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June2022 Q2\"/>
    </mc:Choice>
  </mc:AlternateContent>
  <xr:revisionPtr revIDLastSave="0" documentId="13_ncr:1_{C432992F-11F8-41E1-A391-B0F656341DAA}" xr6:coauthVersionLast="46" xr6:coauthVersionMax="46" xr10:uidLastSave="{00000000-0000-0000-0000-000000000000}"/>
  <bookViews>
    <workbookView xWindow="-120" yWindow="-120" windowWidth="29040" windowHeight="15840" tabRatio="781" firstSheet="7" activeTab="12" xr2:uid="{0E8261EC-7361-445B-B7B3-3399FB129BDF}"/>
  </bookViews>
  <sheets>
    <sheet name="Recovered_Sheet1" sheetId="1" state="veryHidden" r:id="rId1"/>
    <sheet name="0000000" sheetId="2" state="veryHidden" r:id="rId2"/>
    <sheet name="T2-5 BS Conso" sheetId="23" r:id="rId3"/>
    <sheet name="T6-8 BS Co" sheetId="24" r:id="rId4"/>
    <sheet name="T9-10 PL Conso (3m)" sheetId="25" r:id="rId5"/>
    <sheet name="T11-12PL Conso (6m)" sheetId="22" r:id="rId6"/>
    <sheet name="T13-14PL Co (3m)" sheetId="26" r:id="rId7"/>
    <sheet name="T15-16PL Co (6m)" sheetId="6" r:id="rId8"/>
    <sheet name="T17 Change US Conso" sheetId="7" r:id="rId9"/>
    <sheet name="T18 Change THB Conso" sheetId="8" r:id="rId10"/>
    <sheet name="T19 Change US Co" sheetId="9" r:id="rId11"/>
    <sheet name="T20 Change THB Co" sheetId="10" r:id="rId12"/>
    <sheet name="T21-23Conso" sheetId="17" r:id="rId13"/>
    <sheet name="T24-25 Co" sheetId="15" r:id="rId14"/>
  </sheets>
  <externalReferences>
    <externalReference r:id="rId15"/>
    <externalReference r:id="rId16"/>
    <externalReference r:id="rId17"/>
  </externalReferences>
  <definedNames>
    <definedName name="__123Graph_X" localSheetId="12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12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2" hidden="1">#REF!</definedName>
    <definedName name="_Fill" hidden="1">#REF!</definedName>
    <definedName name="_Key1" localSheetId="12" hidden="1">#REF!</definedName>
    <definedName name="_Key1" hidden="1">#REF!</definedName>
    <definedName name="_Key2" localSheetId="12" hidden="1">#REF!</definedName>
    <definedName name="_Key2" hidden="1">#REF!</definedName>
    <definedName name="_Order1" hidden="1">255</definedName>
    <definedName name="_Order2" hidden="1">255</definedName>
    <definedName name="_Sort" localSheetId="12" hidden="1">#REF!</definedName>
    <definedName name="_Sort" hidden="1">#REF!</definedName>
    <definedName name="aa" localSheetId="12" hidden="1">{#N/A,#N/A,FALSE,"M01";#N/A,#N/A,FALSE,"M02";#N/A,#N/A,FALSE,"M03";#N/A,#N/A,FALSE,"M04";#N/A,#N/A,FALSE,"M05";#N/A,#N/A,FALSE,"M08"}</definedName>
    <definedName name="aa" localSheetId="13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2" hidden="1">{#N/A,#N/A,FALSE,"QR";#N/A,#N/A,FALSE,"R02";#N/A,#N/A,FALSE,"R04";#N/A,#N/A,FALSE,"R05";#N/A,#N/A,FALSE,"R08"}</definedName>
    <definedName name="aaaa" localSheetId="13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2" hidden="1">{#N/A,#N/A,FALSE,"M06";#N/A,#N/A,FALSE,"M07"}</definedName>
    <definedName name="aaaaa" localSheetId="13" hidden="1">{#N/A,#N/A,FALSE,"M06";#N/A,#N/A,FALSE,"M07"}</definedName>
    <definedName name="aaaaa" hidden="1">{#N/A,#N/A,FALSE,"M06";#N/A,#N/A,FALSE,"M07"}</definedName>
    <definedName name="ab" localSheetId="12" hidden="1">{#N/A,#N/A,FALSE,"M01";#N/A,#N/A,FALSE,"M02";#N/A,#N/A,FALSE,"M03";#N/A,#N/A,FALSE,"M04";#N/A,#N/A,FALSE,"M05";#N/A,#N/A,FALSE,"M08"}</definedName>
    <definedName name="ab" localSheetId="13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2" hidden="1">{#N/A,#N/A,FALSE,"M01";#N/A,#N/A,FALSE,"M02";#N/A,#N/A,FALSE,"M03";#N/A,#N/A,FALSE,"M04";#N/A,#N/A,FALSE,"M05";#N/A,#N/A,FALSE,"M08"}</definedName>
    <definedName name="accrual" localSheetId="13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12" hidden="1">{"'Model'!$A$1:$N$53"}</definedName>
    <definedName name="aoe" localSheetId="13" hidden="1">{"'Model'!$A$1:$N$53"}</definedName>
    <definedName name="aoe" hidden="1">{"'Model'!$A$1:$N$53"}</definedName>
    <definedName name="AS2DocOpenMode" hidden="1">"AS2DocumentEdit"</definedName>
    <definedName name="asdgfwef" localSheetId="12" hidden="1">{#N/A,#N/A,FALSE,"R479495"}</definedName>
    <definedName name="asdgfwef" localSheetId="13" hidden="1">{#N/A,#N/A,FALSE,"R479495"}</definedName>
    <definedName name="asdgfwef" hidden="1">{#N/A,#N/A,FALSE,"R479495"}</definedName>
    <definedName name="Assur" localSheetId="12" hidden="1">{#N/A,#N/A,FALSE,"R479495"}</definedName>
    <definedName name="Assur" localSheetId="13" hidden="1">{#N/A,#N/A,FALSE,"R479495"}</definedName>
    <definedName name="Assur" hidden="1">{#N/A,#N/A,FALSE,"R479495"}</definedName>
    <definedName name="b" localSheetId="12" hidden="1">{#N/A,#N/A,FALSE,"M01";#N/A,#N/A,FALSE,"M02";#N/A,#N/A,FALSE,"M03";#N/A,#N/A,FALSE,"M04";#N/A,#N/A,FALSE,"M05";#N/A,#N/A,FALSE,"M08"}</definedName>
    <definedName name="b" localSheetId="13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2" hidden="1">{#N/A,#N/A,FALSE,"M06";#N/A,#N/A,FALSE,"M07"}</definedName>
    <definedName name="BARU" localSheetId="13" hidden="1">{#N/A,#N/A,FALSE,"M06";#N/A,#N/A,FALSE,"M07"}</definedName>
    <definedName name="BARU" hidden="1">{#N/A,#N/A,FALSE,"M06";#N/A,#N/A,FALSE,"M07"}</definedName>
    <definedName name="bb" localSheetId="12" hidden="1">{#N/A,#N/A,FALSE,"M01";#N/A,#N/A,FALSE,"M02";#N/A,#N/A,FALSE,"M03";#N/A,#N/A,FALSE,"M04";#N/A,#N/A,FALSE,"M05";#N/A,#N/A,FALSE,"M08"}</definedName>
    <definedName name="bb" localSheetId="13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12" hidden="1">{#N/A,#N/A,FALSE,"QR";#N/A,#N/A,FALSE,"R02";#N/A,#N/A,FALSE,"R04";#N/A,#N/A,FALSE,"R05";#N/A,#N/A,FALSE,"R08"}</definedName>
    <definedName name="bbbbbb" localSheetId="13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12" hidden="1">{"'Model'!$A$1:$N$53"}</definedName>
    <definedName name="beau" localSheetId="13" hidden="1">{"'Model'!$A$1:$N$53"}</definedName>
    <definedName name="beau" hidden="1">{"'Model'!$A$1:$N$53"}</definedName>
    <definedName name="cc" localSheetId="12" hidden="1">{#N/A,#N/A,FALSE,"QR";#N/A,#N/A,FALSE,"R02";#N/A,#N/A,FALSE,"R04";#N/A,#N/A,FALSE,"R05";#N/A,#N/A,FALSE,"R08"}</definedName>
    <definedName name="cc" localSheetId="13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2" hidden="1">{#N/A,#N/A,FALSE,"M01";#N/A,#N/A,FALSE,"M02";#N/A,#N/A,FALSE,"M03";#N/A,#N/A,FALSE,"M04";#N/A,#N/A,FALSE,"M05";#N/A,#N/A,FALSE,"M08"}</definedName>
    <definedName name="COP" localSheetId="13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2" hidden="1">{#N/A,#N/A,FALSE,"M01";#N/A,#N/A,FALSE,"M02";#N/A,#N/A,FALSE,"M03";#N/A,#N/A,FALSE,"M04";#N/A,#N/A,FALSE,"M05";#N/A,#N/A,FALSE,"M08"}</definedName>
    <definedName name="COPP" localSheetId="13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12" hidden="1">{"'Model'!$A$1:$N$53"}</definedName>
    <definedName name="CPPC2001" localSheetId="13" hidden="1">{"'Model'!$A$1:$N$53"}</definedName>
    <definedName name="CPPC2001" hidden="1">{"'Model'!$A$1:$N$53"}</definedName>
    <definedName name="DASJ" localSheetId="12" hidden="1">{#N/A,#N/A,FALSE,"M06";#N/A,#N/A,FALSE,"M07"}</definedName>
    <definedName name="DASJ" localSheetId="13" hidden="1">{#N/A,#N/A,FALSE,"M06";#N/A,#N/A,FALSE,"M07"}</definedName>
    <definedName name="DASJ" hidden="1">{#N/A,#N/A,FALSE,"M06";#N/A,#N/A,FALSE,"M07"}</definedName>
    <definedName name="ddd" localSheetId="12" hidden="1">{#N/A,#N/A,FALSE,"M01";#N/A,#N/A,FALSE,"M02";#N/A,#N/A,FALSE,"M03";#N/A,#N/A,FALSE,"M04";#N/A,#N/A,FALSE,"M05";#N/A,#N/A,FALSE,"M08"}</definedName>
    <definedName name="ddd" localSheetId="13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12" hidden="1">{#N/A,#N/A,FALSE,"QR";#N/A,#N/A,FALSE,"R02";#N/A,#N/A,FALSE,"R04";#N/A,#N/A,FALSE,"R05";#N/A,#N/A,FALSE,"R08"}</definedName>
    <definedName name="e" localSheetId="13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12" hidden="1">{#N/A,#N/A,FALSE,"R479495"}</definedName>
    <definedName name="eawrtewqr" localSheetId="13" hidden="1">{#N/A,#N/A,FALSE,"R479495"}</definedName>
    <definedName name="eawrtewqr" hidden="1">{#N/A,#N/A,FALSE,"R479495"}</definedName>
    <definedName name="ebe" localSheetId="12" hidden="1">{#N/A,#N/A,FALSE,"M06";#N/A,#N/A,FALSE,"M07"}</definedName>
    <definedName name="ebe" localSheetId="13" hidden="1">{#N/A,#N/A,FALSE,"M06";#N/A,#N/A,FALSE,"M07"}</definedName>
    <definedName name="ebe" hidden="1">{#N/A,#N/A,FALSE,"M06";#N/A,#N/A,FALSE,"M07"}</definedName>
    <definedName name="ee" localSheetId="12" hidden="1">{#N/A,#N/A,FALSE,"M01";#N/A,#N/A,FALSE,"M02";#N/A,#N/A,FALSE,"M03";#N/A,#N/A,FALSE,"M04";#N/A,#N/A,FALSE,"M05";#N/A,#N/A,FALSE,"M08"}</definedName>
    <definedName name="ee" localSheetId="13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2" hidden="1">{#N/A,#N/A,FALSE,"M06";#N/A,#N/A,FALSE,"M07"}</definedName>
    <definedName name="f" localSheetId="13" hidden="1">{#N/A,#N/A,FALSE,"M06";#N/A,#N/A,FALSE,"M07"}</definedName>
    <definedName name="f" hidden="1">{#N/A,#N/A,FALSE,"M06";#N/A,#N/A,FALSE,"M07"}</definedName>
    <definedName name="ff" localSheetId="12" hidden="1">{#N/A,#N/A,FALSE,"M01";#N/A,#N/A,FALSE,"M02";#N/A,#N/A,FALSE,"M03";#N/A,#N/A,FALSE,"M04";#N/A,#N/A,FALSE,"M05";#N/A,#N/A,FALSE,"M08"}</definedName>
    <definedName name="ff" localSheetId="13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2" hidden="1">{#N/A,#N/A,FALSE,"M06";#N/A,#N/A,FALSE,"M07"}</definedName>
    <definedName name="FIRM" localSheetId="13" hidden="1">{#N/A,#N/A,FALSE,"M06";#N/A,#N/A,FALSE,"M07"}</definedName>
    <definedName name="FIRM" hidden="1">{#N/A,#N/A,FALSE,"M06";#N/A,#N/A,FALSE,"M07"}</definedName>
    <definedName name="g" localSheetId="12" hidden="1">{#N/A,#N/A,FALSE,"M01";#N/A,#N/A,FALSE,"M02";#N/A,#N/A,FALSE,"M03";#N/A,#N/A,FALSE,"M04";#N/A,#N/A,FALSE,"M05";#N/A,#N/A,FALSE,"M08"}</definedName>
    <definedName name="g" localSheetId="13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2" hidden="1">{#N/A,#N/A,FALSE,"QR";#N/A,#N/A,FALSE,"R02";#N/A,#N/A,FALSE,"R04";#N/A,#N/A,FALSE,"R05";#N/A,#N/A,FALSE,"R08"}</definedName>
    <definedName name="ggg" localSheetId="13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2" hidden="1">{#N/A,#N/A,FALSE,"M01";#N/A,#N/A,FALSE,"M02";#N/A,#N/A,FALSE,"M03";#N/A,#N/A,FALSE,"M04";#N/A,#N/A,FALSE,"M05";#N/A,#N/A,FALSE,"M08"}</definedName>
    <definedName name="h" localSheetId="13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2" hidden="1">{"'Sheet1'!$A$1:$Z$85","'Sheet1'!$AB$3"}</definedName>
    <definedName name="HTML_Control" localSheetId="13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12" hidden="1">{"'Model'!$A$1:$N$53"}</definedName>
    <definedName name="iopo" localSheetId="13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12" hidden="1">{"'Model'!$A$1:$N$53"}</definedName>
    <definedName name="ked" localSheetId="13" hidden="1">{"'Model'!$A$1:$N$53"}</definedName>
    <definedName name="ked" hidden="1">{"'Model'!$A$1:$N$53"}</definedName>
    <definedName name="n" localSheetId="12" hidden="1">{"'Model'!$A$1:$N$53"}</definedName>
    <definedName name="n" localSheetId="13" hidden="1">{"'Model'!$A$1:$N$53"}</definedName>
    <definedName name="n" hidden="1">{"'Model'!$A$1:$N$53"}</definedName>
    <definedName name="REPORT03" localSheetId="12" hidden="1">{#N/A,#N/A,FALSE,"QR";#N/A,#N/A,FALSE,"R02";#N/A,#N/A,FALSE,"R04";#N/A,#N/A,FALSE,"R05";#N/A,#N/A,FALSE,"R08"}</definedName>
    <definedName name="REPORT03" localSheetId="13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12" hidden="1">{#N/A,#N/A,FALSE,"M06";#N/A,#N/A,FALSE,"M07"}</definedName>
    <definedName name="SDA" localSheetId="13" hidden="1">{#N/A,#N/A,FALSE,"M06";#N/A,#N/A,FALSE,"M07"}</definedName>
    <definedName name="SDA" hidden="1">{#N/A,#N/A,FALSE,"M06";#N/A,#N/A,FALSE,"M07"}</definedName>
    <definedName name="tbdetail" localSheetId="12" hidden="1">{#N/A,#N/A,FALSE,"M01";#N/A,#N/A,FALSE,"M02";#N/A,#N/A,FALSE,"M03";#N/A,#N/A,FALSE,"M04";#N/A,#N/A,FALSE,"M05";#N/A,#N/A,FALSE,"M08"}</definedName>
    <definedName name="tbdetail" localSheetId="13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12" hidden="1">{"'Model'!$A$1:$N$53"}</definedName>
    <definedName name="tun" localSheetId="13" hidden="1">{"'Model'!$A$1:$N$53"}</definedName>
    <definedName name="tun" hidden="1">{"'Model'!$A$1:$N$53"}</definedName>
    <definedName name="wrn.BALANCE._.SHEET._.COMPARATION." localSheetId="12" hidden="1">{"BALANCE SHEET COMPARATION","BALANCE SHEET COMPARATION",FALSE,"Q3";"BALANCE SHEET COMPARATION","BALANCE SHEET COMPARATION",FALSE,"Q4"}</definedName>
    <definedName name="wrn.BALANCE._.SHEET._.COMPARATION." localSheetId="13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2" hidden="1">{"CASHFLOW STATEMENT","CASHFLOW STATEMENT",FALSE,"Q3";"CASHFLOW STATEMENT","CASHFLOW STATEMENT",FALSE,"Q4"}</definedName>
    <definedName name="wrn.CASHFLOW._.STATEMENT." localSheetId="13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2" hidden="1">{#N/A,#N/A,FALSE,"M01";#N/A,#N/A,FALSE,"M02";#N/A,#N/A,FALSE,"M03";#N/A,#N/A,FALSE,"M04";#N/A,#N/A,FALSE,"M05";#N/A,#N/A,FALSE,"M08"}</definedName>
    <definedName name="wrn.M." localSheetId="13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12" hidden="1">{#N/A,#N/A,FALSE,"R479495"}</definedName>
    <definedName name="wrn.prodtax." localSheetId="13" hidden="1">{#N/A,#N/A,FALSE,"R479495"}</definedName>
    <definedName name="wrn.prodtax." hidden="1">{#N/A,#N/A,FALSE,"R479495"}</definedName>
    <definedName name="wrn.prodtotals." localSheetId="12" hidden="1">{#N/A,#N/A,FALSE,"R479495"}</definedName>
    <definedName name="wrn.prodtotals." localSheetId="13" hidden="1">{#N/A,#N/A,FALSE,"R479495"}</definedName>
    <definedName name="wrn.prodtotals." hidden="1">{#N/A,#N/A,FALSE,"R479495"}</definedName>
    <definedName name="wrn.Quater." localSheetId="12" hidden="1">{#N/A,#N/A,FALSE,"QR";#N/A,#N/A,FALSE,"R02";#N/A,#N/A,FALSE,"R04";#N/A,#N/A,FALSE,"R05";#N/A,#N/A,FALSE,"R08"}</definedName>
    <definedName name="wrn.Quater." localSheetId="13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2" hidden="1">{#N/A,#N/A,FALSE,"M06";#N/A,#N/A,FALSE,"M07"}</definedName>
    <definedName name="wrn.Variance." localSheetId="13" hidden="1">{#N/A,#N/A,FALSE,"M06";#N/A,#N/A,FALSE,"M07"}</definedName>
    <definedName name="wrn.Variance." hidden="1">{#N/A,#N/A,FALSE,"M06";#N/A,#N/A,FALSE,"M07"}</definedName>
    <definedName name="Z" localSheetId="12" hidden="1">{#N/A,#N/A,FALSE,"M01";#N/A,#N/A,FALSE,"M02";#N/A,#N/A,FALSE,"M03";#N/A,#N/A,FALSE,"M04";#N/A,#N/A,FALSE,"M05";#N/A,#N/A,FALSE,"M08"}</definedName>
    <definedName name="Z" localSheetId="13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12" hidden="1">{"'Model'!$A$1:$N$53"}</definedName>
    <definedName name="ร" localSheetId="13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2" i="15" l="1"/>
  <c r="F72" i="15"/>
  <c r="L72" i="15"/>
  <c r="H72" i="15"/>
  <c r="F85" i="15"/>
  <c r="L84" i="17" l="1"/>
  <c r="J84" i="17"/>
  <c r="AD20" i="7"/>
  <c r="AH20" i="8"/>
  <c r="AH18" i="8"/>
  <c r="AD20" i="8"/>
  <c r="AH20" i="7"/>
  <c r="AD18" i="7"/>
  <c r="AH18" i="7"/>
  <c r="J12" i="25"/>
  <c r="J27" i="25" s="1"/>
  <c r="J30" i="25" s="1"/>
  <c r="J33" i="23"/>
  <c r="J176" i="23"/>
  <c r="J179" i="23" s="1"/>
  <c r="J82" i="23"/>
  <c r="V15" i="10"/>
  <c r="T15" i="9"/>
  <c r="F19" i="9"/>
  <c r="L74" i="24"/>
  <c r="H74" i="24"/>
  <c r="J74" i="24"/>
  <c r="F74" i="24"/>
  <c r="L124" i="23"/>
  <c r="H124" i="23"/>
  <c r="J124" i="23"/>
  <c r="J140" i="23" s="1"/>
  <c r="F124" i="23"/>
  <c r="T22" i="10"/>
  <c r="V22" i="10"/>
  <c r="R22" i="9"/>
  <c r="T22" i="9"/>
  <c r="AD40" i="8"/>
  <c r="AH40" i="8"/>
  <c r="AD39" i="8"/>
  <c r="AH39" i="8"/>
  <c r="AD38" i="8"/>
  <c r="AH38" i="8"/>
  <c r="AD37" i="8"/>
  <c r="AH37" i="8"/>
  <c r="AD35" i="8"/>
  <c r="AH35" i="8"/>
  <c r="AD34" i="8"/>
  <c r="AH34" i="8"/>
  <c r="AD33" i="8"/>
  <c r="AH33" i="8"/>
  <c r="AD32" i="8"/>
  <c r="AH32" i="8"/>
  <c r="AD40" i="7"/>
  <c r="AH40" i="7"/>
  <c r="AD39" i="7"/>
  <c r="AH39" i="7"/>
  <c r="AD38" i="7"/>
  <c r="AH38" i="7"/>
  <c r="AD37" i="7"/>
  <c r="AH37" i="7"/>
  <c r="AD35" i="7"/>
  <c r="AH35" i="7"/>
  <c r="AD34" i="7"/>
  <c r="AH34" i="7"/>
  <c r="AD33" i="7"/>
  <c r="AH33" i="7"/>
  <c r="AD32" i="7"/>
  <c r="A49" i="26"/>
  <c r="L61" i="26"/>
  <c r="J61" i="26"/>
  <c r="H61" i="26"/>
  <c r="F61" i="26"/>
  <c r="A46" i="26"/>
  <c r="A92" i="26" s="1"/>
  <c r="L40" i="26"/>
  <c r="J40" i="26"/>
  <c r="H40" i="26"/>
  <c r="F40" i="26"/>
  <c r="F63" i="26" s="1"/>
  <c r="F65" i="26" s="1"/>
  <c r="L12" i="26"/>
  <c r="L25" i="26"/>
  <c r="L28" i="26"/>
  <c r="J12" i="26"/>
  <c r="J25" i="26"/>
  <c r="J28" i="26"/>
  <c r="H12" i="26"/>
  <c r="H25" i="26"/>
  <c r="H28" i="26"/>
  <c r="F12" i="26"/>
  <c r="F25" i="26"/>
  <c r="F28" i="26"/>
  <c r="L82" i="25"/>
  <c r="J82" i="25"/>
  <c r="H82" i="25"/>
  <c r="F82" i="25"/>
  <c r="L76" i="25"/>
  <c r="J76" i="25"/>
  <c r="H76" i="25"/>
  <c r="F76" i="25"/>
  <c r="L66" i="25"/>
  <c r="L68" i="25" s="1"/>
  <c r="L70" i="25" s="1"/>
  <c r="J66" i="25"/>
  <c r="H66" i="25"/>
  <c r="F66" i="25"/>
  <c r="A49" i="25"/>
  <c r="A46" i="25"/>
  <c r="A94" i="25" s="1"/>
  <c r="L42" i="25"/>
  <c r="J42" i="25"/>
  <c r="J68" i="25" s="1"/>
  <c r="H42" i="25"/>
  <c r="H68" i="25" s="1"/>
  <c r="F42" i="25"/>
  <c r="L12" i="25"/>
  <c r="L27" i="25"/>
  <c r="L30" i="25"/>
  <c r="H12" i="25"/>
  <c r="H27" i="25"/>
  <c r="H30" i="25"/>
  <c r="F12" i="25"/>
  <c r="F27" i="25" s="1"/>
  <c r="F30" i="25" s="1"/>
  <c r="J63" i="26"/>
  <c r="J65" i="26"/>
  <c r="H63" i="26"/>
  <c r="L63" i="26"/>
  <c r="L65" i="26"/>
  <c r="H65" i="26"/>
  <c r="AD25" i="8"/>
  <c r="AH25" i="8"/>
  <c r="AD25" i="7"/>
  <c r="AH25" i="7"/>
  <c r="AF26" i="8"/>
  <c r="AF29" i="8" s="1"/>
  <c r="P26" i="8"/>
  <c r="P29" i="8" s="1"/>
  <c r="P17" i="9"/>
  <c r="P19" i="9" s="1"/>
  <c r="N17" i="9"/>
  <c r="AF27" i="7"/>
  <c r="AF26" i="7"/>
  <c r="P26" i="7"/>
  <c r="P29" i="7" s="1"/>
  <c r="L17" i="10"/>
  <c r="R19" i="10"/>
  <c r="L17" i="9"/>
  <c r="P17" i="10"/>
  <c r="P19" i="10"/>
  <c r="N17" i="10"/>
  <c r="N19" i="10"/>
  <c r="AD16" i="7"/>
  <c r="T14" i="10"/>
  <c r="V14" i="10"/>
  <c r="T16" i="10"/>
  <c r="L85" i="15"/>
  <c r="J85" i="15"/>
  <c r="H85" i="15"/>
  <c r="H84" i="17"/>
  <c r="T23" i="10"/>
  <c r="V23" i="10"/>
  <c r="R24" i="9"/>
  <c r="R23" i="9"/>
  <c r="T23" i="9"/>
  <c r="AD31" i="8"/>
  <c r="P26" i="10"/>
  <c r="A44" i="7"/>
  <c r="A45" i="8" s="1"/>
  <c r="A29" i="9" s="1"/>
  <c r="A46" i="6"/>
  <c r="A92" i="6" s="1"/>
  <c r="A46" i="22"/>
  <c r="A95" i="22" s="1"/>
  <c r="J66" i="22"/>
  <c r="L100" i="17"/>
  <c r="J100" i="17"/>
  <c r="H100" i="17"/>
  <c r="F100" i="17"/>
  <c r="F66" i="22"/>
  <c r="F68" i="22" s="1"/>
  <c r="AD23" i="8"/>
  <c r="AH23" i="8"/>
  <c r="AD17" i="8"/>
  <c r="AH17" i="8"/>
  <c r="AD23" i="7"/>
  <c r="AH23" i="7"/>
  <c r="AD17" i="7"/>
  <c r="AH17" i="7"/>
  <c r="AD19" i="7"/>
  <c r="AH19" i="7"/>
  <c r="AD21" i="7"/>
  <c r="AH21" i="7"/>
  <c r="AD26" i="7"/>
  <c r="AD27" i="7"/>
  <c r="L61" i="6"/>
  <c r="J61" i="6"/>
  <c r="H61" i="6"/>
  <c r="F61" i="6"/>
  <c r="AD31" i="7"/>
  <c r="AH31" i="7"/>
  <c r="AD26" i="8"/>
  <c r="AD21" i="8"/>
  <c r="AH21" i="8"/>
  <c r="P42" i="8"/>
  <c r="AD27" i="8"/>
  <c r="AD19" i="8"/>
  <c r="AH19" i="8"/>
  <c r="AD16" i="8"/>
  <c r="AH16" i="8"/>
  <c r="R42" i="8"/>
  <c r="AB29" i="8"/>
  <c r="Z29" i="8"/>
  <c r="X29" i="8"/>
  <c r="V29" i="8"/>
  <c r="T29" i="8"/>
  <c r="R29" i="8"/>
  <c r="N29" i="8"/>
  <c r="L29" i="8"/>
  <c r="J29" i="8"/>
  <c r="H29" i="8"/>
  <c r="F29" i="8"/>
  <c r="R16" i="9"/>
  <c r="R26" i="10"/>
  <c r="N26" i="10"/>
  <c r="L26" i="10"/>
  <c r="J26" i="10"/>
  <c r="H26" i="10"/>
  <c r="F26" i="10"/>
  <c r="T24" i="10"/>
  <c r="V24" i="10"/>
  <c r="L26" i="9"/>
  <c r="J26" i="9"/>
  <c r="H26" i="9"/>
  <c r="F26" i="9"/>
  <c r="P26" i="9"/>
  <c r="N26" i="9"/>
  <c r="R21" i="9"/>
  <c r="T21" i="9"/>
  <c r="AB42" i="8"/>
  <c r="V42" i="8"/>
  <c r="H42" i="8"/>
  <c r="AF42" i="8"/>
  <c r="Z42" i="8"/>
  <c r="X42" i="8"/>
  <c r="T42" i="8"/>
  <c r="N42" i="8"/>
  <c r="L42" i="8"/>
  <c r="J42" i="8"/>
  <c r="F42" i="8"/>
  <c r="AB42" i="7"/>
  <c r="V42" i="7"/>
  <c r="AF42" i="7"/>
  <c r="Z42" i="7"/>
  <c r="X42" i="7"/>
  <c r="T42" i="7"/>
  <c r="R42" i="7"/>
  <c r="N42" i="7"/>
  <c r="L42" i="7"/>
  <c r="J42" i="7"/>
  <c r="H42" i="7"/>
  <c r="F42" i="7"/>
  <c r="H12" i="6"/>
  <c r="H25" i="6"/>
  <c r="J12" i="6"/>
  <c r="J25" i="6"/>
  <c r="L12" i="6"/>
  <c r="L25" i="6"/>
  <c r="H40" i="6"/>
  <c r="J40" i="6"/>
  <c r="J63" i="6"/>
  <c r="L40" i="6"/>
  <c r="H66" i="22"/>
  <c r="L66" i="22"/>
  <c r="H76" i="22"/>
  <c r="J76" i="22"/>
  <c r="L76" i="22"/>
  <c r="H82" i="22"/>
  <c r="J82" i="22"/>
  <c r="L82" i="22"/>
  <c r="H12" i="22"/>
  <c r="H28" i="22" s="1"/>
  <c r="J12" i="22"/>
  <c r="J28" i="22" s="1"/>
  <c r="L12" i="22"/>
  <c r="L28" i="22"/>
  <c r="L31" i="22" s="1"/>
  <c r="L70" i="22" s="1"/>
  <c r="H44" i="22"/>
  <c r="J44" i="22"/>
  <c r="L44" i="22"/>
  <c r="L123" i="24"/>
  <c r="H123" i="24"/>
  <c r="A93" i="24"/>
  <c r="L86" i="24"/>
  <c r="L88" i="24"/>
  <c r="L125" i="24"/>
  <c r="J86" i="24"/>
  <c r="J88" i="24"/>
  <c r="H86" i="24"/>
  <c r="F86" i="24"/>
  <c r="L40" i="24"/>
  <c r="J40" i="24"/>
  <c r="H40" i="24"/>
  <c r="F40" i="24"/>
  <c r="L25" i="24"/>
  <c r="J25" i="24"/>
  <c r="H25" i="24"/>
  <c r="H42" i="24"/>
  <c r="F25" i="24"/>
  <c r="A3" i="24"/>
  <c r="A50" i="24" s="1"/>
  <c r="L176" i="23"/>
  <c r="L179" i="23" s="1"/>
  <c r="H176" i="23"/>
  <c r="H179" i="23" s="1"/>
  <c r="H181" i="23" s="1"/>
  <c r="A148" i="23"/>
  <c r="A146" i="23"/>
  <c r="L138" i="23"/>
  <c r="L140" i="23"/>
  <c r="J138" i="23"/>
  <c r="H138" i="23"/>
  <c r="F138" i="23"/>
  <c r="A97" i="23"/>
  <c r="A94" i="23"/>
  <c r="A145" i="23" s="1"/>
  <c r="L82" i="23"/>
  <c r="H82" i="23"/>
  <c r="F82" i="23"/>
  <c r="L33" i="23"/>
  <c r="L84" i="23" s="1"/>
  <c r="H33" i="23"/>
  <c r="H84" i="23" s="1"/>
  <c r="F33" i="23"/>
  <c r="H88" i="24"/>
  <c r="H125" i="24"/>
  <c r="F84" i="17"/>
  <c r="J19" i="10"/>
  <c r="H19" i="10"/>
  <c r="F19" i="10"/>
  <c r="J19" i="9"/>
  <c r="H19" i="9"/>
  <c r="R14" i="9"/>
  <c r="T14" i="9"/>
  <c r="AB29" i="7"/>
  <c r="V29" i="7"/>
  <c r="Z29" i="7"/>
  <c r="X29" i="7"/>
  <c r="T29" i="7"/>
  <c r="R29" i="7"/>
  <c r="N29" i="7"/>
  <c r="L29" i="7"/>
  <c r="J29" i="7"/>
  <c r="H29" i="7"/>
  <c r="F29" i="7"/>
  <c r="F40" i="6"/>
  <c r="F63" i="6" s="1"/>
  <c r="F65" i="6" s="1"/>
  <c r="F12" i="6"/>
  <c r="F25" i="6"/>
  <c r="F28" i="6"/>
  <c r="A3" i="6"/>
  <c r="A49" i="6" s="1"/>
  <c r="F82" i="22"/>
  <c r="F76" i="22"/>
  <c r="A49" i="22"/>
  <c r="F44" i="22"/>
  <c r="F12" i="22"/>
  <c r="F28" i="22"/>
  <c r="F9" i="17" s="1"/>
  <c r="F29" i="17" s="1"/>
  <c r="F45" i="17" s="1"/>
  <c r="F50" i="17" s="1"/>
  <c r="P42" i="7"/>
  <c r="T21" i="10"/>
  <c r="T26" i="10" s="1"/>
  <c r="J123" i="24"/>
  <c r="F176" i="23"/>
  <c r="F179" i="23"/>
  <c r="AH31" i="8"/>
  <c r="T24" i="9"/>
  <c r="F123" i="24"/>
  <c r="V21" i="10"/>
  <c r="V26" i="10" s="1"/>
  <c r="J125" i="24"/>
  <c r="L42" i="24"/>
  <c r="A194" i="23"/>
  <c r="H140" i="23"/>
  <c r="T26" i="9"/>
  <c r="R26" i="9"/>
  <c r="AD42" i="8"/>
  <c r="AD29" i="8"/>
  <c r="AH27" i="8"/>
  <c r="AD29" i="7"/>
  <c r="AD42" i="7"/>
  <c r="AH42" i="7"/>
  <c r="L63" i="6"/>
  <c r="H63" i="6"/>
  <c r="T17" i="10"/>
  <c r="T19" i="10"/>
  <c r="R17" i="9"/>
  <c r="R19" i="9" s="1"/>
  <c r="L68" i="22"/>
  <c r="H68" i="22"/>
  <c r="AF29" i="7"/>
  <c r="AH27" i="7"/>
  <c r="N19" i="9"/>
  <c r="F10" i="15"/>
  <c r="F25" i="15" s="1"/>
  <c r="F39" i="15" s="1"/>
  <c r="F42" i="15" s="1"/>
  <c r="F87" i="15" s="1"/>
  <c r="F91" i="15" s="1"/>
  <c r="L28" i="6"/>
  <c r="L10" i="15"/>
  <c r="L25" i="15" s="1"/>
  <c r="L39" i="15" s="1"/>
  <c r="L42" i="15" s="1"/>
  <c r="L87" i="15" s="1"/>
  <c r="L91" i="15" s="1"/>
  <c r="J28" i="6"/>
  <c r="J10" i="15"/>
  <c r="J25" i="15" s="1"/>
  <c r="J39" i="15" s="1"/>
  <c r="J42" i="15" s="1"/>
  <c r="J87" i="15" s="1"/>
  <c r="J91" i="15" s="1"/>
  <c r="L16" i="9"/>
  <c r="H10" i="15"/>
  <c r="H25" i="15" s="1"/>
  <c r="H39" i="15" s="1"/>
  <c r="H42" i="15" s="1"/>
  <c r="H28" i="6"/>
  <c r="H65" i="6"/>
  <c r="J68" i="22"/>
  <c r="L9" i="17"/>
  <c r="L29" i="17" s="1"/>
  <c r="L45" i="17" s="1"/>
  <c r="L50" i="17" s="1"/>
  <c r="F88" i="24"/>
  <c r="F125" i="24"/>
  <c r="J42" i="24"/>
  <c r="F42" i="24"/>
  <c r="F140" i="23"/>
  <c r="F181" i="23" s="1"/>
  <c r="AH42" i="8"/>
  <c r="L65" i="6"/>
  <c r="V17" i="10"/>
  <c r="T16" i="9"/>
  <c r="L19" i="9"/>
  <c r="J65" i="6"/>
  <c r="L16" i="10"/>
  <c r="V16" i="10"/>
  <c r="V19" i="10"/>
  <c r="L19" i="10"/>
  <c r="F68" i="25" l="1"/>
  <c r="H31" i="22"/>
  <c r="H70" i="22" s="1"/>
  <c r="H9" i="17"/>
  <c r="H29" i="17" s="1"/>
  <c r="H45" i="17" s="1"/>
  <c r="H50" i="17" s="1"/>
  <c r="H111" i="17" s="1"/>
  <c r="H115" i="17" s="1"/>
  <c r="AH26" i="8"/>
  <c r="AH29" i="8" s="1"/>
  <c r="AH26" i="7"/>
  <c r="AH29" i="7" s="1"/>
  <c r="J70" i="25"/>
  <c r="H70" i="25"/>
  <c r="A96" i="24"/>
  <c r="H87" i="15"/>
  <c r="H91" i="15" s="1"/>
  <c r="T17" i="9"/>
  <c r="T19" i="9" s="1"/>
  <c r="L181" i="23"/>
  <c r="J181" i="23"/>
  <c r="A53" i="17"/>
  <c r="A152" i="17" s="1"/>
  <c r="A29" i="10"/>
  <c r="L111" i="17"/>
  <c r="L115" i="17" s="1"/>
  <c r="F111" i="17"/>
  <c r="F115" i="17" s="1"/>
  <c r="A3" i="7"/>
  <c r="A3" i="8" s="1"/>
  <c r="F70" i="25"/>
  <c r="J9" i="17"/>
  <c r="J29" i="17" s="1"/>
  <c r="J45" i="17" s="1"/>
  <c r="J50" i="17" s="1"/>
  <c r="J111" i="17" s="1"/>
  <c r="J115" i="17" s="1"/>
  <c r="J31" i="22"/>
  <c r="J70" i="22" s="1"/>
  <c r="F31" i="22"/>
  <c r="F70" i="22" s="1"/>
  <c r="J84" i="23"/>
  <c r="F84" i="23"/>
  <c r="A102" i="17" l="1"/>
  <c r="A50" i="15" s="1"/>
  <c r="A105" i="15" s="1"/>
  <c r="A3" i="9"/>
  <c r="A3" i="17"/>
  <c r="A56" i="17" l="1"/>
  <c r="A105" i="17"/>
  <c r="A3" i="15"/>
  <c r="A53" i="15" s="1"/>
  <c r="A3" i="10"/>
</calcChain>
</file>

<file path=xl/sharedStrings.xml><?xml version="1.0" encoding="utf-8"?>
<sst xmlns="http://schemas.openxmlformats.org/spreadsheetml/2006/main" count="1105" uniqueCount="333">
  <si>
    <t>บริษัท บ้านปู จำกัด (มหาชน)</t>
  </si>
  <si>
    <t>งบแสดงฐานะการเงิน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</si>
  <si>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</si>
  <si>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</si>
  <si>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</si>
  <si>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</si>
  <si>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</si>
  <si>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</si>
  <si>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</si>
  <si>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</si>
  <si>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</si>
  <si>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</si>
  <si>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</si>
  <si>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</si>
  <si>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เงินทดรองจ่ายแก่กิจการที่เกี่ยวข้องกัน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</si>
  <si>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</si>
  <si>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</si>
  <si>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</si>
  <si>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เงินให้กู้ยืมระยะสั้นแก่กิจการที่เกี่ยวข้องกัน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</si>
  <si>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</si>
  <si>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</si>
  <si>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</si>
  <si>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</si>
  <si>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</si>
  <si>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</si>
  <si>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</si>
  <si>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สินทรัพย์ภาษีเงินได้รอตัดบัญชี สุทธิ</t>
  </si>
  <si>
    <t>สิทธิในเหมืองถ่านหิน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</si>
  <si>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</si>
  <si>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</si>
  <si>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</si>
  <si>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</si>
  <si>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</si>
  <si>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</si>
  <si>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</si>
  <si>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</si>
  <si>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หนี้สินอนุพันธ์การเงินที่ถึงกำหนดภายในหนึ่งปี</t>
  </si>
  <si>
    <t>ค่าเปิดหน้าดินและค่าขนถ่านหินค้างจ่าย</t>
  </si>
  <si>
    <t>ดอกเบี้ยค้างจ่าย</t>
  </si>
  <si>
    <t>ค่าภาคหลวงค้างจ่าย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</si>
  <si>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</si>
  <si>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</si>
  <si>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</si>
  <si>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</si>
  <si>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</si>
  <si>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สุทธิ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</si>
  <si>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</si>
  <si>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</si>
  <si>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</si>
  <si>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</si>
  <si>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</si>
  <si>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</si>
  <si>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</si>
  <si>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</si>
  <si>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</si>
  <si>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</si>
  <si>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</si>
  <si>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</si>
  <si>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</si>
  <si>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ส่วนได้เสียที่ไม่มีอำนาจควบคุม</t>
  </si>
  <si>
    <t>เจ้าหนี้การค้าบริษัทย่อย</t>
  </si>
  <si>
    <t xml:space="preserve">บริษัท บ้านปู จำกัด (มหาชน) 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</si>
  <si>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</si>
  <si>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</si>
  <si>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</si>
  <si>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</si>
  <si>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ค่าใช้จ่ายในการขาย</t>
  </si>
  <si>
    <t>ค่าใช้จ่ายในการบริหาร</t>
  </si>
  <si>
    <t>ค่าภาคหลวง</t>
  </si>
  <si>
    <t>ดอกเบี้ยรับ</t>
  </si>
  <si>
    <t>ดอกเบี้ยจ่าย</t>
  </si>
  <si>
    <t>ต้นทุนทางการเงินอื่น</t>
  </si>
  <si>
    <t>ภาษีเงินได้</t>
  </si>
  <si>
    <t>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</si>
  <si>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</si>
  <si>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</si>
  <si>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กำไรหรือขาดทุนในภายหลังสุทธิจากภาษี</t>
  </si>
  <si>
    <t>การเปลี่ยนแปลง</t>
  </si>
  <si>
    <t>รวม</t>
  </si>
  <si>
    <t>ส่วนได้เสีย</t>
  </si>
  <si>
    <t>มูลค่ายุติธรรม</t>
  </si>
  <si>
    <t>การป้องกัน</t>
  </si>
  <si>
    <t>องค์ประกอบอื่น</t>
  </si>
  <si>
    <t>ที่ไม่มี</t>
  </si>
  <si>
    <t>ทุนที่ออกและ</t>
  </si>
  <si>
    <t>ส่วนเกิน</t>
  </si>
  <si>
    <t>สำรองตาม</t>
  </si>
  <si>
    <t>สัดส่วนการลงทุน</t>
  </si>
  <si>
    <t>ความเสี่ยง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</si>
  <si>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</si>
  <si>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</si>
  <si>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</si>
  <si>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</si>
  <si>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</si>
  <si>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กฎหมาย</t>
  </si>
  <si>
    <t>สำรองอื่น</t>
  </si>
  <si>
    <t>ในบริษัทย่อย</t>
  </si>
  <si>
    <t>กระแสเงินสด</t>
  </si>
  <si>
    <t>ควบคุม</t>
  </si>
  <si>
    <t>เงินปันผลจ่ายของบริษัทย่อย</t>
  </si>
  <si>
    <t>ยังไม่ได้</t>
  </si>
  <si>
    <t>จัดสรร</t>
  </si>
  <si>
    <t>ทุนที่ออก</t>
  </si>
  <si>
    <t>และชำระแล้ว</t>
  </si>
  <si>
    <t>ข้อมูลทางการเงิน</t>
  </si>
  <si>
    <t>งบกระแสเงินสด</t>
  </si>
  <si>
    <t>กระแสเงินสดจากกิจกรรมดำเนินงาน</t>
  </si>
  <si>
    <t>กำไรสำหรับงวดก่อนภาษีเงินได้</t>
  </si>
  <si>
    <t>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</si>
  <si>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</si>
  <si>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</si>
  <si>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สินค้าคงเหลือ</t>
  </si>
  <si>
    <t>อะไหล่และวัสดุเครื่องจักร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</si>
  <si>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</si>
  <si>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</si>
  <si>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</si>
  <si>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</si>
  <si>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</si>
  <si>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</si>
  <si>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เงินสดรับจากเงินปันผลจากการร่วมค้า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</si>
  <si>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</si>
  <si>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</si>
  <si>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</si>
  <si>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 ณ วันต้นงวด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</si>
  <si>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</si>
  <si>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</si>
  <si>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>ผลต่างของอัตราแลกเปลี่ยนจากการแปลงค่าข้อมูลทางการเงิน</t>
  </si>
  <si>
    <t>จากการแปลงค่า</t>
  </si>
  <si>
    <t>อัตราแลกเปลี่ยน</t>
  </si>
  <si>
    <t>ผลต่างของ</t>
  </si>
  <si>
    <t>การจ่ายโดยใช้หุ้นเป็นเกณฑ์</t>
  </si>
  <si>
    <t>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</si>
  <si>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</si>
  <si>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</si>
  <si>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</si>
  <si>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</si>
  <si>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งบแสดงการเปลี่ยนแปลงส่วนของเจ้าของ</t>
  </si>
  <si>
    <t>ข้อมูลทางการเงินเฉพาะกิจการ</t>
  </si>
  <si>
    <t>หนี้สินและส่วนของเจ้าของ</t>
  </si>
  <si>
    <t>กำไร (ขาดทุน) เบ็ดเสร็จอื่น</t>
  </si>
  <si>
    <t>เป็นเกณฑ์</t>
  </si>
  <si>
    <t>การจ่าย</t>
  </si>
  <si>
    <t>โดยใช้หุ้น</t>
  </si>
  <si>
    <t>ปรับกระทบกำไรก่อนภาษีเงินได้เป็นเงินสดรับ (จ่าย) จากการดำเนินงาน</t>
  </si>
  <si>
    <t>ลูกหนี้การค้า</t>
  </si>
  <si>
    <t>หน่วย: เหรียญสหรัฐ</t>
  </si>
  <si>
    <t>หน่วย:บาท</t>
  </si>
  <si>
    <t>การเปลี่ยนแปลงของเงินทุนหมุนเวียน (ไม่รวมผลกระทบจากการรวมธุรกิจ)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</si>
  <si>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</si>
  <si>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</si>
  <si>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การวัดมูลค่าใหม่ของภาระผูกพันผลประโยชน์พนักงาน</t>
  </si>
  <si>
    <t>ส่วนของหุ้นกู้ที่ถึงกำหนดไถ่ถอนในหนึ่งปี สุทธิ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</si>
  <si>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</si>
  <si>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</si>
  <si>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</si>
  <si>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ค่าเสื่อมราคาและค่าตัดจำหน่าย</t>
  </si>
  <si>
    <t>กำไรก่อนภาษีเงินได้</t>
  </si>
  <si>
    <t>เงินสดรับจากเงินให้กู้ยืมระยะยาวแก่กิจการที่เกี่ยวข้องกัน</t>
  </si>
  <si>
    <t>ผลต่างของอัตราแลกเปลี่ยนของเงินสดและรายการเทียบเท่าเงินสด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</si>
  <si>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</si>
  <si>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</si>
  <si>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เงินสดจ่ายสำหรับค่าใช้จ่ายในการสำรวจและพัฒนารอตัดบัญชี</t>
  </si>
  <si>
    <t>และการเปิดหน้าดินรอตัดบัญชี</t>
  </si>
  <si>
    <t>เงินสดจ่ายสำหรับเงินฝากธนาคารที่มีข้อจำกัดในการใช้</t>
  </si>
  <si>
    <t>ที่คาดว่าจะได้รับชำระภายในหนึ่งปี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</si>
  <si>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</si>
  <si>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 สุทธิ</t>
  </si>
  <si>
    <t>รายได้ค่าบริหารจัดการและอื่น ๆ</t>
  </si>
  <si>
    <t>การจ่ายดอกเบี้ยและต้นทุนทางการเงินอื่น</t>
  </si>
  <si>
    <t>กำไร (ขาดทุน) เบ็ดเสร็จอื่นสุทธิจากภาษี</t>
  </si>
  <si>
    <r>
      <t xml:space="preserve">กำไร (ขาดทุน) เบ็ดเสร็จอื่นสุทธิจากภาษี </t>
    </r>
    <r>
      <rPr>
        <sz val="13"/>
        <color rgb="FF000000"/>
        <rFont val="Cordia New"/>
        <family val="2"/>
      </rPr>
      <t>(ต่อ)</t>
    </r>
  </si>
  <si>
    <t>หนี้สินสัญญาขายถ่านหินรอตัดบัญชี</t>
  </si>
  <si>
    <t>ที่ถึงกำหนดชำระภายในหนึ่งปี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</si>
  <si>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</si>
  <si>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</si>
  <si>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</si>
  <si>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</si>
  <si>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</t>
  </si>
  <si>
    <t xml:space="preserve">   ข้อมูลทางการเงิน</t>
  </si>
  <si>
    <t>ผ่านกำไรหรือขาดทุน</t>
  </si>
  <si>
    <t>กำไรสำหรับงวด</t>
  </si>
  <si>
    <t>ผลต่างจากการปรับโครงสร้างเงินลงทุนของกลุ่มกิจการ</t>
  </si>
  <si>
    <t>ผ่านกำไรขาดทุนเบ็ดเสร็จอื่น</t>
  </si>
  <si>
    <t>เงินสดสุทธิใช้ไปในกิจกรรมดำเนินงาน</t>
  </si>
  <si>
    <t xml:space="preserve">- </t>
  </si>
  <si>
    <t xml:space="preserve">   มูลค่าที่ตราไว้หุ้นละ 1 บาท</t>
  </si>
  <si>
    <t xml:space="preserve">   มูลค่าที่ชำระแล้วหุ้นละ 1 บาท </t>
  </si>
  <si>
    <t xml:space="preserve">กำไรต่อหุ้น </t>
  </si>
  <si>
    <t>กำไรต่อหุ้นขั้นพื้นฐาน</t>
  </si>
  <si>
    <t>เงินสดสุทธิได้มาจากกิจกรรมดำเนินงาน</t>
  </si>
  <si>
    <t>จากการดำเนินงาน</t>
  </si>
  <si>
    <t>เงินสดรับจากเงินปันผลจากเงินลงทุนในตราสารทุน</t>
  </si>
  <si>
    <t>ข้อมูลเพิ่มเติมกระแสเงินสด</t>
  </si>
  <si>
    <t>เงินสดจ่ายสำหรับหุ้นทุนซื้อคืนของบริษัทย่อย</t>
  </si>
  <si>
    <t>การรับคืนภาษีเงินได้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</si>
  <si>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</si>
  <si>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ของเงินลงทุน</t>
  </si>
  <si>
    <t>ต่างประเทศ</t>
  </si>
  <si>
    <t>ในหน่วยงาน</t>
  </si>
  <si>
    <t xml:space="preserve">   ในหน่วยงานต่างประเทศ</t>
  </si>
  <si>
    <t>ขาดทุนจากการป้องกันความเสี่ยงกระแสเงินสด</t>
  </si>
  <si>
    <t>หุ้นทุนซื้อคืนของบริษัทย่อย</t>
  </si>
  <si>
    <t xml:space="preserve">ปรับกระทบกำไรก่อนภาษีเงินได้เป็นเงินสดรับ (จ่าย) </t>
  </si>
  <si>
    <t>ตัดจำหน่ายสินทรัพย์สิทธิการใช้</t>
  </si>
  <si>
    <t>กำไรสุทธิจากการจำหน่ายที่ดิน อาคารและอุปกรณ์</t>
  </si>
  <si>
    <t>พ.ศ. 2564</t>
  </si>
  <si>
    <t>มูลค่ายุติธรรมผ่านกำไรหรือขาดทุน</t>
  </si>
  <si>
    <t>ส่วนที่หมุนเวียน สุทธิ</t>
  </si>
  <si>
    <r>
      <t xml:space="preserve">สินทรัพย์ </t>
    </r>
    <r>
      <rPr>
        <sz val="13"/>
        <rFont val="Cordia New"/>
        <family val="2"/>
      </rPr>
      <t>(ต่อ)</t>
    </r>
  </si>
  <si>
    <t>ที่รับรู้ตามวิธีส่วนได้เสีย</t>
  </si>
  <si>
    <t>เงินลงทุนในตราสารทุนที่วัดมูลค่าด้วยมูลค่ายุติธรรม</t>
  </si>
  <si>
    <t>สินทรัพย์สิทธิการใช้ สุทธิ</t>
  </si>
  <si>
    <t>ชำระภายในหนึ่งปี สุทธิ</t>
  </si>
  <si>
    <t>หนี้สินตามสัญญาเช่า สุทธิ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</si>
  <si>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</si>
  <si>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</si>
  <si>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</si>
  <si>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</si>
  <si>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ส่วนของเงินให้กู้ยืมระยะยาวแก่กิจการที่เกี่ยวข้องกัน</t>
  </si>
  <si>
    <t>ยอดคงเหลือต้นงวด ณ วันที่ 1 มกราคม พ.ศ. 2564</t>
  </si>
  <si>
    <t>กำไรเบ็ดเสร็จอื่นสำหรับงวด</t>
  </si>
  <si>
    <t>กำไร (ขาดทุน) เบ็ดเสร็จอื่นสำหรับงวด</t>
  </si>
  <si>
    <t>สำรองผลตอบแทนพนักงานจ่ายโดยใช้หุ้นเป็นเกณฑ์</t>
  </si>
  <si>
    <t xml:space="preserve">หุ้นสามัญ 10,149,163,028 หุ้น </t>
  </si>
  <si>
    <t>กำไรสุทธิจากอัตราแลกเปลี่ยน</t>
  </si>
  <si>
    <t xml:space="preserve">กำไรเบ็ดเสร็จรวมสำหรับงวด </t>
  </si>
  <si>
    <t xml:space="preserve">หุ้นสามัญ 6,766,108,686 หุ้น </t>
  </si>
  <si>
    <t>เงินสดสุทธิได้มาจากกิจกรรมจัดหาเงิน</t>
  </si>
  <si>
    <t>เงินสดรับจากเงินกู้ยืมระยะยาวจากกิจการที่เกี่ยวข้องกัน</t>
  </si>
  <si>
    <t>เงินสดรับจากการออกหุ้นกู้</t>
  </si>
  <si>
    <t>การได้มาและการวัดมูลค่าใหม่ของสิทธิการใช้สินทรัพย์ภายใต้สัญญาเช่า</t>
  </si>
  <si>
    <t>สินทรัพย์ไม่หมุนเวียนที่ถือไว้เพื่อขาย</t>
  </si>
  <si>
    <t>ของสินทรัพย์</t>
  </si>
  <si>
    <t>ทางการเงิน</t>
  </si>
  <si>
    <t>เงินปันผลจากเงินลงทุนในตราสารทุน</t>
  </si>
  <si>
    <t>เงินสดและรายการเทียบเท่าเงินสดเพิ่มขึ้นสุทธิ</t>
  </si>
  <si>
    <t>ค่าใช้จ่ายในการเปิดหน้าดินรอตัดบัญชี</t>
  </si>
  <si>
    <t>พ.ศ. 2565</t>
  </si>
  <si>
    <t>ยอดคงเหลือต้นงวด ณ วันที่ 1 มกราคม พ.ศ. 2565</t>
  </si>
  <si>
    <t>มูลค่ายุติธรรมผ่านกำไรขาดทุนเบ็ดเสร็จอื่น</t>
  </si>
  <si>
    <t>ลูกหนี้การค้า สุทธิ</t>
  </si>
  <si>
    <t>เงินลงทุนในบริษัทร่วมและการร่วมค้า</t>
  </si>
  <si>
    <t>เงินกู้ยืมระยะยาวจากสถาบันการเงิน สุทธิ</t>
  </si>
  <si>
    <t>ที่ถึงกำหนดรับชำระภายในหนึ่งปี</t>
  </si>
  <si>
    <t>ส่วนแบ่งกำไรจากเงินลงทุนในบริษัทร่วมและการร่วมค้า</t>
  </si>
  <si>
    <t>ตามวิธีส่วนได้เสีย</t>
  </si>
  <si>
    <t xml:space="preserve">งบแสดงฐานะการเงิน </t>
  </si>
  <si>
    <t xml:space="preserve">งบกำไรขาดทุนเบ็ดเสร็จ 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</si>
  <si>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</si>
  <si>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</t>
  </si>
  <si>
    <t xml:space="preserve">การแบ่งปันกำไร </t>
  </si>
  <si>
    <t>ขาดทุนสุทธิจากการวัดมูลค่าเครื่องมือทางการเงิน</t>
  </si>
  <si>
    <t xml:space="preserve">งบกระแสเงินสด </t>
  </si>
  <si>
    <t>ส่วนแบ่งกำไรจากเงินลงทุนในบริษัทร่วมและการร่วมค้าตามวิธีส่วนได้เสีย</t>
  </si>
  <si>
    <t>เงินสดจ่ายคืนเงินต้นตามสัญญาเช่า</t>
  </si>
  <si>
    <t>รายการที่มิใช่เงินสดที่มีสาระสำคัญ มีดังนี้</t>
  </si>
  <si>
    <t>เงินสดได้มาจากกิจกรรมดำเนินงาน</t>
  </si>
  <si>
    <t>เงินสดใช้ไปในกิจกรรมดำเนินงาน</t>
  </si>
  <si>
    <t>เงินสดจ่ายสำหรับสินทรัพย์ทางการเงินที่วัดมูลค่าด้วย</t>
  </si>
  <si>
    <t>เงินสดรับจากสินทรัพย์ทางการเงินที่วัดมูลค่าด้วย</t>
  </si>
  <si>
    <t>กำไรจากการวัดมูลค่าสินทรัพย์ทางการเงิน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</si>
  <si>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</si>
  <si>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</si>
  <si>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ส่วนของเงินกู้ยืมระยะยาวจากสถาบันการเงิน</t>
  </si>
  <si>
    <t>กำไรจากการป้องกันความเสี่ยงกระแสเงินสด</t>
  </si>
  <si>
    <t>เงินสดสุทธิได้มาจาก (ใช้ไปใน) กิจกรรมลงทุน</t>
  </si>
  <si>
    <t>กำไรต่อหุ้นปรับลด</t>
  </si>
  <si>
    <t>กำไรสุทธิจากการขายเงินลงทุนในการร่วมค้า</t>
  </si>
  <si>
    <t>กำไรเบ็ดเสร็จอื่นสำหรับงวดสุทธิจากภาษี</t>
  </si>
  <si>
    <t>การจำหน่ายเงินลงทุนตามการปรับโครงสร้างเงินลงทุนในกลุ่มกิจการ</t>
  </si>
  <si>
    <t>ค่าใช้จ่ายในการจ่ายโดยใช้หุ้นเป็นเกณฑ์</t>
  </si>
  <si>
    <t>เงินสดรับจากการขายเงินลงทุนในการร่วมค้า</t>
  </si>
  <si>
    <t>การเพิ่มเงินลงทุนตามการปรับโครงสร้างเงินลงทุนในกลุ่มกิจการ</t>
  </si>
  <si>
    <t>ของบริษัทใหญ่</t>
  </si>
  <si>
    <t>เงินสดและรายการเทียบเท่าเงินสด ณ วันสิ้นงวด</t>
  </si>
  <si>
    <t>เจ้าหนี้อื่นจากการซื้อที่ดิน อาคารและอุปกรณ์ ณ วันสิ้นงวด</t>
  </si>
  <si>
    <t>การเปลี่ยนแปลงในมูลค่ายุติธรรมของหนี้สินที่อาจเกิดขึ้นจากการซื้อสินทรัพย์</t>
  </si>
  <si>
    <t>การเปลี่ยนแปลงในมูลค่ายุติธรรมของสิทธิขายคืนของส่วนได้เสีย</t>
  </si>
  <si>
    <t>ที่ไม่มีอำนาจควบคุม</t>
  </si>
  <si>
    <t>การจำหน่ายหุ้นทุนซื้อคืนของบริษัทย่อย</t>
  </si>
  <si>
    <t>เงินสดรับจากการจำหน่ายหุ้นทุนซื้อคืนของบริษัทย่อย</t>
  </si>
  <si>
    <t>กลับรายการค่าเผื่อมูลค่าสุทธิที่จะได้รับของเชื้อเพลิง</t>
  </si>
  <si>
    <t>กำไรจากการขายเงินลงทุนในการร่วมค้า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</si>
  <si>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</si>
  <si>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</si>
  <si>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</si>
  <si>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ยอดคงเหลือปลายงวด ณ วันที่ 30 มิถุนายน พ.ศ. 2565</t>
  </si>
  <si>
    <t>ยอดคงเหลือปลายงวด ณ วันที่ 30 มิถุนายน พ.ศ. 2564</t>
  </si>
  <si>
    <t>สำหรับงวดหกเดือนสิ้นสุดวันที่ 30 มิถุนายน พ.ศ. 2565</t>
  </si>
  <si>
    <t>เงินปันผลจากบริษัทย่อย</t>
  </si>
  <si>
    <t>เงินปันผลจ่าย</t>
  </si>
  <si>
    <t>การไถ่ถอนหุ้นเพิ่มทุนของบริษัทย่อย</t>
  </si>
  <si>
    <t>ของส่วนได้เสียที่ไม่มีอำนาจควบคุม</t>
  </si>
  <si>
    <t>เงินสดจ่ายสุทธิจากการรวมธุรกิจ</t>
  </si>
  <si>
    <t>เงินสดจ่ายเพื่อเพิ่มเงินลงทุนในการร่วมค้า</t>
  </si>
  <si>
    <t>เงินสดจ่ายคืนหุ้นกู้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</si>
  <si>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</si>
  <si>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</si>
  <si>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เงินสดจ่ายสำหรับสินทรัพย์ทางการเงินที่วัดมูลค่าด้วยมูลค่ายุติธรรม</t>
  </si>
  <si>
    <t>เงินสดรับจากเงินปันผลจากบริษัทย่อย</t>
  </si>
  <si>
    <t>การวัดมูลค่ายุติธรรมของสิทธิขายคืนของ</t>
  </si>
  <si>
    <t>หนี้สินผลตอบแทนพนักงาน</t>
  </si>
  <si>
    <t>กำไรจากการรวมธุรกิจ</t>
  </si>
  <si>
    <t>ขาดทุนจากการวัดมูลค่าสินทรัพย์ทางการเงิน</t>
  </si>
  <si>
    <t>เงินสดจ่ายจากสินทรัพย์ทางการเงินที่วัดมูลค่าด้วย</t>
  </si>
  <si>
    <t>เงินสดรับสำหรับสินทรัพย์ทางการเงินที่วัดมูลค่าด้วย</t>
  </si>
  <si>
    <t>เงินลงทุนในบริษัทย่อยตามวิธีราคาทุน</t>
  </si>
  <si>
    <t>กำไร (ขาดทุน) จากการวัดมูลค่าสินทรัพย์ทางการเงิน</t>
  </si>
  <si>
    <t>เจ้าหนี้กิจการที่เกี่ยวข้องกัน</t>
  </si>
  <si>
    <t>กำไรสุทธิจากการวัดมูลค่าเครื่องมือทางการเงิน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</si>
  <si>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</si>
  <si>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สุทธิ</t>
  </si>
  <si>
    <t>การเพิ่มทุนของบริษัทย่อย</t>
  </si>
  <si>
    <t>ส่วนแบ่งขาดทุนเบ็ดเสร็จอื่นจากการร่วมค้าตามวิธีส่วนได้เสีย</t>
  </si>
  <si>
    <t>กำไร (ขาดทุน) จากการป้องกันความเสี่ยงกระแสเงินสด</t>
  </si>
  <si>
    <t>กำไรจากการป้องกันความเสี่ยงของเงินลงทุน</t>
  </si>
  <si>
    <t>ขาดทุนเบ็ดเสร็จอื่นสำหรับงวดสุทธิจากภาษี</t>
  </si>
  <si>
    <t xml:space="preserve">กำไร (ขาดทุน) เบ็ดเสร็จรวมสำหรับงวด </t>
  </si>
  <si>
    <t>การแบ่งปันกำไร (ขาดทุน) เบ็ดเสร็จรวม</t>
  </si>
  <si>
    <t>ส่วนแบ่งกำไร (ขาดทุน) เบ็ดเสร็จอื่นจากการร่วมค้า</t>
  </si>
  <si>
    <t xml:space="preserve">   ตามวิธีส่วนได้เสีย</t>
  </si>
  <si>
    <t>ค่าเผื่อการเคลื่อนไหวช้าของอะไหล่และวัสดุเครื่องจักร</t>
  </si>
  <si>
    <t>เงินสดสุทธิใช้ไปในกิจกรรมลงทุน</t>
  </si>
  <si>
    <t>การแปลงเงินให้กู้ยืมและดอกเบี้ยค้างรับเป็นเงินลงทุนในบริษัทย่อย</t>
  </si>
  <si>
    <t>เงินลงทุนในตราสารหนี้ที่วัดมูลค่าด้วยมูลค่ายุติธรรม</t>
  </si>
  <si>
    <t>หนี้สินตามสัญญาเช่าที่ถึงกำหนด</t>
  </si>
  <si>
    <t>หนี้สินตามสัญญาเช่าที่ถึงกำหนดชำระภายในหนึ่งปี สุทธิ</t>
  </si>
  <si>
    <t>จากการจำหน่ายที่ดิน อาคารและอุปกรณ์ ณ วันสิ้นงวด</t>
  </si>
  <si>
    <t>ลูกหนี้กิจการที่เกี่ยวข้องกันและลูกหนี้อื่น</t>
  </si>
  <si>
    <t>กลับรายการผลขาดทุนด้านเครดิตที่คาดว่าจะเกิดขึ้น</t>
  </si>
  <si>
    <t>เงินสดรับจากการการเพิ่มทุนของบริษัทย่อยจากส่วนได้เสียที่ไม่มีอำนาจควบคุม</t>
  </si>
  <si>
    <t>สินทรัพย์อนุพันธ์การเงิน</t>
  </si>
  <si>
    <t>หนี้สินอนุพันธ์การเงิน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</si>
</sst>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#,##0.0;\(#,##0.0\)"/>
    <numFmt numFmtId="170" formatCode="_(* #,##0.000_);_(* \(#,##0.000\);_(* &quot;-&quot;_);_(@_)"/>
    <numFmt numFmtId="171" formatCode="_-* #,##0_-;\-* #,##0_-;_-* &quot;-&quot;??_-;_-@_-"/>
    <numFmt numFmtId="172" formatCode="_(* #,##0.0000_);_(* \(#,##0.0000\);_(* &quot;-&quot;_);_(@_)"/>
    <numFmt numFmtId="173" formatCode="_(* #,##0.0_);_(* \(#,##0.0\);_(* &quot;-&quot;_);_(@_)"/>
    <numFmt numFmtId="174" formatCode="_(* #,##0.0000_);_(* \(#,##0.0000\);_(* &quot;-&quot;??_);_(@_)"/>
  </numFmts>
  <fonts count="34" x14ac:knownFonts="1">
    <font>
      <sz val="14"/>
      <color rgb="FF000000"/>
      <name val="AngsanaUPC"/>
      <family val="1"/>
    </font>
    <font>
      <sz val="14"/>
      <color rgb="FF000000"/>
      <name val="AngsanaUPC"/>
      <family val="1"/>
    </font>
    <font>
      <sz val="10"/>
      <color rgb="FF000000"/>
      <name val="Calibri"/>
      <family val="2"/>
    </font>
    <font>
      <sz val="14"/>
      <color rgb="FF000000"/>
      <name val="AngsanaUPC"/>
      <family val="1"/>
      <charset val="222"/>
    </font>
    <font>
      <b/>
      <sz val="13"/>
      <color rgb="FF000000"/>
      <name val="Cordia New"/>
      <family val="2"/>
    </font>
    <font>
      <sz val="13"/>
      <color rgb="FF000000"/>
      <name val="Cordia New"/>
      <family val="2"/>
    </font>
    <font>
      <b/>
      <u/>
      <sz val="13"/>
      <color rgb="FF000000"/>
      <name val="Cordia New"/>
      <family val="2"/>
    </font>
    <font>
      <sz val="13"/>
      <color rgb="FFFF0000"/>
      <name val="Cordia New"/>
      <family val="2"/>
    </font>
    <font>
      <u/>
      <sz val="13"/>
      <color rgb="FF000000"/>
      <name val="Cordia New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rgb="FF1F497D"/>
      <name val="Cambria"/>
      <family val="2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  <font>
      <sz val="13"/>
      <color theme="1"/>
      <name val="Cordia New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72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3"/>
    <xf numFmtId="0" fontId="13" fillId="28" borderId="4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3" fontId="1" fillId="0" borderId="0"/>
    <xf numFmtId="43" fontId="1" fillId="0" borderId="0"/>
    <xf numFmtId="0" fontId="14" fillId="0" borderId="0"/>
    <xf numFmtId="0" fontId="15" fillId="29" borderId="0"/>
    <xf numFmtId="0" fontId="16" fillId="0" borderId="5"/>
    <xf numFmtId="0" fontId="17" fillId="0" borderId="6"/>
    <xf numFmtId="0" fontId="18" fillId="0" borderId="7"/>
    <xf numFmtId="0" fontId="18" fillId="0" borderId="0"/>
    <xf numFmtId="0" fontId="19" fillId="30" borderId="3"/>
    <xf numFmtId="0" fontId="20" fillId="0" borderId="8"/>
    <xf numFmtId="0" fontId="21" fillId="31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" fillId="32" borderId="9"/>
    <xf numFmtId="0" fontId="22" fillId="27" borderId="10"/>
    <xf numFmtId="9" fontId="1" fillId="0" borderId="0"/>
    <xf numFmtId="0" fontId="23" fillId="0" borderId="0"/>
    <xf numFmtId="0" fontId="24" fillId="0" borderId="11"/>
    <xf numFmtId="0" fontId="25" fillId="0" borderId="0"/>
    <xf numFmtId="0" fontId="26" fillId="0" borderId="0"/>
    <xf numFmtId="0" fontId="30" fillId="0" borderId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32" fillId="0" borderId="0"/>
    <xf numFmtId="0" fontId="1" fillId="0" borderId="0"/>
    <xf numFmtId="0" fontId="33" fillId="0" borderId="0"/>
  </cellStyleXfs>
  <cellXfs count="504">
    <xf numFmtId="0" fontId="0" fillId="0" borderId="0" xfId="0"/>
    <xf numFmtId="167" fontId="4" fillId="0" borderId="1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0" fontId="8" fillId="0" borderId="0" xfId="0" applyFont="1"/>
    <xf numFmtId="0" fontId="8" fillId="0" borderId="12" xfId="0" applyFont="1" applyBorder="1"/>
    <xf numFmtId="166" fontId="5" fillId="0" borderId="0" xfId="0" applyNumberFormat="1" applyFont="1" applyAlignment="1">
      <alignment horizontal="right"/>
    </xf>
    <xf numFmtId="0" fontId="5" fillId="0" borderId="12" xfId="0" applyFont="1" applyBorder="1"/>
    <xf numFmtId="0" fontId="5" fillId="0" borderId="0" xfId="0" applyFont="1" applyAlignment="1">
      <alignment horizontal="right"/>
    </xf>
    <xf numFmtId="0" fontId="4" fillId="0" borderId="12" xfId="0" applyFont="1" applyBorder="1" applyAlignment="1">
      <alignment horizontal="left"/>
    </xf>
    <xf numFmtId="164" fontId="5" fillId="0" borderId="12" xfId="0" applyNumberFormat="1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164" fontId="5" fillId="0" borderId="12" xfId="0" applyNumberFormat="1" applyFont="1" applyBorder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167" fontId="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4" fontId="4" fillId="0" borderId="0" xfId="0" applyNumberFormat="1" applyFont="1"/>
    <xf numFmtId="167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0" fontId="5" fillId="0" borderId="2" xfId="0" applyFont="1" applyBorder="1"/>
    <xf numFmtId="0" fontId="4" fillId="0" borderId="2" xfId="0" applyFont="1" applyBorder="1" applyAlignment="1">
      <alignment horizontal="left"/>
    </xf>
    <xf numFmtId="167" fontId="5" fillId="0" borderId="0" xfId="0" applyNumberFormat="1" applyFont="1" applyAlignment="1">
      <alignment vertical="center"/>
    </xf>
    <xf numFmtId="164" fontId="5" fillId="33" borderId="0" xfId="0" applyNumberFormat="1" applyFont="1" applyFill="1" applyAlignment="1">
      <alignment vertical="center"/>
    </xf>
    <xf numFmtId="166" fontId="4" fillId="33" borderId="0" xfId="0" applyNumberFormat="1" applyFont="1" applyFill="1" applyAlignment="1">
      <alignment horizontal="right" vertical="center"/>
    </xf>
    <xf numFmtId="164" fontId="5" fillId="33" borderId="1" xfId="0" applyNumberFormat="1" applyFont="1" applyFill="1" applyBorder="1" applyAlignment="1">
      <alignment horizontal="right"/>
    </xf>
    <xf numFmtId="164" fontId="5" fillId="33" borderId="2" xfId="0" applyNumberFormat="1" applyFont="1" applyFill="1" applyBorder="1" applyAlignment="1">
      <alignment horizontal="right"/>
    </xf>
    <xf numFmtId="167" fontId="5" fillId="33" borderId="0" xfId="0" applyNumberFormat="1" applyFont="1" applyFill="1" applyAlignment="1">
      <alignment horizontal="right"/>
    </xf>
    <xf numFmtId="164" fontId="5" fillId="0" borderId="0" xfId="0" applyNumberFormat="1" applyFont="1"/>
    <xf numFmtId="164" fontId="7" fillId="33" borderId="0" xfId="0" applyNumberFormat="1" applyFont="1" applyFill="1" applyAlignment="1">
      <alignment horizontal="right" vertical="center"/>
    </xf>
    <xf numFmtId="164" fontId="4" fillId="33" borderId="0" xfId="0" applyNumberFormat="1" applyFont="1" applyFill="1" applyAlignment="1">
      <alignment horizontal="right"/>
    </xf>
    <xf numFmtId="164" fontId="4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horizontal="right"/>
    </xf>
    <xf numFmtId="164" fontId="5" fillId="33" borderId="12" xfId="0" applyNumberFormat="1" applyFont="1" applyFill="1" applyBorder="1" applyAlignment="1">
      <alignment horizontal="right"/>
    </xf>
    <xf numFmtId="164" fontId="5" fillId="33" borderId="15" xfId="0" applyNumberFormat="1" applyFont="1" applyFill="1" applyBorder="1" applyAlignment="1">
      <alignment horizontal="right"/>
    </xf>
    <xf numFmtId="166" fontId="5" fillId="33" borderId="0" xfId="0" applyNumberFormat="1" applyFont="1" applyFill="1" applyAlignment="1">
      <alignment horizontal="right"/>
    </xf>
    <xf numFmtId="0" fontId="5" fillId="0" borderId="0" xfId="0" applyFont="1"/>
    <xf numFmtId="166" fontId="5" fillId="33" borderId="0" xfId="0" applyNumberFormat="1" applyFont="1" applyFill="1"/>
    <xf numFmtId="167" fontId="4" fillId="0" borderId="2" xfId="0" applyNumberFormat="1" applyFont="1" applyBorder="1" applyAlignment="1">
      <alignment horizontal="center" vertical="center"/>
    </xf>
    <xf numFmtId="167" fontId="5" fillId="0" borderId="0" xfId="0" applyNumberFormat="1" applyFont="1"/>
    <xf numFmtId="167" fontId="5" fillId="0" borderId="0" xfId="0" applyNumberFormat="1" applyFont="1" applyAlignment="1">
      <alignment horizontal="right"/>
    </xf>
    <xf numFmtId="167" fontId="4" fillId="0" borderId="12" xfId="0" applyNumberFormat="1" applyFont="1" applyBorder="1" applyAlignment="1">
      <alignment horizontal="center" vertical="center"/>
    </xf>
    <xf numFmtId="167" fontId="4" fillId="0" borderId="1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center" vertical="top"/>
    </xf>
    <xf numFmtId="164" fontId="4" fillId="33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164" fontId="5" fillId="33" borderId="2" xfId="0" applyNumberFormat="1" applyFont="1" applyFill="1" applyBorder="1" applyAlignment="1">
      <alignment horizontal="right" vertical="top"/>
    </xf>
    <xf numFmtId="164" fontId="5" fillId="33" borderId="0" xfId="0" applyNumberFormat="1" applyFont="1" applyFill="1" applyAlignment="1">
      <alignment horizontal="right" vertical="top"/>
    </xf>
    <xf numFmtId="164" fontId="5" fillId="33" borderId="12" xfId="0" applyNumberFormat="1" applyFont="1" applyFill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5" fillId="0" borderId="12" xfId="0" applyFont="1" applyBorder="1" applyAlignment="1">
      <alignment horizontal="center" vertical="top"/>
    </xf>
    <xf numFmtId="0" fontId="4" fillId="0" borderId="13" xfId="0" applyFont="1" applyBorder="1" applyAlignment="1">
      <alignment horizontal="left" vertical="top"/>
    </xf>
    <xf numFmtId="0" fontId="5" fillId="0" borderId="13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165" fontId="5" fillId="0" borderId="2" xfId="0" applyNumberFormat="1" applyFont="1" applyBorder="1" applyAlignment="1">
      <alignment vertical="top"/>
    </xf>
    <xf numFmtId="165" fontId="5" fillId="0" borderId="2" xfId="0" applyNumberFormat="1" applyFont="1" applyBorder="1" applyAlignment="1">
      <alignment horizontal="center" vertical="top"/>
    </xf>
    <xf numFmtId="165" fontId="5" fillId="0" borderId="0" xfId="0" applyNumberFormat="1" applyFont="1" applyAlignment="1">
      <alignment vertical="top"/>
    </xf>
    <xf numFmtId="164" fontId="5" fillId="33" borderId="0" xfId="0" applyNumberFormat="1" applyFont="1" applyFill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164" fontId="5" fillId="33" borderId="2" xfId="0" applyNumberFormat="1" applyFont="1" applyFill="1" applyBorder="1" applyAlignment="1">
      <alignment horizontal="right" vertical="center"/>
    </xf>
    <xf numFmtId="164" fontId="5" fillId="33" borderId="1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33" borderId="1" xfId="0" applyNumberFormat="1" applyFont="1" applyFill="1" applyBorder="1" applyAlignment="1">
      <alignment horizontal="right" vertical="center"/>
    </xf>
    <xf numFmtId="164" fontId="5" fillId="33" borderId="1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6" fontId="27" fillId="0" borderId="0" xfId="62" quotePrefix="1" applyNumberFormat="1" applyFont="1" applyAlignment="1">
      <alignment horizontal="right" vertical="center"/>
    </xf>
    <xf numFmtId="167" fontId="27" fillId="0" borderId="0" xfId="62" applyNumberFormat="1" applyFont="1" applyAlignment="1">
      <alignment horizontal="right" vertical="center"/>
    </xf>
    <xf numFmtId="166" fontId="27" fillId="0" borderId="0" xfId="62" applyNumberFormat="1" applyFont="1" applyAlignment="1">
      <alignment horizontal="right" vertical="center"/>
    </xf>
    <xf numFmtId="0" fontId="27" fillId="0" borderId="0" xfId="62" applyFont="1" applyAlignment="1">
      <alignment horizontal="left" vertical="center"/>
    </xf>
    <xf numFmtId="0" fontId="27" fillId="0" borderId="0" xfId="62" applyFont="1" applyAlignment="1">
      <alignment horizontal="justify" vertical="center"/>
    </xf>
    <xf numFmtId="0" fontId="28" fillId="0" borderId="0" xfId="62" applyFont="1" applyAlignment="1">
      <alignment horizontal="center" vertical="center"/>
    </xf>
    <xf numFmtId="166" fontId="28" fillId="33" borderId="0" xfId="62" applyNumberFormat="1" applyFont="1" applyFill="1" applyAlignment="1">
      <alignment vertical="center"/>
    </xf>
    <xf numFmtId="0" fontId="28" fillId="0" borderId="0" xfId="62" applyFont="1" applyAlignment="1">
      <alignment vertical="center"/>
    </xf>
    <xf numFmtId="166" fontId="28" fillId="0" borderId="0" xfId="62" applyNumberFormat="1" applyFont="1" applyAlignment="1">
      <alignment vertical="center"/>
    </xf>
    <xf numFmtId="0" fontId="27" fillId="0" borderId="0" xfId="62" applyFont="1" applyAlignment="1">
      <alignment vertical="center"/>
    </xf>
    <xf numFmtId="37" fontId="28" fillId="0" borderId="0" xfId="62" applyNumberFormat="1" applyFont="1" applyAlignment="1">
      <alignment vertical="center"/>
    </xf>
    <xf numFmtId="164" fontId="28" fillId="33" borderId="0" xfId="62" applyNumberFormat="1" applyFont="1" applyFill="1" applyAlignment="1">
      <alignment horizontal="right" vertical="center"/>
    </xf>
    <xf numFmtId="164" fontId="28" fillId="0" borderId="0" xfId="62" applyNumberFormat="1" applyFont="1" applyAlignment="1">
      <alignment horizontal="right" vertical="center"/>
    </xf>
    <xf numFmtId="164" fontId="28" fillId="0" borderId="0" xfId="63" applyNumberFormat="1" applyFont="1" applyAlignment="1">
      <alignment horizontal="right" vertical="center"/>
    </xf>
    <xf numFmtId="164" fontId="28" fillId="33" borderId="0" xfId="63" applyNumberFormat="1" applyFont="1" applyFill="1" applyAlignment="1">
      <alignment horizontal="right" vertical="center"/>
    </xf>
    <xf numFmtId="164" fontId="28" fillId="0" borderId="0" xfId="64" applyNumberFormat="1" applyFont="1" applyFill="1" applyAlignment="1">
      <alignment vertical="center"/>
    </xf>
    <xf numFmtId="164" fontId="28" fillId="0" borderId="0" xfId="65" applyNumberFormat="1" applyFont="1" applyFill="1" applyBorder="1" applyAlignment="1">
      <alignment vertical="center"/>
    </xf>
    <xf numFmtId="0" fontId="28" fillId="0" borderId="0" xfId="62" applyFont="1" applyAlignment="1">
      <alignment horizontal="left" vertical="center"/>
    </xf>
    <xf numFmtId="164" fontId="28" fillId="33" borderId="0" xfId="64" applyNumberFormat="1" applyFont="1" applyFill="1" applyAlignment="1">
      <alignment horizontal="right" vertical="center"/>
    </xf>
    <xf numFmtId="164" fontId="28" fillId="0" borderId="0" xfId="62" applyNumberFormat="1" applyFont="1" applyAlignment="1">
      <alignment vertical="center"/>
    </xf>
    <xf numFmtId="164" fontId="28" fillId="0" borderId="0" xfId="63" applyNumberFormat="1" applyFont="1" applyAlignment="1">
      <alignment vertical="center"/>
    </xf>
    <xf numFmtId="164" fontId="28" fillId="33" borderId="2" xfId="62" applyNumberFormat="1" applyFont="1" applyFill="1" applyBorder="1" applyAlignment="1">
      <alignment horizontal="right" vertical="center"/>
    </xf>
    <xf numFmtId="164" fontId="28" fillId="0" borderId="18" xfId="63" applyNumberFormat="1" applyFont="1" applyBorder="1" applyAlignment="1">
      <alignment horizontal="right" vertical="center"/>
    </xf>
    <xf numFmtId="164" fontId="28" fillId="33" borderId="18" xfId="63" applyNumberFormat="1" applyFont="1" applyFill="1" applyBorder="1" applyAlignment="1">
      <alignment horizontal="right" vertical="center"/>
    </xf>
    <xf numFmtId="164" fontId="28" fillId="0" borderId="18" xfId="65" applyNumberFormat="1" applyFont="1" applyFill="1" applyBorder="1" applyAlignment="1">
      <alignment vertical="center"/>
    </xf>
    <xf numFmtId="164" fontId="28" fillId="33" borderId="0" xfId="62" applyNumberFormat="1" applyFont="1" applyFill="1" applyAlignment="1">
      <alignment vertical="center"/>
    </xf>
    <xf numFmtId="164" fontId="28" fillId="33" borderId="12" xfId="62" applyNumberFormat="1" applyFont="1" applyFill="1" applyBorder="1" applyAlignment="1">
      <alignment horizontal="right" vertical="center"/>
    </xf>
    <xf numFmtId="164" fontId="28" fillId="0" borderId="12" xfId="62" applyNumberFormat="1" applyFont="1" applyBorder="1" applyAlignment="1">
      <alignment horizontal="right" vertical="center"/>
    </xf>
    <xf numFmtId="164" fontId="28" fillId="0" borderId="0" xfId="64" applyNumberFormat="1" applyFont="1" applyFill="1" applyAlignment="1">
      <alignment horizontal="right" vertical="center"/>
    </xf>
    <xf numFmtId="170" fontId="28" fillId="0" borderId="0" xfId="62" applyNumberFormat="1" applyFont="1" applyAlignment="1">
      <alignment horizontal="right" vertical="center"/>
    </xf>
    <xf numFmtId="0" fontId="28" fillId="0" borderId="19" xfId="62" applyFont="1" applyBorder="1" applyAlignment="1">
      <alignment vertical="center"/>
    </xf>
    <xf numFmtId="0" fontId="27" fillId="0" borderId="19" xfId="62" applyFont="1" applyBorder="1" applyAlignment="1">
      <alignment vertical="center"/>
    </xf>
    <xf numFmtId="0" fontId="28" fillId="0" borderId="19" xfId="62" applyFont="1" applyBorder="1" applyAlignment="1">
      <alignment horizontal="center" vertical="center"/>
    </xf>
    <xf numFmtId="166" fontId="28" fillId="0" borderId="19" xfId="62" applyNumberFormat="1" applyFont="1" applyBorder="1" applyAlignment="1">
      <alignment horizontal="right" vertical="center"/>
    </xf>
    <xf numFmtId="167" fontId="28" fillId="0" borderId="19" xfId="62" applyNumberFormat="1" applyFont="1" applyBorder="1" applyAlignment="1">
      <alignment horizontal="right" vertical="center"/>
    </xf>
    <xf numFmtId="165" fontId="28" fillId="0" borderId="19" xfId="64" applyFont="1" applyFill="1" applyBorder="1" applyAlignment="1">
      <alignment horizontal="right" vertical="center"/>
    </xf>
    <xf numFmtId="166" fontId="28" fillId="0" borderId="19" xfId="64" applyNumberFormat="1" applyFont="1" applyFill="1" applyBorder="1" applyAlignment="1">
      <alignment horizontal="right" vertical="center"/>
    </xf>
    <xf numFmtId="0" fontId="28" fillId="0" borderId="0" xfId="63" applyFont="1" applyAlignment="1">
      <alignment vertical="center"/>
    </xf>
    <xf numFmtId="164" fontId="28" fillId="33" borderId="19" xfId="62" applyNumberFormat="1" applyFont="1" applyFill="1" applyBorder="1" applyAlignment="1">
      <alignment horizontal="right" vertical="center"/>
    </xf>
    <xf numFmtId="0" fontId="28" fillId="33" borderId="0" xfId="62" applyFont="1" applyFill="1" applyAlignment="1">
      <alignment vertical="center"/>
    </xf>
    <xf numFmtId="164" fontId="28" fillId="0" borderId="0" xfId="64" applyNumberFormat="1" applyFont="1" applyFill="1" applyBorder="1" applyAlignment="1">
      <alignment horizontal="right" vertical="center"/>
    </xf>
    <xf numFmtId="164" fontId="28" fillId="33" borderId="15" xfId="64" applyNumberFormat="1" applyFont="1" applyFill="1" applyBorder="1" applyAlignment="1">
      <alignment horizontal="right" vertical="center"/>
    </xf>
    <xf numFmtId="164" fontId="28" fillId="0" borderId="15" xfId="64" applyNumberFormat="1" applyFont="1" applyFill="1" applyBorder="1" applyAlignment="1">
      <alignment horizontal="right" vertical="center"/>
    </xf>
    <xf numFmtId="166" fontId="29" fillId="0" borderId="0" xfId="62" applyNumberFormat="1" applyFont="1" applyAlignment="1">
      <alignment horizontal="centerContinuous" vertical="center"/>
    </xf>
    <xf numFmtId="0" fontId="28" fillId="0" borderId="0" xfId="62" applyFont="1" applyAlignment="1">
      <alignment horizontal="centerContinuous" vertical="center"/>
    </xf>
    <xf numFmtId="166" fontId="27" fillId="0" borderId="0" xfId="62" applyNumberFormat="1" applyFont="1" applyAlignment="1">
      <alignment vertical="center"/>
    </xf>
    <xf numFmtId="166" fontId="29" fillId="0" borderId="0" xfId="62" applyNumberFormat="1" applyFont="1" applyAlignment="1">
      <alignment vertical="center"/>
    </xf>
    <xf numFmtId="166" fontId="28" fillId="0" borderId="0" xfId="62" applyNumberFormat="1" applyFont="1" applyAlignment="1">
      <alignment horizontal="centerContinuous" vertical="center"/>
    </xf>
    <xf numFmtId="0" fontId="27" fillId="0" borderId="12" xfId="62" applyFont="1" applyBorder="1" applyAlignment="1">
      <alignment horizontal="left" vertical="center"/>
    </xf>
    <xf numFmtId="0" fontId="28" fillId="0" borderId="12" xfId="62" applyFont="1" applyBorder="1" applyAlignment="1">
      <alignment horizontal="center" vertical="center"/>
    </xf>
    <xf numFmtId="166" fontId="28" fillId="0" borderId="12" xfId="62" applyNumberFormat="1" applyFont="1" applyBorder="1" applyAlignment="1">
      <alignment horizontal="centerContinuous" vertical="center"/>
    </xf>
    <xf numFmtId="0" fontId="28" fillId="0" borderId="12" xfId="62" applyFont="1" applyBorder="1" applyAlignment="1">
      <alignment horizontal="centerContinuous" vertical="center"/>
    </xf>
    <xf numFmtId="0" fontId="27" fillId="0" borderId="13" xfId="62" applyFont="1" applyBorder="1" applyAlignment="1">
      <alignment horizontal="left" vertical="center"/>
    </xf>
    <xf numFmtId="0" fontId="28" fillId="0" borderId="13" xfId="62" applyFont="1" applyBorder="1" applyAlignment="1">
      <alignment horizontal="center" vertical="center"/>
    </xf>
    <xf numFmtId="166" fontId="28" fillId="0" borderId="13" xfId="62" applyNumberFormat="1" applyFont="1" applyBorder="1" applyAlignment="1">
      <alignment horizontal="centerContinuous" vertical="center"/>
    </xf>
    <xf numFmtId="0" fontId="28" fillId="0" borderId="13" xfId="62" applyFont="1" applyBorder="1" applyAlignment="1">
      <alignment horizontal="centerContinuous" vertical="center"/>
    </xf>
    <xf numFmtId="166" fontId="27" fillId="0" borderId="12" xfId="62" applyNumberFormat="1" applyFont="1" applyBorder="1" applyAlignment="1">
      <alignment horizontal="right" vertical="center"/>
    </xf>
    <xf numFmtId="166" fontId="27" fillId="0" borderId="16" xfId="62" applyNumberFormat="1" applyFont="1" applyBorder="1" applyAlignment="1">
      <alignment horizontal="right" vertical="center"/>
    </xf>
    <xf numFmtId="166" fontId="28" fillId="0" borderId="16" xfId="62" applyNumberFormat="1" applyFont="1" applyBorder="1" applyAlignment="1">
      <alignment horizontal="center" vertical="center"/>
    </xf>
    <xf numFmtId="0" fontId="28" fillId="0" borderId="16" xfId="62" applyFont="1" applyBorder="1" applyAlignment="1">
      <alignment horizontal="center" vertical="center"/>
    </xf>
    <xf numFmtId="167" fontId="28" fillId="0" borderId="0" xfId="62" applyNumberFormat="1" applyFont="1" applyAlignment="1">
      <alignment vertical="center"/>
    </xf>
    <xf numFmtId="167" fontId="28" fillId="0" borderId="0" xfId="62" applyNumberFormat="1" applyFont="1" applyAlignment="1">
      <alignment horizontal="center" vertical="center"/>
    </xf>
    <xf numFmtId="167" fontId="27" fillId="0" borderId="12" xfId="62" applyNumberFormat="1" applyFont="1" applyBorder="1" applyAlignment="1">
      <alignment horizontal="center" vertical="center"/>
    </xf>
    <xf numFmtId="164" fontId="28" fillId="33" borderId="0" xfId="64" applyNumberFormat="1" applyFont="1" applyFill="1" applyAlignment="1">
      <alignment vertical="center"/>
    </xf>
    <xf numFmtId="164" fontId="28" fillId="33" borderId="0" xfId="64" applyNumberFormat="1" applyFont="1" applyFill="1" applyBorder="1"/>
    <xf numFmtId="164" fontId="28" fillId="0" borderId="0" xfId="64" applyNumberFormat="1" applyFont="1" applyFill="1" applyBorder="1"/>
    <xf numFmtId="164" fontId="28" fillId="33" borderId="12" xfId="62" applyNumberFormat="1" applyFont="1" applyFill="1" applyBorder="1" applyAlignment="1">
      <alignment vertical="center"/>
    </xf>
    <xf numFmtId="164" fontId="28" fillId="0" borderId="12" xfId="62" applyNumberFormat="1" applyFont="1" applyBorder="1" applyAlignment="1">
      <alignment vertical="center"/>
    </xf>
    <xf numFmtId="164" fontId="28" fillId="0" borderId="0" xfId="64" applyNumberFormat="1" applyFont="1" applyFill="1"/>
    <xf numFmtId="164" fontId="28" fillId="33" borderId="0" xfId="64" applyNumberFormat="1" applyFont="1" applyFill="1" applyBorder="1" applyAlignment="1">
      <alignment vertical="center"/>
    </xf>
    <xf numFmtId="164" fontId="28" fillId="33" borderId="12" xfId="64" applyNumberFormat="1" applyFont="1" applyFill="1" applyBorder="1" applyAlignment="1">
      <alignment vertical="center"/>
    </xf>
    <xf numFmtId="0" fontId="28" fillId="0" borderId="12" xfId="62" applyFont="1" applyBorder="1" applyAlignment="1">
      <alignment vertical="center"/>
    </xf>
    <xf numFmtId="166" fontId="28" fillId="0" borderId="12" xfId="62" applyNumberFormat="1" applyFont="1" applyBorder="1" applyAlignment="1">
      <alignment vertical="center"/>
    </xf>
    <xf numFmtId="167" fontId="27" fillId="0" borderId="0" xfId="62" applyNumberFormat="1" applyFont="1" applyAlignment="1">
      <alignment vertical="center"/>
    </xf>
    <xf numFmtId="166" fontId="27" fillId="33" borderId="0" xfId="62" applyNumberFormat="1" applyFont="1" applyFill="1" applyAlignment="1">
      <alignment horizontal="right" vertical="center"/>
    </xf>
    <xf numFmtId="166" fontId="27" fillId="0" borderId="0" xfId="63" applyNumberFormat="1" applyFont="1" applyAlignment="1">
      <alignment horizontal="right" vertical="center"/>
    </xf>
    <xf numFmtId="167" fontId="27" fillId="0" borderId="0" xfId="63" applyNumberFormat="1" applyFont="1" applyAlignment="1">
      <alignment horizontal="right" vertical="center"/>
    </xf>
    <xf numFmtId="171" fontId="28" fillId="0" borderId="0" xfId="64" applyNumberFormat="1" applyFont="1" applyFill="1" applyBorder="1" applyAlignment="1">
      <alignment vertical="center"/>
    </xf>
    <xf numFmtId="166" fontId="28" fillId="0" borderId="20" xfId="65" applyNumberFormat="1" applyFont="1" applyFill="1" applyBorder="1" applyAlignment="1">
      <alignment horizontal="right" vertical="center"/>
    </xf>
    <xf numFmtId="166" fontId="28" fillId="0" borderId="0" xfId="64" applyNumberFormat="1" applyFont="1" applyFill="1" applyBorder="1" applyAlignment="1">
      <alignment horizontal="center" vertical="center"/>
    </xf>
    <xf numFmtId="164" fontId="28" fillId="33" borderId="0" xfId="64" applyNumberFormat="1" applyFont="1" applyFill="1" applyBorder="1" applyAlignment="1">
      <alignment horizontal="right" vertical="center"/>
    </xf>
    <xf numFmtId="164" fontId="28" fillId="0" borderId="0" xfId="64" applyNumberFormat="1" applyFont="1" applyFill="1" applyBorder="1" applyAlignment="1">
      <alignment vertical="center"/>
    </xf>
    <xf numFmtId="166" fontId="28" fillId="0" borderId="0" xfId="65" applyNumberFormat="1" applyFont="1" applyFill="1" applyBorder="1" applyAlignment="1">
      <alignment horizontal="right" vertical="center"/>
    </xf>
    <xf numFmtId="166" fontId="28" fillId="0" borderId="0" xfId="65" applyNumberFormat="1" applyFont="1" applyFill="1" applyBorder="1" applyAlignment="1">
      <alignment vertical="center"/>
    </xf>
    <xf numFmtId="166" fontId="28" fillId="33" borderId="0" xfId="65" applyNumberFormat="1" applyFont="1" applyFill="1" applyBorder="1" applyAlignment="1">
      <alignment horizontal="right" vertical="center"/>
    </xf>
    <xf numFmtId="1" fontId="28" fillId="0" borderId="0" xfId="62" applyNumberFormat="1" applyFont="1" applyAlignment="1">
      <alignment horizontal="center" vertical="center"/>
    </xf>
    <xf numFmtId="164" fontId="28" fillId="0" borderId="0" xfId="65" applyNumberFormat="1" applyFont="1" applyFill="1" applyAlignment="1">
      <alignment vertical="center"/>
    </xf>
    <xf numFmtId="0" fontId="28" fillId="0" borderId="0" xfId="62" quotePrefix="1" applyFont="1" applyAlignment="1">
      <alignment vertical="center"/>
    </xf>
    <xf numFmtId="164" fontId="28" fillId="0" borderId="2" xfId="63" applyNumberFormat="1" applyFont="1" applyBorder="1" applyAlignment="1">
      <alignment horizontal="right" vertical="center"/>
    </xf>
    <xf numFmtId="164" fontId="28" fillId="0" borderId="19" xfId="65" applyNumberFormat="1" applyFont="1" applyFill="1" applyBorder="1" applyAlignment="1">
      <alignment vertical="center"/>
    </xf>
    <xf numFmtId="164" fontId="28" fillId="0" borderId="0" xfId="67" applyNumberFormat="1" applyFont="1" applyAlignment="1">
      <alignment vertical="center"/>
    </xf>
    <xf numFmtId="164" fontId="28" fillId="0" borderId="18" xfId="63" applyNumberFormat="1" applyFont="1" applyBorder="1" applyAlignment="1">
      <alignment vertical="center"/>
    </xf>
    <xf numFmtId="164" fontId="28" fillId="33" borderId="18" xfId="63" applyNumberFormat="1" applyFont="1" applyFill="1" applyBorder="1" applyAlignment="1">
      <alignment vertical="center"/>
    </xf>
    <xf numFmtId="164" fontId="28" fillId="0" borderId="12" xfId="64" applyNumberFormat="1" applyFont="1" applyFill="1" applyBorder="1" applyAlignment="1">
      <alignment vertical="center"/>
    </xf>
    <xf numFmtId="164" fontId="28" fillId="33" borderId="15" xfId="64" applyNumberFormat="1" applyFont="1" applyFill="1" applyBorder="1" applyAlignment="1">
      <alignment vertical="center"/>
    </xf>
    <xf numFmtId="164" fontId="28" fillId="0" borderId="15" xfId="64" applyNumberFormat="1" applyFont="1" applyFill="1" applyBorder="1" applyAlignment="1">
      <alignment vertical="center"/>
    </xf>
    <xf numFmtId="0" fontId="27" fillId="0" borderId="0" xfId="67" applyFont="1" applyAlignment="1">
      <alignment horizontal="left"/>
    </xf>
    <xf numFmtId="0" fontId="28" fillId="0" borderId="0" xfId="67" applyFont="1" applyAlignment="1">
      <alignment horizontal="center"/>
    </xf>
    <xf numFmtId="166" fontId="28" fillId="0" borderId="0" xfId="67" applyNumberFormat="1" applyFont="1" applyAlignment="1">
      <alignment horizontal="centerContinuous"/>
    </xf>
    <xf numFmtId="0" fontId="28" fillId="0" borderId="0" xfId="67" applyFont="1" applyAlignment="1">
      <alignment horizontal="centerContinuous"/>
    </xf>
    <xf numFmtId="166" fontId="29" fillId="0" borderId="0" xfId="67" applyNumberFormat="1" applyFont="1" applyAlignment="1">
      <alignment horizontal="centerContinuous"/>
    </xf>
    <xf numFmtId="172" fontId="27" fillId="0" borderId="0" xfId="67" applyNumberFormat="1" applyFont="1"/>
    <xf numFmtId="166" fontId="29" fillId="0" borderId="0" xfId="67" applyNumberFormat="1" applyFont="1"/>
    <xf numFmtId="0" fontId="28" fillId="0" borderId="0" xfId="67" applyFont="1"/>
    <xf numFmtId="0" fontId="27" fillId="0" borderId="12" xfId="67" applyFont="1" applyBorder="1" applyAlignment="1">
      <alignment horizontal="left"/>
    </xf>
    <xf numFmtId="0" fontId="28" fillId="0" borderId="12" xfId="67" applyFont="1" applyBorder="1" applyAlignment="1">
      <alignment horizontal="center"/>
    </xf>
    <xf numFmtId="166" fontId="28" fillId="0" borderId="12" xfId="67" applyNumberFormat="1" applyFont="1" applyBorder="1" applyAlignment="1">
      <alignment horizontal="centerContinuous"/>
    </xf>
    <xf numFmtId="0" fontId="28" fillId="0" borderId="12" xfId="67" applyFont="1" applyBorder="1" applyAlignment="1">
      <alignment horizontal="centerContinuous"/>
    </xf>
    <xf numFmtId="0" fontId="27" fillId="0" borderId="13" xfId="67" applyFont="1" applyBorder="1" applyAlignment="1">
      <alignment horizontal="left"/>
    </xf>
    <xf numFmtId="0" fontId="28" fillId="0" borderId="13" xfId="67" applyFont="1" applyBorder="1" applyAlignment="1">
      <alignment horizontal="center"/>
    </xf>
    <xf numFmtId="166" fontId="28" fillId="0" borderId="13" xfId="67" applyNumberFormat="1" applyFont="1" applyBorder="1" applyAlignment="1">
      <alignment horizontal="centerContinuous"/>
    </xf>
    <xf numFmtId="0" fontId="28" fillId="0" borderId="13" xfId="67" applyFont="1" applyBorder="1" applyAlignment="1">
      <alignment horizontal="centerContinuous"/>
    </xf>
    <xf numFmtId="174" fontId="28" fillId="0" borderId="13" xfId="64" applyNumberFormat="1" applyFont="1" applyBorder="1" applyAlignment="1">
      <alignment horizontal="right"/>
    </xf>
    <xf numFmtId="166" fontId="27" fillId="0" borderId="12" xfId="67" applyNumberFormat="1" applyFont="1" applyBorder="1" applyAlignment="1">
      <alignment horizontal="right"/>
    </xf>
    <xf numFmtId="0" fontId="28" fillId="0" borderId="16" xfId="67" applyFont="1" applyBorder="1"/>
    <xf numFmtId="166" fontId="27" fillId="0" borderId="16" xfId="67" applyNumberFormat="1" applyFont="1" applyBorder="1" applyAlignment="1">
      <alignment horizontal="right"/>
    </xf>
    <xf numFmtId="166" fontId="28" fillId="0" borderId="16" xfId="67" applyNumberFormat="1" applyFont="1" applyBorder="1" applyAlignment="1">
      <alignment horizontal="center"/>
    </xf>
    <xf numFmtId="0" fontId="28" fillId="0" borderId="16" xfId="67" applyFont="1" applyBorder="1" applyAlignment="1">
      <alignment horizontal="center"/>
    </xf>
    <xf numFmtId="167" fontId="28" fillId="0" borderId="0" xfId="67" applyNumberFormat="1" applyFont="1"/>
    <xf numFmtId="167" fontId="28" fillId="0" borderId="0" xfId="67" applyNumberFormat="1" applyFont="1" applyAlignment="1">
      <alignment horizontal="center"/>
    </xf>
    <xf numFmtId="166" fontId="27" fillId="0" borderId="0" xfId="67" applyNumberFormat="1" applyFont="1" applyAlignment="1">
      <alignment horizontal="right" vertical="center"/>
    </xf>
    <xf numFmtId="167" fontId="27" fillId="0" borderId="0" xfId="67" applyNumberFormat="1" applyFont="1" applyAlignment="1">
      <alignment horizontal="right" vertical="center"/>
    </xf>
    <xf numFmtId="166" fontId="27" fillId="0" borderId="0" xfId="67" quotePrefix="1" applyNumberFormat="1" applyFont="1" applyAlignment="1">
      <alignment horizontal="right" vertical="center"/>
    </xf>
    <xf numFmtId="167" fontId="27" fillId="0" borderId="12" xfId="67" applyNumberFormat="1" applyFont="1" applyBorder="1" applyAlignment="1">
      <alignment horizontal="center"/>
    </xf>
    <xf numFmtId="166" fontId="27" fillId="0" borderId="19" xfId="67" applyNumberFormat="1" applyFont="1" applyBorder="1" applyAlignment="1">
      <alignment horizontal="right"/>
    </xf>
    <xf numFmtId="167" fontId="27" fillId="0" borderId="0" xfId="67" applyNumberFormat="1" applyFont="1" applyAlignment="1">
      <alignment horizontal="right"/>
    </xf>
    <xf numFmtId="0" fontId="27" fillId="0" borderId="0" xfId="67" applyFont="1" applyAlignment="1">
      <alignment horizontal="justify"/>
    </xf>
    <xf numFmtId="166" fontId="28" fillId="33" borderId="0" xfId="67" applyNumberFormat="1" applyFont="1" applyFill="1"/>
    <xf numFmtId="166" fontId="28" fillId="0" borderId="0" xfId="67" applyNumberFormat="1" applyFont="1"/>
    <xf numFmtId="172" fontId="28" fillId="33" borderId="0" xfId="67" applyNumberFormat="1" applyFont="1" applyFill="1"/>
    <xf numFmtId="0" fontId="27" fillId="0" borderId="0" xfId="67" applyFont="1"/>
    <xf numFmtId="164" fontId="28" fillId="33" borderId="0" xfId="67" applyNumberFormat="1" applyFont="1" applyFill="1"/>
    <xf numFmtId="164" fontId="28" fillId="0" borderId="0" xfId="67" applyNumberFormat="1" applyFont="1"/>
    <xf numFmtId="164" fontId="28" fillId="33" borderId="0" xfId="67" applyNumberFormat="1" applyFont="1" applyFill="1" applyAlignment="1">
      <alignment horizontal="right"/>
    </xf>
    <xf numFmtId="164" fontId="28" fillId="0" borderId="0" xfId="67" applyNumberFormat="1" applyFont="1" applyAlignment="1">
      <alignment horizontal="right"/>
    </xf>
    <xf numFmtId="0" fontId="28" fillId="0" borderId="0" xfId="67" applyFont="1" applyAlignment="1">
      <alignment horizontal="left"/>
    </xf>
    <xf numFmtId="164" fontId="28" fillId="33" borderId="0" xfId="64" applyNumberFormat="1" applyFont="1" applyFill="1" applyAlignment="1">
      <alignment horizontal="right"/>
    </xf>
    <xf numFmtId="164" fontId="28" fillId="0" borderId="0" xfId="64" applyNumberFormat="1" applyFont="1" applyFill="1" applyAlignment="1">
      <alignment horizontal="right"/>
    </xf>
    <xf numFmtId="164" fontId="28" fillId="33" borderId="12" xfId="67" applyNumberFormat="1" applyFont="1" applyFill="1" applyBorder="1" applyAlignment="1">
      <alignment horizontal="right"/>
    </xf>
    <xf numFmtId="164" fontId="28" fillId="0" borderId="12" xfId="67" applyNumberFormat="1" applyFont="1" applyBorder="1" applyAlignment="1">
      <alignment horizontal="right"/>
    </xf>
    <xf numFmtId="0" fontId="28" fillId="0" borderId="0" xfId="67" applyFont="1" applyAlignment="1">
      <alignment vertical="center"/>
    </xf>
    <xf numFmtId="0" fontId="28" fillId="0" borderId="0" xfId="67" applyFont="1" applyAlignment="1">
      <alignment horizontal="center" vertical="center"/>
    </xf>
    <xf numFmtId="164" fontId="28" fillId="33" borderId="0" xfId="67" applyNumberFormat="1" applyFont="1" applyFill="1" applyAlignment="1">
      <alignment horizontal="right" vertical="center"/>
    </xf>
    <xf numFmtId="164" fontId="28" fillId="0" borderId="0" xfId="67" applyNumberFormat="1" applyFont="1" applyAlignment="1">
      <alignment horizontal="right" vertical="center"/>
    </xf>
    <xf numFmtId="164" fontId="28" fillId="33" borderId="12" xfId="67" applyNumberFormat="1" applyFont="1" applyFill="1" applyBorder="1"/>
    <xf numFmtId="164" fontId="28" fillId="33" borderId="19" xfId="63" applyNumberFormat="1" applyFont="1" applyFill="1" applyBorder="1" applyAlignment="1">
      <alignment horizontal="right" vertical="center"/>
    </xf>
    <xf numFmtId="164" fontId="28" fillId="0" borderId="0" xfId="64" applyNumberFormat="1" applyFont="1" applyFill="1" applyBorder="1" applyAlignment="1">
      <alignment horizontal="right"/>
    </xf>
    <xf numFmtId="164" fontId="28" fillId="33" borderId="15" xfId="64" applyNumberFormat="1" applyFont="1" applyFill="1" applyBorder="1" applyAlignment="1">
      <alignment horizontal="right"/>
    </xf>
    <xf numFmtId="164" fontId="28" fillId="0" borderId="15" xfId="64" applyNumberFormat="1" applyFont="1" applyFill="1" applyBorder="1" applyAlignment="1">
      <alignment horizontal="right"/>
    </xf>
    <xf numFmtId="0" fontId="28" fillId="0" borderId="19" xfId="67" applyFont="1" applyBorder="1"/>
    <xf numFmtId="0" fontId="27" fillId="0" borderId="19" xfId="67" applyFont="1" applyBorder="1"/>
    <xf numFmtId="0" fontId="28" fillId="0" borderId="19" xfId="67" applyFont="1" applyBorder="1" applyAlignment="1">
      <alignment horizontal="center"/>
    </xf>
    <xf numFmtId="166" fontId="28" fillId="0" borderId="19" xfId="67" applyNumberFormat="1" applyFont="1" applyBorder="1" applyAlignment="1">
      <alignment horizontal="right"/>
    </xf>
    <xf numFmtId="167" fontId="28" fillId="0" borderId="19" xfId="67" applyNumberFormat="1" applyFont="1" applyBorder="1" applyAlignment="1">
      <alignment horizontal="right"/>
    </xf>
    <xf numFmtId="165" fontId="28" fillId="0" borderId="19" xfId="64" applyFont="1" applyFill="1" applyBorder="1" applyAlignment="1">
      <alignment horizontal="right"/>
    </xf>
    <xf numFmtId="166" fontId="28" fillId="0" borderId="19" xfId="64" applyNumberFormat="1" applyFont="1" applyFill="1" applyBorder="1" applyAlignment="1">
      <alignment horizontal="right"/>
    </xf>
    <xf numFmtId="166" fontId="27" fillId="0" borderId="0" xfId="67" applyNumberFormat="1" applyFont="1"/>
    <xf numFmtId="164" fontId="28" fillId="33" borderId="0" xfId="64" applyNumberFormat="1" applyFont="1" applyFill="1"/>
    <xf numFmtId="164" fontId="28" fillId="0" borderId="0" xfId="65" applyNumberFormat="1" applyFont="1" applyFill="1" applyAlignment="1">
      <alignment horizontal="right" vertical="center"/>
    </xf>
    <xf numFmtId="164" fontId="28" fillId="0" borderId="12" xfId="67" applyNumberFormat="1" applyFont="1" applyBorder="1"/>
    <xf numFmtId="164" fontId="28" fillId="33" borderId="12" xfId="64" applyNumberFormat="1" applyFont="1" applyFill="1" applyBorder="1" applyAlignment="1">
      <alignment horizontal="right"/>
    </xf>
    <xf numFmtId="164" fontId="28" fillId="0" borderId="19" xfId="63" applyNumberFormat="1" applyFont="1" applyBorder="1" applyAlignment="1">
      <alignment horizontal="right" vertical="center"/>
    </xf>
    <xf numFmtId="0" fontId="28" fillId="0" borderId="12" xfId="67" applyFont="1" applyBorder="1"/>
    <xf numFmtId="166" fontId="28" fillId="0" borderId="12" xfId="67" applyNumberFormat="1" applyFont="1" applyBorder="1"/>
    <xf numFmtId="167" fontId="27" fillId="0" borderId="0" xfId="67" applyNumberFormat="1" applyFont="1"/>
    <xf numFmtId="166" fontId="27" fillId="33" borderId="0" xfId="67" applyNumberFormat="1" applyFont="1" applyFill="1" applyAlignment="1">
      <alignment horizontal="right"/>
    </xf>
    <xf numFmtId="166" fontId="27" fillId="0" borderId="0" xfId="67" applyNumberFormat="1" applyFont="1" applyAlignment="1">
      <alignment horizontal="right"/>
    </xf>
    <xf numFmtId="37" fontId="28" fillId="0" borderId="0" xfId="67" applyNumberFormat="1" applyFont="1"/>
    <xf numFmtId="1" fontId="28" fillId="0" borderId="0" xfId="67" applyNumberFormat="1" applyFont="1" applyAlignment="1">
      <alignment horizontal="center"/>
    </xf>
    <xf numFmtId="166" fontId="28" fillId="0" borderId="0" xfId="64" applyNumberFormat="1" applyFont="1" applyFill="1" applyBorder="1" applyAlignment="1">
      <alignment horizontal="center"/>
    </xf>
    <xf numFmtId="166" fontId="27" fillId="33" borderId="0" xfId="63" applyNumberFormat="1" applyFont="1" applyFill="1" applyAlignment="1">
      <alignment horizontal="right" vertical="center"/>
    </xf>
    <xf numFmtId="164" fontId="28" fillId="33" borderId="0" xfId="64" applyNumberFormat="1" applyFont="1" applyFill="1" applyBorder="1" applyAlignment="1">
      <alignment horizontal="right"/>
    </xf>
    <xf numFmtId="166" fontId="28" fillId="0" borderId="0" xfId="63" applyNumberFormat="1" applyFont="1" applyAlignment="1">
      <alignment vertical="center"/>
    </xf>
    <xf numFmtId="164" fontId="28" fillId="0" borderId="0" xfId="65" applyNumberFormat="1" applyFont="1" applyFill="1" applyBorder="1" applyAlignment="1">
      <alignment horizontal="right" vertical="center"/>
    </xf>
    <xf numFmtId="0" fontId="28" fillId="0" borderId="0" xfId="67" quotePrefix="1" applyFont="1"/>
    <xf numFmtId="164" fontId="28" fillId="33" borderId="12" xfId="64" applyNumberFormat="1" applyFont="1" applyFill="1" applyBorder="1"/>
    <xf numFmtId="0" fontId="28" fillId="33" borderId="0" xfId="67" applyFont="1" applyFill="1"/>
    <xf numFmtId="164" fontId="28" fillId="0" borderId="12" xfId="64" applyNumberFormat="1" applyFont="1" applyFill="1" applyBorder="1"/>
    <xf numFmtId="164" fontId="28" fillId="33" borderId="15" xfId="64" applyNumberFormat="1" applyFont="1" applyFill="1" applyBorder="1"/>
    <xf numFmtId="164" fontId="28" fillId="0" borderId="15" xfId="64" applyNumberFormat="1" applyFont="1" applyFill="1" applyBorder="1"/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166" fontId="5" fillId="0" borderId="12" xfId="0" applyNumberFormat="1" applyFont="1" applyFill="1" applyBorder="1" applyAlignment="1">
      <alignment horizontal="center"/>
    </xf>
    <xf numFmtId="166" fontId="5" fillId="0" borderId="13" xfId="0" applyNumberFormat="1" applyFont="1" applyFill="1" applyBorder="1" applyAlignment="1">
      <alignment horizontal="center"/>
    </xf>
    <xf numFmtId="166" fontId="4" fillId="0" borderId="12" xfId="0" applyNumberFormat="1" applyFont="1" applyFill="1" applyBorder="1" applyAlignment="1">
      <alignment horizontal="right" vertical="center"/>
    </xf>
    <xf numFmtId="0" fontId="5" fillId="0" borderId="14" xfId="0" applyFont="1" applyFill="1" applyBorder="1"/>
    <xf numFmtId="166" fontId="4" fillId="0" borderId="14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6" fontId="5" fillId="0" borderId="14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right" vertical="center"/>
    </xf>
    <xf numFmtId="164" fontId="5" fillId="0" borderId="12" xfId="0" applyNumberFormat="1" applyFont="1" applyFill="1" applyBorder="1" applyAlignment="1">
      <alignment horizontal="right"/>
    </xf>
    <xf numFmtId="164" fontId="5" fillId="0" borderId="0" xfId="0" applyNumberFormat="1" applyFont="1" applyFill="1"/>
    <xf numFmtId="166" fontId="5" fillId="0" borderId="0" xfId="0" applyNumberFormat="1" applyFont="1" applyFill="1"/>
    <xf numFmtId="164" fontId="5" fillId="0" borderId="1" xfId="0" applyNumberFormat="1" applyFont="1" applyFill="1" applyBorder="1" applyAlignment="1">
      <alignment horizontal="right"/>
    </xf>
    <xf numFmtId="166" fontId="5" fillId="0" borderId="12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centerContinuous"/>
    </xf>
    <xf numFmtId="166" fontId="5" fillId="0" borderId="12" xfId="0" applyNumberFormat="1" applyFont="1" applyFill="1" applyBorder="1" applyAlignment="1">
      <alignment horizontal="centerContinuous"/>
    </xf>
    <xf numFmtId="166" fontId="5" fillId="0" borderId="13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centerContinuous"/>
    </xf>
    <xf numFmtId="164" fontId="5" fillId="0" borderId="15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4" fontId="5" fillId="0" borderId="2" xfId="0" applyNumberFormat="1" applyFont="1" applyFill="1" applyBorder="1"/>
    <xf numFmtId="164" fontId="4" fillId="0" borderId="2" xfId="0" applyNumberFormat="1" applyFont="1" applyFill="1" applyBorder="1" applyAlignment="1">
      <alignment horizontal="right"/>
    </xf>
    <xf numFmtId="166" fontId="4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8" fontId="5" fillId="0" borderId="0" xfId="0" applyNumberFormat="1" applyFont="1" applyFill="1"/>
    <xf numFmtId="165" fontId="5" fillId="0" borderId="0" xfId="0" applyNumberFormat="1" applyFont="1" applyFill="1" applyAlignment="1">
      <alignment horizontal="right"/>
    </xf>
    <xf numFmtId="166" fontId="27" fillId="0" borderId="19" xfId="67" applyNumberFormat="1" applyFont="1" applyFill="1" applyBorder="1" applyAlignment="1">
      <alignment horizontal="right"/>
    </xf>
    <xf numFmtId="167" fontId="27" fillId="0" borderId="0" xfId="67" applyNumberFormat="1" applyFont="1" applyFill="1" applyAlignment="1">
      <alignment horizontal="right"/>
    </xf>
    <xf numFmtId="172" fontId="5" fillId="0" borderId="0" xfId="0" applyNumberFormat="1" applyFont="1" applyFill="1"/>
    <xf numFmtId="164" fontId="5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left"/>
    </xf>
    <xf numFmtId="164" fontId="5" fillId="0" borderId="12" xfId="0" applyNumberFormat="1" applyFont="1" applyFill="1" applyBorder="1"/>
    <xf numFmtId="164" fontId="4" fillId="0" borderId="12" xfId="0" applyNumberFormat="1" applyFont="1" applyFill="1" applyBorder="1" applyAlignment="1">
      <alignment horizontal="right"/>
    </xf>
    <xf numFmtId="166" fontId="4" fillId="0" borderId="12" xfId="0" applyNumberFormat="1" applyFont="1" applyFill="1" applyBorder="1" applyAlignment="1">
      <alignment horizontal="right"/>
    </xf>
    <xf numFmtId="164" fontId="5" fillId="0" borderId="1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/>
    </xf>
    <xf numFmtId="170" fontId="5" fillId="0" borderId="0" xfId="0" applyNumberFormat="1" applyFont="1" applyFill="1"/>
    <xf numFmtId="164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12" xfId="0" applyNumberFormat="1" applyFont="1" applyFill="1" applyBorder="1" applyAlignment="1">
      <alignment horizontal="right" vertical="top"/>
    </xf>
    <xf numFmtId="164" fontId="5" fillId="0" borderId="12" xfId="0" applyNumberFormat="1" applyFont="1" applyFill="1" applyBorder="1" applyAlignment="1">
      <alignment horizontal="centerContinuous" vertical="top"/>
    </xf>
    <xf numFmtId="164" fontId="5" fillId="0" borderId="13" xfId="0" applyNumberFormat="1" applyFont="1" applyFill="1" applyBorder="1" applyAlignment="1">
      <alignment horizontal="right" vertical="top"/>
    </xf>
    <xf numFmtId="164" fontId="5" fillId="0" borderId="13" xfId="0" applyNumberFormat="1" applyFont="1" applyFill="1" applyBorder="1" applyAlignment="1">
      <alignment horizontal="centerContinuous" vertical="top"/>
    </xf>
    <xf numFmtId="164" fontId="4" fillId="0" borderId="12" xfId="0" applyNumberFormat="1" applyFont="1" applyFill="1" applyBorder="1" applyAlignment="1">
      <alignment horizontal="right" vertical="top"/>
    </xf>
    <xf numFmtId="164" fontId="4" fillId="0" borderId="14" xfId="0" applyNumberFormat="1" applyFont="1" applyFill="1" applyBorder="1" applyAlignment="1">
      <alignment horizontal="right" vertical="top"/>
    </xf>
    <xf numFmtId="164" fontId="5" fillId="0" borderId="14" xfId="0" applyNumberFormat="1" applyFont="1" applyFill="1" applyBorder="1" applyAlignment="1">
      <alignment horizontal="center" vertical="top"/>
    </xf>
    <xf numFmtId="164" fontId="4" fillId="0" borderId="17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vertical="top"/>
    </xf>
    <xf numFmtId="164" fontId="5" fillId="0" borderId="2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13" xfId="0" applyNumberFormat="1" applyFont="1" applyFill="1" applyBorder="1" applyAlignment="1">
      <alignment horizontal="right" vertical="center"/>
    </xf>
    <xf numFmtId="164" fontId="5" fillId="0" borderId="13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right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horizontal="right" vertical="center"/>
    </xf>
    <xf numFmtId="164" fontId="4" fillId="0" borderId="14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12" xfId="0" applyNumberFormat="1" applyFont="1" applyFill="1" applyBorder="1" applyAlignment="1">
      <alignment horizontal="center" vertical="top"/>
    </xf>
    <xf numFmtId="164" fontId="5" fillId="0" borderId="13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5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12" xfId="0" applyNumberFormat="1" applyFont="1" applyFill="1" applyBorder="1" applyAlignment="1">
      <alignment horizontal="centerContinuous" vertical="center"/>
    </xf>
    <xf numFmtId="164" fontId="5" fillId="0" borderId="13" xfId="0" applyNumberFormat="1" applyFont="1" applyFill="1" applyBorder="1" applyAlignment="1">
      <alignment horizontal="centerContinuous" vertical="center"/>
    </xf>
    <xf numFmtId="164" fontId="4" fillId="0" borderId="14" xfId="0" applyNumberFormat="1" applyFont="1" applyFill="1" applyBorder="1" applyAlignment="1">
      <alignment horizontal="right"/>
    </xf>
    <xf numFmtId="164" fontId="5" fillId="0" borderId="14" xfId="0" applyNumberFormat="1" applyFont="1" applyFill="1" applyBorder="1" applyAlignment="1">
      <alignment horizontal="center"/>
    </xf>
    <xf numFmtId="164" fontId="4" fillId="0" borderId="17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/>
    </xf>
    <xf numFmtId="164" fontId="28" fillId="33" borderId="0" xfId="0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164" fontId="28" fillId="33" borderId="0" xfId="0" applyNumberFormat="1" applyFont="1" applyFill="1" applyAlignment="1">
      <alignment vertical="center"/>
    </xf>
    <xf numFmtId="164" fontId="28" fillId="33" borderId="2" xfId="0" applyNumberFormat="1" applyFont="1" applyFill="1" applyBorder="1" applyAlignment="1">
      <alignment horizontal="right" vertical="center"/>
    </xf>
    <xf numFmtId="164" fontId="28" fillId="33" borderId="12" xfId="0" applyNumberFormat="1" applyFont="1" applyFill="1" applyBorder="1" applyAlignment="1">
      <alignment horizontal="right" vertical="center"/>
    </xf>
    <xf numFmtId="164" fontId="28" fillId="33" borderId="15" xfId="0" applyNumberFormat="1" applyFont="1" applyFill="1" applyBorder="1" applyAlignment="1">
      <alignment horizontal="right" vertical="center"/>
    </xf>
    <xf numFmtId="164" fontId="28" fillId="0" borderId="0" xfId="0" applyNumberFormat="1" applyFont="1" applyFill="1" applyAlignment="1">
      <alignment horizontal="right" vertical="center"/>
    </xf>
    <xf numFmtId="164" fontId="28" fillId="0" borderId="0" xfId="0" applyNumberFormat="1" applyFont="1" applyFill="1" applyAlignment="1">
      <alignment vertical="center"/>
    </xf>
    <xf numFmtId="164" fontId="28" fillId="0" borderId="2" xfId="0" applyNumberFormat="1" applyFont="1" applyFill="1" applyBorder="1" applyAlignment="1">
      <alignment horizontal="right" vertical="center"/>
    </xf>
    <xf numFmtId="164" fontId="28" fillId="0" borderId="12" xfId="0" applyNumberFormat="1" applyFont="1" applyFill="1" applyBorder="1" applyAlignment="1">
      <alignment horizontal="right" vertical="center"/>
    </xf>
    <xf numFmtId="164" fontId="28" fillId="0" borderId="1" xfId="0" applyNumberFormat="1" applyFont="1" applyFill="1" applyBorder="1" applyAlignment="1">
      <alignment horizontal="right" vertical="center"/>
    </xf>
    <xf numFmtId="164" fontId="28" fillId="0" borderId="15" xfId="0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7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vertical="center"/>
    </xf>
    <xf numFmtId="164" fontId="28" fillId="0" borderId="2" xfId="0" applyNumberFormat="1" applyFont="1" applyBorder="1" applyAlignment="1">
      <alignment horizontal="right" vertical="center"/>
    </xf>
    <xf numFmtId="0" fontId="28" fillId="0" borderId="2" xfId="0" applyFont="1" applyBorder="1" applyAlignment="1">
      <alignment horizontal="right" vertical="center"/>
    </xf>
    <xf numFmtId="164" fontId="27" fillId="0" borderId="0" xfId="0" applyNumberFormat="1" applyFont="1" applyAlignment="1">
      <alignment horizontal="right" vertical="center"/>
    </xf>
    <xf numFmtId="164" fontId="28" fillId="0" borderId="12" xfId="0" applyNumberFormat="1" applyFont="1" applyBorder="1" applyAlignment="1">
      <alignment horizontal="right" vertical="center"/>
    </xf>
    <xf numFmtId="0" fontId="28" fillId="0" borderId="12" xfId="0" applyFont="1" applyBorder="1" applyAlignment="1">
      <alignment horizontal="right" vertical="center"/>
    </xf>
    <xf numFmtId="0" fontId="28" fillId="0" borderId="12" xfId="0" applyFont="1" applyBorder="1" applyAlignment="1">
      <alignment vertical="center"/>
    </xf>
    <xf numFmtId="164" fontId="28" fillId="0" borderId="12" xfId="0" applyNumberFormat="1" applyFont="1" applyBorder="1" applyAlignment="1">
      <alignment vertical="center"/>
    </xf>
    <xf numFmtId="164" fontId="28" fillId="0" borderId="0" xfId="0" applyNumberFormat="1" applyFont="1" applyAlignment="1">
      <alignment vertical="center"/>
    </xf>
    <xf numFmtId="0" fontId="27" fillId="0" borderId="0" xfId="0" applyFont="1" applyAlignment="1">
      <alignment horizontal="right" vertical="center"/>
    </xf>
    <xf numFmtId="164" fontId="27" fillId="0" borderId="12" xfId="0" applyNumberFormat="1" applyFont="1" applyBorder="1" applyAlignment="1">
      <alignment vertical="center"/>
    </xf>
    <xf numFmtId="167" fontId="28" fillId="0" borderId="0" xfId="0" applyNumberFormat="1" applyFont="1" applyAlignment="1">
      <alignment vertical="center"/>
    </xf>
    <xf numFmtId="167" fontId="27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164" fontId="27" fillId="0" borderId="2" xfId="0" applyNumberFormat="1" applyFont="1" applyBorder="1" applyAlignment="1">
      <alignment horizontal="right" vertical="center"/>
    </xf>
    <xf numFmtId="164" fontId="27" fillId="33" borderId="0" xfId="0" applyNumberFormat="1" applyFont="1" applyFill="1" applyAlignment="1">
      <alignment horizontal="right" vertical="center"/>
    </xf>
    <xf numFmtId="167" fontId="27" fillId="0" borderId="0" xfId="0" applyNumberFormat="1" applyFont="1" applyAlignment="1">
      <alignment vertical="center"/>
    </xf>
    <xf numFmtId="167" fontId="28" fillId="0" borderId="0" xfId="0" applyNumberFormat="1" applyFont="1" applyAlignment="1">
      <alignment horizontal="center" vertical="center"/>
    </xf>
    <xf numFmtId="169" fontId="28" fillId="0" borderId="0" xfId="0" applyNumberFormat="1" applyFont="1" applyAlignment="1">
      <alignment horizontal="center" vertical="center"/>
    </xf>
    <xf numFmtId="169" fontId="28" fillId="0" borderId="0" xfId="0" applyNumberFormat="1" applyFont="1" applyAlignment="1">
      <alignment vertical="center"/>
    </xf>
    <xf numFmtId="173" fontId="28" fillId="0" borderId="0" xfId="0" applyNumberFormat="1" applyFont="1" applyAlignment="1">
      <alignment horizontal="right" vertical="center"/>
    </xf>
    <xf numFmtId="164" fontId="28" fillId="0" borderId="2" xfId="0" applyNumberFormat="1" applyFont="1" applyBorder="1" applyAlignment="1">
      <alignment horizontal="right"/>
    </xf>
    <xf numFmtId="0" fontId="28" fillId="0" borderId="0" xfId="62" applyFont="1" applyFill="1" applyAlignment="1">
      <alignment vertical="center"/>
    </xf>
    <xf numFmtId="0" fontId="28" fillId="0" borderId="0" xfId="62" applyFont="1" applyFill="1" applyAlignment="1">
      <alignment horizontal="center" vertical="center"/>
    </xf>
    <xf numFmtId="164" fontId="28" fillId="0" borderId="0" xfId="62" applyNumberFormat="1" applyFont="1" applyFill="1" applyAlignment="1">
      <alignment vertical="center"/>
    </xf>
    <xf numFmtId="164" fontId="28" fillId="0" borderId="0" xfId="63" applyNumberFormat="1" applyFont="1" applyFill="1" applyAlignment="1">
      <alignment horizontal="right" vertical="center"/>
    </xf>
    <xf numFmtId="164" fontId="28" fillId="0" borderId="18" xfId="63" applyNumberFormat="1" applyFont="1" applyFill="1" applyBorder="1" applyAlignment="1">
      <alignment horizontal="right" vertical="center"/>
    </xf>
    <xf numFmtId="164" fontId="5" fillId="33" borderId="19" xfId="0" applyNumberFormat="1" applyFont="1" applyFill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27" fillId="0" borderId="12" xfId="0" applyFont="1" applyBorder="1" applyAlignment="1">
      <alignment horizontal="left" vertical="center"/>
    </xf>
    <xf numFmtId="173" fontId="28" fillId="0" borderId="12" xfId="0" applyNumberFormat="1" applyFont="1" applyBorder="1" applyAlignment="1">
      <alignment horizontal="right" vertical="center"/>
    </xf>
    <xf numFmtId="173" fontId="27" fillId="0" borderId="0" xfId="0" applyNumberFormat="1" applyFont="1" applyAlignment="1">
      <alignment horizontal="right" vertical="center"/>
    </xf>
    <xf numFmtId="164" fontId="28" fillId="0" borderId="12" xfId="0" applyNumberFormat="1" applyFont="1" applyBorder="1" applyAlignment="1">
      <alignment horizontal="right"/>
    </xf>
    <xf numFmtId="173" fontId="27" fillId="0" borderId="12" xfId="0" applyNumberFormat="1" applyFont="1" applyBorder="1" applyAlignment="1">
      <alignment horizontal="right" vertical="center"/>
    </xf>
    <xf numFmtId="164" fontId="27" fillId="0" borderId="0" xfId="0" applyNumberFormat="1" applyFont="1" applyAlignment="1">
      <alignment horizontal="right"/>
    </xf>
    <xf numFmtId="164" fontId="27" fillId="0" borderId="12" xfId="0" applyNumberFormat="1" applyFont="1" applyBorder="1" applyAlignment="1">
      <alignment horizontal="right"/>
    </xf>
    <xf numFmtId="167" fontId="28" fillId="0" borderId="0" xfId="0" applyNumberFormat="1" applyFont="1" applyFill="1" applyAlignment="1">
      <alignment vertical="center"/>
    </xf>
    <xf numFmtId="164" fontId="27" fillId="33" borderId="0" xfId="0" applyNumberFormat="1" applyFont="1" applyFill="1" applyAlignment="1">
      <alignment horizontal="right"/>
    </xf>
    <xf numFmtId="173" fontId="27" fillId="33" borderId="0" xfId="0" applyNumberFormat="1" applyFont="1" applyFill="1" applyAlignment="1">
      <alignment horizontal="right" vertical="center"/>
    </xf>
    <xf numFmtId="167" fontId="27" fillId="0" borderId="0" xfId="0" applyNumberFormat="1" applyFont="1" applyFill="1" applyAlignment="1">
      <alignment vertical="center"/>
    </xf>
    <xf numFmtId="173" fontId="28" fillId="0" borderId="0" xfId="0" applyNumberFormat="1" applyFont="1" applyAlignment="1">
      <alignment vertical="center"/>
    </xf>
    <xf numFmtId="164" fontId="28" fillId="33" borderId="19" xfId="0" applyNumberFormat="1" applyFont="1" applyFill="1" applyBorder="1" applyAlignment="1">
      <alignment horizontal="right" vertical="center"/>
    </xf>
    <xf numFmtId="164" fontId="5" fillId="33" borderId="19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vertical="top"/>
    </xf>
    <xf numFmtId="0" fontId="5" fillId="0" borderId="0" xfId="0" applyFont="1" applyBorder="1" applyAlignment="1">
      <alignment horizontal="center"/>
    </xf>
    <xf numFmtId="167" fontId="4" fillId="0" borderId="0" xfId="0" applyNumberFormat="1" applyFont="1" applyBorder="1" applyAlignment="1">
      <alignment horizontal="center"/>
    </xf>
    <xf numFmtId="164" fontId="5" fillId="33" borderId="19" xfId="0" applyNumberFormat="1" applyFont="1" applyFill="1" applyBorder="1" applyAlignment="1">
      <alignment horizontal="right" vertical="top"/>
    </xf>
    <xf numFmtId="164" fontId="5" fillId="0" borderId="19" xfId="0" applyNumberFormat="1" applyFont="1" applyFill="1" applyBorder="1" applyAlignment="1">
      <alignment horizontal="right" vertical="top"/>
    </xf>
    <xf numFmtId="164" fontId="5" fillId="33" borderId="19" xfId="0" applyNumberFormat="1" applyFont="1" applyFill="1" applyBorder="1" applyAlignment="1">
      <alignment horizontal="right" vertical="center"/>
    </xf>
    <xf numFmtId="164" fontId="5" fillId="0" borderId="19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7" fontId="28" fillId="0" borderId="0" xfId="0" applyNumberFormat="1" applyFont="1" applyBorder="1" applyAlignment="1">
      <alignment vertical="center"/>
    </xf>
    <xf numFmtId="167" fontId="27" fillId="0" borderId="0" xfId="0" applyNumberFormat="1" applyFont="1" applyBorder="1" applyAlignment="1">
      <alignment horizontal="center" vertical="center"/>
    </xf>
    <xf numFmtId="167" fontId="28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right"/>
    </xf>
    <xf numFmtId="167" fontId="5" fillId="0" borderId="0" xfId="0" applyNumberFormat="1" applyFont="1" applyBorder="1" applyAlignment="1">
      <alignment horizontal="center"/>
    </xf>
    <xf numFmtId="167" fontId="28" fillId="0" borderId="0" xfId="62" applyNumberFormat="1" applyFont="1" applyBorder="1" applyAlignment="1">
      <alignment horizontal="center" vertical="center"/>
    </xf>
    <xf numFmtId="167" fontId="27" fillId="0" borderId="0" xfId="67" applyNumberFormat="1" applyFont="1" applyBorder="1" applyAlignment="1">
      <alignment horizontal="center"/>
    </xf>
    <xf numFmtId="0" fontId="28" fillId="0" borderId="0" xfId="67" applyFont="1" applyBorder="1" applyAlignment="1">
      <alignment horizontal="center"/>
    </xf>
    <xf numFmtId="167" fontId="28" fillId="0" borderId="0" xfId="67" applyNumberFormat="1" applyFont="1" applyBorder="1" applyAlignment="1">
      <alignment horizontal="center"/>
    </xf>
    <xf numFmtId="166" fontId="28" fillId="33" borderId="15" xfId="68" applyNumberFormat="1" applyFont="1" applyFill="1" applyBorder="1" applyAlignment="1">
      <alignment horizontal="right" vertical="center"/>
    </xf>
    <xf numFmtId="166" fontId="28" fillId="33" borderId="20" xfId="65" applyNumberFormat="1" applyFont="1" applyFill="1" applyBorder="1" applyAlignment="1">
      <alignment horizontal="right" vertical="center"/>
    </xf>
    <xf numFmtId="168" fontId="5" fillId="33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4" fontId="28" fillId="33" borderId="0" xfId="0" applyNumberFormat="1" applyFont="1" applyFill="1" applyBorder="1" applyAlignment="1">
      <alignment horizontal="right" vertical="center"/>
    </xf>
    <xf numFmtId="164" fontId="28" fillId="0" borderId="0" xfId="0" applyNumberFormat="1" applyFont="1" applyFill="1" applyBorder="1" applyAlignment="1">
      <alignment horizontal="right" vertical="center"/>
    </xf>
    <xf numFmtId="164" fontId="28" fillId="0" borderId="19" xfId="0" applyNumberFormat="1" applyFont="1" applyFill="1" applyBorder="1" applyAlignment="1">
      <alignment horizontal="right" vertical="center"/>
    </xf>
    <xf numFmtId="166" fontId="27" fillId="0" borderId="2" xfId="62" applyNumberFormat="1" applyFont="1" applyBorder="1" applyAlignment="1">
      <alignment horizontal="right" vertical="center"/>
    </xf>
    <xf numFmtId="166" fontId="27" fillId="0" borderId="19" xfId="62" applyNumberFormat="1" applyFont="1" applyBorder="1" applyAlignment="1">
      <alignment horizontal="right" vertical="center"/>
    </xf>
    <xf numFmtId="9" fontId="28" fillId="33" borderId="0" xfId="66" applyFont="1" applyFill="1" applyBorder="1" applyAlignment="1">
      <alignment vertical="center"/>
    </xf>
    <xf numFmtId="167" fontId="27" fillId="0" borderId="0" xfId="62" applyNumberFormat="1" applyFont="1" applyBorder="1" applyAlignment="1">
      <alignment horizontal="center" vertical="center"/>
    </xf>
    <xf numFmtId="164" fontId="27" fillId="33" borderId="0" xfId="62" applyNumberFormat="1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164" fontId="4" fillId="0" borderId="19" xfId="0" applyNumberFormat="1" applyFont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Alignment="1">
      <alignment vertical="top"/>
    </xf>
    <xf numFmtId="167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33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Border="1" applyAlignment="1">
      <alignment horizontal="center" vertical="center"/>
    </xf>
    <xf numFmtId="164" fontId="5" fillId="33" borderId="1" xfId="0" quotePrefix="1" applyNumberFormat="1" applyFont="1" applyFill="1" applyBorder="1" applyAlignment="1">
      <alignment horizontal="right" vertical="center"/>
    </xf>
    <xf numFmtId="164" fontId="5" fillId="0" borderId="19" xfId="0" applyNumberFormat="1" applyFont="1" applyFill="1" applyBorder="1" applyAlignment="1">
      <alignment horizontal="right"/>
    </xf>
    <xf numFmtId="0" fontId="5" fillId="0" borderId="0" xfId="0" applyFont="1" applyFill="1"/>
    <xf numFmtId="0" fontId="5" fillId="0" borderId="12" xfId="0" applyFont="1" applyFill="1" applyBorder="1"/>
    <xf numFmtId="0" fontId="8" fillId="0" borderId="12" xfId="0" applyFont="1" applyFill="1" applyBorder="1"/>
    <xf numFmtId="0" fontId="5" fillId="0" borderId="12" xfId="0" applyFont="1" applyFill="1" applyBorder="1" applyAlignment="1">
      <alignment horizontal="center"/>
    </xf>
    <xf numFmtId="164" fontId="28" fillId="0" borderId="0" xfId="0" applyNumberFormat="1" applyFont="1" applyFill="1" applyBorder="1" applyAlignment="1">
      <alignment vertical="center"/>
    </xf>
    <xf numFmtId="164" fontId="28" fillId="0" borderId="19" xfId="0" applyNumberFormat="1" applyFont="1" applyFill="1" applyBorder="1" applyAlignment="1">
      <alignment vertical="center"/>
    </xf>
    <xf numFmtId="0" fontId="28" fillId="0" borderId="0" xfId="51" applyFont="1" applyAlignment="1">
      <alignment horizontal="center" vertical="top"/>
    </xf>
    <xf numFmtId="0" fontId="28" fillId="0" borderId="0" xfId="51" applyFont="1" applyAlignment="1">
      <alignment vertical="top"/>
    </xf>
    <xf numFmtId="0" fontId="31" fillId="0" borderId="0" xfId="0" applyFont="1" applyFill="1" applyAlignment="1">
      <alignment vertical="top"/>
    </xf>
    <xf numFmtId="164" fontId="5" fillId="33" borderId="12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28" fillId="0" borderId="0" xfId="71" applyFont="1" applyFill="1" applyAlignment="1">
      <alignment vertical="center"/>
    </xf>
    <xf numFmtId="0" fontId="27" fillId="0" borderId="0" xfId="62" applyFont="1" applyFill="1" applyAlignment="1">
      <alignment vertical="center"/>
    </xf>
    <xf numFmtId="0" fontId="5" fillId="0" borderId="0" xfId="70" applyFont="1" applyFill="1" applyAlignment="1">
      <alignment horizontal="center" vertical="top"/>
    </xf>
    <xf numFmtId="0" fontId="5" fillId="0" borderId="0" xfId="70" applyFont="1" applyFill="1" applyAlignment="1">
      <alignment vertical="top"/>
    </xf>
    <xf numFmtId="164" fontId="27" fillId="0" borderId="12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/>
    </xf>
    <xf numFmtId="164" fontId="5" fillId="0" borderId="0" xfId="0" applyNumberFormat="1" applyFont="1" applyFill="1" applyBorder="1" applyAlignment="1">
      <alignment horizontal="right" vertical="top"/>
    </xf>
    <xf numFmtId="0" fontId="28" fillId="0" borderId="0" xfId="69" applyFont="1"/>
    <xf numFmtId="164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/>
    <xf numFmtId="167" fontId="28" fillId="0" borderId="0" xfId="0" applyNumberFormat="1" applyFont="1" applyFill="1" applyAlignment="1">
      <alignment horizontal="center" vertical="center"/>
    </xf>
    <xf numFmtId="169" fontId="28" fillId="0" borderId="0" xfId="0" applyNumberFormat="1" applyFont="1" applyFill="1" applyAlignment="1">
      <alignment vertical="center"/>
    </xf>
    <xf numFmtId="173" fontId="28" fillId="0" borderId="0" xfId="0" applyNumberFormat="1" applyFont="1" applyFill="1" applyAlignment="1">
      <alignment horizontal="right" vertical="center"/>
    </xf>
    <xf numFmtId="0" fontId="28" fillId="0" borderId="2" xfId="0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0" fontId="28" fillId="0" borderId="2" xfId="0" applyFont="1" applyFill="1" applyBorder="1" applyAlignment="1">
      <alignment horizontal="right" vertical="center"/>
    </xf>
    <xf numFmtId="164" fontId="28" fillId="0" borderId="2" xfId="0" applyNumberFormat="1" applyFont="1" applyFill="1" applyBorder="1" applyAlignment="1">
      <alignment horizontal="right"/>
    </xf>
    <xf numFmtId="164" fontId="28" fillId="0" borderId="2" xfId="0" applyNumberFormat="1" applyFont="1" applyFill="1" applyBorder="1" applyAlignment="1">
      <alignment vertical="center"/>
    </xf>
    <xf numFmtId="173" fontId="28" fillId="0" borderId="2" xfId="0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right" vertical="center"/>
    </xf>
    <xf numFmtId="164" fontId="28" fillId="0" borderId="0" xfId="0" applyNumberFormat="1" applyFont="1" applyFill="1" applyAlignment="1">
      <alignment horizontal="right"/>
    </xf>
    <xf numFmtId="173" fontId="28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5" fillId="0" borderId="0" xfId="0" applyNumberFormat="1" applyFont="1" applyFill="1"/>
    <xf numFmtId="0" fontId="4" fillId="0" borderId="12" xfId="0" applyFont="1" applyFill="1" applyBorder="1"/>
    <xf numFmtId="0" fontId="5" fillId="0" borderId="12" xfId="0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7" fontId="5" fillId="0" borderId="0" xfId="0" applyNumberFormat="1" applyFont="1" applyFill="1" applyAlignment="1">
      <alignment horizontal="center" vertical="center"/>
    </xf>
    <xf numFmtId="167" fontId="28" fillId="0" borderId="0" xfId="0" applyNumberFormat="1" applyFont="1" applyFill="1"/>
    <xf numFmtId="167" fontId="5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/>
    <xf numFmtId="167" fontId="5" fillId="0" borderId="0" xfId="0" applyNumberFormat="1" applyFont="1" applyFill="1" applyAlignment="1">
      <alignment horizontal="right"/>
    </xf>
    <xf numFmtId="167" fontId="5" fillId="0" borderId="2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center"/>
    </xf>
    <xf numFmtId="164" fontId="27" fillId="0" borderId="14" xfId="0" applyNumberFormat="1" applyFont="1" applyBorder="1" applyAlignment="1">
      <alignment horizontal="right" vertical="center"/>
    </xf>
    <xf numFmtId="164" fontId="27" fillId="0" borderId="17" xfId="0" applyNumberFormat="1" applyFont="1" applyBorder="1" applyAlignment="1">
      <alignment horizontal="right" vertical="center"/>
    </xf>
    <xf numFmtId="164" fontId="27" fillId="0" borderId="12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/>
    </xf>
    <xf numFmtId="164" fontId="4" fillId="0" borderId="16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0" fontId="5" fillId="0" borderId="12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</cellXfs>
  <cellStyles count="7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4" xfId="30" xr:uid="{00000000-0005-0000-0000-00001D000000}"/>
    <cellStyle name="Comma 13" xfId="31" xr:uid="{00000000-0005-0000-0000-00001E000000}"/>
    <cellStyle name="Comma 2" xfId="32" xr:uid="{00000000-0005-0000-0000-00001F000000}"/>
    <cellStyle name="Comma 2 3" xfId="33" xr:uid="{00000000-0005-0000-0000-000020000000}"/>
    <cellStyle name="Comma 2 3 11" xfId="34" xr:uid="{00000000-0005-0000-0000-000021000000}"/>
    <cellStyle name="Comma 2 5" xfId="35" xr:uid="{00000000-0005-0000-0000-000022000000}"/>
    <cellStyle name="Comma 247" xfId="36" xr:uid="{00000000-0005-0000-0000-000023000000}"/>
    <cellStyle name="Comma 247 2" xfId="65" xr:uid="{3E66ECB3-B290-4EC0-9A19-876B1AD09819}"/>
    <cellStyle name="Comma 3" xfId="37" xr:uid="{00000000-0005-0000-0000-000024000000}"/>
    <cellStyle name="Comma 4" xfId="64" xr:uid="{108628EA-79EF-4CC1-87FE-B6CFC55DFBC7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 customBuiltin="1"/>
    <cellStyle name="Normal 10 3" xfId="47" xr:uid="{00000000-0005-0000-0000-00002F000000}"/>
    <cellStyle name="Normal 10 3 2" xfId="63" xr:uid="{25A1BC3A-6D18-41B8-BD0B-B0EC4969B9DF}"/>
    <cellStyle name="Normal 12" xfId="48" xr:uid="{00000000-0005-0000-0000-000030000000}"/>
    <cellStyle name="Normal 12 2" xfId="49" xr:uid="{00000000-0005-0000-0000-000031000000}"/>
    <cellStyle name="Normal 12 3" xfId="67" xr:uid="{0144301C-481A-4C62-A2E3-8E225C617A57}"/>
    <cellStyle name="Normal 18" xfId="69" xr:uid="{EB5627C6-22F2-4E6E-818E-CB809AF1B089}"/>
    <cellStyle name="Normal 2" xfId="50" xr:uid="{00000000-0005-0000-0000-000032000000}"/>
    <cellStyle name="Normal 207" xfId="70" xr:uid="{044A5A12-21AA-45F2-98FC-BCE3EEDDABC2}"/>
    <cellStyle name="Normal 3" xfId="51" xr:uid="{00000000-0005-0000-0000-000033000000}"/>
    <cellStyle name="Normal 3 3" xfId="52" xr:uid="{00000000-0005-0000-0000-000034000000}"/>
    <cellStyle name="Normal 3 3 2" xfId="53" xr:uid="{00000000-0005-0000-0000-000035000000}"/>
    <cellStyle name="Normal 3 5" xfId="54" xr:uid="{00000000-0005-0000-0000-000036000000}"/>
    <cellStyle name="Normal 4" xfId="62" xr:uid="{BF3433F5-704D-42A5-A8B4-041736F2C08B}"/>
    <cellStyle name="Normal 7 2" xfId="55" xr:uid="{00000000-0005-0000-0000-000037000000}"/>
    <cellStyle name="Normal 8" xfId="71" xr:uid="{C348E1B4-EE5D-42B7-A5F6-BF390F8A9D84}"/>
    <cellStyle name="Normal 9" xfId="68" xr:uid="{BF4D264D-C2CD-4A54-92BF-AADF688D6B99}"/>
    <cellStyle name="Note" xfId="56" builtinId="10" customBuiltin="1"/>
    <cellStyle name="Output" xfId="57" builtinId="21" customBuiltin="1"/>
    <cellStyle name="Percent" xfId="58" builtinId="5" customBuiltin="1"/>
    <cellStyle name="Percent 2" xfId="66" xr:uid="{8BC10FCF-E266-4413-A5D7-4693F9C4E6B1}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FAFAFA"/>
      <color rgb="FFA0FA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 x14ac:dyDescent="0.4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1C10-14E6-4A0A-8C61-369A0E5C8A09}">
  <dimension ref="A1:P194"/>
  <sheetViews>
    <sheetView topLeftCell="A10" zoomScale="98" zoomScaleNormal="130" workbookViewId="0">
      <selection activeCell="C24" sqref="C24"/>
    </sheetView>
  </sheetViews>
  <sheetFormatPr defaultColWidth="9.33203125" defaultRowHeight="20.100000000000001" customHeight="1" x14ac:dyDescent="0.45"/>
  <cols>
    <col min="1" max="2" width="2.33203125" style="91" customWidth="1"/>
    <col min="3" max="3" width="42" style="91" customWidth="1"/>
    <col min="4" max="4" width="9.5" style="91" customWidth="1"/>
    <col min="5" max="5" width="1" style="91" customWidth="1"/>
    <col min="6" max="6" width="16.1640625" style="91" customWidth="1"/>
    <col min="7" max="7" width="1" style="91" customWidth="1"/>
    <col min="8" max="8" width="14.1640625" style="91" customWidth="1"/>
    <col min="9" max="9" width="1" style="91" customWidth="1"/>
    <col min="10" max="10" width="16.1640625" style="91" customWidth="1"/>
    <col min="11" max="11" width="1" style="91" customWidth="1"/>
    <col min="12" max="12" width="14.1640625" style="91" customWidth="1"/>
    <col min="13" max="16384" width="9.33203125" style="91"/>
  </cols>
  <sheetData>
    <row r="1" spans="1:16" ht="20.100000000000001" customHeight="1" x14ac:dyDescent="0.45">
      <c r="A1" s="87" t="s">
        <v>0</v>
      </c>
      <c r="B1" s="87"/>
      <c r="C1" s="87"/>
      <c r="D1" s="89"/>
      <c r="E1" s="89"/>
      <c r="F1" s="127"/>
      <c r="G1" s="128"/>
      <c r="H1" s="127"/>
      <c r="I1" s="128"/>
      <c r="J1" s="129"/>
      <c r="K1" s="130"/>
      <c r="L1" s="130"/>
    </row>
    <row r="2" spans="1:16" ht="20.100000000000001" customHeight="1" x14ac:dyDescent="0.45">
      <c r="A2" s="87" t="s">
        <v>1</v>
      </c>
      <c r="B2" s="87"/>
      <c r="C2" s="87"/>
      <c r="D2" s="89"/>
      <c r="E2" s="89"/>
      <c r="F2" s="131"/>
      <c r="G2" s="128"/>
      <c r="H2" s="131"/>
      <c r="I2" s="128"/>
      <c r="J2" s="131"/>
      <c r="K2" s="128"/>
      <c r="L2" s="131"/>
    </row>
    <row r="3" spans="1:16" ht="20.100000000000001" customHeight="1" x14ac:dyDescent="0.45">
      <c r="A3" s="132" t="s">
        <v>283</v>
      </c>
      <c r="B3" s="132"/>
      <c r="C3" s="132"/>
      <c r="D3" s="133"/>
      <c r="E3" s="133"/>
      <c r="F3" s="134"/>
      <c r="G3" s="135"/>
      <c r="H3" s="134"/>
      <c r="I3" s="135"/>
      <c r="J3" s="134"/>
      <c r="K3" s="135"/>
      <c r="L3" s="134"/>
    </row>
    <row r="4" spans="1:16" ht="20.100000000000001" customHeight="1" x14ac:dyDescent="0.45">
      <c r="A4" s="136"/>
      <c r="B4" s="136"/>
      <c r="C4" s="136"/>
      <c r="D4" s="137"/>
      <c r="E4" s="137"/>
      <c r="F4" s="138"/>
      <c r="G4" s="139"/>
      <c r="H4" s="138"/>
      <c r="I4" s="139"/>
      <c r="J4" s="138"/>
      <c r="K4" s="139"/>
      <c r="L4" s="131"/>
    </row>
    <row r="5" spans="1:16" ht="20.100000000000001" customHeight="1" x14ac:dyDescent="0.45">
      <c r="A5" s="87"/>
      <c r="B5" s="87"/>
      <c r="C5" s="87"/>
      <c r="D5" s="89"/>
      <c r="E5" s="89"/>
      <c r="F5" s="134"/>
      <c r="G5" s="135"/>
      <c r="H5" s="134"/>
      <c r="I5" s="135"/>
      <c r="J5" s="134"/>
      <c r="K5" s="135"/>
      <c r="L5" s="140" t="s">
        <v>2</v>
      </c>
    </row>
    <row r="6" spans="1:16" ht="20.100000000000001" customHeight="1" x14ac:dyDescent="0.45">
      <c r="A6" s="87"/>
      <c r="B6" s="87"/>
      <c r="C6" s="87"/>
      <c r="D6" s="89"/>
      <c r="E6" s="89"/>
      <c r="F6" s="141"/>
      <c r="G6" s="141"/>
      <c r="H6" s="141" t="s">
        <v>3</v>
      </c>
      <c r="I6" s="128"/>
      <c r="J6" s="142"/>
      <c r="K6" s="143"/>
      <c r="L6" s="141" t="s">
        <v>4</v>
      </c>
    </row>
    <row r="7" spans="1:16" ht="20.100000000000001" customHeight="1" x14ac:dyDescent="0.45">
      <c r="A7" s="144"/>
      <c r="B7" s="144"/>
      <c r="C7" s="144"/>
      <c r="D7" s="145"/>
      <c r="E7" s="145"/>
      <c r="F7" s="84" t="s">
        <v>5</v>
      </c>
      <c r="G7" s="85"/>
      <c r="H7" s="86" t="s">
        <v>6</v>
      </c>
      <c r="I7" s="85"/>
      <c r="J7" s="84" t="s">
        <v>5</v>
      </c>
      <c r="K7" s="85"/>
      <c r="L7" s="86" t="s">
        <v>6</v>
      </c>
    </row>
    <row r="8" spans="1:16" ht="20.100000000000001" customHeight="1" x14ac:dyDescent="0.45">
      <c r="A8" s="144"/>
      <c r="B8" s="144"/>
      <c r="C8" s="144"/>
      <c r="D8" s="145"/>
      <c r="E8" s="145"/>
      <c r="F8" s="86" t="s">
        <v>284</v>
      </c>
      <c r="G8" s="85"/>
      <c r="H8" s="84" t="s">
        <v>7</v>
      </c>
      <c r="I8" s="85"/>
      <c r="J8" s="86" t="s">
        <v>284</v>
      </c>
      <c r="K8" s="85"/>
      <c r="L8" s="84" t="s">
        <v>7</v>
      </c>
    </row>
    <row r="9" spans="1:16" ht="20.100000000000001" customHeight="1" x14ac:dyDescent="0.45">
      <c r="A9" s="144"/>
      <c r="B9" s="144"/>
      <c r="C9" s="144"/>
      <c r="D9" s="146" t="s">
        <v>8</v>
      </c>
      <c r="E9" s="144"/>
      <c r="F9" s="431" t="s">
        <v>237</v>
      </c>
      <c r="G9" s="85"/>
      <c r="H9" s="431" t="s">
        <v>205</v>
      </c>
      <c r="I9" s="85"/>
      <c r="J9" s="431" t="s">
        <v>237</v>
      </c>
      <c r="K9" s="85"/>
      <c r="L9" s="431" t="s">
        <v>205</v>
      </c>
    </row>
    <row r="10" spans="1:16" ht="20.100000000000001" customHeight="1" x14ac:dyDescent="0.45">
      <c r="A10" s="87" t="s">
        <v>9</v>
      </c>
      <c r="B10" s="88"/>
      <c r="C10" s="88"/>
      <c r="D10" s="89"/>
      <c r="E10" s="89"/>
      <c r="F10" s="90"/>
      <c r="H10" s="92"/>
      <c r="J10" s="90"/>
      <c r="L10" s="92"/>
    </row>
    <row r="11" spans="1:16" ht="6" customHeight="1" x14ac:dyDescent="0.45">
      <c r="A11" s="87"/>
      <c r="B11" s="88"/>
      <c r="C11" s="88"/>
      <c r="D11" s="89"/>
      <c r="E11" s="89"/>
      <c r="F11" s="90"/>
      <c r="H11" s="92"/>
      <c r="J11" s="90"/>
      <c r="L11" s="92"/>
    </row>
    <row r="12" spans="1:16" ht="20.100000000000001" customHeight="1" x14ac:dyDescent="0.45">
      <c r="A12" s="93" t="s">
        <v>10</v>
      </c>
      <c r="B12" s="93"/>
      <c r="C12" s="93"/>
      <c r="D12" s="89"/>
      <c r="E12" s="89"/>
      <c r="F12" s="90"/>
      <c r="G12" s="94"/>
      <c r="H12" s="92"/>
      <c r="I12" s="94"/>
      <c r="J12" s="90"/>
      <c r="K12" s="94"/>
      <c r="L12" s="92"/>
    </row>
    <row r="13" spans="1:16" ht="6" customHeight="1" x14ac:dyDescent="0.45">
      <c r="A13" s="87"/>
      <c r="B13" s="88"/>
      <c r="C13" s="88"/>
      <c r="D13" s="89"/>
      <c r="E13" s="89"/>
      <c r="F13" s="90"/>
      <c r="H13" s="92"/>
      <c r="J13" s="90"/>
      <c r="L13" s="92"/>
    </row>
    <row r="14" spans="1:16" ht="20.100000000000001" customHeight="1" x14ac:dyDescent="0.45">
      <c r="A14" s="91" t="s">
        <v>11</v>
      </c>
      <c r="D14" s="89"/>
      <c r="E14" s="89"/>
      <c r="F14" s="95">
        <v>1492504</v>
      </c>
      <c r="G14" s="96"/>
      <c r="H14" s="97">
        <v>1184361</v>
      </c>
      <c r="I14" s="97"/>
      <c r="J14" s="98">
        <v>52680905</v>
      </c>
      <c r="K14" s="99"/>
      <c r="L14" s="100">
        <v>39581234</v>
      </c>
    </row>
    <row r="15" spans="1:16" ht="20.100000000000001" customHeight="1" x14ac:dyDescent="0.45">
      <c r="A15" s="91" t="s">
        <v>324</v>
      </c>
      <c r="D15" s="89"/>
      <c r="E15" s="89"/>
      <c r="F15" s="95"/>
      <c r="G15" s="96"/>
      <c r="H15" s="97"/>
      <c r="I15" s="97"/>
      <c r="J15" s="98"/>
      <c r="K15" s="99"/>
      <c r="L15" s="100"/>
    </row>
    <row r="16" spans="1:16" ht="20.100000000000001" customHeight="1" x14ac:dyDescent="0.45">
      <c r="B16" s="91" t="s">
        <v>179</v>
      </c>
      <c r="D16" s="89">
        <v>6</v>
      </c>
      <c r="E16" s="89"/>
      <c r="F16" s="95">
        <v>9484</v>
      </c>
      <c r="G16" s="96"/>
      <c r="H16" s="97">
        <v>15687</v>
      </c>
      <c r="I16" s="97"/>
      <c r="J16" s="98">
        <v>334747</v>
      </c>
      <c r="K16" s="99"/>
      <c r="L16" s="97">
        <v>524272</v>
      </c>
      <c r="P16" s="103"/>
    </row>
    <row r="17" spans="1:12" ht="20.100000000000001" customHeight="1" x14ac:dyDescent="0.45">
      <c r="A17" s="81" t="s">
        <v>324</v>
      </c>
      <c r="D17" s="89"/>
      <c r="E17" s="89"/>
      <c r="F17" s="95"/>
      <c r="G17" s="96"/>
      <c r="H17" s="97"/>
      <c r="I17" s="97"/>
      <c r="J17" s="98"/>
      <c r="K17" s="99"/>
      <c r="L17" s="97"/>
    </row>
    <row r="18" spans="1:12" ht="20.100000000000001" customHeight="1" x14ac:dyDescent="0.45">
      <c r="A18" s="81"/>
      <c r="B18" s="91" t="s">
        <v>182</v>
      </c>
      <c r="D18" s="89">
        <v>6</v>
      </c>
      <c r="E18" s="89"/>
      <c r="F18" s="95">
        <v>253</v>
      </c>
      <c r="G18" s="96"/>
      <c r="H18" s="97">
        <v>168</v>
      </c>
      <c r="I18" s="97"/>
      <c r="J18" s="98">
        <v>8929</v>
      </c>
      <c r="K18" s="99"/>
      <c r="L18" s="97">
        <v>5600</v>
      </c>
    </row>
    <row r="19" spans="1:12" ht="20.100000000000001" customHeight="1" x14ac:dyDescent="0.45">
      <c r="A19" s="404" t="s">
        <v>240</v>
      </c>
      <c r="D19" s="89">
        <v>7</v>
      </c>
      <c r="E19" s="89"/>
      <c r="F19" s="95">
        <v>636487</v>
      </c>
      <c r="G19" s="96"/>
      <c r="H19" s="97">
        <v>472940</v>
      </c>
      <c r="I19" s="97"/>
      <c r="J19" s="98">
        <v>22466079</v>
      </c>
      <c r="K19" s="99"/>
      <c r="L19" s="100">
        <v>15805596</v>
      </c>
    </row>
    <row r="20" spans="1:12" ht="20.100000000000001" customHeight="1" x14ac:dyDescent="0.45">
      <c r="A20" s="91" t="s">
        <v>12</v>
      </c>
      <c r="D20" s="89">
        <v>20</v>
      </c>
      <c r="E20" s="89"/>
      <c r="F20" s="102">
        <v>2201</v>
      </c>
      <c r="G20" s="96"/>
      <c r="H20" s="97">
        <v>2068</v>
      </c>
      <c r="I20" s="97"/>
      <c r="J20" s="98">
        <v>77680</v>
      </c>
      <c r="K20" s="97"/>
      <c r="L20" s="97">
        <v>69096</v>
      </c>
    </row>
    <row r="21" spans="1:12" ht="20.100000000000001" customHeight="1" x14ac:dyDescent="0.45">
      <c r="A21" s="91" t="s">
        <v>13</v>
      </c>
      <c r="D21" s="89"/>
      <c r="E21" s="89"/>
      <c r="F21" s="102"/>
      <c r="G21" s="96"/>
      <c r="H21" s="97"/>
      <c r="I21" s="97"/>
      <c r="J21" s="98"/>
      <c r="K21" s="97"/>
      <c r="L21" s="97"/>
    </row>
    <row r="22" spans="1:12" ht="20.100000000000001" customHeight="1" x14ac:dyDescent="0.45">
      <c r="B22" s="91" t="s">
        <v>164</v>
      </c>
      <c r="D22" s="89">
        <v>20</v>
      </c>
      <c r="E22" s="89"/>
      <c r="F22" s="102">
        <v>65118</v>
      </c>
      <c r="G22" s="96"/>
      <c r="H22" s="97">
        <v>24191</v>
      </c>
      <c r="I22" s="97"/>
      <c r="J22" s="98">
        <v>2298486</v>
      </c>
      <c r="K22" s="97"/>
      <c r="L22" s="97">
        <v>808475</v>
      </c>
    </row>
    <row r="23" spans="1:12" ht="20.100000000000001" customHeight="1" x14ac:dyDescent="0.45">
      <c r="A23" s="91" t="s">
        <v>18</v>
      </c>
      <c r="D23" s="89">
        <v>20</v>
      </c>
      <c r="E23" s="89"/>
      <c r="F23" s="95">
        <v>66864</v>
      </c>
      <c r="G23" s="96"/>
      <c r="H23" s="97">
        <v>69260</v>
      </c>
      <c r="I23" s="97"/>
      <c r="J23" s="98">
        <v>2360090</v>
      </c>
      <c r="K23" s="97"/>
      <c r="L23" s="97">
        <v>2314662</v>
      </c>
    </row>
    <row r="24" spans="1:12" ht="20.100000000000001" customHeight="1" x14ac:dyDescent="0.45">
      <c r="A24" s="91" t="s">
        <v>15</v>
      </c>
      <c r="D24" s="89"/>
      <c r="E24" s="89"/>
      <c r="F24" s="95">
        <v>162204</v>
      </c>
      <c r="G24" s="96"/>
      <c r="H24" s="97">
        <v>116834</v>
      </c>
      <c r="I24" s="97"/>
      <c r="J24" s="98">
        <v>5725329</v>
      </c>
      <c r="K24" s="97"/>
      <c r="L24" s="97">
        <v>3904574</v>
      </c>
    </row>
    <row r="25" spans="1:12" ht="20.100000000000001" customHeight="1" x14ac:dyDescent="0.45">
      <c r="A25" s="91" t="s">
        <v>16</v>
      </c>
      <c r="D25" s="89"/>
      <c r="E25" s="89"/>
      <c r="F25" s="95">
        <v>40069</v>
      </c>
      <c r="G25" s="96"/>
      <c r="H25" s="97">
        <v>41400</v>
      </c>
      <c r="I25" s="97"/>
      <c r="J25" s="98">
        <v>1414320</v>
      </c>
      <c r="K25" s="97"/>
      <c r="L25" s="97">
        <v>1383594</v>
      </c>
    </row>
    <row r="26" spans="1:12" ht="20.100000000000001" customHeight="1" x14ac:dyDescent="0.45">
      <c r="A26" s="91" t="s">
        <v>17</v>
      </c>
      <c r="D26" s="89">
        <v>6</v>
      </c>
      <c r="E26" s="89"/>
      <c r="F26" s="95">
        <v>13394</v>
      </c>
      <c r="G26" s="96"/>
      <c r="H26" s="97">
        <v>20990</v>
      </c>
      <c r="I26" s="97"/>
      <c r="J26" s="98">
        <v>472775</v>
      </c>
      <c r="K26" s="97"/>
      <c r="L26" s="97">
        <v>701494</v>
      </c>
    </row>
    <row r="27" spans="1:12" ht="20.100000000000001" customHeight="1" x14ac:dyDescent="0.45">
      <c r="A27" s="91" t="s">
        <v>165</v>
      </c>
      <c r="D27" s="89"/>
      <c r="E27" s="89"/>
      <c r="F27" s="95"/>
      <c r="G27" s="96"/>
      <c r="H27" s="97"/>
      <c r="I27" s="104"/>
      <c r="J27" s="98"/>
      <c r="K27" s="99"/>
      <c r="L27" s="104"/>
    </row>
    <row r="28" spans="1:12" s="381" customFormat="1" ht="20.100000000000001" customHeight="1" x14ac:dyDescent="0.45">
      <c r="B28" s="381" t="s">
        <v>162</v>
      </c>
      <c r="D28" s="89"/>
      <c r="E28" s="89"/>
      <c r="F28" s="95"/>
      <c r="G28" s="96"/>
      <c r="H28" s="97"/>
      <c r="I28" s="104"/>
      <c r="J28" s="98"/>
      <c r="K28" s="99"/>
      <c r="L28" s="104"/>
    </row>
    <row r="29" spans="1:12" ht="20.100000000000001" customHeight="1" x14ac:dyDescent="0.45">
      <c r="B29" s="91" t="s">
        <v>207</v>
      </c>
      <c r="D29" s="89">
        <v>11</v>
      </c>
      <c r="E29" s="89"/>
      <c r="F29" s="95">
        <v>89870</v>
      </c>
      <c r="G29" s="96"/>
      <c r="H29" s="97">
        <v>78475</v>
      </c>
      <c r="I29" s="97"/>
      <c r="J29" s="98">
        <v>3172127</v>
      </c>
      <c r="K29" s="99"/>
      <c r="L29" s="100">
        <v>2622612</v>
      </c>
    </row>
    <row r="30" spans="1:12" ht="20.100000000000001" customHeight="1" x14ac:dyDescent="0.45">
      <c r="A30" s="91" t="s">
        <v>231</v>
      </c>
      <c r="D30" s="89">
        <v>8</v>
      </c>
      <c r="E30" s="89"/>
      <c r="F30" s="95">
        <v>0</v>
      </c>
      <c r="G30" s="96"/>
      <c r="H30" s="97">
        <v>172048</v>
      </c>
      <c r="I30" s="97"/>
      <c r="J30" s="98">
        <v>0</v>
      </c>
      <c r="K30" s="99"/>
      <c r="L30" s="100">
        <v>5749827</v>
      </c>
    </row>
    <row r="31" spans="1:12" ht="20.100000000000001" customHeight="1" x14ac:dyDescent="0.45">
      <c r="A31" s="91" t="s">
        <v>20</v>
      </c>
      <c r="D31" s="89"/>
      <c r="E31" s="89"/>
      <c r="F31" s="105">
        <v>390533</v>
      </c>
      <c r="G31" s="96"/>
      <c r="H31" s="106">
        <v>358037</v>
      </c>
      <c r="I31" s="97"/>
      <c r="J31" s="107">
        <v>13784647</v>
      </c>
      <c r="K31" s="99"/>
      <c r="L31" s="108">
        <v>11965563</v>
      </c>
    </row>
    <row r="32" spans="1:12" ht="6" customHeight="1" x14ac:dyDescent="0.45">
      <c r="A32" s="87"/>
      <c r="B32" s="88"/>
      <c r="C32" s="88"/>
      <c r="D32" s="89"/>
      <c r="E32" s="89"/>
      <c r="F32" s="95"/>
      <c r="G32" s="103"/>
      <c r="H32" s="96"/>
      <c r="I32" s="103"/>
      <c r="J32" s="109"/>
      <c r="K32" s="103"/>
      <c r="L32" s="96"/>
    </row>
    <row r="33" spans="1:12" ht="20.100000000000001" customHeight="1" x14ac:dyDescent="0.45">
      <c r="A33" s="93" t="s">
        <v>21</v>
      </c>
      <c r="C33" s="93"/>
      <c r="D33" s="89"/>
      <c r="E33" s="89"/>
      <c r="F33" s="110">
        <f>SUM(F14:F31)</f>
        <v>2968981</v>
      </c>
      <c r="G33" s="96"/>
      <c r="H33" s="111">
        <f>SUM(H14:H31)</f>
        <v>2556459</v>
      </c>
      <c r="I33" s="96"/>
      <c r="J33" s="110">
        <f>SUM(J14:J31)</f>
        <v>104796114</v>
      </c>
      <c r="K33" s="112"/>
      <c r="L33" s="111">
        <f>SUM(L14:L31)</f>
        <v>85436599</v>
      </c>
    </row>
    <row r="34" spans="1:12" ht="20.100000000000001" customHeight="1" x14ac:dyDescent="0.45">
      <c r="A34" s="93"/>
      <c r="B34" s="93"/>
      <c r="C34" s="93"/>
      <c r="D34" s="89"/>
      <c r="E34" s="89"/>
      <c r="F34" s="113"/>
      <c r="G34" s="96"/>
      <c r="H34" s="96"/>
      <c r="I34" s="96"/>
      <c r="J34" s="96"/>
      <c r="K34" s="112"/>
      <c r="L34" s="96"/>
    </row>
    <row r="35" spans="1:12" ht="20.100000000000001" customHeight="1" x14ac:dyDescent="0.45">
      <c r="A35" s="93"/>
      <c r="B35" s="93"/>
      <c r="C35" s="93"/>
      <c r="D35" s="89"/>
      <c r="E35" s="89"/>
      <c r="F35" s="113"/>
      <c r="G35" s="96"/>
      <c r="H35" s="96"/>
      <c r="I35" s="96"/>
      <c r="J35" s="96"/>
      <c r="K35" s="112"/>
      <c r="L35" s="96"/>
    </row>
    <row r="36" spans="1:12" ht="20.100000000000001" customHeight="1" x14ac:dyDescent="0.45">
      <c r="A36" s="93"/>
      <c r="B36" s="93"/>
      <c r="C36" s="93"/>
      <c r="D36" s="89"/>
      <c r="E36" s="89"/>
      <c r="F36" s="113"/>
      <c r="G36" s="96"/>
      <c r="H36" s="96"/>
      <c r="I36" s="96"/>
      <c r="J36" s="96"/>
      <c r="K36" s="112"/>
      <c r="L36" s="96"/>
    </row>
    <row r="37" spans="1:12" ht="20.100000000000001" customHeight="1" x14ac:dyDescent="0.45">
      <c r="A37" s="93"/>
      <c r="B37" s="93"/>
      <c r="C37" s="93"/>
      <c r="D37" s="89"/>
      <c r="E37" s="89"/>
      <c r="F37" s="113"/>
      <c r="G37" s="96"/>
      <c r="H37" s="96"/>
      <c r="I37" s="96"/>
      <c r="J37" s="113"/>
      <c r="K37" s="112"/>
      <c r="L37" s="96"/>
    </row>
    <row r="38" spans="1:12" ht="20.100000000000001" customHeight="1" x14ac:dyDescent="0.45">
      <c r="A38" s="93"/>
      <c r="B38" s="93"/>
      <c r="C38" s="93"/>
      <c r="D38" s="89"/>
      <c r="E38" s="89"/>
      <c r="F38" s="113"/>
      <c r="G38" s="96"/>
      <c r="H38" s="96"/>
      <c r="I38" s="96"/>
      <c r="J38" s="96"/>
      <c r="K38" s="112"/>
      <c r="L38" s="96"/>
    </row>
    <row r="39" spans="1:12" ht="20.100000000000001" customHeight="1" x14ac:dyDescent="0.45">
      <c r="A39" s="93"/>
      <c r="B39" s="93"/>
      <c r="C39" s="93"/>
      <c r="D39" s="89"/>
      <c r="E39" s="89"/>
      <c r="F39" s="113"/>
      <c r="G39" s="96"/>
      <c r="H39" s="96"/>
      <c r="I39" s="96"/>
      <c r="J39" s="96"/>
      <c r="K39" s="112"/>
      <c r="L39" s="96"/>
    </row>
    <row r="40" spans="1:12" ht="20.100000000000001" customHeight="1" x14ac:dyDescent="0.45">
      <c r="A40" s="93"/>
      <c r="B40" s="93"/>
      <c r="C40" s="93"/>
      <c r="D40" s="89"/>
      <c r="E40" s="89"/>
      <c r="F40" s="113"/>
      <c r="G40" s="96"/>
      <c r="H40" s="96"/>
      <c r="I40" s="96"/>
      <c r="J40" s="96"/>
      <c r="K40" s="112"/>
      <c r="L40" s="96"/>
    </row>
    <row r="41" spans="1:12" ht="20.100000000000001" customHeight="1" x14ac:dyDescent="0.45">
      <c r="A41" s="93"/>
      <c r="B41" s="93"/>
      <c r="C41" s="93"/>
      <c r="D41" s="89"/>
      <c r="E41" s="89"/>
      <c r="F41" s="113"/>
      <c r="G41" s="96"/>
      <c r="H41" s="96"/>
      <c r="I41" s="96"/>
      <c r="J41" s="96"/>
      <c r="K41" s="112"/>
      <c r="L41" s="96"/>
    </row>
    <row r="42" spans="1:12" ht="20.100000000000001" customHeight="1" x14ac:dyDescent="0.45">
      <c r="A42" s="93"/>
      <c r="B42" s="93"/>
      <c r="C42" s="93"/>
      <c r="D42" s="89"/>
      <c r="E42" s="89"/>
      <c r="F42" s="113"/>
      <c r="G42" s="96"/>
      <c r="H42" s="96"/>
      <c r="I42" s="96"/>
      <c r="J42" s="96"/>
      <c r="K42" s="112"/>
      <c r="L42" s="96"/>
    </row>
    <row r="43" spans="1:12" ht="20.100000000000001" customHeight="1" x14ac:dyDescent="0.45">
      <c r="A43" s="93"/>
      <c r="B43" s="93"/>
      <c r="C43" s="93"/>
      <c r="D43" s="89"/>
      <c r="E43" s="89"/>
      <c r="F43" s="113"/>
      <c r="G43" s="96"/>
      <c r="H43" s="96"/>
      <c r="I43" s="96"/>
      <c r="J43" s="96"/>
      <c r="K43" s="112"/>
      <c r="L43" s="96"/>
    </row>
    <row r="44" spans="1:12" ht="20.100000000000001" customHeight="1" x14ac:dyDescent="0.45">
      <c r="A44" s="93"/>
      <c r="B44" s="93"/>
      <c r="C44" s="93"/>
      <c r="D44" s="89"/>
      <c r="E44" s="89"/>
      <c r="F44" s="113"/>
      <c r="G44" s="96"/>
      <c r="H44" s="96"/>
      <c r="I44" s="96"/>
      <c r="J44" s="96"/>
      <c r="K44" s="112"/>
      <c r="L44" s="96"/>
    </row>
    <row r="45" spans="1:12" ht="20.100000000000001" customHeight="1" x14ac:dyDescent="0.45">
      <c r="A45" s="93"/>
      <c r="B45" s="93"/>
      <c r="C45" s="93"/>
      <c r="D45" s="89"/>
      <c r="E45" s="89"/>
      <c r="F45" s="113"/>
      <c r="G45" s="96"/>
      <c r="H45" s="96"/>
      <c r="I45" s="96"/>
      <c r="J45" s="96"/>
      <c r="K45" s="112"/>
      <c r="L45" s="96"/>
    </row>
    <row r="46" spans="1:12" ht="6" customHeight="1" x14ac:dyDescent="0.45">
      <c r="A46" s="93"/>
      <c r="B46" s="93"/>
      <c r="C46" s="93"/>
      <c r="D46" s="89"/>
      <c r="E46" s="89"/>
      <c r="F46" s="113"/>
      <c r="G46" s="96"/>
      <c r="H46" s="96"/>
      <c r="I46" s="96"/>
      <c r="J46" s="96"/>
      <c r="K46" s="112"/>
      <c r="L46" s="96"/>
    </row>
    <row r="47" spans="1:12" ht="21.95" customHeight="1" x14ac:dyDescent="0.45">
      <c r="A47" s="114" t="s">
        <v>195</v>
      </c>
      <c r="B47" s="115"/>
      <c r="C47" s="115"/>
      <c r="D47" s="116"/>
      <c r="E47" s="116"/>
      <c r="F47" s="117"/>
      <c r="G47" s="118"/>
      <c r="H47" s="117"/>
      <c r="I47" s="118"/>
      <c r="J47" s="117"/>
      <c r="K47" s="119"/>
      <c r="L47" s="120"/>
    </row>
    <row r="48" spans="1:12" ht="20.100000000000001" customHeight="1" x14ac:dyDescent="0.45">
      <c r="A48" s="87" t="s">
        <v>0</v>
      </c>
      <c r="B48" s="87"/>
      <c r="C48" s="87"/>
      <c r="D48" s="89"/>
      <c r="E48" s="89"/>
      <c r="F48" s="127"/>
      <c r="G48" s="128"/>
      <c r="H48" s="127"/>
      <c r="I48" s="128"/>
      <c r="J48" s="129"/>
      <c r="K48" s="130"/>
      <c r="L48" s="130"/>
    </row>
    <row r="49" spans="1:12" ht="20.100000000000001" customHeight="1" x14ac:dyDescent="0.45">
      <c r="A49" s="87" t="s">
        <v>1</v>
      </c>
      <c r="B49" s="87"/>
      <c r="C49" s="87"/>
      <c r="D49" s="89"/>
      <c r="E49" s="89"/>
      <c r="F49" s="131"/>
      <c r="G49" s="128"/>
      <c r="H49" s="131"/>
      <c r="I49" s="128"/>
      <c r="J49" s="131"/>
      <c r="K49" s="128"/>
      <c r="L49" s="131"/>
    </row>
    <row r="50" spans="1:12" ht="20.100000000000001" customHeight="1" x14ac:dyDescent="0.45">
      <c r="A50" s="132" t="s">
        <v>283</v>
      </c>
      <c r="B50" s="132"/>
      <c r="C50" s="132"/>
      <c r="D50" s="133"/>
      <c r="E50" s="133"/>
      <c r="F50" s="134"/>
      <c r="G50" s="135"/>
      <c r="H50" s="134"/>
      <c r="I50" s="135"/>
      <c r="J50" s="134"/>
      <c r="K50" s="135"/>
      <c r="L50" s="134"/>
    </row>
    <row r="51" spans="1:12" ht="20.100000000000001" customHeight="1" x14ac:dyDescent="0.45">
      <c r="A51" s="136"/>
      <c r="B51" s="136"/>
      <c r="C51" s="136"/>
      <c r="D51" s="137"/>
      <c r="E51" s="137"/>
      <c r="F51" s="138"/>
      <c r="G51" s="139"/>
      <c r="H51" s="138"/>
      <c r="I51" s="139"/>
      <c r="J51" s="138"/>
      <c r="K51" s="139"/>
      <c r="L51" s="131"/>
    </row>
    <row r="52" spans="1:12" ht="20.100000000000001" customHeight="1" x14ac:dyDescent="0.45">
      <c r="A52" s="87"/>
      <c r="B52" s="87"/>
      <c r="C52" s="87"/>
      <c r="D52" s="89"/>
      <c r="E52" s="89"/>
      <c r="F52" s="134"/>
      <c r="G52" s="135"/>
      <c r="H52" s="134"/>
      <c r="I52" s="135"/>
      <c r="J52" s="134"/>
      <c r="K52" s="135"/>
      <c r="L52" s="140" t="s">
        <v>2</v>
      </c>
    </row>
    <row r="53" spans="1:12" ht="20.100000000000001" customHeight="1" x14ac:dyDescent="0.45">
      <c r="A53" s="87"/>
      <c r="B53" s="87"/>
      <c r="C53" s="87"/>
      <c r="D53" s="89"/>
      <c r="E53" s="89"/>
      <c r="F53" s="141"/>
      <c r="G53" s="141"/>
      <c r="H53" s="141" t="s">
        <v>3</v>
      </c>
      <c r="I53" s="128"/>
      <c r="J53" s="142"/>
      <c r="K53" s="143"/>
      <c r="L53" s="141" t="s">
        <v>4</v>
      </c>
    </row>
    <row r="54" spans="1:12" ht="20.100000000000001" customHeight="1" x14ac:dyDescent="0.45">
      <c r="A54" s="144"/>
      <c r="B54" s="144"/>
      <c r="C54" s="144"/>
      <c r="D54" s="145"/>
      <c r="E54" s="145"/>
      <c r="F54" s="84" t="s">
        <v>5</v>
      </c>
      <c r="G54" s="85"/>
      <c r="H54" s="86" t="s">
        <v>6</v>
      </c>
      <c r="I54" s="85"/>
      <c r="J54" s="84" t="s">
        <v>5</v>
      </c>
      <c r="K54" s="85"/>
      <c r="L54" s="86" t="s">
        <v>6</v>
      </c>
    </row>
    <row r="55" spans="1:12" ht="20.100000000000001" customHeight="1" x14ac:dyDescent="0.45">
      <c r="A55" s="144"/>
      <c r="B55" s="144"/>
      <c r="C55" s="144"/>
      <c r="D55" s="145"/>
      <c r="E55" s="145"/>
      <c r="F55" s="86" t="s">
        <v>284</v>
      </c>
      <c r="G55" s="85"/>
      <c r="H55" s="84" t="s">
        <v>7</v>
      </c>
      <c r="I55" s="85"/>
      <c r="J55" s="86" t="s">
        <v>284</v>
      </c>
      <c r="K55" s="85"/>
      <c r="L55" s="84" t="s">
        <v>7</v>
      </c>
    </row>
    <row r="56" spans="1:12" ht="20.100000000000001" customHeight="1" x14ac:dyDescent="0.45">
      <c r="A56" s="144"/>
      <c r="B56" s="144"/>
      <c r="C56" s="144"/>
      <c r="D56" s="146" t="s">
        <v>8</v>
      </c>
      <c r="E56" s="144"/>
      <c r="F56" s="432" t="s">
        <v>237</v>
      </c>
      <c r="G56" s="85"/>
      <c r="H56" s="432" t="s">
        <v>205</v>
      </c>
      <c r="I56" s="85"/>
      <c r="J56" s="432" t="s">
        <v>237</v>
      </c>
      <c r="K56" s="85"/>
      <c r="L56" s="432" t="s">
        <v>205</v>
      </c>
    </row>
    <row r="57" spans="1:12" ht="20.100000000000001" customHeight="1" x14ac:dyDescent="0.45">
      <c r="A57" s="87" t="s">
        <v>208</v>
      </c>
      <c r="B57" s="88"/>
      <c r="C57" s="88"/>
      <c r="D57" s="89"/>
      <c r="E57" s="89"/>
      <c r="F57" s="90"/>
      <c r="H57" s="92"/>
      <c r="J57" s="90"/>
      <c r="L57" s="92"/>
    </row>
    <row r="58" spans="1:12" ht="6" customHeight="1" x14ac:dyDescent="0.45">
      <c r="A58" s="87"/>
      <c r="B58" s="88"/>
      <c r="C58" s="88"/>
      <c r="D58" s="89"/>
      <c r="E58" s="89"/>
      <c r="F58" s="90"/>
      <c r="H58" s="92"/>
      <c r="J58" s="90"/>
      <c r="L58" s="92"/>
    </row>
    <row r="59" spans="1:12" ht="20.100000000000001" customHeight="1" x14ac:dyDescent="0.45">
      <c r="A59" s="93" t="s">
        <v>22</v>
      </c>
      <c r="B59" s="93"/>
      <c r="C59" s="93"/>
      <c r="D59" s="89"/>
      <c r="E59" s="89"/>
      <c r="F59" s="95"/>
      <c r="G59" s="96"/>
      <c r="H59" s="96"/>
      <c r="I59" s="96"/>
      <c r="J59" s="102"/>
      <c r="K59" s="112"/>
      <c r="L59" s="112"/>
    </row>
    <row r="60" spans="1:12" ht="6" customHeight="1" x14ac:dyDescent="0.45">
      <c r="A60" s="87"/>
      <c r="B60" s="88"/>
      <c r="C60" s="88"/>
      <c r="D60" s="89"/>
      <c r="E60" s="89"/>
      <c r="F60" s="90"/>
      <c r="H60" s="92"/>
      <c r="J60" s="90"/>
      <c r="L60" s="92"/>
    </row>
    <row r="61" spans="1:12" ht="20.100000000000001" customHeight="1" x14ac:dyDescent="0.45">
      <c r="A61" s="121" t="s">
        <v>13</v>
      </c>
      <c r="D61" s="89">
        <v>20</v>
      </c>
      <c r="E61" s="89"/>
      <c r="F61" s="95">
        <v>4641</v>
      </c>
      <c r="G61" s="96"/>
      <c r="H61" s="97">
        <v>7146</v>
      </c>
      <c r="I61" s="97"/>
      <c r="J61" s="98">
        <v>163831</v>
      </c>
      <c r="K61" s="99"/>
      <c r="L61" s="100">
        <v>238831</v>
      </c>
    </row>
    <row r="62" spans="1:12" ht="20.100000000000001" customHeight="1" x14ac:dyDescent="0.45">
      <c r="A62" s="91" t="s">
        <v>23</v>
      </c>
      <c r="D62" s="89">
        <v>20</v>
      </c>
      <c r="E62" s="89"/>
      <c r="F62" s="95">
        <v>14880</v>
      </c>
      <c r="G62" s="96"/>
      <c r="H62" s="97">
        <v>16664</v>
      </c>
      <c r="I62" s="97"/>
      <c r="J62" s="98">
        <v>525205</v>
      </c>
      <c r="K62" s="99"/>
      <c r="L62" s="100">
        <v>556903</v>
      </c>
    </row>
    <row r="63" spans="1:12" ht="20.100000000000001" customHeight="1" x14ac:dyDescent="0.45">
      <c r="A63" s="91" t="s">
        <v>241</v>
      </c>
      <c r="D63" s="89"/>
      <c r="E63" s="89"/>
      <c r="F63" s="95"/>
      <c r="G63" s="96"/>
      <c r="H63" s="97"/>
      <c r="I63" s="97"/>
      <c r="J63" s="98"/>
      <c r="K63" s="99"/>
      <c r="L63" s="100"/>
    </row>
    <row r="64" spans="1:12" ht="20.100000000000001" customHeight="1" x14ac:dyDescent="0.45">
      <c r="B64" s="91" t="s">
        <v>209</v>
      </c>
      <c r="D64" s="89">
        <v>9</v>
      </c>
      <c r="E64" s="89"/>
      <c r="F64" s="95">
        <v>1618017</v>
      </c>
      <c r="G64" s="96"/>
      <c r="H64" s="97">
        <v>1645453</v>
      </c>
      <c r="I64" s="97"/>
      <c r="J64" s="98">
        <v>57111162</v>
      </c>
      <c r="K64" s="99"/>
      <c r="L64" s="97">
        <v>54990890</v>
      </c>
    </row>
    <row r="65" spans="1:12" ht="20.100000000000001" customHeight="1" x14ac:dyDescent="0.45">
      <c r="A65" s="91" t="s">
        <v>324</v>
      </c>
      <c r="D65" s="89"/>
      <c r="E65" s="89"/>
      <c r="F65" s="95"/>
      <c r="G65" s="96"/>
      <c r="H65" s="97"/>
      <c r="I65" s="97"/>
      <c r="J65" s="98"/>
      <c r="K65" s="99"/>
      <c r="L65" s="97"/>
    </row>
    <row r="66" spans="1:12" ht="20.100000000000001" customHeight="1" x14ac:dyDescent="0.45">
      <c r="A66" s="459"/>
      <c r="B66" s="381" t="s">
        <v>179</v>
      </c>
      <c r="C66" s="460"/>
      <c r="D66" s="89">
        <v>6</v>
      </c>
      <c r="E66" s="89"/>
      <c r="F66" s="95">
        <v>150000</v>
      </c>
      <c r="G66" s="96"/>
      <c r="H66" s="96">
        <v>0</v>
      </c>
      <c r="I66" s="96"/>
      <c r="J66" s="98">
        <v>5294550</v>
      </c>
      <c r="K66" s="112"/>
      <c r="L66" s="112">
        <v>0</v>
      </c>
    </row>
    <row r="67" spans="1:12" ht="20.100000000000001" customHeight="1" x14ac:dyDescent="0.45">
      <c r="A67" s="91" t="s">
        <v>210</v>
      </c>
      <c r="B67" s="93"/>
      <c r="C67" s="93"/>
      <c r="D67" s="89"/>
      <c r="E67" s="89"/>
      <c r="F67" s="95"/>
      <c r="G67" s="96"/>
      <c r="H67" s="96"/>
      <c r="I67" s="96"/>
      <c r="J67" s="102"/>
      <c r="K67" s="112"/>
      <c r="L67" s="112"/>
    </row>
    <row r="68" spans="1:12" ht="20.100000000000001" customHeight="1" x14ac:dyDescent="0.45">
      <c r="B68" s="91" t="s">
        <v>179</v>
      </c>
      <c r="C68" s="93"/>
      <c r="D68" s="89">
        <v>6</v>
      </c>
      <c r="E68" s="89"/>
      <c r="F68" s="95">
        <v>6660</v>
      </c>
      <c r="G68" s="96"/>
      <c r="H68" s="96">
        <v>7727</v>
      </c>
      <c r="I68" s="96"/>
      <c r="J68" s="102">
        <v>235066</v>
      </c>
      <c r="K68" s="112"/>
      <c r="L68" s="112">
        <v>258239</v>
      </c>
    </row>
    <row r="69" spans="1:12" ht="20.100000000000001" customHeight="1" x14ac:dyDescent="0.45">
      <c r="A69" s="91" t="s">
        <v>210</v>
      </c>
      <c r="B69" s="93"/>
      <c r="C69" s="93"/>
      <c r="D69" s="89"/>
      <c r="E69" s="89"/>
      <c r="F69" s="95"/>
      <c r="G69" s="96"/>
      <c r="H69" s="96"/>
      <c r="I69" s="96"/>
      <c r="J69" s="102"/>
      <c r="K69" s="112"/>
      <c r="L69" s="112"/>
    </row>
    <row r="70" spans="1:12" ht="20.100000000000001" customHeight="1" x14ac:dyDescent="0.45">
      <c r="B70" s="91" t="s">
        <v>182</v>
      </c>
      <c r="C70" s="93"/>
      <c r="D70" s="89">
        <v>6</v>
      </c>
      <c r="E70" s="89"/>
      <c r="F70" s="95">
        <v>157355</v>
      </c>
      <c r="G70" s="96"/>
      <c r="H70" s="96">
        <v>164424</v>
      </c>
      <c r="I70" s="96"/>
      <c r="J70" s="98">
        <v>5554173</v>
      </c>
      <c r="K70" s="112"/>
      <c r="L70" s="112">
        <v>5495041</v>
      </c>
    </row>
    <row r="71" spans="1:12" ht="20.100000000000001" customHeight="1" x14ac:dyDescent="0.45">
      <c r="A71" s="91" t="s">
        <v>331</v>
      </c>
      <c r="D71" s="89">
        <v>6</v>
      </c>
      <c r="E71" s="89"/>
      <c r="F71" s="95">
        <v>54345</v>
      </c>
      <c r="G71" s="96"/>
      <c r="H71" s="97">
        <v>63719</v>
      </c>
      <c r="I71" s="97"/>
      <c r="J71" s="98">
        <v>1918203</v>
      </c>
      <c r="K71" s="99"/>
      <c r="L71" s="97">
        <v>2129467</v>
      </c>
    </row>
    <row r="72" spans="1:12" ht="20.100000000000001" customHeight="1" x14ac:dyDescent="0.45">
      <c r="A72" s="91" t="s">
        <v>24</v>
      </c>
      <c r="D72" s="89"/>
      <c r="E72" s="89"/>
      <c r="F72" s="95">
        <v>1471</v>
      </c>
      <c r="G72" s="96"/>
      <c r="H72" s="97">
        <v>1488</v>
      </c>
      <c r="I72" s="97"/>
      <c r="J72" s="98">
        <v>51939</v>
      </c>
      <c r="K72" s="99"/>
      <c r="L72" s="97">
        <v>49714</v>
      </c>
    </row>
    <row r="73" spans="1:12" ht="20.100000000000001" customHeight="1" x14ac:dyDescent="0.45">
      <c r="A73" s="91" t="s">
        <v>25</v>
      </c>
      <c r="D73" s="89">
        <v>10</v>
      </c>
      <c r="E73" s="89"/>
      <c r="F73" s="95">
        <v>4268154</v>
      </c>
      <c r="G73" s="96"/>
      <c r="H73" s="97">
        <v>3416125</v>
      </c>
      <c r="I73" s="97"/>
      <c r="J73" s="98">
        <v>150653032</v>
      </c>
      <c r="K73" s="99"/>
      <c r="L73" s="97">
        <v>114166560</v>
      </c>
    </row>
    <row r="74" spans="1:12" ht="20.100000000000001" customHeight="1" x14ac:dyDescent="0.45">
      <c r="A74" s="91" t="s">
        <v>211</v>
      </c>
      <c r="D74" s="89"/>
      <c r="E74" s="89"/>
      <c r="F74" s="95">
        <v>97189</v>
      </c>
      <c r="G74" s="96"/>
      <c r="H74" s="97">
        <v>65873</v>
      </c>
      <c r="I74" s="97"/>
      <c r="J74" s="98">
        <v>3430472</v>
      </c>
      <c r="K74" s="99"/>
      <c r="L74" s="97">
        <v>2201476</v>
      </c>
    </row>
    <row r="75" spans="1:12" ht="20.100000000000001" customHeight="1" x14ac:dyDescent="0.45">
      <c r="A75" s="91" t="s">
        <v>165</v>
      </c>
      <c r="F75" s="109"/>
      <c r="G75" s="103"/>
      <c r="H75" s="97"/>
      <c r="I75" s="97"/>
      <c r="J75" s="98"/>
      <c r="K75" s="99"/>
      <c r="L75" s="97"/>
    </row>
    <row r="76" spans="1:12" ht="20.100000000000001" customHeight="1" x14ac:dyDescent="0.45">
      <c r="B76" s="91" t="s">
        <v>166</v>
      </c>
      <c r="D76" s="89">
        <v>11</v>
      </c>
      <c r="E76" s="89"/>
      <c r="F76" s="109">
        <v>857353</v>
      </c>
      <c r="G76" s="103"/>
      <c r="H76" s="97">
        <v>888847</v>
      </c>
      <c r="I76" s="97"/>
      <c r="J76" s="98">
        <v>30262001</v>
      </c>
      <c r="K76" s="99"/>
      <c r="L76" s="97">
        <v>29705179</v>
      </c>
    </row>
    <row r="77" spans="1:12" ht="20.100000000000001" customHeight="1" x14ac:dyDescent="0.45">
      <c r="A77" s="91" t="s">
        <v>27</v>
      </c>
      <c r="D77" s="89">
        <v>12</v>
      </c>
      <c r="E77" s="89"/>
      <c r="F77" s="95">
        <v>1213170</v>
      </c>
      <c r="G77" s="96"/>
      <c r="H77" s="97">
        <v>1276104</v>
      </c>
      <c r="I77" s="97"/>
      <c r="J77" s="98">
        <v>42821270</v>
      </c>
      <c r="K77" s="99"/>
      <c r="L77" s="97">
        <v>42647263</v>
      </c>
    </row>
    <row r="78" spans="1:12" ht="20.100000000000001" customHeight="1" x14ac:dyDescent="0.45">
      <c r="A78" s="91" t="s">
        <v>28</v>
      </c>
      <c r="D78" s="89"/>
      <c r="E78" s="89"/>
      <c r="F78" s="95">
        <v>429359</v>
      </c>
      <c r="G78" s="96"/>
      <c r="H78" s="97">
        <v>431568</v>
      </c>
      <c r="I78" s="97"/>
      <c r="J78" s="98">
        <v>15155087</v>
      </c>
      <c r="K78" s="99"/>
      <c r="L78" s="97">
        <v>14422945</v>
      </c>
    </row>
    <row r="79" spans="1:12" ht="20.100000000000001" customHeight="1" x14ac:dyDescent="0.45">
      <c r="A79" s="91" t="s">
        <v>26</v>
      </c>
      <c r="D79" s="89"/>
      <c r="E79" s="89"/>
      <c r="F79" s="95">
        <v>97787</v>
      </c>
      <c r="G79" s="96"/>
      <c r="H79" s="97">
        <v>103567</v>
      </c>
      <c r="I79" s="97"/>
      <c r="J79" s="98">
        <v>3451592</v>
      </c>
      <c r="K79" s="99"/>
      <c r="L79" s="97">
        <v>3461183</v>
      </c>
    </row>
    <row r="80" spans="1:12" ht="20.100000000000001" customHeight="1" x14ac:dyDescent="0.45">
      <c r="A80" s="91" t="s">
        <v>29</v>
      </c>
      <c r="D80" s="89"/>
      <c r="E80" s="89"/>
      <c r="F80" s="122">
        <v>301499</v>
      </c>
      <c r="G80" s="96"/>
      <c r="H80" s="106">
        <v>300393</v>
      </c>
      <c r="I80" s="97"/>
      <c r="J80" s="107">
        <v>10642001</v>
      </c>
      <c r="K80" s="99"/>
      <c r="L80" s="106">
        <v>10039109</v>
      </c>
    </row>
    <row r="81" spans="1:12" ht="6" customHeight="1" x14ac:dyDescent="0.45">
      <c r="A81" s="87"/>
      <c r="B81" s="88"/>
      <c r="C81" s="88"/>
      <c r="D81" s="89"/>
      <c r="E81" s="89"/>
      <c r="F81" s="95"/>
      <c r="G81" s="103"/>
      <c r="J81" s="123"/>
    </row>
    <row r="82" spans="1:12" ht="20.100000000000001" customHeight="1" x14ac:dyDescent="0.45">
      <c r="A82" s="93" t="s">
        <v>30</v>
      </c>
      <c r="C82" s="93"/>
      <c r="D82" s="89"/>
      <c r="E82" s="89"/>
      <c r="F82" s="122">
        <f>SUM(F61:F80)</f>
        <v>9271880</v>
      </c>
      <c r="G82" s="96"/>
      <c r="H82" s="111">
        <f>SUM(H61:H80)</f>
        <v>8389098</v>
      </c>
      <c r="I82" s="96"/>
      <c r="J82" s="110">
        <f>SUM(J61:J80)</f>
        <v>327269584</v>
      </c>
      <c r="K82" s="124"/>
      <c r="L82" s="111">
        <f>SUM(L61:L80)</f>
        <v>280362800</v>
      </c>
    </row>
    <row r="83" spans="1:12" ht="6" customHeight="1" x14ac:dyDescent="0.45">
      <c r="A83" s="87"/>
      <c r="B83" s="88"/>
      <c r="C83" s="88"/>
      <c r="D83" s="89"/>
      <c r="E83" s="89"/>
      <c r="F83" s="90"/>
      <c r="H83" s="92"/>
      <c r="J83" s="90"/>
      <c r="L83" s="92"/>
    </row>
    <row r="84" spans="1:12" ht="20.100000000000001" customHeight="1" thickBot="1" x14ac:dyDescent="0.5">
      <c r="A84" s="93" t="s">
        <v>31</v>
      </c>
      <c r="B84" s="93"/>
      <c r="C84" s="93"/>
      <c r="D84" s="89"/>
      <c r="E84" s="89"/>
      <c r="F84" s="125">
        <f>SUM(F33+F82)</f>
        <v>12240861</v>
      </c>
      <c r="G84" s="124"/>
      <c r="H84" s="126">
        <f>SUM(H33+H82)</f>
        <v>10945557</v>
      </c>
      <c r="I84" s="124"/>
      <c r="J84" s="125">
        <f>SUM(J33+J82)</f>
        <v>432065698</v>
      </c>
      <c r="K84" s="124"/>
      <c r="L84" s="126">
        <f>SUM(L33+L82)</f>
        <v>365799399</v>
      </c>
    </row>
    <row r="85" spans="1:12" ht="20.100000000000001" customHeight="1" thickTop="1" x14ac:dyDescent="0.45">
      <c r="A85" s="93"/>
      <c r="B85" s="93"/>
      <c r="C85" s="93"/>
      <c r="D85" s="89"/>
      <c r="E85" s="89"/>
      <c r="F85" s="124"/>
      <c r="G85" s="124"/>
      <c r="H85" s="124"/>
      <c r="I85" s="124"/>
      <c r="J85" s="124"/>
      <c r="K85" s="124"/>
      <c r="L85" s="124"/>
    </row>
    <row r="86" spans="1:12" ht="20.100000000000001" customHeight="1" x14ac:dyDescent="0.45">
      <c r="A86" s="93"/>
      <c r="B86" s="93"/>
      <c r="C86" s="93"/>
      <c r="D86" s="89"/>
      <c r="E86" s="89"/>
      <c r="F86" s="124"/>
      <c r="G86" s="124"/>
      <c r="H86" s="124"/>
      <c r="I86" s="124"/>
      <c r="J86" s="124"/>
      <c r="K86" s="124"/>
      <c r="L86" s="124"/>
    </row>
    <row r="87" spans="1:12" ht="20.100000000000001" customHeight="1" x14ac:dyDescent="0.45">
      <c r="A87" s="93"/>
      <c r="B87" s="93"/>
      <c r="C87" s="93"/>
      <c r="D87" s="89"/>
      <c r="E87" s="89"/>
      <c r="F87" s="124"/>
      <c r="G87" s="124"/>
      <c r="H87" s="124"/>
      <c r="I87" s="124"/>
      <c r="J87" s="124"/>
      <c r="K87" s="124"/>
      <c r="L87" s="124"/>
    </row>
    <row r="88" spans="1:12" ht="20.100000000000001" customHeight="1" x14ac:dyDescent="0.45">
      <c r="A88" s="93"/>
      <c r="B88" s="93"/>
      <c r="C88" s="93"/>
      <c r="D88" s="89"/>
      <c r="E88" s="89"/>
      <c r="F88" s="124"/>
      <c r="G88" s="124"/>
      <c r="H88" s="124"/>
      <c r="I88" s="124"/>
      <c r="J88" s="124"/>
      <c r="K88" s="124"/>
      <c r="L88" s="124"/>
    </row>
    <row r="89" spans="1:12" ht="20.100000000000001" customHeight="1" x14ac:dyDescent="0.45">
      <c r="A89" s="93"/>
      <c r="B89" s="93"/>
      <c r="C89" s="93"/>
      <c r="D89" s="89"/>
      <c r="E89" s="89"/>
      <c r="F89" s="124"/>
      <c r="G89" s="124"/>
      <c r="H89" s="124"/>
      <c r="I89" s="124"/>
      <c r="J89" s="124"/>
      <c r="K89" s="124"/>
      <c r="L89" s="124"/>
    </row>
    <row r="90" spans="1:12" ht="20.100000000000001" customHeight="1" x14ac:dyDescent="0.45">
      <c r="A90" s="93"/>
      <c r="B90" s="93"/>
      <c r="C90" s="93"/>
      <c r="D90" s="89"/>
      <c r="E90" s="89"/>
      <c r="F90" s="124"/>
      <c r="G90" s="124"/>
      <c r="H90" s="124"/>
      <c r="I90" s="124"/>
      <c r="J90" s="124"/>
      <c r="K90" s="124"/>
      <c r="L90" s="124"/>
    </row>
    <row r="91" spans="1:12" ht="20.100000000000001" customHeight="1" x14ac:dyDescent="0.45">
      <c r="A91" s="93"/>
      <c r="B91" s="93"/>
      <c r="C91" s="93"/>
      <c r="D91" s="89"/>
      <c r="E91" s="89"/>
      <c r="F91" s="124"/>
      <c r="G91" s="124"/>
      <c r="H91" s="124"/>
      <c r="I91" s="124"/>
      <c r="J91" s="124"/>
      <c r="K91" s="124"/>
      <c r="L91" s="124"/>
    </row>
    <row r="92" spans="1:12" ht="20.100000000000001" customHeight="1" x14ac:dyDescent="0.45">
      <c r="A92" s="93"/>
      <c r="B92" s="93"/>
      <c r="C92" s="93"/>
      <c r="D92" s="89"/>
      <c r="E92" s="89"/>
      <c r="F92" s="124"/>
      <c r="G92" s="124"/>
      <c r="H92" s="124"/>
      <c r="I92" s="124"/>
      <c r="J92" s="124"/>
      <c r="K92" s="124"/>
      <c r="L92" s="124"/>
    </row>
    <row r="93" spans="1:12" ht="20.100000000000001" customHeight="1" x14ac:dyDescent="0.45">
      <c r="A93" s="93"/>
      <c r="B93" s="93"/>
      <c r="C93" s="93"/>
      <c r="D93" s="89"/>
      <c r="E93" s="89"/>
      <c r="F93" s="124"/>
      <c r="G93" s="124"/>
      <c r="H93" s="124"/>
      <c r="I93" s="124"/>
      <c r="J93" s="124"/>
      <c r="K93" s="124"/>
      <c r="L93" s="124"/>
    </row>
    <row r="94" spans="1:12" ht="21.95" customHeight="1" x14ac:dyDescent="0.45">
      <c r="A94" s="114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15"/>
      <c r="C94" s="115"/>
      <c r="D94" s="116"/>
      <c r="E94" s="116"/>
      <c r="F94" s="117"/>
      <c r="G94" s="118"/>
      <c r="H94" s="117"/>
      <c r="I94" s="118"/>
      <c r="J94" s="117"/>
      <c r="K94" s="119"/>
      <c r="L94" s="120"/>
    </row>
    <row r="95" spans="1:12" ht="20.100000000000001" customHeight="1" x14ac:dyDescent="0.45">
      <c r="A95" s="87" t="s">
        <v>0</v>
      </c>
      <c r="B95" s="87"/>
      <c r="C95" s="87"/>
      <c r="D95" s="89"/>
      <c r="E95" s="89"/>
      <c r="F95" s="127"/>
      <c r="G95" s="128"/>
      <c r="H95" s="127"/>
      <c r="I95" s="128"/>
      <c r="J95" s="129"/>
      <c r="K95" s="130"/>
      <c r="L95" s="130"/>
    </row>
    <row r="96" spans="1:12" ht="20.100000000000001" customHeight="1" x14ac:dyDescent="0.45">
      <c r="A96" s="87" t="s">
        <v>1</v>
      </c>
      <c r="B96" s="87"/>
      <c r="C96" s="87"/>
      <c r="D96" s="89"/>
      <c r="E96" s="89"/>
      <c r="F96" s="131"/>
      <c r="G96" s="128"/>
      <c r="H96" s="131"/>
      <c r="I96" s="128"/>
      <c r="J96" s="131"/>
      <c r="K96" s="128"/>
      <c r="L96" s="131"/>
    </row>
    <row r="97" spans="1:12" ht="20.100000000000001" customHeight="1" x14ac:dyDescent="0.45">
      <c r="A97" s="132" t="str">
        <f>A3</f>
        <v>ณ วันที่ 30 มิถุนายน พ.ศ. 2565</v>
      </c>
      <c r="B97" s="132"/>
      <c r="C97" s="132"/>
      <c r="D97" s="133"/>
      <c r="E97" s="133"/>
      <c r="F97" s="134"/>
      <c r="G97" s="135"/>
      <c r="H97" s="134"/>
      <c r="I97" s="135"/>
      <c r="J97" s="134"/>
      <c r="K97" s="135"/>
      <c r="L97" s="134"/>
    </row>
    <row r="98" spans="1:12" ht="18.75" customHeight="1" x14ac:dyDescent="0.45">
      <c r="A98" s="136"/>
      <c r="B98" s="136"/>
      <c r="C98" s="136"/>
      <c r="D98" s="137"/>
      <c r="E98" s="137"/>
      <c r="F98" s="138"/>
      <c r="G98" s="139"/>
      <c r="H98" s="138"/>
      <c r="I98" s="139"/>
      <c r="J98" s="138"/>
      <c r="K98" s="139"/>
      <c r="L98" s="131"/>
    </row>
    <row r="99" spans="1:12" ht="19.5" customHeight="1" x14ac:dyDescent="0.45">
      <c r="A99" s="87"/>
      <c r="B99" s="87"/>
      <c r="C99" s="87"/>
      <c r="D99" s="89"/>
      <c r="E99" s="89"/>
      <c r="F99" s="134"/>
      <c r="G99" s="135"/>
      <c r="H99" s="134"/>
      <c r="I99" s="135"/>
      <c r="J99" s="134"/>
      <c r="K99" s="135"/>
      <c r="L99" s="140" t="s">
        <v>2</v>
      </c>
    </row>
    <row r="100" spans="1:12" ht="19.5" customHeight="1" x14ac:dyDescent="0.45">
      <c r="A100" s="87"/>
      <c r="B100" s="87"/>
      <c r="C100" s="87"/>
      <c r="D100" s="89"/>
      <c r="E100" s="89"/>
      <c r="F100" s="141"/>
      <c r="G100" s="141"/>
      <c r="H100" s="141" t="s">
        <v>3</v>
      </c>
      <c r="I100" s="128"/>
      <c r="J100" s="142"/>
      <c r="K100" s="143"/>
      <c r="L100" s="141" t="s">
        <v>4</v>
      </c>
    </row>
    <row r="101" spans="1:12" ht="19.5" customHeight="1" x14ac:dyDescent="0.45">
      <c r="A101" s="144"/>
      <c r="B101" s="144"/>
      <c r="C101" s="144"/>
      <c r="D101" s="145"/>
      <c r="E101" s="145"/>
      <c r="F101" s="84" t="s">
        <v>5</v>
      </c>
      <c r="G101" s="85"/>
      <c r="H101" s="86" t="s">
        <v>6</v>
      </c>
      <c r="I101" s="85"/>
      <c r="J101" s="84" t="s">
        <v>5</v>
      </c>
      <c r="K101" s="85"/>
      <c r="L101" s="86" t="s">
        <v>6</v>
      </c>
    </row>
    <row r="102" spans="1:12" ht="19.5" customHeight="1" x14ac:dyDescent="0.45">
      <c r="A102" s="144"/>
      <c r="B102" s="144"/>
      <c r="C102" s="144"/>
      <c r="D102" s="145"/>
      <c r="E102" s="145"/>
      <c r="F102" s="86" t="s">
        <v>284</v>
      </c>
      <c r="G102" s="85"/>
      <c r="H102" s="84" t="s">
        <v>7</v>
      </c>
      <c r="I102" s="85"/>
      <c r="J102" s="86" t="s">
        <v>284</v>
      </c>
      <c r="K102" s="85"/>
      <c r="L102" s="84" t="s">
        <v>7</v>
      </c>
    </row>
    <row r="103" spans="1:12" ht="19.5" customHeight="1" x14ac:dyDescent="0.45">
      <c r="A103" s="144"/>
      <c r="B103" s="144"/>
      <c r="C103" s="144"/>
      <c r="D103" s="146" t="s">
        <v>8</v>
      </c>
      <c r="E103" s="144"/>
      <c r="F103" s="432" t="s">
        <v>237</v>
      </c>
      <c r="G103" s="85"/>
      <c r="H103" s="432" t="s">
        <v>205</v>
      </c>
      <c r="I103" s="85"/>
      <c r="J103" s="432" t="s">
        <v>237</v>
      </c>
      <c r="K103" s="85"/>
      <c r="L103" s="432" t="s">
        <v>205</v>
      </c>
    </row>
    <row r="104" spans="1:12" ht="19.5" customHeight="1" x14ac:dyDescent="0.45">
      <c r="A104" s="93" t="s">
        <v>138</v>
      </c>
      <c r="B104" s="101"/>
      <c r="C104" s="101"/>
      <c r="D104" s="89"/>
      <c r="E104" s="89"/>
      <c r="F104" s="90"/>
      <c r="H104" s="92"/>
      <c r="J104" s="90"/>
      <c r="L104" s="92"/>
    </row>
    <row r="105" spans="1:12" ht="4.1500000000000004" customHeight="1" x14ac:dyDescent="0.45">
      <c r="A105" s="87"/>
      <c r="B105" s="88"/>
      <c r="C105" s="88"/>
      <c r="D105" s="89"/>
      <c r="E105" s="89"/>
      <c r="F105" s="90"/>
      <c r="H105" s="92"/>
      <c r="J105" s="90"/>
      <c r="L105" s="92"/>
    </row>
    <row r="106" spans="1:12" ht="19.5" customHeight="1" x14ac:dyDescent="0.45">
      <c r="A106" s="93" t="s">
        <v>32</v>
      </c>
      <c r="D106" s="89"/>
      <c r="E106" s="89"/>
      <c r="F106" s="90"/>
      <c r="G106" s="94"/>
      <c r="H106" s="92"/>
      <c r="I106" s="94"/>
      <c r="J106" s="90"/>
      <c r="K106" s="94"/>
      <c r="L106" s="92"/>
    </row>
    <row r="107" spans="1:12" ht="4.1500000000000004" customHeight="1" x14ac:dyDescent="0.45">
      <c r="A107" s="87"/>
      <c r="B107" s="88"/>
      <c r="C107" s="88"/>
      <c r="D107" s="89"/>
      <c r="E107" s="89"/>
      <c r="F107" s="90"/>
      <c r="H107" s="92"/>
      <c r="J107" s="90"/>
      <c r="L107" s="92"/>
    </row>
    <row r="108" spans="1:12" ht="19.5" customHeight="1" x14ac:dyDescent="0.45">
      <c r="A108" s="91" t="s">
        <v>33</v>
      </c>
      <c r="D108" s="89">
        <v>13</v>
      </c>
      <c r="E108" s="89"/>
      <c r="F108" s="147">
        <v>841439</v>
      </c>
      <c r="G108" s="103"/>
      <c r="H108" s="97">
        <v>1173907</v>
      </c>
      <c r="I108" s="104"/>
      <c r="J108" s="98">
        <v>29700270</v>
      </c>
      <c r="K108" s="99"/>
      <c r="L108" s="100">
        <v>39231861</v>
      </c>
    </row>
    <row r="109" spans="1:12" ht="19.5" customHeight="1" x14ac:dyDescent="0.45">
      <c r="A109" s="91" t="s">
        <v>34</v>
      </c>
      <c r="D109" s="89" t="s">
        <v>35</v>
      </c>
      <c r="E109" s="89"/>
      <c r="F109" s="147">
        <v>114547</v>
      </c>
      <c r="G109" s="103"/>
      <c r="H109" s="97">
        <v>98547</v>
      </c>
      <c r="I109" s="104"/>
      <c r="J109" s="98">
        <v>4043169</v>
      </c>
      <c r="K109" s="99"/>
      <c r="L109" s="100">
        <v>3293416</v>
      </c>
    </row>
    <row r="110" spans="1:12" ht="19.5" customHeight="1" x14ac:dyDescent="0.45">
      <c r="A110" s="91" t="s">
        <v>38</v>
      </c>
      <c r="D110" s="89"/>
      <c r="E110" s="89"/>
      <c r="F110" s="147">
        <v>36968</v>
      </c>
      <c r="G110" s="103"/>
      <c r="H110" s="97">
        <v>33228</v>
      </c>
      <c r="I110" s="104"/>
      <c r="J110" s="98">
        <v>1304854</v>
      </c>
      <c r="K110" s="99"/>
      <c r="L110" s="100">
        <v>1110469</v>
      </c>
    </row>
    <row r="111" spans="1:12" ht="19.5" customHeight="1" x14ac:dyDescent="0.45">
      <c r="A111" s="91" t="s">
        <v>39</v>
      </c>
      <c r="D111" s="89"/>
      <c r="E111" s="89"/>
      <c r="F111" s="147">
        <v>5443</v>
      </c>
      <c r="G111" s="103"/>
      <c r="H111" s="97">
        <v>3443</v>
      </c>
      <c r="I111" s="104"/>
      <c r="J111" s="98">
        <v>192122</v>
      </c>
      <c r="K111" s="99"/>
      <c r="L111" s="100">
        <v>115072</v>
      </c>
    </row>
    <row r="112" spans="1:12" ht="19.5" customHeight="1" x14ac:dyDescent="0.45">
      <c r="A112" s="91" t="s">
        <v>37</v>
      </c>
      <c r="D112" s="89"/>
      <c r="E112" s="89"/>
      <c r="F112" s="147">
        <v>86769</v>
      </c>
      <c r="G112" s="103"/>
      <c r="H112" s="97">
        <v>77367</v>
      </c>
      <c r="I112" s="104"/>
      <c r="J112" s="98">
        <v>3062693</v>
      </c>
      <c r="K112" s="99"/>
      <c r="L112" s="100">
        <v>2585582</v>
      </c>
    </row>
    <row r="113" spans="1:12" ht="19.5" customHeight="1" x14ac:dyDescent="0.45">
      <c r="A113" s="91" t="s">
        <v>40</v>
      </c>
      <c r="D113" s="89"/>
      <c r="E113" s="89"/>
      <c r="F113" s="147">
        <v>82627</v>
      </c>
      <c r="G113" s="103"/>
      <c r="H113" s="97">
        <v>99685</v>
      </c>
      <c r="I113" s="104"/>
      <c r="J113" s="98">
        <v>2916483</v>
      </c>
      <c r="K113" s="99"/>
      <c r="L113" s="100">
        <v>3331470</v>
      </c>
    </row>
    <row r="114" spans="1:12" ht="19.5" customHeight="1" x14ac:dyDescent="0.45">
      <c r="A114" s="91" t="s">
        <v>41</v>
      </c>
      <c r="D114" s="89"/>
      <c r="E114" s="89"/>
      <c r="F114" s="147">
        <v>76398</v>
      </c>
      <c r="G114" s="103"/>
      <c r="H114" s="97">
        <v>90636</v>
      </c>
      <c r="I114" s="104"/>
      <c r="J114" s="98">
        <v>2696614</v>
      </c>
      <c r="K114" s="99"/>
      <c r="L114" s="100">
        <v>3029053</v>
      </c>
    </row>
    <row r="115" spans="1:12" ht="19.5" customHeight="1" x14ac:dyDescent="0.45">
      <c r="A115" s="91" t="s">
        <v>36</v>
      </c>
      <c r="D115" s="89">
        <v>6</v>
      </c>
      <c r="E115" s="89"/>
      <c r="F115" s="147">
        <v>392037</v>
      </c>
      <c r="G115" s="103"/>
      <c r="H115" s="97">
        <v>128120</v>
      </c>
      <c r="I115" s="104"/>
      <c r="J115" s="98">
        <v>13837736</v>
      </c>
      <c r="K115" s="99"/>
      <c r="L115" s="100">
        <v>4281755</v>
      </c>
    </row>
    <row r="116" spans="1:12" ht="19.5" customHeight="1" x14ac:dyDescent="0.45">
      <c r="A116" s="91" t="s">
        <v>263</v>
      </c>
      <c r="D116" s="89"/>
      <c r="E116" s="89"/>
      <c r="F116" s="102"/>
      <c r="G116" s="103"/>
      <c r="H116" s="97"/>
      <c r="I116" s="104"/>
      <c r="J116" s="98"/>
      <c r="K116" s="99"/>
      <c r="L116" s="100"/>
    </row>
    <row r="117" spans="1:12" ht="19.5" customHeight="1" x14ac:dyDescent="0.45">
      <c r="B117" s="91" t="s">
        <v>172</v>
      </c>
      <c r="D117" s="89">
        <v>14</v>
      </c>
      <c r="E117" s="89"/>
      <c r="F117" s="102">
        <v>667957</v>
      </c>
      <c r="G117" s="103"/>
      <c r="H117" s="97">
        <v>517009</v>
      </c>
      <c r="I117" s="104"/>
      <c r="J117" s="98">
        <v>23576875</v>
      </c>
      <c r="K117" s="99"/>
      <c r="L117" s="100">
        <v>17278404</v>
      </c>
    </row>
    <row r="118" spans="1:12" ht="19.5" customHeight="1" x14ac:dyDescent="0.45">
      <c r="A118" s="121" t="s">
        <v>151</v>
      </c>
      <c r="D118" s="89">
        <v>15</v>
      </c>
      <c r="E118" s="89"/>
      <c r="F118" s="102">
        <v>277422</v>
      </c>
      <c r="G118" s="103"/>
      <c r="H118" s="97">
        <v>119672</v>
      </c>
      <c r="I118" s="104"/>
      <c r="J118" s="98">
        <v>9792172</v>
      </c>
      <c r="K118" s="99"/>
      <c r="L118" s="100">
        <v>3999435</v>
      </c>
    </row>
    <row r="119" spans="1:12" ht="19.5" customHeight="1" x14ac:dyDescent="0.45">
      <c r="A119" s="121" t="s">
        <v>326</v>
      </c>
      <c r="D119" s="89"/>
      <c r="E119" s="89"/>
      <c r="F119" s="102">
        <v>43559</v>
      </c>
      <c r="G119" s="103"/>
      <c r="H119" s="97">
        <v>25806</v>
      </c>
      <c r="I119" s="104"/>
      <c r="J119" s="98">
        <v>1537516</v>
      </c>
      <c r="K119" s="99"/>
      <c r="L119" s="100">
        <v>862422</v>
      </c>
    </row>
    <row r="120" spans="1:12" ht="19.5" customHeight="1" x14ac:dyDescent="0.45">
      <c r="A120" s="121" t="s">
        <v>171</v>
      </c>
      <c r="D120" s="89"/>
      <c r="E120" s="89"/>
      <c r="F120" s="102"/>
      <c r="G120" s="103"/>
      <c r="H120" s="97"/>
      <c r="I120" s="104"/>
      <c r="J120" s="98"/>
      <c r="K120" s="99"/>
      <c r="L120" s="100"/>
    </row>
    <row r="121" spans="1:12" ht="19.5" customHeight="1" x14ac:dyDescent="0.45">
      <c r="A121" s="121"/>
      <c r="B121" s="91" t="s">
        <v>172</v>
      </c>
      <c r="D121" s="89"/>
      <c r="E121" s="89"/>
      <c r="F121" s="102">
        <v>309</v>
      </c>
      <c r="G121" s="103"/>
      <c r="H121" s="97">
        <v>4180</v>
      </c>
      <c r="I121" s="104"/>
      <c r="J121" s="98">
        <v>10907</v>
      </c>
      <c r="K121" s="99"/>
      <c r="L121" s="100">
        <v>139684</v>
      </c>
    </row>
    <row r="122" spans="1:12" ht="19.5" customHeight="1" x14ac:dyDescent="0.45">
      <c r="A122" s="91" t="s">
        <v>42</v>
      </c>
      <c r="D122" s="89">
        <v>16</v>
      </c>
      <c r="E122" s="89"/>
      <c r="F122" s="110">
        <v>556443</v>
      </c>
      <c r="G122" s="103"/>
      <c r="H122" s="106">
        <v>536585</v>
      </c>
      <c r="I122" s="104"/>
      <c r="J122" s="107">
        <v>19640784</v>
      </c>
      <c r="K122" s="99"/>
      <c r="L122" s="108">
        <v>17932626</v>
      </c>
    </row>
    <row r="123" spans="1:12" ht="4.1500000000000004" customHeight="1" x14ac:dyDescent="0.45">
      <c r="A123" s="87"/>
      <c r="B123" s="88"/>
      <c r="C123" s="88"/>
      <c r="D123" s="89"/>
      <c r="E123" s="89"/>
      <c r="F123" s="153"/>
      <c r="G123" s="103"/>
      <c r="H123" s="165"/>
      <c r="I123" s="103"/>
      <c r="J123" s="109"/>
      <c r="K123" s="103"/>
      <c r="L123" s="96"/>
    </row>
    <row r="124" spans="1:12" ht="19.5" customHeight="1" x14ac:dyDescent="0.45">
      <c r="A124" s="93" t="s">
        <v>43</v>
      </c>
      <c r="C124" s="93"/>
      <c r="D124" s="89"/>
      <c r="E124" s="89"/>
      <c r="F124" s="150">
        <f>SUM(F108:F122)</f>
        <v>3181918</v>
      </c>
      <c r="G124" s="103"/>
      <c r="H124" s="151">
        <f>SUM(H108:H122)</f>
        <v>2908185</v>
      </c>
      <c r="I124" s="103"/>
      <c r="J124" s="150">
        <f>SUM(J108:J122)</f>
        <v>112312195</v>
      </c>
      <c r="K124" s="103"/>
      <c r="L124" s="151">
        <f>SUM(L108:L122)</f>
        <v>97191249</v>
      </c>
    </row>
    <row r="125" spans="1:12" ht="19.5" customHeight="1" x14ac:dyDescent="0.45">
      <c r="D125" s="89"/>
      <c r="E125" s="89"/>
      <c r="F125" s="433"/>
      <c r="G125" s="103"/>
      <c r="H125" s="165"/>
      <c r="I125" s="103"/>
      <c r="J125" s="109"/>
      <c r="K125" s="99"/>
      <c r="L125" s="103"/>
    </row>
    <row r="126" spans="1:12" ht="19.5" customHeight="1" x14ac:dyDescent="0.45">
      <c r="A126" s="93" t="s">
        <v>44</v>
      </c>
      <c r="D126" s="89"/>
      <c r="E126" s="89"/>
      <c r="F126" s="153"/>
      <c r="G126" s="103"/>
      <c r="H126" s="100"/>
      <c r="I126" s="103"/>
      <c r="J126" s="109"/>
      <c r="K126" s="99"/>
      <c r="L126" s="100"/>
    </row>
    <row r="127" spans="1:12" ht="4.1500000000000004" customHeight="1" x14ac:dyDescent="0.45">
      <c r="A127" s="87"/>
      <c r="B127" s="88"/>
      <c r="C127" s="88"/>
      <c r="D127" s="89"/>
      <c r="E127" s="89"/>
      <c r="F127" s="153"/>
      <c r="G127" s="103"/>
      <c r="H127" s="100"/>
      <c r="I127" s="103"/>
      <c r="J127" s="109"/>
      <c r="K127" s="103"/>
      <c r="L127" s="96"/>
    </row>
    <row r="128" spans="1:12" ht="19.5" customHeight="1" x14ac:dyDescent="0.45">
      <c r="A128" s="91" t="s">
        <v>242</v>
      </c>
      <c r="D128" s="89">
        <v>14</v>
      </c>
      <c r="E128" s="89"/>
      <c r="F128" s="147">
        <v>2596954</v>
      </c>
      <c r="G128" s="103"/>
      <c r="H128" s="100">
        <v>2270243</v>
      </c>
      <c r="I128" s="104"/>
      <c r="J128" s="98">
        <v>91664682</v>
      </c>
      <c r="K128" s="99"/>
      <c r="L128" s="100">
        <v>75871298</v>
      </c>
    </row>
    <row r="129" spans="1:12" ht="19.5" customHeight="1" x14ac:dyDescent="0.45">
      <c r="A129" s="91" t="s">
        <v>45</v>
      </c>
      <c r="D129" s="89">
        <v>15</v>
      </c>
      <c r="E129" s="89"/>
      <c r="F129" s="109">
        <v>2066397</v>
      </c>
      <c r="G129" s="103"/>
      <c r="H129" s="100">
        <v>1911304</v>
      </c>
      <c r="I129" s="104"/>
      <c r="J129" s="98">
        <v>72937619</v>
      </c>
      <c r="K129" s="99"/>
      <c r="L129" s="100">
        <v>63875581</v>
      </c>
    </row>
    <row r="130" spans="1:12" ht="19.5" customHeight="1" x14ac:dyDescent="0.45">
      <c r="A130" s="91" t="s">
        <v>47</v>
      </c>
      <c r="D130" s="89"/>
      <c r="E130" s="89"/>
      <c r="F130" s="109">
        <v>37909</v>
      </c>
      <c r="G130" s="103"/>
      <c r="H130" s="100">
        <v>39701</v>
      </c>
      <c r="I130" s="104"/>
      <c r="J130" s="98">
        <v>1338069</v>
      </c>
      <c r="K130" s="99"/>
      <c r="L130" s="100">
        <v>1326790</v>
      </c>
    </row>
    <row r="131" spans="1:12" ht="19.5" customHeight="1" x14ac:dyDescent="0.45">
      <c r="A131" s="91" t="s">
        <v>332</v>
      </c>
      <c r="D131" s="89">
        <v>6</v>
      </c>
      <c r="E131" s="89"/>
      <c r="F131" s="147">
        <v>74092</v>
      </c>
      <c r="G131" s="103"/>
      <c r="H131" s="100">
        <v>52776</v>
      </c>
      <c r="I131" s="104"/>
      <c r="J131" s="98">
        <v>2615229</v>
      </c>
      <c r="K131" s="99"/>
      <c r="L131" s="100">
        <v>1763754</v>
      </c>
    </row>
    <row r="132" spans="1:12" ht="19.5" customHeight="1" x14ac:dyDescent="0.45">
      <c r="A132" s="91" t="s">
        <v>213</v>
      </c>
      <c r="D132" s="89"/>
      <c r="E132" s="89"/>
      <c r="F132" s="147">
        <v>44642</v>
      </c>
      <c r="G132" s="103"/>
      <c r="H132" s="97">
        <v>25535</v>
      </c>
      <c r="I132" s="104"/>
      <c r="J132" s="98">
        <v>1575731</v>
      </c>
      <c r="K132" s="99"/>
      <c r="L132" s="100">
        <v>853379</v>
      </c>
    </row>
    <row r="133" spans="1:12" ht="19.5" customHeight="1" x14ac:dyDescent="0.45">
      <c r="A133" s="91" t="s">
        <v>46</v>
      </c>
      <c r="D133" s="89"/>
      <c r="E133" s="89"/>
      <c r="F133" s="109">
        <v>192862</v>
      </c>
      <c r="G133" s="103"/>
      <c r="H133" s="100">
        <v>84701</v>
      </c>
      <c r="I133" s="104"/>
      <c r="J133" s="98">
        <v>6807433</v>
      </c>
      <c r="K133" s="99"/>
      <c r="L133" s="100">
        <v>2830715</v>
      </c>
    </row>
    <row r="134" spans="1:12" ht="19.5" customHeight="1" x14ac:dyDescent="0.45">
      <c r="A134" s="381" t="s">
        <v>214</v>
      </c>
      <c r="B134" s="381"/>
      <c r="C134" s="381"/>
      <c r="D134" s="382"/>
      <c r="E134" s="382"/>
      <c r="F134" s="98"/>
      <c r="G134" s="383"/>
      <c r="H134" s="384"/>
      <c r="I134" s="104"/>
      <c r="J134" s="98"/>
      <c r="K134" s="99"/>
      <c r="L134" s="100"/>
    </row>
    <row r="135" spans="1:12" ht="19.5" customHeight="1" x14ac:dyDescent="0.45">
      <c r="A135" s="381"/>
      <c r="B135" s="381" t="s">
        <v>215</v>
      </c>
      <c r="C135" s="381"/>
      <c r="D135" s="382"/>
      <c r="E135" s="382"/>
      <c r="F135" s="98">
        <v>327328</v>
      </c>
      <c r="G135" s="383"/>
      <c r="H135" s="384">
        <v>340305</v>
      </c>
      <c r="I135" s="104"/>
      <c r="J135" s="98">
        <v>11553685</v>
      </c>
      <c r="K135" s="99"/>
      <c r="L135" s="100">
        <v>11372946</v>
      </c>
    </row>
    <row r="136" spans="1:12" ht="19.5" customHeight="1" x14ac:dyDescent="0.45">
      <c r="A136" s="381" t="s">
        <v>216</v>
      </c>
      <c r="B136" s="381"/>
      <c r="C136" s="381"/>
      <c r="D136" s="382"/>
      <c r="E136" s="382"/>
      <c r="F136" s="107">
        <v>217810</v>
      </c>
      <c r="G136" s="383"/>
      <c r="H136" s="385">
        <v>209951</v>
      </c>
      <c r="I136" s="104"/>
      <c r="J136" s="107">
        <v>7688039</v>
      </c>
      <c r="K136" s="99"/>
      <c r="L136" s="108">
        <v>7016554</v>
      </c>
    </row>
    <row r="137" spans="1:12" ht="4.1500000000000004" customHeight="1" x14ac:dyDescent="0.45">
      <c r="A137" s="87"/>
      <c r="B137" s="88"/>
      <c r="C137" s="88"/>
      <c r="D137" s="89"/>
      <c r="E137" s="89"/>
      <c r="F137" s="153"/>
      <c r="G137" s="103"/>
      <c r="H137" s="165"/>
      <c r="I137" s="103"/>
      <c r="J137" s="109"/>
      <c r="K137" s="103"/>
      <c r="L137" s="103"/>
    </row>
    <row r="138" spans="1:12" ht="19.5" customHeight="1" x14ac:dyDescent="0.45">
      <c r="A138" s="93" t="s">
        <v>48</v>
      </c>
      <c r="C138" s="93"/>
      <c r="D138" s="89"/>
      <c r="E138" s="89"/>
      <c r="F138" s="150">
        <f>SUM(F128:F136)</f>
        <v>5557994</v>
      </c>
      <c r="G138" s="103"/>
      <c r="H138" s="151">
        <f>SUM(H128:H136)</f>
        <v>4934516</v>
      </c>
      <c r="I138" s="103"/>
      <c r="J138" s="150">
        <f>SUM(J128:J136)</f>
        <v>196180487</v>
      </c>
      <c r="K138" s="103"/>
      <c r="L138" s="151">
        <f>SUM(L128:L136)</f>
        <v>164911017</v>
      </c>
    </row>
    <row r="139" spans="1:12" ht="4.1500000000000004" customHeight="1" x14ac:dyDescent="0.45">
      <c r="A139" s="87"/>
      <c r="B139" s="88"/>
      <c r="C139" s="88"/>
      <c r="D139" s="89"/>
      <c r="E139" s="89"/>
      <c r="F139" s="153"/>
      <c r="G139" s="103"/>
      <c r="H139" s="165"/>
      <c r="I139" s="103"/>
      <c r="J139" s="109"/>
      <c r="K139" s="103"/>
      <c r="L139" s="165"/>
    </row>
    <row r="140" spans="1:12" ht="19.5" customHeight="1" x14ac:dyDescent="0.45">
      <c r="A140" s="93" t="s">
        <v>49</v>
      </c>
      <c r="D140" s="89" t="s">
        <v>35</v>
      </c>
      <c r="E140" s="89"/>
      <c r="F140" s="150">
        <f>SUM(F124+F138)</f>
        <v>8739912</v>
      </c>
      <c r="G140" s="103"/>
      <c r="H140" s="151">
        <f>SUM(H124+H138)</f>
        <v>7842701</v>
      </c>
      <c r="I140" s="103"/>
      <c r="J140" s="150">
        <f>SUM(J124+J138)</f>
        <v>308492682</v>
      </c>
      <c r="K140" s="103"/>
      <c r="L140" s="151">
        <f>SUM(L124+L138)</f>
        <v>262102266</v>
      </c>
    </row>
    <row r="141" spans="1:12" ht="18.75" customHeight="1" x14ac:dyDescent="0.45">
      <c r="A141" s="93"/>
      <c r="D141" s="89"/>
      <c r="E141" s="89"/>
      <c r="F141" s="103"/>
      <c r="G141" s="103"/>
      <c r="H141" s="103"/>
      <c r="I141" s="103"/>
      <c r="J141" s="103"/>
      <c r="K141" s="103"/>
      <c r="L141" s="103"/>
    </row>
    <row r="142" spans="1:12" ht="18.75" customHeight="1" x14ac:dyDescent="0.45">
      <c r="A142" s="93"/>
      <c r="D142" s="89"/>
      <c r="E142" s="89"/>
      <c r="F142" s="103"/>
      <c r="G142" s="103"/>
      <c r="H142" s="103"/>
      <c r="I142" s="103"/>
      <c r="J142" s="103"/>
      <c r="K142" s="103"/>
      <c r="L142" s="103"/>
    </row>
    <row r="143" spans="1:12" ht="18.75" customHeight="1" x14ac:dyDescent="0.45">
      <c r="A143" s="93"/>
      <c r="D143" s="89"/>
      <c r="E143" s="89"/>
      <c r="F143" s="103"/>
      <c r="G143" s="103"/>
      <c r="H143" s="103"/>
      <c r="I143" s="103"/>
      <c r="J143" s="103"/>
      <c r="K143" s="103"/>
      <c r="L143" s="103"/>
    </row>
    <row r="144" spans="1:12" ht="4.5" customHeight="1" x14ac:dyDescent="0.45">
      <c r="A144" s="93"/>
      <c r="D144" s="89"/>
      <c r="E144" s="89"/>
      <c r="F144" s="103"/>
      <c r="G144" s="103"/>
      <c r="H144" s="103"/>
      <c r="I144" s="103"/>
      <c r="J144" s="103"/>
      <c r="K144" s="103"/>
      <c r="L144" s="103"/>
    </row>
    <row r="145" spans="1:12" ht="21.95" customHeight="1" x14ac:dyDescent="0.45">
      <c r="A145" s="155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155"/>
      <c r="C145" s="155"/>
      <c r="D145" s="133"/>
      <c r="E145" s="133"/>
      <c r="F145" s="156"/>
      <c r="G145" s="155"/>
      <c r="H145" s="156"/>
      <c r="I145" s="155"/>
      <c r="J145" s="156"/>
      <c r="K145" s="155"/>
      <c r="L145" s="156"/>
    </row>
    <row r="146" spans="1:12" ht="20.100000000000001" customHeight="1" x14ac:dyDescent="0.45">
      <c r="A146" s="93" t="str">
        <f>A1</f>
        <v>บริษัท บ้านปู จำกัด (มหาชน)</v>
      </c>
      <c r="D146" s="89"/>
      <c r="E146" s="89"/>
      <c r="F146" s="92"/>
      <c r="H146" s="92"/>
      <c r="J146" s="92"/>
      <c r="L146" s="92"/>
    </row>
    <row r="147" spans="1:12" ht="20.100000000000001" customHeight="1" x14ac:dyDescent="0.45">
      <c r="A147" s="87" t="s">
        <v>246</v>
      </c>
      <c r="B147" s="87"/>
      <c r="C147" s="87"/>
      <c r="D147" s="89"/>
      <c r="E147" s="89"/>
      <c r="F147" s="131"/>
      <c r="G147" s="128"/>
      <c r="H147" s="131"/>
      <c r="I147" s="128"/>
      <c r="J147" s="131"/>
      <c r="K147" s="128"/>
      <c r="L147" s="131"/>
    </row>
    <row r="148" spans="1:12" ht="20.100000000000001" customHeight="1" x14ac:dyDescent="0.45">
      <c r="A148" s="132" t="str">
        <f>A3</f>
        <v>ณ วันที่ 30 มิถุนายน พ.ศ. 2565</v>
      </c>
      <c r="B148" s="132"/>
      <c r="C148" s="132"/>
      <c r="D148" s="133"/>
      <c r="E148" s="133"/>
      <c r="F148" s="134"/>
      <c r="G148" s="135"/>
      <c r="H148" s="134"/>
      <c r="I148" s="135"/>
      <c r="J148" s="134"/>
      <c r="K148" s="135"/>
      <c r="L148" s="134"/>
    </row>
    <row r="149" spans="1:12" ht="20.100000000000001" customHeight="1" x14ac:dyDescent="0.45">
      <c r="A149" s="136"/>
      <c r="B149" s="136"/>
      <c r="C149" s="136"/>
      <c r="D149" s="137"/>
      <c r="E149" s="137"/>
      <c r="F149" s="138"/>
      <c r="G149" s="139"/>
      <c r="H149" s="138"/>
      <c r="I149" s="139"/>
      <c r="J149" s="138"/>
      <c r="K149" s="139"/>
      <c r="L149" s="138"/>
    </row>
    <row r="150" spans="1:12" ht="20.100000000000001" customHeight="1" x14ac:dyDescent="0.45">
      <c r="A150" s="87"/>
      <c r="B150" s="87"/>
      <c r="C150" s="87"/>
      <c r="D150" s="89"/>
      <c r="E150" s="89"/>
      <c r="F150" s="134"/>
      <c r="G150" s="135"/>
      <c r="H150" s="134"/>
      <c r="I150" s="135"/>
      <c r="J150" s="134"/>
      <c r="K150" s="140"/>
      <c r="L150" s="140" t="s">
        <v>2</v>
      </c>
    </row>
    <row r="151" spans="1:12" ht="20.100000000000001" customHeight="1" x14ac:dyDescent="0.45">
      <c r="A151" s="87"/>
      <c r="B151" s="87"/>
      <c r="C151" s="87"/>
      <c r="D151" s="89"/>
      <c r="E151" s="89"/>
      <c r="F151" s="141"/>
      <c r="G151" s="141"/>
      <c r="H151" s="141" t="s">
        <v>3</v>
      </c>
      <c r="I151" s="128"/>
      <c r="J151" s="142"/>
      <c r="K151" s="143"/>
      <c r="L151" s="141" t="s">
        <v>4</v>
      </c>
    </row>
    <row r="152" spans="1:12" ht="20.100000000000001" customHeight="1" x14ac:dyDescent="0.45">
      <c r="A152" s="144"/>
      <c r="B152" s="144"/>
      <c r="C152" s="144"/>
      <c r="D152" s="145"/>
      <c r="E152" s="145"/>
      <c r="F152" s="84" t="s">
        <v>5</v>
      </c>
      <c r="G152" s="85"/>
      <c r="H152" s="86" t="s">
        <v>6</v>
      </c>
      <c r="I152" s="85"/>
      <c r="J152" s="84" t="s">
        <v>5</v>
      </c>
      <c r="K152" s="85"/>
      <c r="L152" s="86" t="s">
        <v>6</v>
      </c>
    </row>
    <row r="153" spans="1:12" ht="20.100000000000001" customHeight="1" x14ac:dyDescent="0.45">
      <c r="A153" s="144"/>
      <c r="B153" s="144"/>
      <c r="C153" s="144"/>
      <c r="D153" s="419"/>
      <c r="E153" s="145"/>
      <c r="F153" s="86" t="s">
        <v>284</v>
      </c>
      <c r="G153" s="85"/>
      <c r="H153" s="84" t="s">
        <v>7</v>
      </c>
      <c r="I153" s="85"/>
      <c r="J153" s="86" t="s">
        <v>284</v>
      </c>
      <c r="K153" s="85"/>
      <c r="L153" s="84" t="s">
        <v>7</v>
      </c>
    </row>
    <row r="154" spans="1:12" ht="20.100000000000001" customHeight="1" x14ac:dyDescent="0.45">
      <c r="A154" s="144"/>
      <c r="B154" s="144"/>
      <c r="C154" s="144"/>
      <c r="D154" s="434"/>
      <c r="E154" s="144"/>
      <c r="F154" s="431" t="s">
        <v>237</v>
      </c>
      <c r="G154" s="85"/>
      <c r="H154" s="431" t="s">
        <v>205</v>
      </c>
      <c r="I154" s="85"/>
      <c r="J154" s="431" t="s">
        <v>237</v>
      </c>
      <c r="K154" s="85"/>
      <c r="L154" s="431" t="s">
        <v>205</v>
      </c>
    </row>
    <row r="155" spans="1:12" ht="20.100000000000001" customHeight="1" x14ac:dyDescent="0.45">
      <c r="A155" s="157" t="s">
        <v>217</v>
      </c>
      <c r="B155" s="144"/>
      <c r="C155" s="144"/>
      <c r="D155" s="419"/>
      <c r="E155" s="145"/>
      <c r="F155" s="158"/>
      <c r="G155" s="85"/>
      <c r="H155" s="86"/>
      <c r="I155" s="85"/>
      <c r="J155" s="158"/>
      <c r="K155" s="85"/>
      <c r="L155" s="86"/>
    </row>
    <row r="156" spans="1:12" ht="6" customHeight="1" x14ac:dyDescent="0.45">
      <c r="A156" s="87"/>
      <c r="B156" s="88"/>
      <c r="C156" s="88"/>
      <c r="D156" s="89"/>
      <c r="E156" s="89"/>
      <c r="F156" s="90"/>
      <c r="H156" s="92"/>
      <c r="J156" s="90"/>
      <c r="L156" s="92"/>
    </row>
    <row r="157" spans="1:12" ht="20.100000000000001" customHeight="1" x14ac:dyDescent="0.45">
      <c r="A157" s="93" t="s">
        <v>135</v>
      </c>
      <c r="D157" s="89"/>
      <c r="E157" s="89"/>
      <c r="F157" s="90"/>
      <c r="H157" s="92"/>
      <c r="J157" s="90"/>
      <c r="L157" s="92"/>
    </row>
    <row r="158" spans="1:12" ht="6" customHeight="1" x14ac:dyDescent="0.45">
      <c r="A158" s="87"/>
      <c r="B158" s="88"/>
      <c r="C158" s="88"/>
      <c r="D158" s="89"/>
      <c r="E158" s="89"/>
      <c r="F158" s="90"/>
      <c r="H158" s="92"/>
      <c r="J158" s="90"/>
      <c r="L158" s="92"/>
    </row>
    <row r="159" spans="1:12" ht="20.100000000000001" customHeight="1" x14ac:dyDescent="0.45">
      <c r="A159" s="91" t="s">
        <v>50</v>
      </c>
      <c r="D159" s="89"/>
      <c r="E159" s="89"/>
      <c r="F159" s="90"/>
      <c r="G159" s="94"/>
      <c r="H159" s="92"/>
      <c r="I159" s="94"/>
      <c r="J159" s="90"/>
      <c r="K159" s="94"/>
      <c r="L159" s="92"/>
    </row>
    <row r="160" spans="1:12" ht="20.100000000000001" customHeight="1" x14ac:dyDescent="0.45">
      <c r="B160" s="91" t="s">
        <v>51</v>
      </c>
      <c r="D160" s="89"/>
      <c r="E160" s="89"/>
      <c r="F160" s="90"/>
      <c r="G160" s="94"/>
      <c r="H160" s="92"/>
      <c r="I160" s="94"/>
      <c r="J160" s="90"/>
      <c r="K160" s="94"/>
      <c r="L160" s="92"/>
    </row>
    <row r="161" spans="1:12" ht="20.100000000000001" customHeight="1" x14ac:dyDescent="0.45">
      <c r="A161" s="87"/>
      <c r="B161" s="88"/>
      <c r="C161" s="224" t="s">
        <v>223</v>
      </c>
      <c r="D161" s="89"/>
      <c r="E161" s="89"/>
      <c r="F161" s="90"/>
      <c r="G161" s="94"/>
      <c r="H161" s="92"/>
      <c r="I161" s="94"/>
      <c r="J161" s="90"/>
      <c r="K161" s="94"/>
      <c r="L161" s="92"/>
    </row>
    <row r="162" spans="1:12" ht="20.100000000000001" customHeight="1" thickBot="1" x14ac:dyDescent="0.5">
      <c r="C162" s="224" t="s">
        <v>185</v>
      </c>
      <c r="D162" s="89"/>
      <c r="E162" s="89"/>
      <c r="F162" s="435"/>
      <c r="G162" s="103"/>
      <c r="H162" s="159"/>
      <c r="I162" s="160"/>
      <c r="J162" s="424">
        <v>10149163</v>
      </c>
      <c r="K162" s="161"/>
      <c r="L162" s="162">
        <v>10149163</v>
      </c>
    </row>
    <row r="163" spans="1:12" ht="6" customHeight="1" thickTop="1" x14ac:dyDescent="0.45">
      <c r="A163" s="87"/>
      <c r="B163" s="88"/>
      <c r="C163" s="88"/>
      <c r="D163" s="89"/>
      <c r="E163" s="89"/>
      <c r="F163" s="90"/>
      <c r="H163" s="92"/>
      <c r="J163" s="90"/>
      <c r="L163" s="92"/>
    </row>
    <row r="164" spans="1:12" ht="20.100000000000001" customHeight="1" x14ac:dyDescent="0.45">
      <c r="B164" s="91" t="s">
        <v>52</v>
      </c>
      <c r="D164" s="163"/>
      <c r="E164" s="163"/>
      <c r="F164" s="164"/>
      <c r="G164" s="165"/>
      <c r="H164" s="166"/>
      <c r="I164" s="167"/>
      <c r="J164" s="168"/>
      <c r="K164" s="161"/>
      <c r="L164" s="166"/>
    </row>
    <row r="165" spans="1:12" ht="20.100000000000001" customHeight="1" x14ac:dyDescent="0.45">
      <c r="C165" s="224" t="s">
        <v>226</v>
      </c>
      <c r="D165" s="163"/>
      <c r="E165" s="163"/>
      <c r="F165" s="164"/>
      <c r="G165" s="165"/>
      <c r="H165" s="166"/>
      <c r="I165" s="167"/>
      <c r="J165" s="168"/>
      <c r="K165" s="161"/>
      <c r="L165" s="166"/>
    </row>
    <row r="166" spans="1:12" ht="20.100000000000001" customHeight="1" x14ac:dyDescent="0.45">
      <c r="C166" s="224" t="s">
        <v>186</v>
      </c>
      <c r="D166" s="169"/>
      <c r="E166" s="169"/>
      <c r="F166" s="109">
        <v>198500</v>
      </c>
      <c r="G166" s="103"/>
      <c r="H166" s="97">
        <v>198500</v>
      </c>
      <c r="I166" s="104"/>
      <c r="J166" s="98">
        <v>6766108</v>
      </c>
      <c r="K166" s="99"/>
      <c r="L166" s="100">
        <v>6766108</v>
      </c>
    </row>
    <row r="167" spans="1:12" ht="20.100000000000001" customHeight="1" x14ac:dyDescent="0.45">
      <c r="A167" s="91" t="s">
        <v>53</v>
      </c>
      <c r="D167" s="169"/>
      <c r="E167" s="169"/>
      <c r="F167" s="147">
        <v>647929</v>
      </c>
      <c r="G167" s="99"/>
      <c r="H167" s="97">
        <v>647929</v>
      </c>
      <c r="I167" s="170"/>
      <c r="J167" s="98">
        <v>22138547</v>
      </c>
      <c r="K167" s="99"/>
      <c r="L167" s="100">
        <v>22138547</v>
      </c>
    </row>
    <row r="168" spans="1:12" ht="20.100000000000001" customHeight="1" x14ac:dyDescent="0.45">
      <c r="A168" s="121" t="s">
        <v>130</v>
      </c>
      <c r="D168" s="169"/>
      <c r="E168" s="169"/>
      <c r="F168" s="147">
        <v>33779</v>
      </c>
      <c r="G168" s="99"/>
      <c r="H168" s="97">
        <v>20313</v>
      </c>
      <c r="I168" s="170"/>
      <c r="J168" s="98">
        <v>1126085</v>
      </c>
      <c r="K168" s="99"/>
      <c r="L168" s="100">
        <v>677687</v>
      </c>
    </row>
    <row r="169" spans="1:12" ht="20.100000000000001" customHeight="1" x14ac:dyDescent="0.45">
      <c r="A169" s="91" t="s">
        <v>54</v>
      </c>
      <c r="D169" s="89" t="s">
        <v>35</v>
      </c>
      <c r="E169" s="89"/>
      <c r="F169" s="109"/>
      <c r="G169" s="103"/>
      <c r="H169" s="97"/>
      <c r="I169" s="104"/>
      <c r="J169" s="98"/>
      <c r="K169" s="99"/>
      <c r="L169" s="100"/>
    </row>
    <row r="170" spans="1:12" ht="20.100000000000001" customHeight="1" x14ac:dyDescent="0.45">
      <c r="B170" s="91" t="s">
        <v>55</v>
      </c>
      <c r="D170" s="89" t="s">
        <v>35</v>
      </c>
      <c r="E170" s="89"/>
      <c r="F170" s="147"/>
      <c r="G170" s="99"/>
      <c r="H170" s="97"/>
      <c r="I170" s="104"/>
      <c r="J170" s="98"/>
      <c r="K170" s="99"/>
      <c r="L170" s="100"/>
    </row>
    <row r="171" spans="1:12" ht="20.100000000000001" customHeight="1" x14ac:dyDescent="0.45">
      <c r="C171" s="171" t="s">
        <v>56</v>
      </c>
      <c r="D171" s="89"/>
      <c r="E171" s="89"/>
      <c r="F171" s="95">
        <v>100397</v>
      </c>
      <c r="G171" s="99"/>
      <c r="H171" s="97">
        <v>100397</v>
      </c>
      <c r="I171" s="170"/>
      <c r="J171" s="98">
        <v>3318402</v>
      </c>
      <c r="K171" s="99"/>
      <c r="L171" s="100">
        <v>3318402</v>
      </c>
    </row>
    <row r="172" spans="1:12" ht="20.100000000000001" customHeight="1" x14ac:dyDescent="0.45">
      <c r="C172" s="171" t="s">
        <v>57</v>
      </c>
      <c r="D172" s="89"/>
      <c r="E172" s="89"/>
      <c r="F172" s="153">
        <v>121159</v>
      </c>
      <c r="G172" s="103"/>
      <c r="H172" s="97">
        <v>121159</v>
      </c>
      <c r="I172" s="170"/>
      <c r="J172" s="98">
        <v>3906838</v>
      </c>
      <c r="K172" s="99"/>
      <c r="L172" s="100">
        <v>3906838</v>
      </c>
    </row>
    <row r="173" spans="1:12" ht="20.100000000000001" customHeight="1" x14ac:dyDescent="0.45">
      <c r="B173" s="91" t="s">
        <v>58</v>
      </c>
      <c r="D173" s="89"/>
      <c r="E173" s="89"/>
      <c r="F173" s="153">
        <v>2463339</v>
      </c>
      <c r="G173" s="103"/>
      <c r="H173" s="97">
        <v>1831341</v>
      </c>
      <c r="I173" s="104"/>
      <c r="J173" s="98">
        <v>82477957</v>
      </c>
      <c r="K173" s="99"/>
      <c r="L173" s="100">
        <v>61096868</v>
      </c>
    </row>
    <row r="174" spans="1:12" ht="20.100000000000001" customHeight="1" x14ac:dyDescent="0.45">
      <c r="A174" s="91" t="s">
        <v>132</v>
      </c>
      <c r="D174" s="89"/>
      <c r="E174" s="89"/>
      <c r="F174" s="154">
        <v>-884547</v>
      </c>
      <c r="G174" s="103"/>
      <c r="H174" s="172">
        <v>-547482</v>
      </c>
      <c r="I174" s="104"/>
      <c r="J174" s="107">
        <v>-25118350</v>
      </c>
      <c r="K174" s="99"/>
      <c r="L174" s="173">
        <v>-18627198</v>
      </c>
    </row>
    <row r="175" spans="1:12" ht="6" customHeight="1" x14ac:dyDescent="0.45">
      <c r="A175" s="87"/>
      <c r="B175" s="88"/>
      <c r="C175" s="88"/>
      <c r="D175" s="89"/>
      <c r="E175" s="89"/>
      <c r="F175" s="109"/>
      <c r="G175" s="103"/>
      <c r="J175" s="109"/>
    </row>
    <row r="176" spans="1:12" ht="20.100000000000001" customHeight="1" x14ac:dyDescent="0.45">
      <c r="A176" s="91" t="s">
        <v>152</v>
      </c>
      <c r="D176" s="89"/>
      <c r="E176" s="89"/>
      <c r="F176" s="109">
        <f>SUM(F166:F174)</f>
        <v>2680556</v>
      </c>
      <c r="G176" s="174"/>
      <c r="H176" s="103">
        <f>SUM(H166:H174)</f>
        <v>2372157</v>
      </c>
      <c r="J176" s="109">
        <f>SUM(J166:J174)</f>
        <v>94615587</v>
      </c>
      <c r="L176" s="103">
        <f>SUM(L166:L174)</f>
        <v>79277252</v>
      </c>
    </row>
    <row r="177" spans="1:12" ht="20.100000000000001" customHeight="1" x14ac:dyDescent="0.45">
      <c r="A177" s="91" t="s">
        <v>59</v>
      </c>
      <c r="D177" s="89"/>
      <c r="E177" s="89"/>
      <c r="F177" s="150">
        <v>820393</v>
      </c>
      <c r="G177" s="103"/>
      <c r="H177" s="175">
        <v>730699</v>
      </c>
      <c r="I177" s="104"/>
      <c r="J177" s="176">
        <v>28957429</v>
      </c>
      <c r="K177" s="99"/>
      <c r="L177" s="108">
        <v>24419881</v>
      </c>
    </row>
    <row r="178" spans="1:12" ht="6" customHeight="1" x14ac:dyDescent="0.45">
      <c r="A178" s="87"/>
      <c r="B178" s="88"/>
      <c r="C178" s="88"/>
      <c r="D178" s="89"/>
      <c r="E178" s="89"/>
      <c r="F178" s="109"/>
      <c r="G178" s="103"/>
      <c r="H178" s="103"/>
      <c r="I178" s="103"/>
      <c r="J178" s="109"/>
      <c r="K178" s="103"/>
      <c r="L178" s="96"/>
    </row>
    <row r="179" spans="1:12" ht="20.100000000000001" customHeight="1" x14ac:dyDescent="0.45">
      <c r="A179" s="93" t="s">
        <v>133</v>
      </c>
      <c r="D179" s="89"/>
      <c r="E179" s="89"/>
      <c r="F179" s="154">
        <f>SUM(F176:F177)</f>
        <v>3500949</v>
      </c>
      <c r="G179" s="165"/>
      <c r="H179" s="177">
        <f>SUM(H176:H177)</f>
        <v>3102856</v>
      </c>
      <c r="I179" s="165"/>
      <c r="J179" s="154">
        <f>SUM(J176:J177)</f>
        <v>123573016</v>
      </c>
      <c r="K179" s="165"/>
      <c r="L179" s="177">
        <f>SUM(L176:L177)</f>
        <v>103697133</v>
      </c>
    </row>
    <row r="180" spans="1:12" ht="6" customHeight="1" x14ac:dyDescent="0.45">
      <c r="A180" s="87"/>
      <c r="B180" s="88"/>
      <c r="C180" s="88"/>
      <c r="D180" s="89"/>
      <c r="E180" s="89"/>
      <c r="F180" s="153"/>
      <c r="G180" s="103"/>
      <c r="H180" s="165"/>
      <c r="I180" s="103"/>
      <c r="J180" s="109"/>
      <c r="K180" s="103"/>
      <c r="L180" s="165"/>
    </row>
    <row r="181" spans="1:12" ht="20.100000000000001" customHeight="1" thickBot="1" x14ac:dyDescent="0.5">
      <c r="A181" s="93" t="s">
        <v>134</v>
      </c>
      <c r="D181" s="89"/>
      <c r="E181" s="89"/>
      <c r="F181" s="178">
        <f>SUM(F140+F179)</f>
        <v>12240861</v>
      </c>
      <c r="G181" s="165"/>
      <c r="H181" s="179">
        <f>SUM(H140+H179)</f>
        <v>10945557</v>
      </c>
      <c r="I181" s="165"/>
      <c r="J181" s="178">
        <f>SUM(J140+J179)</f>
        <v>432065698</v>
      </c>
      <c r="K181" s="165"/>
      <c r="L181" s="179">
        <f>SUM(L140+L179)</f>
        <v>365799399</v>
      </c>
    </row>
    <row r="182" spans="1:12" ht="20.100000000000001" customHeight="1" thickTop="1" x14ac:dyDescent="0.45">
      <c r="D182" s="89"/>
      <c r="E182" s="89"/>
      <c r="F182" s="103"/>
      <c r="G182" s="103"/>
      <c r="H182" s="103"/>
      <c r="I182" s="103"/>
      <c r="J182" s="103"/>
      <c r="K182" s="103"/>
      <c r="L182" s="103"/>
    </row>
    <row r="183" spans="1:12" ht="20.100000000000001" customHeight="1" x14ac:dyDescent="0.45">
      <c r="D183" s="89"/>
      <c r="E183" s="89"/>
      <c r="F183" s="103"/>
      <c r="G183" s="103"/>
      <c r="H183" s="103"/>
      <c r="I183" s="103"/>
      <c r="J183" s="103"/>
      <c r="K183" s="103"/>
      <c r="L183" s="103"/>
    </row>
    <row r="184" spans="1:12" ht="20.100000000000001" customHeight="1" x14ac:dyDescent="0.45">
      <c r="D184" s="89"/>
      <c r="E184" s="89"/>
      <c r="F184" s="103"/>
      <c r="G184" s="103"/>
      <c r="H184" s="103"/>
      <c r="I184" s="103"/>
      <c r="J184" s="103"/>
      <c r="K184" s="103"/>
      <c r="L184" s="103"/>
    </row>
    <row r="185" spans="1:12" ht="20.100000000000001" customHeight="1" x14ac:dyDescent="0.45">
      <c r="D185" s="89"/>
      <c r="E185" s="89"/>
      <c r="F185" s="103"/>
      <c r="G185" s="103"/>
      <c r="H185" s="103"/>
      <c r="I185" s="103"/>
      <c r="J185" s="103"/>
      <c r="K185" s="103"/>
      <c r="L185" s="103"/>
    </row>
    <row r="186" spans="1:12" ht="20.100000000000001" customHeight="1" x14ac:dyDescent="0.45">
      <c r="D186" s="89"/>
      <c r="E186" s="89"/>
      <c r="F186" s="103"/>
      <c r="G186" s="103"/>
      <c r="H186" s="103"/>
      <c r="I186" s="103"/>
      <c r="J186" s="103"/>
      <c r="K186" s="103"/>
      <c r="L186" s="103"/>
    </row>
    <row r="187" spans="1:12" ht="20.100000000000001" customHeight="1" x14ac:dyDescent="0.45">
      <c r="D187" s="89"/>
      <c r="E187" s="89"/>
      <c r="F187" s="103"/>
      <c r="G187" s="103"/>
      <c r="H187" s="103"/>
      <c r="I187" s="103"/>
      <c r="J187" s="103"/>
      <c r="K187" s="103"/>
      <c r="L187" s="103"/>
    </row>
    <row r="188" spans="1:12" ht="20.100000000000001" customHeight="1" x14ac:dyDescent="0.45">
      <c r="D188" s="89"/>
      <c r="E188" s="89"/>
      <c r="F188" s="103"/>
      <c r="G188" s="103"/>
      <c r="H188" s="103"/>
      <c r="I188" s="103"/>
      <c r="J188" s="103"/>
      <c r="K188" s="103"/>
      <c r="L188" s="103"/>
    </row>
    <row r="189" spans="1:12" ht="20.100000000000001" customHeight="1" x14ac:dyDescent="0.45">
      <c r="D189" s="89"/>
      <c r="E189" s="89"/>
      <c r="F189" s="103"/>
      <c r="G189" s="103"/>
      <c r="H189" s="103"/>
      <c r="I189" s="103"/>
      <c r="J189" s="103"/>
      <c r="K189" s="103"/>
      <c r="L189" s="103"/>
    </row>
    <row r="190" spans="1:12" ht="20.100000000000001" customHeight="1" x14ac:dyDescent="0.45">
      <c r="D190" s="89"/>
      <c r="E190" s="89"/>
      <c r="F190" s="103"/>
      <c r="G190" s="103"/>
      <c r="H190" s="103"/>
      <c r="I190" s="103"/>
      <c r="J190" s="103"/>
      <c r="K190" s="103"/>
      <c r="L190" s="103"/>
    </row>
    <row r="191" spans="1:12" ht="20.100000000000001" customHeight="1" x14ac:dyDescent="0.45">
      <c r="D191" s="89"/>
      <c r="E191" s="89"/>
      <c r="F191" s="103"/>
      <c r="G191" s="103"/>
      <c r="H191" s="103"/>
      <c r="I191" s="103"/>
      <c r="J191" s="103"/>
      <c r="K191" s="103"/>
      <c r="L191" s="103"/>
    </row>
    <row r="192" spans="1:12" ht="20.100000000000001" customHeight="1" x14ac:dyDescent="0.45">
      <c r="D192" s="89"/>
      <c r="E192" s="89"/>
      <c r="F192" s="103"/>
      <c r="G192" s="103"/>
      <c r="H192" s="103"/>
      <c r="I192" s="103"/>
      <c r="J192" s="103"/>
      <c r="K192" s="103"/>
      <c r="L192" s="103"/>
    </row>
    <row r="193" spans="1:12" ht="8.25" customHeight="1" x14ac:dyDescent="0.45">
      <c r="D193" s="89"/>
      <c r="E193" s="89"/>
      <c r="F193" s="103"/>
      <c r="G193" s="103"/>
      <c r="H193" s="103"/>
      <c r="I193" s="103"/>
      <c r="J193" s="103"/>
      <c r="K193" s="103"/>
      <c r="L193" s="103"/>
    </row>
    <row r="194" spans="1:12" ht="21.95" customHeight="1" x14ac:dyDescent="0.45">
      <c r="A194" s="155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94" s="155"/>
      <c r="C194" s="155"/>
      <c r="D194" s="133"/>
      <c r="E194" s="133"/>
      <c r="F194" s="156"/>
      <c r="G194" s="155"/>
      <c r="H194" s="156"/>
      <c r="I194" s="155"/>
      <c r="J194" s="156"/>
      <c r="K194" s="155"/>
      <c r="L194" s="156"/>
    </row>
  </sheetData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7" max="16383" man="1"/>
    <brk id="94" max="16383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E56AC-A97E-45FC-BD38-AD8C7D549159}">
  <sheetPr>
    <tabColor rgb="FFA3F3C9"/>
  </sheetPr>
  <dimension ref="A1:L138"/>
  <sheetViews>
    <sheetView topLeftCell="A77" zoomScaleNormal="100" workbookViewId="0">
      <selection activeCell="D91" sqref="D91"/>
    </sheetView>
  </sheetViews>
  <sheetFormatPr defaultColWidth="9.33203125" defaultRowHeight="21.4" customHeight="1" x14ac:dyDescent="0.45"/>
  <cols>
    <col min="1" max="2" width="1.5" style="187" customWidth="1"/>
    <col min="3" max="3" width="42.1640625" style="187" customWidth="1"/>
    <col min="4" max="4" width="9.6640625" style="187" customWidth="1"/>
    <col min="5" max="5" width="1" style="187" customWidth="1"/>
    <col min="6" max="6" width="16.33203125" style="187" customWidth="1"/>
    <col min="7" max="7" width="1" style="187" customWidth="1"/>
    <col min="8" max="8" width="14.6640625" style="187" customWidth="1"/>
    <col min="9" max="9" width="1" style="187" customWidth="1"/>
    <col min="10" max="10" width="16.33203125" style="187" customWidth="1"/>
    <col min="11" max="11" width="1" style="187" customWidth="1"/>
    <col min="12" max="12" width="14.6640625" style="187" customWidth="1"/>
    <col min="13" max="16384" width="9.33203125" style="187"/>
  </cols>
  <sheetData>
    <row r="1" spans="1:12" ht="21.4" customHeight="1" x14ac:dyDescent="0.45">
      <c r="A1" s="180" t="s">
        <v>0</v>
      </c>
      <c r="B1" s="180"/>
      <c r="C1" s="180"/>
      <c r="D1" s="181"/>
      <c r="E1" s="181"/>
      <c r="F1" s="182"/>
      <c r="G1" s="183"/>
      <c r="H1" s="184"/>
      <c r="I1" s="183"/>
      <c r="J1" s="185"/>
      <c r="K1" s="186"/>
      <c r="L1" s="186"/>
    </row>
    <row r="2" spans="1:12" ht="21.4" customHeight="1" x14ac:dyDescent="0.45">
      <c r="A2" s="180" t="s">
        <v>1</v>
      </c>
      <c r="B2" s="180"/>
      <c r="C2" s="180"/>
      <c r="D2" s="181"/>
      <c r="E2" s="181"/>
      <c r="F2" s="182"/>
      <c r="G2" s="183"/>
      <c r="H2" s="182"/>
      <c r="I2" s="183"/>
      <c r="J2" s="182"/>
      <c r="K2" s="183"/>
      <c r="L2" s="182"/>
    </row>
    <row r="3" spans="1:12" ht="21.4" customHeight="1" x14ac:dyDescent="0.45">
      <c r="A3" s="188" t="str">
        <f>'T2-5 BS Conso'!A3</f>
        <v>ณ วันที่ 30 มิถุนายน พ.ศ. 2565</v>
      </c>
      <c r="B3" s="188"/>
      <c r="C3" s="188"/>
      <c r="D3" s="189"/>
      <c r="E3" s="189"/>
      <c r="F3" s="190"/>
      <c r="G3" s="191"/>
      <c r="H3" s="190"/>
      <c r="I3" s="191"/>
      <c r="J3" s="190"/>
      <c r="K3" s="191"/>
      <c r="L3" s="190"/>
    </row>
    <row r="4" spans="1:12" ht="18" customHeight="1" x14ac:dyDescent="0.45">
      <c r="A4" s="192"/>
      <c r="B4" s="192"/>
      <c r="C4" s="192"/>
      <c r="D4" s="193"/>
      <c r="E4" s="193"/>
      <c r="F4" s="194"/>
      <c r="G4" s="195"/>
      <c r="H4" s="194"/>
      <c r="I4" s="195"/>
      <c r="J4" s="196"/>
      <c r="K4" s="195"/>
      <c r="L4" s="194"/>
    </row>
    <row r="5" spans="1:12" ht="21.4" customHeight="1" x14ac:dyDescent="0.45">
      <c r="A5" s="180"/>
      <c r="B5" s="180"/>
      <c r="C5" s="180"/>
      <c r="D5" s="181"/>
      <c r="E5" s="181"/>
      <c r="F5" s="190"/>
      <c r="G5" s="191"/>
      <c r="H5" s="190"/>
      <c r="I5" s="191"/>
      <c r="J5" s="190"/>
      <c r="K5" s="191"/>
      <c r="L5" s="197" t="s">
        <v>137</v>
      </c>
    </row>
    <row r="6" spans="1:12" ht="21.4" customHeight="1" x14ac:dyDescent="0.45">
      <c r="A6" s="180"/>
      <c r="B6" s="180"/>
      <c r="C6" s="180"/>
      <c r="D6" s="181"/>
      <c r="E6" s="181"/>
      <c r="F6" s="198"/>
      <c r="G6" s="199"/>
      <c r="H6" s="199" t="s">
        <v>3</v>
      </c>
      <c r="I6" s="183"/>
      <c r="J6" s="200"/>
      <c r="K6" s="201"/>
      <c r="L6" s="199" t="s">
        <v>4</v>
      </c>
    </row>
    <row r="7" spans="1:12" ht="21.4" customHeight="1" x14ac:dyDescent="0.45">
      <c r="A7" s="202"/>
      <c r="B7" s="202"/>
      <c r="C7" s="202"/>
      <c r="D7" s="203"/>
      <c r="E7" s="203"/>
      <c r="F7" s="204" t="s">
        <v>5</v>
      </c>
      <c r="G7" s="205"/>
      <c r="H7" s="204" t="s">
        <v>6</v>
      </c>
      <c r="I7" s="205"/>
      <c r="J7" s="204" t="s">
        <v>5</v>
      </c>
      <c r="K7" s="205"/>
      <c r="L7" s="204" t="s">
        <v>6</v>
      </c>
    </row>
    <row r="8" spans="1:12" ht="21.4" customHeight="1" x14ac:dyDescent="0.45">
      <c r="A8" s="202"/>
      <c r="B8" s="202"/>
      <c r="C8" s="202"/>
      <c r="D8" s="203"/>
      <c r="E8" s="203"/>
      <c r="F8" s="206" t="s">
        <v>284</v>
      </c>
      <c r="G8" s="205"/>
      <c r="H8" s="206" t="s">
        <v>7</v>
      </c>
      <c r="I8" s="205"/>
      <c r="J8" s="206" t="s">
        <v>284</v>
      </c>
      <c r="K8" s="205"/>
      <c r="L8" s="206" t="s">
        <v>7</v>
      </c>
    </row>
    <row r="9" spans="1:12" ht="21.4" customHeight="1" x14ac:dyDescent="0.45">
      <c r="A9" s="202"/>
      <c r="B9" s="202"/>
      <c r="C9" s="202"/>
      <c r="D9" s="207" t="s">
        <v>8</v>
      </c>
      <c r="E9" s="202"/>
      <c r="F9" s="208" t="s">
        <v>237</v>
      </c>
      <c r="G9" s="209"/>
      <c r="H9" s="208" t="s">
        <v>205</v>
      </c>
      <c r="I9" s="209"/>
      <c r="J9" s="208" t="s">
        <v>237</v>
      </c>
      <c r="K9" s="209"/>
      <c r="L9" s="208" t="s">
        <v>205</v>
      </c>
    </row>
    <row r="10" spans="1:12" ht="21.4" customHeight="1" x14ac:dyDescent="0.45">
      <c r="A10" s="180" t="s">
        <v>9</v>
      </c>
      <c r="B10" s="210"/>
      <c r="C10" s="210"/>
      <c r="D10" s="181"/>
      <c r="E10" s="181"/>
      <c r="F10" s="211"/>
      <c r="H10" s="212"/>
      <c r="J10" s="213"/>
      <c r="L10" s="212"/>
    </row>
    <row r="11" spans="1:12" ht="6" customHeight="1" x14ac:dyDescent="0.45">
      <c r="A11" s="180"/>
      <c r="B11" s="210"/>
      <c r="C11" s="210"/>
      <c r="D11" s="181"/>
      <c r="E11" s="181"/>
      <c r="F11" s="211"/>
      <c r="H11" s="212"/>
      <c r="J11" s="211"/>
      <c r="L11" s="212"/>
    </row>
    <row r="12" spans="1:12" ht="21.4" customHeight="1" x14ac:dyDescent="0.45">
      <c r="A12" s="214" t="s">
        <v>10</v>
      </c>
      <c r="B12" s="214"/>
      <c r="C12" s="214"/>
      <c r="D12" s="181"/>
      <c r="E12" s="181"/>
      <c r="F12" s="215"/>
      <c r="G12" s="216"/>
      <c r="H12" s="216"/>
      <c r="I12" s="216"/>
      <c r="J12" s="215"/>
      <c r="K12" s="216"/>
      <c r="L12" s="216"/>
    </row>
    <row r="13" spans="1:12" ht="6" customHeight="1" x14ac:dyDescent="0.45">
      <c r="A13" s="180"/>
      <c r="B13" s="210"/>
      <c r="C13" s="210"/>
      <c r="D13" s="181"/>
      <c r="E13" s="181"/>
      <c r="F13" s="215"/>
      <c r="G13" s="216"/>
      <c r="H13" s="216"/>
      <c r="I13" s="216"/>
      <c r="J13" s="215"/>
      <c r="K13" s="216"/>
      <c r="L13" s="216"/>
    </row>
    <row r="14" spans="1:12" ht="21.4" customHeight="1" x14ac:dyDescent="0.45">
      <c r="A14" s="187" t="s">
        <v>11</v>
      </c>
      <c r="D14" s="181"/>
      <c r="E14" s="181"/>
      <c r="F14" s="217">
        <v>57577</v>
      </c>
      <c r="G14" s="218"/>
      <c r="H14" s="97">
        <v>114057</v>
      </c>
      <c r="I14" s="97"/>
      <c r="J14" s="98">
        <v>2032283</v>
      </c>
      <c r="K14" s="97"/>
      <c r="L14" s="97">
        <v>3811758</v>
      </c>
    </row>
    <row r="15" spans="1:12" ht="21.4" customHeight="1" x14ac:dyDescent="0.45">
      <c r="A15" s="404" t="s">
        <v>240</v>
      </c>
      <c r="D15" s="181">
        <v>7</v>
      </c>
      <c r="E15" s="181"/>
      <c r="F15" s="217">
        <v>9412</v>
      </c>
      <c r="G15" s="218"/>
      <c r="H15" s="97">
        <v>7250</v>
      </c>
      <c r="I15" s="97"/>
      <c r="J15" s="98">
        <v>332218</v>
      </c>
      <c r="K15" s="97"/>
      <c r="L15" s="97">
        <v>242287</v>
      </c>
    </row>
    <row r="16" spans="1:12" ht="21.4" customHeight="1" x14ac:dyDescent="0.45">
      <c r="A16" s="405" t="s">
        <v>12</v>
      </c>
      <c r="D16" s="89">
        <v>20</v>
      </c>
      <c r="E16" s="181"/>
      <c r="F16" s="220">
        <v>38862</v>
      </c>
      <c r="G16" s="218"/>
      <c r="H16" s="97">
        <v>523165</v>
      </c>
      <c r="I16" s="97"/>
      <c r="J16" s="98">
        <v>1371709</v>
      </c>
      <c r="K16" s="97"/>
      <c r="L16" s="97">
        <v>17484116</v>
      </c>
    </row>
    <row r="17" spans="1:12" ht="21.4" customHeight="1" x14ac:dyDescent="0.45">
      <c r="A17" s="187" t="s">
        <v>14</v>
      </c>
      <c r="D17" s="89">
        <v>20</v>
      </c>
      <c r="E17" s="181"/>
      <c r="F17" s="220">
        <v>1618</v>
      </c>
      <c r="G17" s="221"/>
      <c r="H17" s="97">
        <v>1497</v>
      </c>
      <c r="I17" s="97"/>
      <c r="J17" s="98">
        <v>57126</v>
      </c>
      <c r="K17" s="97"/>
      <c r="L17" s="97">
        <v>50025</v>
      </c>
    </row>
    <row r="18" spans="1:12" ht="21.4" customHeight="1" x14ac:dyDescent="0.45">
      <c r="A18" s="187" t="s">
        <v>18</v>
      </c>
      <c r="D18" s="89">
        <v>20</v>
      </c>
      <c r="E18" s="181"/>
      <c r="F18" s="217">
        <v>121673</v>
      </c>
      <c r="G18" s="218"/>
      <c r="H18" s="97">
        <v>74603</v>
      </c>
      <c r="I18" s="97"/>
      <c r="J18" s="98">
        <v>4294684</v>
      </c>
      <c r="K18" s="97"/>
      <c r="L18" s="97">
        <v>2493217</v>
      </c>
    </row>
    <row r="19" spans="1:12" ht="21.4" customHeight="1" x14ac:dyDescent="0.45">
      <c r="A19" s="187" t="s">
        <v>218</v>
      </c>
      <c r="D19" s="181"/>
      <c r="E19" s="181"/>
      <c r="F19" s="217"/>
      <c r="G19" s="218"/>
      <c r="H19" s="97"/>
      <c r="I19" s="97"/>
      <c r="J19" s="98"/>
      <c r="K19" s="97"/>
      <c r="L19" s="97"/>
    </row>
    <row r="20" spans="1:12" ht="21.4" customHeight="1" x14ac:dyDescent="0.45">
      <c r="B20" s="187" t="s">
        <v>243</v>
      </c>
      <c r="D20" s="89">
        <v>20</v>
      </c>
      <c r="E20" s="181"/>
      <c r="F20" s="217">
        <v>30000</v>
      </c>
      <c r="G20" s="218"/>
      <c r="H20" s="97">
        <v>79500</v>
      </c>
      <c r="I20" s="97"/>
      <c r="J20" s="98">
        <v>1058910</v>
      </c>
      <c r="K20" s="97"/>
      <c r="L20" s="97">
        <v>2656882</v>
      </c>
    </row>
    <row r="21" spans="1:12" ht="21.4" customHeight="1" x14ac:dyDescent="0.45">
      <c r="A21" s="187" t="s">
        <v>15</v>
      </c>
      <c r="D21" s="181"/>
      <c r="E21" s="181"/>
      <c r="F21" s="217">
        <v>15149</v>
      </c>
      <c r="G21" s="218"/>
      <c r="H21" s="97">
        <v>4699</v>
      </c>
      <c r="I21" s="97"/>
      <c r="J21" s="98">
        <v>534723</v>
      </c>
      <c r="K21" s="97"/>
      <c r="L21" s="97">
        <v>157027</v>
      </c>
    </row>
    <row r="22" spans="1:12" ht="21.4" customHeight="1" x14ac:dyDescent="0.45">
      <c r="A22" s="121" t="s">
        <v>17</v>
      </c>
      <c r="D22" s="181">
        <v>6</v>
      </c>
      <c r="E22" s="181"/>
      <c r="F22" s="217">
        <v>3373</v>
      </c>
      <c r="G22" s="218"/>
      <c r="H22" s="97">
        <v>0</v>
      </c>
      <c r="I22" s="97"/>
      <c r="J22" s="98">
        <v>119048</v>
      </c>
      <c r="K22" s="97"/>
      <c r="L22" s="97">
        <v>0</v>
      </c>
    </row>
    <row r="23" spans="1:12" ht="21.4" customHeight="1" x14ac:dyDescent="0.45">
      <c r="A23" s="187" t="s">
        <v>20</v>
      </c>
      <c r="D23" s="181"/>
      <c r="E23" s="181"/>
      <c r="F23" s="222">
        <v>6663</v>
      </c>
      <c r="G23" s="218"/>
      <c r="H23" s="106">
        <v>6131</v>
      </c>
      <c r="I23" s="97"/>
      <c r="J23" s="107">
        <v>235279</v>
      </c>
      <c r="K23" s="97"/>
      <c r="L23" s="106">
        <v>204899</v>
      </c>
    </row>
    <row r="24" spans="1:12" ht="6" customHeight="1" x14ac:dyDescent="0.45">
      <c r="A24" s="180"/>
      <c r="B24" s="210"/>
      <c r="C24" s="210"/>
      <c r="D24" s="181"/>
      <c r="E24" s="181"/>
      <c r="F24" s="215"/>
      <c r="G24" s="216"/>
      <c r="H24" s="218"/>
      <c r="I24" s="216"/>
      <c r="J24" s="217"/>
      <c r="K24" s="216"/>
      <c r="L24" s="218"/>
    </row>
    <row r="25" spans="1:12" ht="21.4" customHeight="1" x14ac:dyDescent="0.45">
      <c r="A25" s="214" t="s">
        <v>21</v>
      </c>
      <c r="C25" s="214"/>
      <c r="D25" s="181"/>
      <c r="E25" s="181"/>
      <c r="F25" s="222">
        <f>SUM(F14:F23)</f>
        <v>284327</v>
      </c>
      <c r="G25" s="218"/>
      <c r="H25" s="223">
        <f>SUM(H14:H23)</f>
        <v>810902</v>
      </c>
      <c r="I25" s="218"/>
      <c r="J25" s="222">
        <f>SUM(J14:J23)</f>
        <v>10035980</v>
      </c>
      <c r="K25" s="221"/>
      <c r="L25" s="223">
        <f>SUM(L14:L23)</f>
        <v>27100211</v>
      </c>
    </row>
    <row r="26" spans="1:12" ht="8.1" customHeight="1" x14ac:dyDescent="0.45">
      <c r="A26" s="180"/>
      <c r="B26" s="210"/>
      <c r="C26" s="210"/>
      <c r="D26" s="181"/>
      <c r="E26" s="181"/>
      <c r="F26" s="215"/>
      <c r="G26" s="216"/>
      <c r="H26" s="216"/>
      <c r="I26" s="216"/>
      <c r="J26" s="215"/>
      <c r="K26" s="216"/>
      <c r="L26" s="216"/>
    </row>
    <row r="27" spans="1:12" ht="21.4" customHeight="1" x14ac:dyDescent="0.45">
      <c r="A27" s="214" t="s">
        <v>22</v>
      </c>
      <c r="B27" s="214"/>
      <c r="C27" s="214"/>
      <c r="D27" s="181"/>
      <c r="E27" s="181"/>
      <c r="F27" s="215"/>
      <c r="G27" s="216"/>
      <c r="H27" s="216"/>
      <c r="I27" s="216"/>
      <c r="J27" s="215"/>
      <c r="K27" s="216"/>
      <c r="L27" s="216"/>
    </row>
    <row r="28" spans="1:12" ht="6" customHeight="1" x14ac:dyDescent="0.45">
      <c r="A28" s="180"/>
      <c r="B28" s="210"/>
      <c r="C28" s="210"/>
      <c r="D28" s="181"/>
      <c r="E28" s="181"/>
      <c r="F28" s="215"/>
      <c r="G28" s="216"/>
      <c r="H28" s="216"/>
      <c r="I28" s="216"/>
      <c r="J28" s="215"/>
      <c r="K28" s="216"/>
      <c r="L28" s="216"/>
    </row>
    <row r="29" spans="1:12" ht="21.4" customHeight="1" x14ac:dyDescent="0.45">
      <c r="A29" s="187" t="s">
        <v>23</v>
      </c>
      <c r="D29" s="89">
        <v>20</v>
      </c>
      <c r="E29" s="181"/>
      <c r="F29" s="217">
        <v>2321190</v>
      </c>
      <c r="G29" s="218"/>
      <c r="H29" s="97">
        <v>2955695</v>
      </c>
      <c r="I29" s="104"/>
      <c r="J29" s="98">
        <v>81931052</v>
      </c>
      <c r="K29" s="97"/>
      <c r="L29" s="97">
        <v>98779016</v>
      </c>
    </row>
    <row r="30" spans="1:12" ht="21.4" customHeight="1" x14ac:dyDescent="0.45">
      <c r="A30" s="187" t="s">
        <v>306</v>
      </c>
      <c r="D30" s="181">
        <v>9</v>
      </c>
      <c r="E30" s="181"/>
      <c r="F30" s="217">
        <v>3601710</v>
      </c>
      <c r="G30" s="218"/>
      <c r="H30" s="97">
        <v>2368224</v>
      </c>
      <c r="I30" s="104"/>
      <c r="J30" s="98">
        <v>127129544</v>
      </c>
      <c r="K30" s="97"/>
      <c r="L30" s="97">
        <v>79145807</v>
      </c>
    </row>
    <row r="31" spans="1:12" ht="21.4" customHeight="1" x14ac:dyDescent="0.45">
      <c r="A31" s="187" t="s">
        <v>210</v>
      </c>
      <c r="D31" s="181"/>
      <c r="E31" s="181"/>
      <c r="F31" s="217"/>
      <c r="G31" s="218"/>
      <c r="H31" s="97"/>
      <c r="I31" s="104"/>
      <c r="J31" s="98"/>
      <c r="K31" s="97"/>
      <c r="L31" s="97"/>
    </row>
    <row r="32" spans="1:12" ht="21.4" customHeight="1" x14ac:dyDescent="0.45">
      <c r="B32" s="187" t="s">
        <v>182</v>
      </c>
      <c r="D32" s="181">
        <v>6</v>
      </c>
      <c r="E32" s="181"/>
      <c r="F32" s="217">
        <v>8981</v>
      </c>
      <c r="G32" s="218"/>
      <c r="H32" s="97">
        <v>7749</v>
      </c>
      <c r="I32" s="104"/>
      <c r="J32" s="98">
        <v>316999</v>
      </c>
      <c r="K32" s="97"/>
      <c r="L32" s="97">
        <v>258967</v>
      </c>
    </row>
    <row r="33" spans="1:12" ht="21.4" customHeight="1" x14ac:dyDescent="0.45">
      <c r="A33" s="187" t="s">
        <v>331</v>
      </c>
      <c r="D33" s="181">
        <v>6</v>
      </c>
      <c r="E33" s="181"/>
      <c r="F33" s="217">
        <v>7371</v>
      </c>
      <c r="G33" s="218"/>
      <c r="H33" s="97">
        <v>813</v>
      </c>
      <c r="I33" s="104"/>
      <c r="J33" s="98">
        <v>260166</v>
      </c>
      <c r="K33" s="97"/>
      <c r="L33" s="97">
        <v>27181</v>
      </c>
    </row>
    <row r="34" spans="1:12" ht="21.4" customHeight="1" x14ac:dyDescent="0.45">
      <c r="A34" s="187" t="s">
        <v>24</v>
      </c>
      <c r="D34" s="181"/>
      <c r="E34" s="181"/>
      <c r="F34" s="217">
        <v>1020</v>
      </c>
      <c r="G34" s="218"/>
      <c r="H34" s="97">
        <v>1020</v>
      </c>
      <c r="I34" s="104"/>
      <c r="J34" s="98">
        <v>36017</v>
      </c>
      <c r="K34" s="97"/>
      <c r="L34" s="97">
        <v>34101</v>
      </c>
    </row>
    <row r="35" spans="1:12" ht="21.4" customHeight="1" x14ac:dyDescent="0.45">
      <c r="A35" s="187" t="s">
        <v>25</v>
      </c>
      <c r="D35" s="181">
        <v>10</v>
      </c>
      <c r="E35" s="181"/>
      <c r="F35" s="217">
        <v>4171</v>
      </c>
      <c r="G35" s="218"/>
      <c r="H35" s="97">
        <v>5011</v>
      </c>
      <c r="I35" s="104"/>
      <c r="J35" s="98">
        <v>147240</v>
      </c>
      <c r="K35" s="97"/>
      <c r="L35" s="97">
        <v>167461</v>
      </c>
    </row>
    <row r="36" spans="1:12" s="224" customFormat="1" ht="21.4" customHeight="1" x14ac:dyDescent="0.45">
      <c r="A36" s="224" t="s">
        <v>211</v>
      </c>
      <c r="D36" s="225"/>
      <c r="E36" s="225"/>
      <c r="F36" s="226">
        <v>1774</v>
      </c>
      <c r="G36" s="227"/>
      <c r="H36" s="97">
        <v>2309</v>
      </c>
      <c r="I36" s="97"/>
      <c r="J36" s="98">
        <v>62602</v>
      </c>
      <c r="K36" s="99"/>
      <c r="L36" s="97">
        <v>77161</v>
      </c>
    </row>
    <row r="37" spans="1:12" ht="21.4" customHeight="1" x14ac:dyDescent="0.45">
      <c r="A37" s="187" t="s">
        <v>26</v>
      </c>
      <c r="D37" s="181"/>
      <c r="E37" s="181"/>
      <c r="F37" s="217">
        <v>0</v>
      </c>
      <c r="G37" s="218"/>
      <c r="H37" s="97">
        <v>5142</v>
      </c>
      <c r="I37" s="104"/>
      <c r="J37" s="98">
        <v>0</v>
      </c>
      <c r="K37" s="97"/>
      <c r="L37" s="97">
        <v>171830</v>
      </c>
    </row>
    <row r="38" spans="1:12" ht="21.4" customHeight="1" x14ac:dyDescent="0.45">
      <c r="A38" s="187" t="s">
        <v>29</v>
      </c>
      <c r="D38" s="181"/>
      <c r="E38" s="181"/>
      <c r="F38" s="228">
        <v>7548</v>
      </c>
      <c r="G38" s="216"/>
      <c r="H38" s="106">
        <v>7399</v>
      </c>
      <c r="I38" s="104"/>
      <c r="J38" s="229">
        <v>266406</v>
      </c>
      <c r="K38" s="97"/>
      <c r="L38" s="106">
        <v>247268</v>
      </c>
    </row>
    <row r="39" spans="1:12" ht="6" customHeight="1" x14ac:dyDescent="0.45">
      <c r="A39" s="180"/>
      <c r="B39" s="210"/>
      <c r="C39" s="210"/>
      <c r="D39" s="181"/>
      <c r="E39" s="181"/>
      <c r="F39" s="215"/>
      <c r="G39" s="216"/>
      <c r="H39" s="216"/>
      <c r="I39" s="216"/>
      <c r="J39" s="215"/>
      <c r="K39" s="216"/>
      <c r="L39" s="216"/>
    </row>
    <row r="40" spans="1:12" ht="21.4" customHeight="1" x14ac:dyDescent="0.45">
      <c r="A40" s="214" t="s">
        <v>30</v>
      </c>
      <c r="C40" s="214"/>
      <c r="D40" s="181"/>
      <c r="E40" s="181"/>
      <c r="F40" s="222">
        <f>SUM(F29:F39)</f>
        <v>5953765</v>
      </c>
      <c r="G40" s="218"/>
      <c r="H40" s="223">
        <f>SUM(H29:H39)</f>
        <v>5353362</v>
      </c>
      <c r="I40" s="218"/>
      <c r="J40" s="222">
        <f>SUM(J29:J39)</f>
        <v>210150026</v>
      </c>
      <c r="K40" s="230"/>
      <c r="L40" s="223">
        <f>SUM(L29:L39)</f>
        <v>178908792</v>
      </c>
    </row>
    <row r="41" spans="1:12" ht="6" customHeight="1" x14ac:dyDescent="0.45">
      <c r="A41" s="180"/>
      <c r="B41" s="210"/>
      <c r="C41" s="210"/>
      <c r="D41" s="181"/>
      <c r="E41" s="181"/>
      <c r="F41" s="215"/>
      <c r="G41" s="216"/>
      <c r="H41" s="218"/>
      <c r="I41" s="216"/>
      <c r="J41" s="215"/>
      <c r="K41" s="216"/>
      <c r="L41" s="218"/>
    </row>
    <row r="42" spans="1:12" ht="21.4" customHeight="1" thickBot="1" x14ac:dyDescent="0.5">
      <c r="A42" s="214" t="s">
        <v>31</v>
      </c>
      <c r="B42" s="214"/>
      <c r="C42" s="214"/>
      <c r="D42" s="181"/>
      <c r="E42" s="181"/>
      <c r="F42" s="231">
        <f>SUM(F25+F40)</f>
        <v>6238092</v>
      </c>
      <c r="G42" s="230"/>
      <c r="H42" s="232">
        <f>SUM(H25+H40)</f>
        <v>6164264</v>
      </c>
      <c r="I42" s="230"/>
      <c r="J42" s="231">
        <f>SUM(J25,J40)</f>
        <v>220186006</v>
      </c>
      <c r="K42" s="230"/>
      <c r="L42" s="232">
        <f>SUM(L25+L40)</f>
        <v>206009003</v>
      </c>
    </row>
    <row r="43" spans="1:12" ht="21.4" customHeight="1" thickTop="1" x14ac:dyDescent="0.45">
      <c r="A43" s="214"/>
      <c r="B43" s="214"/>
      <c r="C43" s="214"/>
      <c r="D43" s="181"/>
      <c r="E43" s="181"/>
      <c r="F43" s="230"/>
      <c r="G43" s="230"/>
      <c r="H43" s="230"/>
      <c r="I43" s="230"/>
      <c r="J43" s="230"/>
      <c r="K43" s="230"/>
      <c r="L43" s="230"/>
    </row>
    <row r="44" spans="1:12" ht="21.4" customHeight="1" x14ac:dyDescent="0.45">
      <c r="A44" s="214"/>
      <c r="B44" s="214"/>
      <c r="C44" s="214"/>
      <c r="D44" s="181"/>
      <c r="E44" s="181"/>
      <c r="F44" s="230"/>
      <c r="G44" s="230"/>
      <c r="H44" s="230"/>
      <c r="I44" s="230"/>
      <c r="J44" s="230"/>
      <c r="K44" s="230"/>
      <c r="L44" s="230"/>
    </row>
    <row r="45" spans="1:12" ht="21.4" customHeight="1" x14ac:dyDescent="0.45">
      <c r="A45" s="214"/>
      <c r="B45" s="214"/>
      <c r="C45" s="214"/>
      <c r="D45" s="181"/>
      <c r="E45" s="181"/>
      <c r="F45" s="230"/>
      <c r="G45" s="230"/>
      <c r="H45" s="230"/>
      <c r="I45" s="230"/>
      <c r="J45" s="230"/>
      <c r="K45" s="230"/>
      <c r="L45" s="230"/>
    </row>
    <row r="46" spans="1:12" ht="12" customHeight="1" x14ac:dyDescent="0.45">
      <c r="A46" s="214"/>
      <c r="B46" s="214"/>
      <c r="C46" s="214"/>
      <c r="D46" s="181"/>
      <c r="E46" s="181"/>
      <c r="F46" s="230"/>
      <c r="G46" s="230"/>
      <c r="H46" s="230"/>
      <c r="I46" s="230"/>
      <c r="J46" s="230"/>
      <c r="K46" s="230"/>
      <c r="L46" s="230"/>
    </row>
    <row r="47" spans="1:12" ht="21.95" customHeight="1" x14ac:dyDescent="0.45">
      <c r="A47" s="233" t="s">
        <v>195</v>
      </c>
      <c r="B47" s="234"/>
      <c r="C47" s="234"/>
      <c r="D47" s="235"/>
      <c r="E47" s="235"/>
      <c r="F47" s="236"/>
      <c r="G47" s="237"/>
      <c r="H47" s="236"/>
      <c r="I47" s="237"/>
      <c r="J47" s="236"/>
      <c r="K47" s="238"/>
      <c r="L47" s="239"/>
    </row>
    <row r="48" spans="1:12" ht="21.4" customHeight="1" x14ac:dyDescent="0.45">
      <c r="A48" s="180" t="s">
        <v>0</v>
      </c>
      <c r="B48" s="180"/>
      <c r="C48" s="180"/>
      <c r="D48" s="181"/>
      <c r="E48" s="181"/>
      <c r="F48" s="182"/>
      <c r="G48" s="183"/>
      <c r="H48" s="184"/>
      <c r="I48" s="183"/>
      <c r="J48" s="240"/>
      <c r="K48" s="186"/>
      <c r="L48" s="186"/>
    </row>
    <row r="49" spans="1:12" ht="21.4" customHeight="1" x14ac:dyDescent="0.45">
      <c r="A49" s="180" t="s">
        <v>246</v>
      </c>
      <c r="B49" s="180"/>
      <c r="C49" s="180"/>
      <c r="D49" s="181"/>
      <c r="E49" s="181"/>
      <c r="F49" s="182"/>
      <c r="G49" s="183"/>
      <c r="H49" s="182"/>
      <c r="I49" s="183"/>
      <c r="J49" s="182"/>
      <c r="K49" s="183"/>
      <c r="L49" s="182"/>
    </row>
    <row r="50" spans="1:12" ht="21.4" customHeight="1" x14ac:dyDescent="0.45">
      <c r="A50" s="188" t="str">
        <f>A3</f>
        <v>ณ วันที่ 30 มิถุนายน พ.ศ. 2565</v>
      </c>
      <c r="B50" s="188"/>
      <c r="C50" s="188"/>
      <c r="D50" s="189"/>
      <c r="E50" s="189"/>
      <c r="F50" s="190"/>
      <c r="G50" s="191"/>
      <c r="H50" s="190"/>
      <c r="I50" s="191"/>
      <c r="J50" s="190"/>
      <c r="K50" s="191"/>
      <c r="L50" s="190"/>
    </row>
    <row r="51" spans="1:12" ht="21.4" customHeight="1" x14ac:dyDescent="0.45">
      <c r="A51" s="192"/>
      <c r="B51" s="192"/>
      <c r="C51" s="192"/>
      <c r="D51" s="193"/>
      <c r="E51" s="193"/>
      <c r="F51" s="194"/>
      <c r="G51" s="195"/>
      <c r="H51" s="194"/>
      <c r="I51" s="195"/>
      <c r="J51" s="194"/>
      <c r="K51" s="195"/>
      <c r="L51" s="194"/>
    </row>
    <row r="52" spans="1:12" ht="21.4" customHeight="1" x14ac:dyDescent="0.45">
      <c r="A52" s="180"/>
      <c r="B52" s="180"/>
      <c r="C52" s="180"/>
      <c r="D52" s="181"/>
      <c r="E52" s="181"/>
      <c r="F52" s="190"/>
      <c r="G52" s="191"/>
      <c r="H52" s="190"/>
      <c r="I52" s="191"/>
      <c r="J52" s="190"/>
      <c r="K52" s="191"/>
      <c r="L52" s="197" t="s">
        <v>137</v>
      </c>
    </row>
    <row r="53" spans="1:12" ht="21.4" customHeight="1" x14ac:dyDescent="0.45">
      <c r="A53" s="180"/>
      <c r="B53" s="180"/>
      <c r="C53" s="180"/>
      <c r="D53" s="181"/>
      <c r="E53" s="181"/>
      <c r="F53" s="198"/>
      <c r="G53" s="199"/>
      <c r="H53" s="199" t="s">
        <v>3</v>
      </c>
      <c r="I53" s="183"/>
      <c r="J53" s="200"/>
      <c r="K53" s="201"/>
      <c r="L53" s="199" t="s">
        <v>4</v>
      </c>
    </row>
    <row r="54" spans="1:12" ht="21.4" customHeight="1" x14ac:dyDescent="0.45">
      <c r="A54" s="202"/>
      <c r="B54" s="202"/>
      <c r="C54" s="202"/>
      <c r="D54" s="203"/>
      <c r="E54" s="203"/>
      <c r="F54" s="204" t="s">
        <v>5</v>
      </c>
      <c r="G54" s="205"/>
      <c r="H54" s="204" t="s">
        <v>6</v>
      </c>
      <c r="I54" s="205"/>
      <c r="J54" s="204" t="s">
        <v>5</v>
      </c>
      <c r="K54" s="205"/>
      <c r="L54" s="204" t="s">
        <v>6</v>
      </c>
    </row>
    <row r="55" spans="1:12" ht="21.4" customHeight="1" x14ac:dyDescent="0.45">
      <c r="A55" s="202"/>
      <c r="B55" s="202"/>
      <c r="C55" s="202"/>
      <c r="D55" s="203"/>
      <c r="E55" s="203"/>
      <c r="F55" s="206" t="s">
        <v>284</v>
      </c>
      <c r="G55" s="205"/>
      <c r="H55" s="206" t="s">
        <v>7</v>
      </c>
      <c r="I55" s="205"/>
      <c r="J55" s="206" t="s">
        <v>284</v>
      </c>
      <c r="K55" s="205"/>
      <c r="L55" s="206" t="s">
        <v>7</v>
      </c>
    </row>
    <row r="56" spans="1:12" ht="21.4" customHeight="1" x14ac:dyDescent="0.45">
      <c r="A56" s="202"/>
      <c r="B56" s="202"/>
      <c r="C56" s="202"/>
      <c r="D56" s="207" t="s">
        <v>8</v>
      </c>
      <c r="E56" s="202"/>
      <c r="F56" s="208" t="s">
        <v>237</v>
      </c>
      <c r="G56" s="209"/>
      <c r="H56" s="208" t="s">
        <v>205</v>
      </c>
      <c r="I56" s="209"/>
      <c r="J56" s="208" t="s">
        <v>237</v>
      </c>
      <c r="K56" s="209"/>
      <c r="L56" s="208" t="s">
        <v>205</v>
      </c>
    </row>
    <row r="57" spans="1:12" ht="8.1" customHeight="1" x14ac:dyDescent="0.45">
      <c r="A57" s="180"/>
      <c r="B57" s="210"/>
      <c r="C57" s="210"/>
      <c r="D57" s="181"/>
      <c r="E57" s="181"/>
      <c r="F57" s="211"/>
      <c r="H57" s="212"/>
      <c r="J57" s="211"/>
      <c r="L57" s="212"/>
    </row>
    <row r="58" spans="1:12" ht="21.4" customHeight="1" x14ac:dyDescent="0.45">
      <c r="A58" s="214" t="s">
        <v>138</v>
      </c>
      <c r="B58" s="219"/>
      <c r="C58" s="219"/>
      <c r="D58" s="181"/>
      <c r="E58" s="181"/>
      <c r="F58" s="211"/>
      <c r="H58" s="212"/>
      <c r="J58" s="211"/>
      <c r="L58" s="212"/>
    </row>
    <row r="59" spans="1:12" ht="8.1" customHeight="1" x14ac:dyDescent="0.45">
      <c r="A59" s="180"/>
      <c r="B59" s="210"/>
      <c r="C59" s="210"/>
      <c r="D59" s="181"/>
      <c r="E59" s="181"/>
      <c r="F59" s="211"/>
      <c r="H59" s="212"/>
      <c r="J59" s="211"/>
      <c r="L59" s="212"/>
    </row>
    <row r="60" spans="1:12" ht="21.4" customHeight="1" x14ac:dyDescent="0.45">
      <c r="A60" s="214" t="s">
        <v>32</v>
      </c>
      <c r="D60" s="181"/>
      <c r="E60" s="181"/>
      <c r="F60" s="215"/>
      <c r="G60" s="216"/>
      <c r="H60" s="216"/>
      <c r="I60" s="216"/>
      <c r="J60" s="215"/>
      <c r="K60" s="216"/>
      <c r="L60" s="216"/>
    </row>
    <row r="61" spans="1:12" ht="8.1" customHeight="1" x14ac:dyDescent="0.45">
      <c r="A61" s="180"/>
      <c r="B61" s="210"/>
      <c r="C61" s="210"/>
      <c r="D61" s="181"/>
      <c r="E61" s="181"/>
      <c r="F61" s="215"/>
      <c r="G61" s="216"/>
      <c r="H61" s="216"/>
      <c r="I61" s="216"/>
      <c r="J61" s="215"/>
      <c r="K61" s="216"/>
      <c r="L61" s="216"/>
    </row>
    <row r="62" spans="1:12" ht="21.4" customHeight="1" x14ac:dyDescent="0.45">
      <c r="A62" s="219" t="s">
        <v>33</v>
      </c>
      <c r="B62" s="210"/>
      <c r="C62" s="210"/>
      <c r="D62" s="181">
        <v>13</v>
      </c>
      <c r="E62" s="181"/>
      <c r="F62" s="215">
        <v>565793</v>
      </c>
      <c r="G62" s="216"/>
      <c r="H62" s="97">
        <v>812461</v>
      </c>
      <c r="I62" s="97"/>
      <c r="J62" s="98">
        <v>19970790</v>
      </c>
      <c r="K62" s="97"/>
      <c r="L62" s="104">
        <v>27152378</v>
      </c>
    </row>
    <row r="63" spans="1:12" ht="21.4" customHeight="1" x14ac:dyDescent="0.45">
      <c r="A63" s="187" t="s">
        <v>60</v>
      </c>
      <c r="D63" s="89">
        <v>20</v>
      </c>
      <c r="E63" s="181"/>
      <c r="F63" s="215">
        <v>7946</v>
      </c>
      <c r="G63" s="216"/>
      <c r="H63" s="97">
        <v>2746</v>
      </c>
      <c r="I63" s="97"/>
      <c r="J63" s="98">
        <v>280472</v>
      </c>
      <c r="K63" s="97"/>
      <c r="L63" s="104">
        <v>91758</v>
      </c>
    </row>
    <row r="64" spans="1:12" ht="21.4" customHeight="1" x14ac:dyDescent="0.45">
      <c r="A64" s="187" t="s">
        <v>308</v>
      </c>
      <c r="D64" s="89">
        <v>20</v>
      </c>
      <c r="E64" s="181"/>
      <c r="F64" s="217">
        <v>0</v>
      </c>
      <c r="G64" s="218"/>
      <c r="H64" s="97">
        <v>784</v>
      </c>
      <c r="I64" s="97"/>
      <c r="J64" s="98">
        <v>0</v>
      </c>
      <c r="K64" s="97"/>
      <c r="L64" s="170">
        <v>26202</v>
      </c>
    </row>
    <row r="65" spans="1:12" ht="21.4" customHeight="1" x14ac:dyDescent="0.45">
      <c r="A65" s="187" t="s">
        <v>38</v>
      </c>
      <c r="D65" s="181"/>
      <c r="E65" s="181"/>
      <c r="F65" s="241">
        <v>29671</v>
      </c>
      <c r="G65" s="216"/>
      <c r="H65" s="97">
        <v>26419</v>
      </c>
      <c r="I65" s="97"/>
      <c r="J65" s="98">
        <v>1047314</v>
      </c>
      <c r="K65" s="97"/>
      <c r="L65" s="242">
        <v>882906</v>
      </c>
    </row>
    <row r="66" spans="1:12" ht="21.4" customHeight="1" x14ac:dyDescent="0.45">
      <c r="A66" s="187" t="s">
        <v>36</v>
      </c>
      <c r="D66" s="181">
        <v>6</v>
      </c>
      <c r="E66" s="181"/>
      <c r="F66" s="220">
        <v>19476</v>
      </c>
      <c r="G66" s="216"/>
      <c r="H66" s="97">
        <v>3989</v>
      </c>
      <c r="I66" s="97"/>
      <c r="J66" s="98">
        <v>687462</v>
      </c>
      <c r="K66" s="97"/>
      <c r="L66" s="242">
        <v>133310</v>
      </c>
    </row>
    <row r="67" spans="1:12" ht="21.4" customHeight="1" x14ac:dyDescent="0.45">
      <c r="A67" s="91" t="s">
        <v>263</v>
      </c>
      <c r="B67" s="91"/>
      <c r="C67" s="91"/>
      <c r="D67" s="181"/>
      <c r="E67" s="181"/>
      <c r="F67" s="220"/>
      <c r="G67" s="216"/>
      <c r="H67" s="97"/>
      <c r="I67" s="97"/>
      <c r="J67" s="98"/>
      <c r="K67" s="97"/>
      <c r="L67" s="242"/>
    </row>
    <row r="68" spans="1:12" ht="21.4" customHeight="1" x14ac:dyDescent="0.45">
      <c r="A68" s="91"/>
      <c r="B68" s="91" t="s">
        <v>172</v>
      </c>
      <c r="C68" s="91"/>
      <c r="D68" s="181">
        <v>14</v>
      </c>
      <c r="E68" s="181"/>
      <c r="F68" s="220">
        <v>390223</v>
      </c>
      <c r="G68" s="216"/>
      <c r="H68" s="97">
        <v>355871</v>
      </c>
      <c r="I68" s="97"/>
      <c r="J68" s="98">
        <v>13773703</v>
      </c>
      <c r="K68" s="97"/>
      <c r="L68" s="170">
        <v>11893176</v>
      </c>
    </row>
    <row r="69" spans="1:12" ht="21.4" customHeight="1" x14ac:dyDescent="0.45">
      <c r="A69" s="121" t="s">
        <v>151</v>
      </c>
      <c r="D69" s="181">
        <v>15</v>
      </c>
      <c r="E69" s="181"/>
      <c r="F69" s="220">
        <v>277422</v>
      </c>
      <c r="G69" s="216"/>
      <c r="H69" s="97">
        <v>119672</v>
      </c>
      <c r="I69" s="97"/>
      <c r="J69" s="98">
        <v>9792172</v>
      </c>
      <c r="K69" s="97"/>
      <c r="L69" s="242">
        <v>3999435</v>
      </c>
    </row>
    <row r="70" spans="1:12" ht="21.4" customHeight="1" x14ac:dyDescent="0.45">
      <c r="A70" s="121" t="s">
        <v>325</v>
      </c>
      <c r="B70" s="224"/>
      <c r="C70" s="224"/>
      <c r="D70" s="181"/>
      <c r="E70" s="181"/>
      <c r="F70" s="220"/>
      <c r="G70" s="216"/>
      <c r="H70" s="97"/>
      <c r="I70" s="97"/>
      <c r="J70" s="98"/>
      <c r="K70" s="97"/>
      <c r="L70" s="242"/>
    </row>
    <row r="71" spans="1:12" ht="21.4" customHeight="1" x14ac:dyDescent="0.45">
      <c r="B71" s="187" t="s">
        <v>212</v>
      </c>
      <c r="D71" s="181"/>
      <c r="E71" s="181"/>
      <c r="F71" s="220">
        <v>1138</v>
      </c>
      <c r="G71" s="216"/>
      <c r="H71" s="97">
        <v>1073</v>
      </c>
      <c r="I71" s="97"/>
      <c r="J71" s="98">
        <v>40162</v>
      </c>
      <c r="K71" s="97"/>
      <c r="L71" s="242">
        <v>35873</v>
      </c>
    </row>
    <row r="72" spans="1:12" ht="21.4" customHeight="1" x14ac:dyDescent="0.45">
      <c r="A72" s="187" t="s">
        <v>42</v>
      </c>
      <c r="D72" s="181">
        <v>16</v>
      </c>
      <c r="E72" s="181"/>
      <c r="F72" s="222">
        <v>2784</v>
      </c>
      <c r="G72" s="216"/>
      <c r="H72" s="106">
        <v>10676</v>
      </c>
      <c r="I72" s="97"/>
      <c r="J72" s="229">
        <v>98257</v>
      </c>
      <c r="K72" s="97"/>
      <c r="L72" s="106">
        <v>356797</v>
      </c>
    </row>
    <row r="73" spans="1:12" ht="8.1" customHeight="1" x14ac:dyDescent="0.45">
      <c r="A73" s="180"/>
      <c r="B73" s="210"/>
      <c r="C73" s="210"/>
      <c r="D73" s="181"/>
      <c r="E73" s="181"/>
      <c r="F73" s="215"/>
      <c r="G73" s="216"/>
      <c r="H73" s="149"/>
      <c r="I73" s="216"/>
      <c r="J73" s="215"/>
      <c r="K73" s="216"/>
      <c r="L73" s="218"/>
    </row>
    <row r="74" spans="1:12" ht="21.4" customHeight="1" x14ac:dyDescent="0.45">
      <c r="A74" s="214" t="s">
        <v>43</v>
      </c>
      <c r="C74" s="214"/>
      <c r="D74" s="181"/>
      <c r="E74" s="181"/>
      <c r="F74" s="228">
        <f>SUM(F62:F72)</f>
        <v>1294453</v>
      </c>
      <c r="G74" s="216"/>
      <c r="H74" s="243">
        <f>SUM(H62:H72)</f>
        <v>1333691</v>
      </c>
      <c r="I74" s="216"/>
      <c r="J74" s="228">
        <f>SUM(J62:J72)</f>
        <v>45690332</v>
      </c>
      <c r="K74" s="216"/>
      <c r="L74" s="243">
        <f>SUM(L62:L72)</f>
        <v>44571835</v>
      </c>
    </row>
    <row r="75" spans="1:12" ht="15" customHeight="1" x14ac:dyDescent="0.45">
      <c r="D75" s="181"/>
      <c r="E75" s="181"/>
      <c r="F75" s="148"/>
      <c r="G75" s="216"/>
      <c r="H75" s="149"/>
      <c r="I75" s="216"/>
      <c r="J75" s="215"/>
      <c r="K75" s="152"/>
      <c r="L75" s="216"/>
    </row>
    <row r="76" spans="1:12" ht="21.4" customHeight="1" x14ac:dyDescent="0.45">
      <c r="A76" s="214" t="s">
        <v>44</v>
      </c>
      <c r="D76" s="181"/>
      <c r="E76" s="181"/>
      <c r="F76" s="148"/>
      <c r="G76" s="216"/>
      <c r="H76" s="149"/>
      <c r="I76" s="216"/>
      <c r="J76" s="215"/>
      <c r="K76" s="152"/>
      <c r="L76" s="216"/>
    </row>
    <row r="77" spans="1:12" ht="8.1" customHeight="1" x14ac:dyDescent="0.45">
      <c r="A77" s="180"/>
      <c r="B77" s="210"/>
      <c r="C77" s="210"/>
      <c r="D77" s="181"/>
      <c r="E77" s="181"/>
      <c r="F77" s="215"/>
      <c r="G77" s="216"/>
      <c r="H77" s="149"/>
      <c r="I77" s="216"/>
      <c r="J77" s="215"/>
      <c r="K77" s="216"/>
      <c r="L77" s="218"/>
    </row>
    <row r="78" spans="1:12" ht="21.4" customHeight="1" x14ac:dyDescent="0.45">
      <c r="A78" s="187" t="s">
        <v>242</v>
      </c>
      <c r="D78" s="181">
        <v>14</v>
      </c>
      <c r="E78" s="181"/>
      <c r="F78" s="220">
        <v>1434495</v>
      </c>
      <c r="G78" s="216"/>
      <c r="H78" s="149">
        <v>1506331</v>
      </c>
      <c r="I78" s="216"/>
      <c r="J78" s="215">
        <v>50633381</v>
      </c>
      <c r="K78" s="216"/>
      <c r="L78" s="218">
        <v>50341446</v>
      </c>
    </row>
    <row r="79" spans="1:12" ht="21.4" customHeight="1" x14ac:dyDescent="0.45">
      <c r="A79" s="187" t="s">
        <v>45</v>
      </c>
      <c r="D79" s="181">
        <v>15</v>
      </c>
      <c r="E79" s="181"/>
      <c r="F79" s="217">
        <v>1910816</v>
      </c>
      <c r="G79" s="216"/>
      <c r="H79" s="97">
        <v>1911304</v>
      </c>
      <c r="I79" s="104"/>
      <c r="J79" s="98">
        <v>67446088</v>
      </c>
      <c r="K79" s="97"/>
      <c r="L79" s="97">
        <v>63875581</v>
      </c>
    </row>
    <row r="80" spans="1:12" ht="21.4" customHeight="1" x14ac:dyDescent="0.45">
      <c r="A80" s="187" t="s">
        <v>47</v>
      </c>
      <c r="D80" s="181"/>
      <c r="E80" s="181"/>
      <c r="F80" s="220">
        <v>12066</v>
      </c>
      <c r="G80" s="216"/>
      <c r="H80" s="97">
        <v>13247</v>
      </c>
      <c r="I80" s="104"/>
      <c r="J80" s="98">
        <v>425903</v>
      </c>
      <c r="K80" s="97"/>
      <c r="L80" s="97">
        <v>442729</v>
      </c>
    </row>
    <row r="81" spans="1:12" ht="21.4" customHeight="1" x14ac:dyDescent="0.45">
      <c r="A81" s="187" t="s">
        <v>332</v>
      </c>
      <c r="D81" s="181">
        <v>6</v>
      </c>
      <c r="E81" s="181"/>
      <c r="F81" s="220">
        <v>11109</v>
      </c>
      <c r="G81" s="216"/>
      <c r="H81" s="97">
        <v>22500</v>
      </c>
      <c r="I81" s="104"/>
      <c r="J81" s="98">
        <v>392110</v>
      </c>
      <c r="K81" s="97"/>
      <c r="L81" s="97">
        <v>751943</v>
      </c>
    </row>
    <row r="82" spans="1:12" ht="21.4" customHeight="1" x14ac:dyDescent="0.45">
      <c r="A82" s="224" t="s">
        <v>213</v>
      </c>
      <c r="B82" s="224"/>
      <c r="C82" s="224"/>
      <c r="D82" s="181"/>
      <c r="E82" s="181"/>
      <c r="F82" s="220">
        <v>412</v>
      </c>
      <c r="G82" s="216"/>
      <c r="H82" s="97">
        <v>1022</v>
      </c>
      <c r="I82" s="104"/>
      <c r="J82" s="98">
        <v>14548</v>
      </c>
      <c r="K82" s="97"/>
      <c r="L82" s="97">
        <v>34163</v>
      </c>
    </row>
    <row r="83" spans="1:12" ht="21.4" customHeight="1" x14ac:dyDescent="0.45">
      <c r="A83" s="187" t="s">
        <v>46</v>
      </c>
      <c r="B83" s="224"/>
      <c r="C83" s="224"/>
      <c r="D83" s="181"/>
      <c r="E83" s="181"/>
      <c r="F83" s="220">
        <v>38788</v>
      </c>
      <c r="G83" s="216"/>
      <c r="H83" s="97">
        <v>0</v>
      </c>
      <c r="I83" s="104"/>
      <c r="J83" s="98">
        <v>1369087</v>
      </c>
      <c r="K83" s="97"/>
      <c r="L83" s="97">
        <v>0</v>
      </c>
    </row>
    <row r="84" spans="1:12" ht="21.4" customHeight="1" x14ac:dyDescent="0.45">
      <c r="A84" s="187" t="s">
        <v>216</v>
      </c>
      <c r="D84" s="181" t="s">
        <v>35</v>
      </c>
      <c r="E84" s="181"/>
      <c r="F84" s="244">
        <v>935</v>
      </c>
      <c r="G84" s="216"/>
      <c r="H84" s="245">
        <v>1206</v>
      </c>
      <c r="I84" s="104"/>
      <c r="J84" s="229">
        <v>32993</v>
      </c>
      <c r="K84" s="97"/>
      <c r="L84" s="245">
        <v>40205</v>
      </c>
    </row>
    <row r="85" spans="1:12" ht="8.1" customHeight="1" x14ac:dyDescent="0.45">
      <c r="A85" s="180"/>
      <c r="B85" s="210"/>
      <c r="C85" s="210"/>
      <c r="D85" s="181"/>
      <c r="E85" s="181"/>
      <c r="F85" s="215"/>
      <c r="G85" s="216"/>
      <c r="H85" s="149"/>
      <c r="I85" s="216"/>
      <c r="J85" s="215"/>
      <c r="K85" s="216"/>
      <c r="L85" s="216"/>
    </row>
    <row r="86" spans="1:12" ht="21.4" customHeight="1" x14ac:dyDescent="0.45">
      <c r="A86" s="214" t="s">
        <v>48</v>
      </c>
      <c r="C86" s="214"/>
      <c r="D86" s="181"/>
      <c r="E86" s="181"/>
      <c r="F86" s="228">
        <f>SUM(F78:F84)</f>
        <v>3408621</v>
      </c>
      <c r="G86" s="216"/>
      <c r="H86" s="243">
        <f>SUM(H78:H84)</f>
        <v>3455610</v>
      </c>
      <c r="I86" s="216"/>
      <c r="J86" s="228">
        <f>SUM(J78:J84)</f>
        <v>120314110</v>
      </c>
      <c r="K86" s="216"/>
      <c r="L86" s="243">
        <f>SUM(L78:L84)</f>
        <v>115486067</v>
      </c>
    </row>
    <row r="87" spans="1:12" ht="8.1" customHeight="1" x14ac:dyDescent="0.45">
      <c r="A87" s="180"/>
      <c r="B87" s="210"/>
      <c r="C87" s="210"/>
      <c r="D87" s="181"/>
      <c r="E87" s="181"/>
      <c r="F87" s="215"/>
      <c r="G87" s="216"/>
      <c r="H87" s="149"/>
      <c r="I87" s="216"/>
      <c r="J87" s="215"/>
      <c r="K87" s="216"/>
      <c r="L87" s="149"/>
    </row>
    <row r="88" spans="1:12" ht="21.4" customHeight="1" x14ac:dyDescent="0.45">
      <c r="A88" s="214" t="s">
        <v>49</v>
      </c>
      <c r="D88" s="181" t="s">
        <v>35</v>
      </c>
      <c r="E88" s="181"/>
      <c r="F88" s="228">
        <f>SUM(F74+F86)</f>
        <v>4703074</v>
      </c>
      <c r="G88" s="216"/>
      <c r="H88" s="243">
        <f>SUM(H74+H86)</f>
        <v>4789301</v>
      </c>
      <c r="I88" s="216"/>
      <c r="J88" s="228">
        <f>SUM(J74+J86)</f>
        <v>166004442</v>
      </c>
      <c r="K88" s="216"/>
      <c r="L88" s="243">
        <f>SUM(L74+L86)</f>
        <v>160057902</v>
      </c>
    </row>
    <row r="89" spans="1:12" ht="21.4" customHeight="1" x14ac:dyDescent="0.45">
      <c r="A89" s="214"/>
      <c r="D89" s="181"/>
      <c r="E89" s="181"/>
      <c r="F89" s="216"/>
      <c r="G89" s="216"/>
      <c r="H89" s="216"/>
      <c r="I89" s="216"/>
      <c r="J89" s="216"/>
      <c r="K89" s="216"/>
      <c r="L89" s="216"/>
    </row>
    <row r="90" spans="1:12" ht="21.4" customHeight="1" x14ac:dyDescent="0.45">
      <c r="A90" s="214"/>
      <c r="D90" s="181"/>
      <c r="E90" s="181"/>
      <c r="F90" s="216"/>
      <c r="G90" s="216"/>
      <c r="H90" s="216"/>
      <c r="I90" s="216"/>
      <c r="J90" s="216"/>
      <c r="K90" s="216"/>
      <c r="L90" s="216"/>
    </row>
    <row r="91" spans="1:12" ht="21.75" customHeight="1" x14ac:dyDescent="0.45">
      <c r="A91" s="214"/>
      <c r="D91" s="181"/>
      <c r="E91" s="181"/>
      <c r="F91" s="216"/>
      <c r="G91" s="216"/>
      <c r="H91" s="216"/>
      <c r="I91" s="216"/>
      <c r="J91" s="216"/>
      <c r="K91" s="216"/>
      <c r="L91" s="216"/>
    </row>
    <row r="92" spans="1:12" ht="24" customHeight="1" x14ac:dyDescent="0.45">
      <c r="A92" s="214"/>
      <c r="D92" s="181"/>
      <c r="E92" s="181"/>
      <c r="F92" s="216"/>
      <c r="G92" s="216"/>
      <c r="H92" s="216"/>
      <c r="I92" s="216"/>
      <c r="J92" s="216"/>
      <c r="K92" s="216"/>
      <c r="L92" s="216"/>
    </row>
    <row r="93" spans="1:12" ht="21.95" customHeight="1" x14ac:dyDescent="0.45">
      <c r="A93" s="246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246"/>
      <c r="C93" s="246"/>
      <c r="D93" s="189"/>
      <c r="E93" s="189"/>
      <c r="F93" s="247"/>
      <c r="G93" s="246"/>
      <c r="H93" s="247"/>
      <c r="I93" s="246"/>
      <c r="J93" s="247"/>
      <c r="K93" s="246"/>
      <c r="L93" s="247"/>
    </row>
    <row r="94" spans="1:12" ht="21.4" customHeight="1" x14ac:dyDescent="0.45">
      <c r="A94" s="180" t="s">
        <v>0</v>
      </c>
      <c r="B94" s="180"/>
      <c r="C94" s="180"/>
      <c r="D94" s="181"/>
      <c r="E94" s="181"/>
      <c r="F94" s="182"/>
      <c r="G94" s="183"/>
      <c r="H94" s="184"/>
      <c r="I94" s="183"/>
      <c r="J94" s="240"/>
      <c r="K94" s="186"/>
      <c r="L94" s="186"/>
    </row>
    <row r="95" spans="1:12" ht="21.4" customHeight="1" x14ac:dyDescent="0.45">
      <c r="A95" s="180" t="s">
        <v>246</v>
      </c>
      <c r="B95" s="180"/>
      <c r="C95" s="180"/>
      <c r="D95" s="181"/>
      <c r="E95" s="181"/>
      <c r="F95" s="182"/>
      <c r="G95" s="183"/>
      <c r="H95" s="184"/>
      <c r="I95" s="183"/>
      <c r="J95" s="240"/>
      <c r="K95" s="186"/>
      <c r="L95" s="186"/>
    </row>
    <row r="96" spans="1:12" ht="21.4" customHeight="1" x14ac:dyDescent="0.45">
      <c r="A96" s="188" t="str">
        <f>A3</f>
        <v>ณ วันที่ 30 มิถุนายน พ.ศ. 2565</v>
      </c>
      <c r="B96" s="188"/>
      <c r="C96" s="188"/>
      <c r="D96" s="189"/>
      <c r="E96" s="189"/>
      <c r="F96" s="190"/>
      <c r="G96" s="191"/>
      <c r="H96" s="190"/>
      <c r="I96" s="191"/>
      <c r="J96" s="190"/>
      <c r="K96" s="191"/>
      <c r="L96" s="190"/>
    </row>
    <row r="97" spans="1:12" ht="21.4" customHeight="1" x14ac:dyDescent="0.45">
      <c r="A97" s="192"/>
      <c r="B97" s="192"/>
      <c r="C97" s="192"/>
      <c r="D97" s="193"/>
      <c r="E97" s="193"/>
      <c r="F97" s="194"/>
      <c r="G97" s="195"/>
      <c r="H97" s="194"/>
      <c r="I97" s="195"/>
      <c r="J97" s="194"/>
      <c r="K97" s="195"/>
      <c r="L97" s="194"/>
    </row>
    <row r="98" spans="1:12" ht="21.4" customHeight="1" x14ac:dyDescent="0.45">
      <c r="A98" s="180"/>
      <c r="B98" s="180"/>
      <c r="C98" s="180"/>
      <c r="D98" s="181"/>
      <c r="E98" s="181"/>
      <c r="F98" s="190"/>
      <c r="G98" s="191"/>
      <c r="H98" s="190"/>
      <c r="I98" s="191"/>
      <c r="J98" s="190"/>
      <c r="K98" s="191"/>
      <c r="L98" s="197" t="s">
        <v>137</v>
      </c>
    </row>
    <row r="99" spans="1:12" ht="21.4" customHeight="1" x14ac:dyDescent="0.45">
      <c r="A99" s="180"/>
      <c r="B99" s="180"/>
      <c r="C99" s="180"/>
      <c r="D99" s="181"/>
      <c r="E99" s="181"/>
      <c r="F99" s="198"/>
      <c r="G99" s="199"/>
      <c r="H99" s="199" t="s">
        <v>3</v>
      </c>
      <c r="I99" s="183"/>
      <c r="J99" s="200"/>
      <c r="K99" s="201"/>
      <c r="L99" s="199" t="s">
        <v>4</v>
      </c>
    </row>
    <row r="100" spans="1:12" ht="21.4" customHeight="1" x14ac:dyDescent="0.45">
      <c r="A100" s="202"/>
      <c r="B100" s="202"/>
      <c r="C100" s="202"/>
      <c r="D100" s="203"/>
      <c r="E100" s="203"/>
      <c r="F100" s="204" t="s">
        <v>5</v>
      </c>
      <c r="G100" s="205"/>
      <c r="H100" s="204" t="s">
        <v>6</v>
      </c>
      <c r="I100" s="205"/>
      <c r="J100" s="204" t="s">
        <v>5</v>
      </c>
      <c r="K100" s="205"/>
      <c r="L100" s="204" t="s">
        <v>6</v>
      </c>
    </row>
    <row r="101" spans="1:12" ht="21.4" customHeight="1" x14ac:dyDescent="0.45">
      <c r="A101" s="202"/>
      <c r="B101" s="202"/>
      <c r="C101" s="202"/>
      <c r="D101" s="203"/>
      <c r="E101" s="203"/>
      <c r="F101" s="206" t="s">
        <v>284</v>
      </c>
      <c r="G101" s="205"/>
      <c r="H101" s="206" t="s">
        <v>7</v>
      </c>
      <c r="I101" s="205"/>
      <c r="J101" s="206" t="s">
        <v>284</v>
      </c>
      <c r="K101" s="205"/>
      <c r="L101" s="206" t="s">
        <v>7</v>
      </c>
    </row>
    <row r="102" spans="1:12" ht="21.4" customHeight="1" x14ac:dyDescent="0.45">
      <c r="A102" s="202"/>
      <c r="B102" s="202"/>
      <c r="C102" s="202"/>
      <c r="D102" s="420"/>
      <c r="E102" s="202"/>
      <c r="F102" s="208" t="s">
        <v>237</v>
      </c>
      <c r="G102" s="209"/>
      <c r="H102" s="208" t="s">
        <v>205</v>
      </c>
      <c r="I102" s="209"/>
      <c r="J102" s="208" t="s">
        <v>237</v>
      </c>
      <c r="K102" s="209"/>
      <c r="L102" s="208" t="s">
        <v>205</v>
      </c>
    </row>
    <row r="103" spans="1:12" ht="8.1" customHeight="1" x14ac:dyDescent="0.45">
      <c r="A103" s="180"/>
      <c r="B103" s="210"/>
      <c r="C103" s="210"/>
      <c r="D103" s="421"/>
      <c r="E103" s="181"/>
      <c r="F103" s="211"/>
      <c r="H103" s="212"/>
      <c r="J103" s="211"/>
      <c r="L103" s="212"/>
    </row>
    <row r="104" spans="1:12" ht="21.4" customHeight="1" x14ac:dyDescent="0.45">
      <c r="A104" s="248" t="s">
        <v>217</v>
      </c>
      <c r="B104" s="202"/>
      <c r="C104" s="202"/>
      <c r="D104" s="422"/>
      <c r="E104" s="203"/>
      <c r="F104" s="249"/>
      <c r="G104" s="209"/>
      <c r="H104" s="250"/>
      <c r="I104" s="209"/>
      <c r="J104" s="249"/>
      <c r="K104" s="209"/>
      <c r="L104" s="250"/>
    </row>
    <row r="105" spans="1:12" ht="8.1" customHeight="1" x14ac:dyDescent="0.45">
      <c r="A105" s="180"/>
      <c r="B105" s="210"/>
      <c r="C105" s="210"/>
      <c r="D105" s="421"/>
      <c r="E105" s="181"/>
      <c r="F105" s="211"/>
      <c r="H105" s="212"/>
      <c r="J105" s="211"/>
      <c r="L105" s="212"/>
    </row>
    <row r="106" spans="1:12" ht="21.4" customHeight="1" x14ac:dyDescent="0.45">
      <c r="A106" s="214" t="s">
        <v>135</v>
      </c>
      <c r="D106" s="181"/>
      <c r="E106" s="181"/>
      <c r="F106" s="211"/>
      <c r="H106" s="212"/>
      <c r="J106" s="211"/>
      <c r="L106" s="212"/>
    </row>
    <row r="107" spans="1:12" ht="8.1" customHeight="1" x14ac:dyDescent="0.45">
      <c r="A107" s="180"/>
      <c r="B107" s="210"/>
      <c r="C107" s="210"/>
      <c r="D107" s="181"/>
      <c r="E107" s="181"/>
      <c r="F107" s="211"/>
      <c r="H107" s="212"/>
      <c r="J107" s="211"/>
      <c r="L107" s="212"/>
    </row>
    <row r="108" spans="1:12" ht="21.4" customHeight="1" x14ac:dyDescent="0.45">
      <c r="A108" s="187" t="s">
        <v>50</v>
      </c>
      <c r="D108" s="181"/>
      <c r="E108" s="181"/>
      <c r="F108" s="211"/>
      <c r="G108" s="251"/>
      <c r="H108" s="212"/>
      <c r="I108" s="251"/>
      <c r="J108" s="211"/>
      <c r="K108" s="251"/>
      <c r="L108" s="212"/>
    </row>
    <row r="109" spans="1:12" ht="21.4" customHeight="1" x14ac:dyDescent="0.45">
      <c r="B109" s="187" t="s">
        <v>51</v>
      </c>
      <c r="D109" s="181"/>
      <c r="E109" s="181"/>
      <c r="F109" s="211"/>
      <c r="G109" s="251"/>
      <c r="H109" s="212"/>
      <c r="I109" s="251"/>
      <c r="J109" s="211"/>
      <c r="K109" s="251"/>
      <c r="L109" s="212"/>
    </row>
    <row r="110" spans="1:12" ht="21.4" customHeight="1" x14ac:dyDescent="0.45">
      <c r="C110" s="187" t="s">
        <v>223</v>
      </c>
      <c r="D110" s="181"/>
      <c r="E110" s="181"/>
      <c r="F110" s="211"/>
      <c r="G110" s="251"/>
      <c r="H110" s="212"/>
      <c r="I110" s="251"/>
      <c r="J110" s="211"/>
      <c r="K110" s="251"/>
      <c r="L110" s="212"/>
    </row>
    <row r="111" spans="1:12" ht="21.4" customHeight="1" thickBot="1" x14ac:dyDescent="0.5">
      <c r="C111" s="187" t="s">
        <v>185</v>
      </c>
      <c r="D111" s="252"/>
      <c r="E111" s="253"/>
      <c r="F111" s="211"/>
      <c r="G111" s="251"/>
      <c r="H111" s="212"/>
      <c r="I111" s="167"/>
      <c r="J111" s="423">
        <v>10149163</v>
      </c>
      <c r="K111" s="166"/>
      <c r="L111" s="162">
        <v>10149163</v>
      </c>
    </row>
    <row r="112" spans="1:12" ht="8.1" customHeight="1" thickTop="1" x14ac:dyDescent="0.45">
      <c r="A112" s="180"/>
      <c r="B112" s="210"/>
      <c r="C112" s="210"/>
      <c r="D112" s="181"/>
      <c r="E112" s="181"/>
      <c r="F112" s="215"/>
      <c r="G112" s="216"/>
      <c r="H112" s="159"/>
      <c r="I112" s="160"/>
      <c r="J112" s="254"/>
      <c r="K112" s="159"/>
      <c r="L112" s="159"/>
    </row>
    <row r="113" spans="1:12" ht="21.4" customHeight="1" x14ac:dyDescent="0.45">
      <c r="B113" s="187" t="s">
        <v>52</v>
      </c>
      <c r="D113" s="253"/>
      <c r="E113" s="253"/>
      <c r="F113" s="255"/>
      <c r="G113" s="149"/>
      <c r="H113" s="166"/>
      <c r="I113" s="167"/>
      <c r="J113" s="168"/>
      <c r="K113" s="166"/>
      <c r="L113" s="256"/>
    </row>
    <row r="114" spans="1:12" ht="21.4" customHeight="1" x14ac:dyDescent="0.45">
      <c r="C114" s="187" t="s">
        <v>226</v>
      </c>
      <c r="D114" s="253"/>
      <c r="E114" s="253"/>
      <c r="F114" s="255"/>
      <c r="G114" s="149"/>
      <c r="H114" s="166"/>
      <c r="I114" s="167"/>
      <c r="J114" s="168"/>
      <c r="K114" s="166"/>
      <c r="L114" s="256"/>
    </row>
    <row r="115" spans="1:12" ht="21.4" customHeight="1" x14ac:dyDescent="0.45">
      <c r="C115" s="187" t="s">
        <v>186</v>
      </c>
      <c r="D115" s="252"/>
      <c r="E115" s="252"/>
      <c r="F115" s="98">
        <v>198500</v>
      </c>
      <c r="G115" s="216"/>
      <c r="H115" s="97">
        <v>198500</v>
      </c>
      <c r="I115" s="104"/>
      <c r="J115" s="98">
        <v>6766108</v>
      </c>
      <c r="K115" s="97"/>
      <c r="L115" s="104">
        <v>6766108</v>
      </c>
    </row>
    <row r="116" spans="1:12" ht="21.4" customHeight="1" x14ac:dyDescent="0.45">
      <c r="A116" s="187" t="s">
        <v>53</v>
      </c>
      <c r="D116" s="252"/>
      <c r="E116" s="252"/>
      <c r="F116" s="98">
        <v>647929</v>
      </c>
      <c r="G116" s="152"/>
      <c r="H116" s="97">
        <v>647929</v>
      </c>
      <c r="I116" s="104"/>
      <c r="J116" s="98">
        <v>22138547</v>
      </c>
      <c r="K116" s="97"/>
      <c r="L116" s="104">
        <v>22138547</v>
      </c>
    </row>
    <row r="117" spans="1:12" ht="21.4" customHeight="1" x14ac:dyDescent="0.45">
      <c r="A117" s="187" t="s">
        <v>54</v>
      </c>
      <c r="D117" s="181"/>
      <c r="E117" s="181"/>
      <c r="F117" s="215"/>
      <c r="G117" s="216"/>
      <c r="H117" s="97"/>
      <c r="I117" s="104"/>
      <c r="J117" s="98"/>
      <c r="K117" s="97"/>
      <c r="L117" s="257"/>
    </row>
    <row r="118" spans="1:12" ht="21.4" customHeight="1" x14ac:dyDescent="0.45">
      <c r="B118" s="187" t="s">
        <v>55</v>
      </c>
      <c r="D118" s="181"/>
      <c r="E118" s="181"/>
      <c r="F118" s="215"/>
      <c r="G118" s="216"/>
      <c r="H118" s="97"/>
      <c r="I118" s="104"/>
      <c r="J118" s="98"/>
      <c r="K118" s="97"/>
      <c r="L118" s="257"/>
    </row>
    <row r="119" spans="1:12" ht="21.4" customHeight="1" x14ac:dyDescent="0.45">
      <c r="C119" s="258" t="s">
        <v>56</v>
      </c>
      <c r="D119" s="181"/>
      <c r="E119" s="181"/>
      <c r="F119" s="98">
        <v>19850</v>
      </c>
      <c r="G119" s="152"/>
      <c r="H119" s="97">
        <v>19850</v>
      </c>
      <c r="I119" s="104"/>
      <c r="J119" s="98">
        <v>676611</v>
      </c>
      <c r="K119" s="97"/>
      <c r="L119" s="104">
        <v>676611</v>
      </c>
    </row>
    <row r="120" spans="1:12" ht="21.4" customHeight="1" x14ac:dyDescent="0.45">
      <c r="B120" s="187" t="s">
        <v>58</v>
      </c>
      <c r="D120" s="181"/>
      <c r="E120" s="181"/>
      <c r="F120" s="148">
        <v>638782</v>
      </c>
      <c r="G120" s="216"/>
      <c r="H120" s="97">
        <v>494670</v>
      </c>
      <c r="I120" s="104"/>
      <c r="J120" s="98">
        <v>20671632</v>
      </c>
      <c r="K120" s="97"/>
      <c r="L120" s="170">
        <v>15706969</v>
      </c>
    </row>
    <row r="121" spans="1:12" ht="21.4" customHeight="1" x14ac:dyDescent="0.45">
      <c r="A121" s="187" t="s">
        <v>132</v>
      </c>
      <c r="D121" s="181"/>
      <c r="E121" s="181"/>
      <c r="F121" s="259">
        <v>29957</v>
      </c>
      <c r="G121" s="216"/>
      <c r="H121" s="106">
        <v>14014</v>
      </c>
      <c r="I121" s="104"/>
      <c r="J121" s="229">
        <v>3928666</v>
      </c>
      <c r="K121" s="97"/>
      <c r="L121" s="175">
        <v>662866</v>
      </c>
    </row>
    <row r="122" spans="1:12" ht="8.1" customHeight="1" x14ac:dyDescent="0.45">
      <c r="A122" s="180"/>
      <c r="B122" s="210"/>
      <c r="C122" s="210"/>
      <c r="D122" s="181"/>
      <c r="E122" s="181"/>
      <c r="F122" s="215"/>
      <c r="G122" s="216"/>
      <c r="J122" s="260"/>
    </row>
    <row r="123" spans="1:12" ht="21.4" customHeight="1" x14ac:dyDescent="0.45">
      <c r="A123" s="214" t="s">
        <v>133</v>
      </c>
      <c r="D123" s="181"/>
      <c r="E123" s="181"/>
      <c r="F123" s="259">
        <f>SUM(F115:F121)</f>
        <v>1535018</v>
      </c>
      <c r="G123" s="149"/>
      <c r="H123" s="261">
        <f>SUM(H115:H121)</f>
        <v>1374963</v>
      </c>
      <c r="J123" s="259">
        <f>SUM(J115:J121)</f>
        <v>54181564</v>
      </c>
      <c r="L123" s="261">
        <f>SUM(L115:L121)</f>
        <v>45951101</v>
      </c>
    </row>
    <row r="124" spans="1:12" ht="8.1" customHeight="1" x14ac:dyDescent="0.45">
      <c r="A124" s="180"/>
      <c r="B124" s="210"/>
      <c r="C124" s="210"/>
      <c r="D124" s="181"/>
      <c r="E124" s="181"/>
      <c r="F124" s="215"/>
      <c r="G124" s="216"/>
      <c r="H124" s="149"/>
      <c r="I124" s="216"/>
      <c r="J124" s="215"/>
      <c r="K124" s="216"/>
      <c r="L124" s="149"/>
    </row>
    <row r="125" spans="1:12" ht="21.4" customHeight="1" thickBot="1" x14ac:dyDescent="0.5">
      <c r="A125" s="214" t="s">
        <v>134</v>
      </c>
      <c r="D125" s="181"/>
      <c r="E125" s="181"/>
      <c r="F125" s="262">
        <f>SUM(F88+F123)</f>
        <v>6238092</v>
      </c>
      <c r="G125" s="149"/>
      <c r="H125" s="263">
        <f>SUM(H88,H123)</f>
        <v>6164264</v>
      </c>
      <c r="I125" s="149"/>
      <c r="J125" s="262">
        <f>SUM(J88,J123)</f>
        <v>220186006</v>
      </c>
      <c r="K125" s="149"/>
      <c r="L125" s="263">
        <f>SUM(L88,L123)</f>
        <v>206009003</v>
      </c>
    </row>
    <row r="126" spans="1:12" ht="21.75" customHeight="1" thickTop="1" x14ac:dyDescent="0.45">
      <c r="A126" s="214"/>
      <c r="D126" s="181"/>
      <c r="E126" s="181"/>
      <c r="F126" s="149"/>
      <c r="G126" s="149"/>
      <c r="H126" s="149"/>
      <c r="I126" s="149"/>
      <c r="J126" s="149"/>
      <c r="K126" s="149"/>
      <c r="L126" s="149"/>
    </row>
    <row r="127" spans="1:12" ht="21.75" customHeight="1" x14ac:dyDescent="0.45">
      <c r="A127" s="214"/>
      <c r="D127" s="181"/>
      <c r="E127" s="181"/>
      <c r="F127" s="149"/>
      <c r="G127" s="149"/>
      <c r="H127" s="149"/>
      <c r="I127" s="149"/>
      <c r="J127" s="149"/>
      <c r="K127" s="149"/>
      <c r="L127" s="149"/>
    </row>
    <row r="128" spans="1:12" ht="21.75" customHeight="1" x14ac:dyDescent="0.45">
      <c r="A128" s="214"/>
      <c r="D128" s="181"/>
      <c r="E128" s="181"/>
      <c r="F128" s="149"/>
      <c r="G128" s="149"/>
      <c r="H128" s="149"/>
      <c r="I128" s="149"/>
      <c r="J128" s="149"/>
      <c r="K128" s="149"/>
      <c r="L128" s="149"/>
    </row>
    <row r="129" spans="1:12" ht="21.4" customHeight="1" x14ac:dyDescent="0.45">
      <c r="A129" s="214"/>
      <c r="D129" s="181"/>
      <c r="E129" s="181"/>
      <c r="F129" s="149"/>
      <c r="G129" s="149"/>
      <c r="H129" s="149"/>
      <c r="I129" s="149"/>
      <c r="J129" s="149"/>
      <c r="K129" s="149"/>
      <c r="L129" s="149"/>
    </row>
    <row r="130" spans="1:12" ht="21.4" customHeight="1" x14ac:dyDescent="0.45">
      <c r="A130" s="214"/>
      <c r="D130" s="181"/>
      <c r="E130" s="181"/>
      <c r="F130" s="149"/>
      <c r="G130" s="149"/>
      <c r="H130" s="149"/>
      <c r="I130" s="149"/>
      <c r="J130" s="149"/>
      <c r="K130" s="149"/>
      <c r="L130" s="149"/>
    </row>
    <row r="131" spans="1:12" ht="21.4" customHeight="1" x14ac:dyDescent="0.45">
      <c r="A131" s="214"/>
      <c r="D131" s="181"/>
      <c r="E131" s="181"/>
      <c r="F131" s="149"/>
      <c r="G131" s="149"/>
      <c r="H131" s="149"/>
      <c r="I131" s="149"/>
      <c r="J131" s="149"/>
      <c r="K131" s="149"/>
      <c r="L131" s="149"/>
    </row>
    <row r="132" spans="1:12" ht="22.5" customHeight="1" x14ac:dyDescent="0.45">
      <c r="A132" s="214"/>
      <c r="D132" s="181"/>
      <c r="E132" s="181"/>
      <c r="F132" s="149"/>
      <c r="G132" s="149"/>
      <c r="H132" s="149"/>
      <c r="I132" s="149"/>
      <c r="J132" s="149"/>
      <c r="K132" s="149"/>
      <c r="L132" s="149"/>
    </row>
    <row r="133" spans="1:12" ht="21.4" customHeight="1" x14ac:dyDescent="0.45">
      <c r="A133" s="214"/>
      <c r="D133" s="181"/>
      <c r="E133" s="181"/>
      <c r="F133" s="149"/>
      <c r="G133" s="149"/>
      <c r="H133" s="149"/>
      <c r="I133" s="149"/>
      <c r="J133" s="149"/>
      <c r="K133" s="149"/>
      <c r="L133" s="149"/>
    </row>
    <row r="134" spans="1:12" ht="21.4" customHeight="1" x14ac:dyDescent="0.45">
      <c r="A134" s="214"/>
      <c r="D134" s="181"/>
      <c r="E134" s="181"/>
      <c r="F134" s="149"/>
      <c r="G134" s="149"/>
      <c r="H134" s="149"/>
      <c r="I134" s="149"/>
      <c r="J134" s="149"/>
      <c r="K134" s="149"/>
      <c r="L134" s="149"/>
    </row>
    <row r="135" spans="1:12" ht="21.75" customHeight="1" x14ac:dyDescent="0.45">
      <c r="A135" s="214"/>
      <c r="D135" s="181"/>
      <c r="E135" s="181"/>
      <c r="F135" s="149"/>
      <c r="G135" s="149"/>
      <c r="H135" s="149"/>
      <c r="I135" s="149"/>
      <c r="J135" s="149"/>
      <c r="K135" s="149"/>
      <c r="L135" s="149"/>
    </row>
    <row r="136" spans="1:12" ht="21.4" customHeight="1" x14ac:dyDescent="0.45">
      <c r="A136" s="214"/>
      <c r="D136" s="181"/>
      <c r="E136" s="181"/>
      <c r="F136" s="149"/>
      <c r="G136" s="149"/>
      <c r="H136" s="149"/>
      <c r="I136" s="149"/>
      <c r="J136" s="149"/>
      <c r="K136" s="149"/>
      <c r="L136" s="149"/>
    </row>
    <row r="137" spans="1:12" ht="22.5" customHeight="1" x14ac:dyDescent="0.45">
      <c r="A137" s="214"/>
      <c r="D137" s="181"/>
      <c r="E137" s="181"/>
      <c r="F137" s="149"/>
      <c r="G137" s="149"/>
      <c r="H137" s="149"/>
      <c r="I137" s="149"/>
      <c r="J137" s="149"/>
      <c r="K137" s="149"/>
      <c r="L137" s="149"/>
    </row>
    <row r="138" spans="1:12" ht="21.95" customHeight="1" x14ac:dyDescent="0.45">
      <c r="A138" s="246" t="s">
        <v>195</v>
      </c>
      <c r="B138" s="246"/>
      <c r="C138" s="246"/>
      <c r="D138" s="189"/>
      <c r="E138" s="189"/>
      <c r="F138" s="247"/>
      <c r="G138" s="246"/>
      <c r="H138" s="247"/>
      <c r="I138" s="246"/>
      <c r="J138" s="247"/>
      <c r="K138" s="246"/>
      <c r="L138" s="247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247E2-3056-4615-89FC-AA2AC10704F4}">
  <dimension ref="A1:L94"/>
  <sheetViews>
    <sheetView topLeftCell="A73" zoomScaleNormal="100" workbookViewId="0">
      <selection activeCell="J80" sqref="J80"/>
    </sheetView>
  </sheetViews>
  <sheetFormatPr defaultColWidth="9.33203125" defaultRowHeight="19.5" x14ac:dyDescent="0.45"/>
  <cols>
    <col min="1" max="2" width="1.6640625" style="46" customWidth="1"/>
    <col min="3" max="3" width="47.6640625" style="46" customWidth="1"/>
    <col min="4" max="4" width="8.6640625" style="24" customWidth="1"/>
    <col min="5" max="5" width="1" style="24" customWidth="1"/>
    <col min="6" max="6" width="12.33203125" style="277" customWidth="1"/>
    <col min="7" max="7" width="1" style="277" customWidth="1"/>
    <col min="8" max="8" width="12.33203125" style="277" customWidth="1"/>
    <col min="9" max="9" width="1" style="277" customWidth="1"/>
    <col min="10" max="10" width="13.1640625" style="277" bestFit="1" customWidth="1"/>
    <col min="11" max="11" width="1" style="277" customWidth="1"/>
    <col min="12" max="12" width="12.6640625" style="277" customWidth="1"/>
    <col min="13" max="16384" width="9.33203125" style="46"/>
  </cols>
  <sheetData>
    <row r="1" spans="1:12" ht="20.100000000000001" customHeight="1" x14ac:dyDescent="0.45">
      <c r="A1" s="23" t="s">
        <v>61</v>
      </c>
      <c r="B1" s="23"/>
      <c r="C1" s="23"/>
      <c r="F1" s="264"/>
      <c r="G1" s="264"/>
      <c r="H1" s="265"/>
      <c r="I1" s="265"/>
      <c r="J1" s="265"/>
      <c r="K1" s="265"/>
      <c r="L1" s="265"/>
    </row>
    <row r="2" spans="1:12" ht="20.100000000000001" customHeight="1" x14ac:dyDescent="0.45">
      <c r="A2" s="23" t="s">
        <v>62</v>
      </c>
      <c r="B2" s="23"/>
      <c r="C2" s="23"/>
      <c r="F2" s="264"/>
      <c r="G2" s="264"/>
      <c r="H2" s="264"/>
      <c r="I2" s="264"/>
      <c r="J2" s="264"/>
      <c r="K2" s="264"/>
      <c r="L2" s="264"/>
    </row>
    <row r="3" spans="1:12" ht="20.100000000000001" customHeight="1" x14ac:dyDescent="0.45">
      <c r="A3" s="10" t="s">
        <v>285</v>
      </c>
      <c r="B3" s="10"/>
      <c r="C3" s="10"/>
      <c r="D3" s="2"/>
      <c r="E3" s="2"/>
      <c r="F3" s="266"/>
      <c r="G3" s="266"/>
      <c r="H3" s="266"/>
      <c r="I3" s="266"/>
      <c r="J3" s="266"/>
      <c r="K3" s="266"/>
      <c r="L3" s="266"/>
    </row>
    <row r="4" spans="1:12" ht="20.100000000000001" customHeight="1" x14ac:dyDescent="0.45">
      <c r="A4" s="3"/>
      <c r="B4" s="3"/>
      <c r="C4" s="3"/>
      <c r="D4" s="4"/>
      <c r="E4" s="4"/>
      <c r="F4" s="267"/>
      <c r="G4" s="267"/>
      <c r="H4" s="267"/>
      <c r="I4" s="267"/>
      <c r="J4" s="267"/>
      <c r="K4" s="267"/>
      <c r="L4" s="267"/>
    </row>
    <row r="5" spans="1:12" ht="20.100000000000001" customHeight="1" x14ac:dyDescent="0.45">
      <c r="A5" s="23"/>
      <c r="B5" s="23"/>
      <c r="C5" s="23"/>
      <c r="F5" s="266"/>
      <c r="G5" s="266"/>
      <c r="H5" s="266"/>
      <c r="I5" s="266"/>
      <c r="J5" s="266"/>
      <c r="K5" s="266"/>
      <c r="L5" s="268" t="s">
        <v>159</v>
      </c>
    </row>
    <row r="6" spans="1:12" ht="20.100000000000001" customHeight="1" x14ac:dyDescent="0.45">
      <c r="A6" s="23"/>
      <c r="B6" s="23"/>
      <c r="C6" s="23"/>
      <c r="F6" s="269"/>
      <c r="G6" s="270"/>
      <c r="H6" s="270" t="s">
        <v>3</v>
      </c>
      <c r="I6" s="271"/>
      <c r="J6" s="272"/>
      <c r="K6" s="273"/>
      <c r="L6" s="270" t="s">
        <v>4</v>
      </c>
    </row>
    <row r="7" spans="1:12" s="49" customFormat="1" ht="20.100000000000001" customHeight="1" x14ac:dyDescent="0.45">
      <c r="D7" s="1" t="s">
        <v>8</v>
      </c>
      <c r="E7" s="32"/>
      <c r="F7" s="293" t="s">
        <v>237</v>
      </c>
      <c r="G7" s="294"/>
      <c r="H7" s="293" t="s">
        <v>205</v>
      </c>
      <c r="I7" s="294"/>
      <c r="J7" s="293" t="s">
        <v>237</v>
      </c>
      <c r="K7" s="294"/>
      <c r="L7" s="293" t="s">
        <v>205</v>
      </c>
    </row>
    <row r="8" spans="1:12" s="49" customFormat="1" ht="6" customHeight="1" x14ac:dyDescent="0.45">
      <c r="D8" s="25"/>
      <c r="E8" s="25"/>
      <c r="F8" s="34"/>
      <c r="G8" s="274"/>
      <c r="H8" s="274"/>
      <c r="I8" s="274"/>
      <c r="J8" s="34"/>
      <c r="K8" s="274"/>
      <c r="L8" s="274"/>
    </row>
    <row r="9" spans="1:12" ht="20.100000000000001" customHeight="1" x14ac:dyDescent="0.45">
      <c r="A9" s="46" t="s">
        <v>63</v>
      </c>
      <c r="D9" s="24" t="s">
        <v>35</v>
      </c>
      <c r="F9" s="42">
        <v>1773009</v>
      </c>
      <c r="G9" s="83"/>
      <c r="H9" s="83">
        <v>799323</v>
      </c>
      <c r="I9" s="83"/>
      <c r="J9" s="70">
        <v>60986185</v>
      </c>
      <c r="K9" s="83"/>
      <c r="L9" s="83">
        <v>25062938</v>
      </c>
    </row>
    <row r="10" spans="1:12" ht="20.100000000000001" customHeight="1" x14ac:dyDescent="0.45">
      <c r="A10" s="46" t="s">
        <v>64</v>
      </c>
      <c r="F10" s="43">
        <v>-841906</v>
      </c>
      <c r="G10" s="83"/>
      <c r="H10" s="275">
        <v>-530008</v>
      </c>
      <c r="I10" s="83"/>
      <c r="J10" s="73">
        <v>-28959054</v>
      </c>
      <c r="K10" s="83"/>
      <c r="L10" s="275">
        <v>-16618514</v>
      </c>
    </row>
    <row r="11" spans="1:12" ht="6" customHeight="1" x14ac:dyDescent="0.45">
      <c r="F11" s="42"/>
      <c r="G11" s="83"/>
      <c r="H11" s="83"/>
      <c r="I11" s="83"/>
      <c r="J11" s="42"/>
      <c r="K11" s="83"/>
      <c r="L11" s="83"/>
    </row>
    <row r="12" spans="1:12" ht="20.100000000000001" customHeight="1" x14ac:dyDescent="0.45">
      <c r="A12" s="20" t="s">
        <v>65</v>
      </c>
      <c r="F12" s="42">
        <f>SUM(F9:F10)</f>
        <v>931103</v>
      </c>
      <c r="G12" s="83"/>
      <c r="H12" s="83">
        <f>SUM(H9:H10)</f>
        <v>269315</v>
      </c>
      <c r="I12" s="83"/>
      <c r="J12" s="70">
        <f>SUM(J9:J11)</f>
        <v>32027131</v>
      </c>
      <c r="K12" s="83"/>
      <c r="L12" s="83">
        <f>SUM(L9:L10)</f>
        <v>8444424</v>
      </c>
    </row>
    <row r="13" spans="1:12" ht="20.100000000000001" customHeight="1" x14ac:dyDescent="0.45">
      <c r="A13" s="46" t="s">
        <v>234</v>
      </c>
      <c r="F13" s="42">
        <v>1819</v>
      </c>
      <c r="G13" s="276"/>
      <c r="H13" s="83">
        <v>817</v>
      </c>
      <c r="I13" s="276"/>
      <c r="J13" s="33">
        <v>62568</v>
      </c>
      <c r="K13" s="276"/>
      <c r="L13" s="83">
        <v>25643</v>
      </c>
    </row>
    <row r="14" spans="1:12" ht="20.100000000000001" customHeight="1" x14ac:dyDescent="0.45">
      <c r="A14" s="46" t="s">
        <v>167</v>
      </c>
      <c r="F14" s="42">
        <v>16825</v>
      </c>
      <c r="G14" s="83"/>
      <c r="H14" s="83">
        <v>8813</v>
      </c>
      <c r="I14" s="83"/>
      <c r="J14" s="70">
        <v>578753</v>
      </c>
      <c r="K14" s="83"/>
      <c r="L14" s="83">
        <v>276327</v>
      </c>
    </row>
    <row r="15" spans="1:12" ht="20.100000000000001" customHeight="1" x14ac:dyDescent="0.45">
      <c r="A15" s="46" t="s">
        <v>69</v>
      </c>
      <c r="F15" s="42">
        <v>2646</v>
      </c>
      <c r="G15" s="276"/>
      <c r="H15" s="83">
        <v>2822</v>
      </c>
      <c r="I15" s="276"/>
      <c r="J15" s="33">
        <v>91014</v>
      </c>
      <c r="K15" s="276"/>
      <c r="L15" s="83">
        <v>88508</v>
      </c>
    </row>
    <row r="16" spans="1:12" ht="20.100000000000001" customHeight="1" x14ac:dyDescent="0.45">
      <c r="A16" s="46" t="s">
        <v>66</v>
      </c>
      <c r="F16" s="42">
        <v>-51100</v>
      </c>
      <c r="G16" s="83"/>
      <c r="H16" s="83">
        <v>-34418</v>
      </c>
      <c r="I16" s="83"/>
      <c r="J16" s="70">
        <v>-1757695</v>
      </c>
      <c r="K16" s="83"/>
      <c r="L16" s="83">
        <v>-1079187</v>
      </c>
    </row>
    <row r="17" spans="1:12" ht="20.100000000000001" customHeight="1" x14ac:dyDescent="0.45">
      <c r="A17" s="46" t="s">
        <v>67</v>
      </c>
      <c r="F17" s="42">
        <v>-80342</v>
      </c>
      <c r="G17" s="276"/>
      <c r="H17" s="83">
        <v>-65349</v>
      </c>
      <c r="I17" s="276"/>
      <c r="J17" s="70">
        <v>-2763529</v>
      </c>
      <c r="K17" s="276"/>
      <c r="L17" s="83">
        <v>-2049026</v>
      </c>
    </row>
    <row r="18" spans="1:12" ht="20.100000000000001" customHeight="1" x14ac:dyDescent="0.45">
      <c r="A18" s="46" t="s">
        <v>68</v>
      </c>
      <c r="F18" s="42">
        <v>-131172</v>
      </c>
      <c r="G18" s="83"/>
      <c r="H18" s="83">
        <v>-56923</v>
      </c>
      <c r="I18" s="83"/>
      <c r="J18" s="70">
        <v>-4511920</v>
      </c>
      <c r="K18" s="83"/>
      <c r="L18" s="83">
        <v>-1784843</v>
      </c>
    </row>
    <row r="19" spans="1:12" ht="20.100000000000001" customHeight="1" x14ac:dyDescent="0.45">
      <c r="A19" s="46" t="s">
        <v>302</v>
      </c>
      <c r="D19" s="271">
        <v>22</v>
      </c>
      <c r="F19" s="70">
        <v>163653</v>
      </c>
      <c r="G19" s="83"/>
      <c r="H19" s="83">
        <v>0</v>
      </c>
      <c r="I19" s="83"/>
      <c r="J19" s="70">
        <v>5629163</v>
      </c>
      <c r="K19" s="83"/>
      <c r="L19" s="83">
        <v>0</v>
      </c>
    </row>
    <row r="20" spans="1:12" ht="20.100000000000001" customHeight="1" x14ac:dyDescent="0.45">
      <c r="A20" s="406" t="s">
        <v>251</v>
      </c>
      <c r="F20" s="70">
        <v>-292810</v>
      </c>
      <c r="G20" s="83"/>
      <c r="H20" s="83">
        <v>-48219</v>
      </c>
      <c r="I20" s="83"/>
      <c r="J20" s="70">
        <v>-10071801</v>
      </c>
      <c r="K20" s="83"/>
      <c r="L20" s="83">
        <v>-1511923</v>
      </c>
    </row>
    <row r="21" spans="1:12" ht="20.100000000000001" customHeight="1" x14ac:dyDescent="0.45">
      <c r="A21" s="46" t="s">
        <v>224</v>
      </c>
      <c r="F21" s="70">
        <v>52631</v>
      </c>
      <c r="G21" s="83"/>
      <c r="H21" s="83">
        <v>13355</v>
      </c>
      <c r="I21" s="83"/>
      <c r="J21" s="70">
        <v>1810342</v>
      </c>
      <c r="K21" s="83"/>
      <c r="L21" s="83">
        <v>418759</v>
      </c>
    </row>
    <row r="22" spans="1:12" ht="20.100000000000001" customHeight="1" x14ac:dyDescent="0.45">
      <c r="A22" s="46" t="s">
        <v>70</v>
      </c>
      <c r="F22" s="42">
        <v>-54121</v>
      </c>
      <c r="G22" s="83"/>
      <c r="H22" s="83">
        <v>-40912</v>
      </c>
      <c r="I22" s="83"/>
      <c r="J22" s="70">
        <v>-1861573</v>
      </c>
      <c r="K22" s="83"/>
      <c r="L22" s="83">
        <v>-1282827</v>
      </c>
    </row>
    <row r="23" spans="1:12" ht="20.100000000000001" customHeight="1" x14ac:dyDescent="0.45">
      <c r="A23" s="46" t="s">
        <v>71</v>
      </c>
      <c r="F23" s="42">
        <v>-1829</v>
      </c>
      <c r="G23" s="83"/>
      <c r="H23" s="83">
        <v>-2112</v>
      </c>
      <c r="I23" s="83"/>
      <c r="J23" s="70">
        <v>-62886</v>
      </c>
      <c r="K23" s="83"/>
      <c r="L23" s="83">
        <v>-66223</v>
      </c>
    </row>
    <row r="24" spans="1:12" ht="20.100000000000001" customHeight="1" x14ac:dyDescent="0.45">
      <c r="A24" s="46" t="s">
        <v>244</v>
      </c>
      <c r="F24" s="42"/>
      <c r="G24" s="83"/>
      <c r="H24" s="83"/>
      <c r="I24" s="83"/>
      <c r="J24" s="42"/>
      <c r="K24" s="83"/>
      <c r="L24" s="83"/>
    </row>
    <row r="25" spans="1:12" ht="20.100000000000001" customHeight="1" x14ac:dyDescent="0.45">
      <c r="B25" s="46" t="s">
        <v>245</v>
      </c>
      <c r="F25" s="43">
        <v>81399</v>
      </c>
      <c r="G25" s="83"/>
      <c r="H25" s="275">
        <v>63038</v>
      </c>
      <c r="I25" s="83"/>
      <c r="J25" s="457">
        <v>2799881</v>
      </c>
      <c r="K25" s="83"/>
      <c r="L25" s="275">
        <v>1976573</v>
      </c>
    </row>
    <row r="26" spans="1:12" ht="6" customHeight="1" x14ac:dyDescent="0.45">
      <c r="F26" s="42"/>
      <c r="G26" s="83"/>
      <c r="H26" s="83"/>
      <c r="I26" s="83"/>
      <c r="J26" s="42"/>
      <c r="K26" s="83"/>
      <c r="L26" s="83"/>
    </row>
    <row r="27" spans="1:12" ht="20.100000000000001" customHeight="1" x14ac:dyDescent="0.45">
      <c r="A27" s="20" t="s">
        <v>156</v>
      </c>
      <c r="F27" s="42">
        <f>SUM(F12:F25)</f>
        <v>638702</v>
      </c>
      <c r="G27" s="83"/>
      <c r="H27" s="83">
        <f>SUM(H12:H25)</f>
        <v>110227</v>
      </c>
      <c r="I27" s="83"/>
      <c r="J27" s="42">
        <f>SUM(J12:J25)</f>
        <v>21969448</v>
      </c>
      <c r="K27" s="83"/>
      <c r="L27" s="83">
        <f>SUM(L12:L25)</f>
        <v>3456205</v>
      </c>
    </row>
    <row r="28" spans="1:12" ht="20.100000000000001" customHeight="1" x14ac:dyDescent="0.45">
      <c r="A28" s="46" t="s">
        <v>72</v>
      </c>
      <c r="D28" s="24">
        <v>17</v>
      </c>
      <c r="F28" s="457">
        <v>-165437</v>
      </c>
      <c r="G28" s="83"/>
      <c r="H28" s="275">
        <v>-32476</v>
      </c>
      <c r="I28" s="83"/>
      <c r="J28" s="457">
        <v>-5690532</v>
      </c>
      <c r="K28" s="83"/>
      <c r="L28" s="275">
        <v>-1018278</v>
      </c>
    </row>
    <row r="29" spans="1:12" ht="6" customHeight="1" x14ac:dyDescent="0.45">
      <c r="F29" s="42"/>
      <c r="G29" s="83"/>
      <c r="H29" s="83"/>
      <c r="I29" s="83"/>
      <c r="J29" s="42"/>
      <c r="K29" s="83"/>
      <c r="L29" s="83"/>
    </row>
    <row r="30" spans="1:12" ht="20.100000000000001" customHeight="1" x14ac:dyDescent="0.45">
      <c r="A30" s="20" t="s">
        <v>180</v>
      </c>
      <c r="B30" s="5"/>
      <c r="C30" s="5"/>
      <c r="F30" s="43">
        <f>SUM(F27:F28)</f>
        <v>473265</v>
      </c>
      <c r="G30" s="83"/>
      <c r="H30" s="275">
        <f>SUM(H27:H28)</f>
        <v>77751</v>
      </c>
      <c r="I30" s="83"/>
      <c r="J30" s="43">
        <f>SUM(J27:J28)</f>
        <v>16278916</v>
      </c>
      <c r="K30" s="83"/>
      <c r="L30" s="275">
        <f>SUM(L27:L28)</f>
        <v>2437927</v>
      </c>
    </row>
    <row r="31" spans="1:12" ht="20.100000000000001" customHeight="1" x14ac:dyDescent="0.45">
      <c r="A31" s="20"/>
      <c r="B31" s="5"/>
      <c r="C31" s="5"/>
      <c r="F31" s="42"/>
      <c r="G31" s="83"/>
      <c r="H31" s="83"/>
      <c r="I31" s="83"/>
      <c r="J31" s="42"/>
      <c r="K31" s="83"/>
      <c r="L31" s="83"/>
    </row>
    <row r="32" spans="1:12" ht="20.100000000000001" customHeight="1" x14ac:dyDescent="0.45">
      <c r="A32" s="20" t="s">
        <v>169</v>
      </c>
      <c r="B32" s="5"/>
      <c r="C32" s="5"/>
      <c r="F32" s="42"/>
      <c r="G32" s="83"/>
      <c r="H32" s="83"/>
      <c r="I32" s="83"/>
      <c r="J32" s="42"/>
      <c r="K32" s="83"/>
      <c r="L32" s="83"/>
    </row>
    <row r="33" spans="1:12" ht="20.100000000000001" customHeight="1" x14ac:dyDescent="0.45">
      <c r="A33" s="46" t="s">
        <v>173</v>
      </c>
      <c r="B33" s="5"/>
      <c r="C33" s="5"/>
      <c r="F33" s="42"/>
      <c r="G33" s="83"/>
      <c r="H33" s="83"/>
      <c r="I33" s="83"/>
      <c r="J33" s="42"/>
      <c r="K33" s="83"/>
      <c r="L33" s="83"/>
    </row>
    <row r="34" spans="1:12" ht="20.100000000000001" customHeight="1" x14ac:dyDescent="0.45">
      <c r="B34" s="46" t="s">
        <v>174</v>
      </c>
      <c r="C34" s="5"/>
      <c r="F34" s="42"/>
      <c r="G34" s="83"/>
      <c r="H34" s="83"/>
      <c r="I34" s="83"/>
      <c r="J34" s="42"/>
      <c r="K34" s="83"/>
      <c r="L34" s="83"/>
    </row>
    <row r="35" spans="1:12" ht="20.100000000000001" customHeight="1" x14ac:dyDescent="0.45">
      <c r="B35" s="46" t="s">
        <v>19</v>
      </c>
      <c r="C35" s="46" t="s">
        <v>150</v>
      </c>
      <c r="F35" s="42">
        <v>356</v>
      </c>
      <c r="G35" s="83"/>
      <c r="H35" s="83">
        <v>-55</v>
      </c>
      <c r="I35" s="83"/>
      <c r="J35" s="33">
        <v>12225</v>
      </c>
      <c r="K35" s="83"/>
      <c r="L35" s="83">
        <v>-10636</v>
      </c>
    </row>
    <row r="36" spans="1:12" ht="20.100000000000001" customHeight="1" x14ac:dyDescent="0.45">
      <c r="B36" s="46" t="s">
        <v>19</v>
      </c>
      <c r="C36" s="46" t="s">
        <v>303</v>
      </c>
      <c r="F36" s="42"/>
      <c r="G36" s="83"/>
      <c r="H36" s="83"/>
      <c r="I36" s="83"/>
      <c r="J36" s="42"/>
      <c r="K36" s="83"/>
      <c r="L36" s="83"/>
    </row>
    <row r="37" spans="1:12" ht="20.100000000000001" customHeight="1" x14ac:dyDescent="0.45">
      <c r="C37" s="46" t="s">
        <v>175</v>
      </c>
      <c r="F37" s="47">
        <v>-1020</v>
      </c>
      <c r="G37" s="83"/>
      <c r="H37" s="277">
        <v>-11210</v>
      </c>
      <c r="I37" s="83"/>
      <c r="J37" s="33">
        <v>-54217</v>
      </c>
      <c r="K37" s="83"/>
      <c r="L37" s="83">
        <v>-334725</v>
      </c>
    </row>
    <row r="38" spans="1:12" ht="20.100000000000001" customHeight="1" x14ac:dyDescent="0.45">
      <c r="B38" s="46" t="s">
        <v>19</v>
      </c>
      <c r="C38" s="46" t="s">
        <v>313</v>
      </c>
      <c r="F38" s="42">
        <v>-1121</v>
      </c>
      <c r="G38" s="83"/>
      <c r="H38" s="83">
        <v>-4108</v>
      </c>
      <c r="I38" s="83"/>
      <c r="J38" s="42">
        <v>-19432</v>
      </c>
      <c r="K38" s="83"/>
      <c r="L38" s="83">
        <v>-119131</v>
      </c>
    </row>
    <row r="39" spans="1:12" ht="20.100000000000001" customHeight="1" x14ac:dyDescent="0.45">
      <c r="B39" s="46" t="s">
        <v>19</v>
      </c>
      <c r="C39" s="46" t="s">
        <v>126</v>
      </c>
      <c r="F39" s="386">
        <v>0</v>
      </c>
      <c r="G39" s="83"/>
      <c r="H39" s="447">
        <v>0</v>
      </c>
      <c r="I39" s="83"/>
      <c r="J39" s="401">
        <v>2889460</v>
      </c>
      <c r="K39" s="83"/>
      <c r="L39" s="447">
        <v>765303</v>
      </c>
    </row>
    <row r="40" spans="1:12" ht="6" customHeight="1" x14ac:dyDescent="0.45">
      <c r="A40" s="20"/>
      <c r="C40" s="5"/>
      <c r="F40" s="42"/>
      <c r="G40" s="83"/>
      <c r="H40" s="83"/>
      <c r="I40" s="83"/>
      <c r="J40" s="42"/>
      <c r="K40" s="83"/>
      <c r="L40" s="83"/>
    </row>
    <row r="41" spans="1:12" ht="20.100000000000001" customHeight="1" x14ac:dyDescent="0.45">
      <c r="A41" s="46" t="s">
        <v>261</v>
      </c>
      <c r="B41" s="5"/>
      <c r="F41" s="42"/>
      <c r="G41" s="83"/>
      <c r="H41" s="83"/>
      <c r="I41" s="83"/>
      <c r="J41" s="42"/>
      <c r="K41" s="83"/>
      <c r="L41" s="83"/>
    </row>
    <row r="42" spans="1:12" ht="20.100000000000001" customHeight="1" x14ac:dyDescent="0.45">
      <c r="B42" s="46" t="s">
        <v>76</v>
      </c>
      <c r="F42" s="35">
        <f>SUM(F35:F39)</f>
        <v>-1785</v>
      </c>
      <c r="G42" s="83"/>
      <c r="H42" s="278">
        <f>SUM(H35:H39)</f>
        <v>-15373</v>
      </c>
      <c r="I42" s="83"/>
      <c r="J42" s="35">
        <f>SUM(J35:J39)</f>
        <v>2828036</v>
      </c>
      <c r="K42" s="83"/>
      <c r="L42" s="278">
        <f>SUM(L35:L39)</f>
        <v>300811</v>
      </c>
    </row>
    <row r="43" spans="1:12" ht="20.100000000000001" customHeight="1" x14ac:dyDescent="0.45">
      <c r="F43" s="82"/>
      <c r="G43" s="83"/>
      <c r="H43" s="82"/>
      <c r="I43" s="83"/>
      <c r="J43" s="82"/>
      <c r="K43" s="83"/>
      <c r="L43" s="82"/>
    </row>
    <row r="44" spans="1:12" s="448" customFormat="1" ht="20.100000000000001" customHeight="1" x14ac:dyDescent="0.45">
      <c r="D44" s="271"/>
      <c r="E44" s="271"/>
      <c r="F44" s="82"/>
      <c r="G44" s="83"/>
      <c r="H44" s="82"/>
      <c r="I44" s="83"/>
      <c r="J44" s="82"/>
      <c r="K44" s="83"/>
      <c r="L44" s="82"/>
    </row>
    <row r="45" spans="1:12" s="448" customFormat="1" ht="6" customHeight="1" x14ac:dyDescent="0.45">
      <c r="D45" s="271"/>
      <c r="E45" s="271"/>
      <c r="F45" s="82"/>
      <c r="G45" s="83"/>
      <c r="H45" s="82"/>
      <c r="I45" s="83"/>
      <c r="J45" s="82"/>
      <c r="K45" s="83"/>
      <c r="L45" s="82"/>
    </row>
    <row r="46" spans="1:12" s="448" customFormat="1" ht="21.95" customHeight="1" x14ac:dyDescent="0.45">
      <c r="A46" s="449" t="str">
        <f>+'T2-5 BS Conso'!A47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450"/>
      <c r="C46" s="450"/>
      <c r="D46" s="451"/>
      <c r="E46" s="451"/>
      <c r="F46" s="279"/>
      <c r="G46" s="279"/>
      <c r="H46" s="279"/>
      <c r="I46" s="279"/>
      <c r="J46" s="279"/>
      <c r="K46" s="279"/>
      <c r="L46" s="279"/>
    </row>
    <row r="47" spans="1:12" ht="20.100000000000001" customHeight="1" x14ac:dyDescent="0.45">
      <c r="A47" s="23" t="s">
        <v>61</v>
      </c>
      <c r="B47" s="23"/>
      <c r="C47" s="23"/>
      <c r="F47" s="280"/>
      <c r="G47" s="280"/>
      <c r="H47" s="494"/>
      <c r="I47" s="494"/>
      <c r="J47" s="494"/>
      <c r="K47" s="494"/>
      <c r="L47" s="494"/>
    </row>
    <row r="48" spans="1:12" ht="20.100000000000001" customHeight="1" x14ac:dyDescent="0.45">
      <c r="A48" s="23" t="s">
        <v>247</v>
      </c>
      <c r="B48" s="23"/>
      <c r="C48" s="23"/>
      <c r="F48" s="280"/>
      <c r="G48" s="280"/>
      <c r="H48" s="280"/>
      <c r="I48" s="280"/>
      <c r="J48" s="280"/>
      <c r="K48" s="280"/>
      <c r="L48" s="280"/>
    </row>
    <row r="49" spans="1:12" ht="20.100000000000001" customHeight="1" x14ac:dyDescent="0.45">
      <c r="A49" s="10" t="str">
        <f>A3</f>
        <v>สำหรับงวดสามเดือนสิ้นสุดวันที่ 30 มิถุนายน พ.ศ. 2565</v>
      </c>
      <c r="B49" s="10"/>
      <c r="C49" s="10"/>
      <c r="D49" s="2"/>
      <c r="E49" s="2"/>
      <c r="F49" s="281"/>
      <c r="G49" s="281"/>
      <c r="H49" s="281"/>
      <c r="I49" s="281"/>
      <c r="J49" s="281"/>
      <c r="K49" s="281"/>
      <c r="L49" s="281"/>
    </row>
    <row r="50" spans="1:12" ht="20.100000000000001" customHeight="1" x14ac:dyDescent="0.45">
      <c r="A50" s="3"/>
      <c r="B50" s="3"/>
      <c r="C50" s="3"/>
      <c r="D50" s="4"/>
      <c r="E50" s="4"/>
      <c r="F50" s="282"/>
      <c r="G50" s="282"/>
      <c r="H50" s="282"/>
      <c r="I50" s="282"/>
      <c r="J50" s="282"/>
      <c r="K50" s="282"/>
      <c r="L50" s="282"/>
    </row>
    <row r="51" spans="1:12" ht="19.5" customHeight="1" x14ac:dyDescent="0.45">
      <c r="A51" s="23"/>
      <c r="B51" s="23"/>
      <c r="C51" s="23"/>
      <c r="F51" s="281"/>
      <c r="G51" s="281"/>
      <c r="H51" s="281"/>
      <c r="I51" s="281"/>
      <c r="J51" s="281"/>
      <c r="K51" s="281"/>
      <c r="L51" s="268" t="s">
        <v>159</v>
      </c>
    </row>
    <row r="52" spans="1:12" ht="19.5" customHeight="1" x14ac:dyDescent="0.45">
      <c r="A52" s="23"/>
      <c r="B52" s="23"/>
      <c r="C52" s="23"/>
      <c r="F52" s="269"/>
      <c r="G52" s="270"/>
      <c r="H52" s="270" t="s">
        <v>3</v>
      </c>
      <c r="I52" s="283"/>
      <c r="J52" s="272"/>
      <c r="K52" s="273"/>
      <c r="L52" s="270" t="s">
        <v>4</v>
      </c>
    </row>
    <row r="53" spans="1:12" s="49" customFormat="1" ht="19.5" customHeight="1" x14ac:dyDescent="0.45">
      <c r="D53" s="1" t="s">
        <v>8</v>
      </c>
      <c r="E53" s="32"/>
      <c r="F53" s="293" t="s">
        <v>237</v>
      </c>
      <c r="G53" s="294"/>
      <c r="H53" s="293" t="s">
        <v>205</v>
      </c>
      <c r="I53" s="294"/>
      <c r="J53" s="293" t="s">
        <v>237</v>
      </c>
      <c r="K53" s="294"/>
      <c r="L53" s="293" t="s">
        <v>205</v>
      </c>
    </row>
    <row r="54" spans="1:12" s="49" customFormat="1" ht="8.1" customHeight="1" x14ac:dyDescent="0.45">
      <c r="D54" s="29"/>
      <c r="E54" s="25"/>
      <c r="F54" s="34"/>
      <c r="G54" s="274"/>
      <c r="H54" s="274"/>
      <c r="I54" s="274"/>
      <c r="J54" s="34"/>
      <c r="K54" s="274"/>
      <c r="L54" s="274"/>
    </row>
    <row r="55" spans="1:12" ht="19.5" customHeight="1" x14ac:dyDescent="0.45">
      <c r="A55" s="20" t="s">
        <v>170</v>
      </c>
      <c r="B55" s="5"/>
      <c r="C55" s="5"/>
      <c r="F55" s="42"/>
      <c r="G55" s="83"/>
      <c r="H55" s="83"/>
      <c r="I55" s="83"/>
      <c r="J55" s="42"/>
      <c r="K55" s="83"/>
      <c r="L55" s="83"/>
    </row>
    <row r="56" spans="1:12" ht="19.5" customHeight="1" x14ac:dyDescent="0.45">
      <c r="A56" s="46" t="s">
        <v>176</v>
      </c>
      <c r="C56" s="5"/>
      <c r="F56" s="42"/>
      <c r="G56" s="83"/>
      <c r="H56" s="83"/>
      <c r="I56" s="83"/>
      <c r="J56" s="42"/>
      <c r="K56" s="83"/>
      <c r="L56" s="83"/>
    </row>
    <row r="57" spans="1:12" ht="19.5" customHeight="1" x14ac:dyDescent="0.45">
      <c r="B57" s="46" t="s">
        <v>174</v>
      </c>
      <c r="C57" s="5"/>
      <c r="F57" s="42"/>
      <c r="G57" s="83"/>
      <c r="H57" s="83"/>
      <c r="I57" s="83"/>
      <c r="J57" s="42"/>
      <c r="K57" s="83"/>
      <c r="L57" s="83"/>
    </row>
    <row r="58" spans="1:12" ht="19.5" customHeight="1" x14ac:dyDescent="0.45">
      <c r="B58" s="46" t="s">
        <v>19</v>
      </c>
      <c r="C58" s="46" t="s">
        <v>314</v>
      </c>
      <c r="F58" s="42">
        <v>58676</v>
      </c>
      <c r="G58" s="83"/>
      <c r="H58" s="83">
        <v>-134383</v>
      </c>
      <c r="I58" s="83"/>
      <c r="J58" s="42">
        <v>2018583</v>
      </c>
      <c r="K58" s="83"/>
      <c r="L58" s="83">
        <v>-4346719</v>
      </c>
    </row>
    <row r="59" spans="1:12" ht="19.5" customHeight="1" x14ac:dyDescent="0.45">
      <c r="B59" s="46" t="s">
        <v>19</v>
      </c>
      <c r="C59" s="46" t="s">
        <v>315</v>
      </c>
      <c r="F59" s="42"/>
      <c r="G59" s="83"/>
      <c r="H59" s="83"/>
      <c r="I59" s="83"/>
      <c r="J59" s="42"/>
      <c r="K59" s="83"/>
      <c r="L59" s="83"/>
    </row>
    <row r="60" spans="1:12" ht="19.5" customHeight="1" x14ac:dyDescent="0.45">
      <c r="C60" s="46" t="s">
        <v>199</v>
      </c>
      <c r="F60" s="42">
        <v>44919</v>
      </c>
      <c r="G60" s="83"/>
      <c r="H60" s="83">
        <v>18762</v>
      </c>
      <c r="I60" s="83"/>
      <c r="J60" s="42">
        <v>1545050</v>
      </c>
      <c r="K60" s="83"/>
      <c r="L60" s="83">
        <v>571905</v>
      </c>
    </row>
    <row r="61" spans="1:12" ht="19.5" customHeight="1" x14ac:dyDescent="0.45">
      <c r="B61" s="46" t="s">
        <v>19</v>
      </c>
      <c r="C61" s="406" t="s">
        <v>248</v>
      </c>
      <c r="F61" s="42"/>
      <c r="G61" s="83"/>
      <c r="H61" s="83"/>
      <c r="I61" s="83"/>
      <c r="J61" s="42"/>
      <c r="K61" s="83"/>
      <c r="L61" s="83"/>
    </row>
    <row r="62" spans="1:12" ht="19.5" customHeight="1" x14ac:dyDescent="0.45">
      <c r="C62" s="406" t="s">
        <v>249</v>
      </c>
      <c r="F62" s="42">
        <v>-100765</v>
      </c>
      <c r="G62" s="83"/>
      <c r="H62" s="83">
        <v>-11560</v>
      </c>
      <c r="I62" s="83"/>
      <c r="J62" s="42">
        <v>-210522</v>
      </c>
      <c r="K62" s="83"/>
      <c r="L62" s="83">
        <v>873685</v>
      </c>
    </row>
    <row r="63" spans="1:12" ht="19.5" customHeight="1" x14ac:dyDescent="0.45">
      <c r="B63" s="46" t="s">
        <v>19</v>
      </c>
      <c r="C63" s="46" t="s">
        <v>126</v>
      </c>
      <c r="F63" s="43">
        <v>-239213</v>
      </c>
      <c r="G63" s="83"/>
      <c r="H63" s="275">
        <v>-16083</v>
      </c>
      <c r="I63" s="83"/>
      <c r="J63" s="43">
        <v>-7624219</v>
      </c>
      <c r="K63" s="83"/>
      <c r="L63" s="275">
        <v>-445533</v>
      </c>
    </row>
    <row r="64" spans="1:12" ht="8.1" customHeight="1" x14ac:dyDescent="0.45">
      <c r="F64" s="42"/>
      <c r="G64" s="83"/>
      <c r="H64" s="83"/>
      <c r="I64" s="83"/>
      <c r="J64" s="42"/>
      <c r="K64" s="83"/>
      <c r="L64" s="83"/>
    </row>
    <row r="65" spans="1:12" ht="19.5" customHeight="1" x14ac:dyDescent="0.45">
      <c r="A65" s="46" t="s">
        <v>262</v>
      </c>
      <c r="B65" s="5"/>
      <c r="F65" s="42"/>
      <c r="G65" s="83"/>
      <c r="H65" s="83"/>
      <c r="I65" s="83"/>
      <c r="J65" s="42"/>
      <c r="K65" s="83"/>
      <c r="L65" s="83"/>
    </row>
    <row r="66" spans="1:12" ht="19.5" customHeight="1" x14ac:dyDescent="0.45">
      <c r="B66" s="46" t="s">
        <v>76</v>
      </c>
      <c r="F66" s="35">
        <f>SUM(F58:F63)</f>
        <v>-236383</v>
      </c>
      <c r="G66" s="83"/>
      <c r="H66" s="278">
        <f>SUM(H58:H63)</f>
        <v>-143264</v>
      </c>
      <c r="I66" s="83"/>
      <c r="J66" s="35">
        <f>SUM(J58:J63)</f>
        <v>-4271108</v>
      </c>
      <c r="K66" s="83"/>
      <c r="L66" s="278">
        <f>SUM(L58:L63)</f>
        <v>-3346662</v>
      </c>
    </row>
    <row r="67" spans="1:12" ht="8.1" customHeight="1" x14ac:dyDescent="0.45">
      <c r="F67" s="42"/>
      <c r="G67" s="83"/>
      <c r="H67" s="83"/>
      <c r="I67" s="83"/>
      <c r="J67" s="42"/>
      <c r="K67" s="83"/>
      <c r="L67" s="83"/>
    </row>
    <row r="68" spans="1:12" ht="19.5" customHeight="1" x14ac:dyDescent="0.45">
      <c r="A68" s="20" t="s">
        <v>316</v>
      </c>
      <c r="B68" s="5"/>
      <c r="C68" s="5"/>
      <c r="F68" s="43">
        <f>F42+F66</f>
        <v>-238168</v>
      </c>
      <c r="G68" s="83"/>
      <c r="H68" s="275">
        <f>H42+H66</f>
        <v>-158637</v>
      </c>
      <c r="I68" s="83"/>
      <c r="J68" s="43">
        <f>J42+J66</f>
        <v>-1443072</v>
      </c>
      <c r="K68" s="83"/>
      <c r="L68" s="275">
        <f>L42+L66</f>
        <v>-3045851</v>
      </c>
    </row>
    <row r="69" spans="1:12" ht="8.1" customHeight="1" x14ac:dyDescent="0.45">
      <c r="A69" s="20"/>
      <c r="B69" s="5"/>
      <c r="C69" s="5"/>
      <c r="F69" s="42"/>
      <c r="G69" s="83"/>
      <c r="H69" s="83"/>
      <c r="I69" s="83"/>
      <c r="J69" s="42"/>
      <c r="K69" s="83"/>
      <c r="L69" s="83"/>
    </row>
    <row r="70" spans="1:12" ht="19.5" customHeight="1" thickBot="1" x14ac:dyDescent="0.5">
      <c r="A70" s="20" t="s">
        <v>317</v>
      </c>
      <c r="B70" s="5"/>
      <c r="C70" s="5"/>
      <c r="F70" s="44">
        <f>SUM(F30+F68)</f>
        <v>235097</v>
      </c>
      <c r="G70" s="83"/>
      <c r="H70" s="284">
        <f>SUM(H30+H68)</f>
        <v>-80886</v>
      </c>
      <c r="I70" s="83"/>
      <c r="J70" s="44">
        <f>SUM(J30+J68)</f>
        <v>14835844</v>
      </c>
      <c r="K70" s="83"/>
      <c r="L70" s="284">
        <f>SUM(L30+L68)</f>
        <v>-607924</v>
      </c>
    </row>
    <row r="71" spans="1:12" ht="18" customHeight="1" thickTop="1" x14ac:dyDescent="0.45">
      <c r="A71" s="20"/>
      <c r="B71" s="5"/>
      <c r="C71" s="5"/>
      <c r="F71" s="42"/>
      <c r="G71" s="83"/>
      <c r="H71" s="83"/>
      <c r="I71" s="83"/>
      <c r="J71" s="42"/>
      <c r="K71" s="83"/>
      <c r="L71" s="83"/>
    </row>
    <row r="72" spans="1:12" ht="19.5" customHeight="1" x14ac:dyDescent="0.45">
      <c r="A72" s="20" t="s">
        <v>250</v>
      </c>
      <c r="B72" s="5"/>
      <c r="C72" s="5"/>
      <c r="F72" s="42"/>
      <c r="G72" s="83"/>
      <c r="H72" s="83"/>
      <c r="I72" s="83"/>
      <c r="J72" s="42"/>
      <c r="K72" s="83"/>
      <c r="L72" s="83"/>
    </row>
    <row r="73" spans="1:12" ht="19.5" customHeight="1" x14ac:dyDescent="0.45">
      <c r="A73" s="46" t="s">
        <v>154</v>
      </c>
      <c r="B73" s="5"/>
      <c r="C73" s="5"/>
      <c r="F73" s="42">
        <v>371807</v>
      </c>
      <c r="G73" s="83"/>
      <c r="H73" s="83">
        <v>42272</v>
      </c>
      <c r="I73" s="83"/>
      <c r="J73" s="42">
        <v>12789043</v>
      </c>
      <c r="K73" s="83"/>
      <c r="L73" s="83">
        <v>1325456</v>
      </c>
    </row>
    <row r="74" spans="1:12" ht="19.5" customHeight="1" x14ac:dyDescent="0.45">
      <c r="A74" s="46" t="s">
        <v>73</v>
      </c>
      <c r="B74" s="5"/>
      <c r="C74" s="5"/>
      <c r="F74" s="43">
        <v>101458</v>
      </c>
      <c r="G74" s="83"/>
      <c r="H74" s="275">
        <v>35479</v>
      </c>
      <c r="I74" s="83"/>
      <c r="J74" s="43">
        <v>3489873</v>
      </c>
      <c r="K74" s="83"/>
      <c r="L74" s="275">
        <v>1112471</v>
      </c>
    </row>
    <row r="75" spans="1:12" ht="8.1" customHeight="1" x14ac:dyDescent="0.45">
      <c r="A75" s="20"/>
      <c r="B75" s="5"/>
      <c r="C75" s="5"/>
      <c r="F75" s="42"/>
      <c r="G75" s="83"/>
      <c r="H75" s="83"/>
      <c r="I75" s="83"/>
      <c r="J75" s="42"/>
      <c r="K75" s="83"/>
      <c r="L75" s="83"/>
    </row>
    <row r="76" spans="1:12" ht="19.5" customHeight="1" thickBot="1" x14ac:dyDescent="0.5">
      <c r="A76" s="20"/>
      <c r="B76" s="5"/>
      <c r="C76" s="5"/>
      <c r="F76" s="44">
        <f>SUM(F73:F74)</f>
        <v>473265</v>
      </c>
      <c r="G76" s="83"/>
      <c r="H76" s="284">
        <f>SUM(H73:H74)</f>
        <v>77751</v>
      </c>
      <c r="I76" s="83"/>
      <c r="J76" s="44">
        <f>SUM(J73:J74)</f>
        <v>16278916</v>
      </c>
      <c r="K76" s="83"/>
      <c r="L76" s="284">
        <f>SUM(L73:L74)</f>
        <v>2437927</v>
      </c>
    </row>
    <row r="77" spans="1:12" s="49" customFormat="1" ht="18" customHeight="1" thickTop="1" x14ac:dyDescent="0.45">
      <c r="D77" s="25"/>
      <c r="E77" s="25"/>
      <c r="F77" s="34"/>
      <c r="G77" s="274"/>
      <c r="H77" s="274"/>
      <c r="I77" s="274"/>
      <c r="J77" s="34"/>
      <c r="K77" s="274"/>
      <c r="L77" s="274"/>
    </row>
    <row r="78" spans="1:12" ht="19.5" customHeight="1" x14ac:dyDescent="0.45">
      <c r="A78" s="20" t="s">
        <v>318</v>
      </c>
      <c r="F78" s="42"/>
      <c r="G78" s="83"/>
      <c r="H78" s="83"/>
      <c r="I78" s="83"/>
      <c r="J78" s="42"/>
      <c r="K78" s="83"/>
      <c r="L78" s="83"/>
    </row>
    <row r="79" spans="1:12" ht="19.5" customHeight="1" x14ac:dyDescent="0.45">
      <c r="A79" s="46" t="s">
        <v>154</v>
      </c>
      <c r="F79" s="42">
        <v>158557</v>
      </c>
      <c r="G79" s="83"/>
      <c r="H79" s="83">
        <v>-97960</v>
      </c>
      <c r="I79" s="83"/>
      <c r="J79" s="42">
        <v>10642126</v>
      </c>
      <c r="K79" s="83"/>
      <c r="L79" s="83">
        <v>-1673679</v>
      </c>
    </row>
    <row r="80" spans="1:12" ht="19.5" customHeight="1" x14ac:dyDescent="0.45">
      <c r="A80" s="46" t="s">
        <v>73</v>
      </c>
      <c r="F80" s="43">
        <v>76540</v>
      </c>
      <c r="G80" s="83"/>
      <c r="H80" s="275">
        <v>17074</v>
      </c>
      <c r="I80" s="83"/>
      <c r="J80" s="43">
        <v>4193718</v>
      </c>
      <c r="K80" s="83"/>
      <c r="L80" s="275">
        <v>1065755</v>
      </c>
    </row>
    <row r="81" spans="1:12" ht="8.1" customHeight="1" x14ac:dyDescent="0.45">
      <c r="A81" s="20"/>
      <c r="B81" s="5"/>
      <c r="C81" s="5"/>
      <c r="F81" s="42"/>
      <c r="G81" s="83"/>
      <c r="H81" s="83"/>
      <c r="I81" s="83"/>
      <c r="J81" s="42"/>
      <c r="K81" s="83"/>
      <c r="L81" s="83"/>
    </row>
    <row r="82" spans="1:12" ht="19.5" customHeight="1" thickBot="1" x14ac:dyDescent="0.5">
      <c r="F82" s="44">
        <f>SUM(F79:F80)</f>
        <v>235097</v>
      </c>
      <c r="G82" s="83"/>
      <c r="H82" s="284">
        <f>SUM(H79:H80)</f>
        <v>-80886</v>
      </c>
      <c r="I82" s="83"/>
      <c r="J82" s="44">
        <f>SUM(J79:J80)</f>
        <v>14835844</v>
      </c>
      <c r="K82" s="83"/>
      <c r="L82" s="284">
        <f>SUM(L79:L80)</f>
        <v>-607924</v>
      </c>
    </row>
    <row r="83" spans="1:12" ht="18" customHeight="1" thickTop="1" x14ac:dyDescent="0.45">
      <c r="E83" s="7"/>
      <c r="F83" s="285"/>
      <c r="G83" s="285"/>
      <c r="H83" s="285"/>
      <c r="I83" s="285"/>
      <c r="J83" s="285"/>
      <c r="K83" s="285"/>
      <c r="L83" s="285"/>
    </row>
    <row r="84" spans="1:12" ht="19.5" customHeight="1" x14ac:dyDescent="0.45">
      <c r="B84" s="5"/>
      <c r="C84" s="5"/>
      <c r="D84" s="407"/>
      <c r="F84" s="286"/>
      <c r="G84" s="287"/>
      <c r="H84" s="288" t="s">
        <v>145</v>
      </c>
      <c r="I84" s="289"/>
      <c r="J84" s="290"/>
      <c r="K84" s="290"/>
      <c r="L84" s="288" t="s">
        <v>146</v>
      </c>
    </row>
    <row r="85" spans="1:12" ht="19.5" customHeight="1" x14ac:dyDescent="0.45">
      <c r="D85" s="408"/>
      <c r="E85" s="32"/>
      <c r="F85" s="293" t="s">
        <v>237</v>
      </c>
      <c r="G85" s="294"/>
      <c r="H85" s="293" t="s">
        <v>205</v>
      </c>
      <c r="I85" s="294"/>
      <c r="J85" s="293" t="s">
        <v>237</v>
      </c>
      <c r="K85" s="294"/>
      <c r="L85" s="293" t="s">
        <v>205</v>
      </c>
    </row>
    <row r="86" spans="1:12" ht="8.1" customHeight="1" x14ac:dyDescent="0.45">
      <c r="D86" s="407"/>
      <c r="F86" s="34"/>
      <c r="G86" s="274"/>
      <c r="H86" s="274"/>
      <c r="I86" s="274"/>
      <c r="J86" s="34"/>
      <c r="K86" s="274"/>
      <c r="L86" s="274"/>
    </row>
    <row r="87" spans="1:12" ht="19.5" customHeight="1" x14ac:dyDescent="0.45">
      <c r="A87" s="20" t="s">
        <v>187</v>
      </c>
      <c r="F87" s="45"/>
      <c r="G87" s="285"/>
      <c r="H87" s="285"/>
      <c r="I87" s="285"/>
      <c r="J87" s="45"/>
      <c r="K87" s="285"/>
      <c r="L87" s="285"/>
    </row>
    <row r="88" spans="1:12" ht="8.1" customHeight="1" x14ac:dyDescent="0.45">
      <c r="F88" s="45"/>
      <c r="G88" s="285"/>
      <c r="H88" s="285"/>
      <c r="I88" s="285"/>
      <c r="J88" s="45"/>
      <c r="K88" s="285"/>
      <c r="L88" s="285"/>
    </row>
    <row r="89" spans="1:12" ht="19.5" customHeight="1" x14ac:dyDescent="0.45">
      <c r="A89" s="46" t="s">
        <v>188</v>
      </c>
      <c r="D89" s="74">
        <v>18</v>
      </c>
      <c r="E89" s="74"/>
      <c r="F89" s="425">
        <v>5.5E-2</v>
      </c>
      <c r="G89" s="426"/>
      <c r="H89" s="427">
        <v>7.0000000000000001E-3</v>
      </c>
      <c r="I89" s="426"/>
      <c r="J89" s="425">
        <v>1.89</v>
      </c>
      <c r="K89" s="426"/>
      <c r="L89" s="427">
        <v>0.221</v>
      </c>
    </row>
    <row r="90" spans="1:12" ht="18" customHeight="1" x14ac:dyDescent="0.45">
      <c r="A90" s="46" t="s">
        <v>266</v>
      </c>
      <c r="D90" s="74">
        <v>18</v>
      </c>
      <c r="E90" s="74"/>
      <c r="F90" s="425">
        <v>4.3999999999999997E-2</v>
      </c>
      <c r="G90" s="426"/>
      <c r="H90" s="427">
        <v>7.0000000000000001E-3</v>
      </c>
      <c r="I90" s="426"/>
      <c r="J90" s="425">
        <v>1.5209999999999999</v>
      </c>
      <c r="K90" s="426"/>
      <c r="L90" s="427">
        <v>0.221</v>
      </c>
    </row>
    <row r="91" spans="1:12" ht="18" customHeight="1" x14ac:dyDescent="0.45">
      <c r="F91" s="291"/>
      <c r="H91" s="291"/>
      <c r="I91" s="292"/>
      <c r="J91" s="291"/>
      <c r="K91" s="292"/>
      <c r="L91" s="291"/>
    </row>
    <row r="92" spans="1:12" ht="18" customHeight="1" x14ac:dyDescent="0.45">
      <c r="F92" s="291"/>
      <c r="H92" s="291"/>
      <c r="I92" s="292"/>
      <c r="J92" s="291"/>
      <c r="K92" s="292"/>
      <c r="L92" s="291"/>
    </row>
    <row r="93" spans="1:12" ht="21" customHeight="1" x14ac:dyDescent="0.45">
      <c r="F93" s="291"/>
      <c r="H93" s="291"/>
      <c r="I93" s="292"/>
      <c r="J93" s="291"/>
      <c r="K93" s="292"/>
      <c r="L93" s="291"/>
    </row>
    <row r="94" spans="1:12" ht="21.95" customHeight="1" x14ac:dyDescent="0.45">
      <c r="A94" s="8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8"/>
      <c r="C94" s="8"/>
      <c r="D94" s="2"/>
      <c r="E94" s="2"/>
      <c r="F94" s="279"/>
      <c r="G94" s="279"/>
      <c r="H94" s="279"/>
      <c r="I94" s="279"/>
      <c r="J94" s="279"/>
      <c r="K94" s="279"/>
      <c r="L94" s="279"/>
    </row>
  </sheetData>
  <mergeCells count="1">
    <mergeCell ref="H47:L4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F2095-70BE-4DE6-8A22-30AB8C6C605E}">
  <dimension ref="A1:V95"/>
  <sheetViews>
    <sheetView topLeftCell="A71" zoomScaleNormal="100" workbookViewId="0">
      <selection activeCell="J77" sqref="J77"/>
    </sheetView>
  </sheetViews>
  <sheetFormatPr defaultColWidth="9.33203125" defaultRowHeight="19.5" x14ac:dyDescent="0.45"/>
  <cols>
    <col min="1" max="2" width="1.6640625" style="46" customWidth="1"/>
    <col min="3" max="3" width="48.83203125" style="46" customWidth="1"/>
    <col min="4" max="4" width="8.83203125" style="24" customWidth="1"/>
    <col min="5" max="5" width="1" style="24" customWidth="1"/>
    <col min="6" max="6" width="12.33203125" style="277" customWidth="1"/>
    <col min="7" max="7" width="1" style="277" customWidth="1"/>
    <col min="8" max="8" width="12.33203125" style="277" customWidth="1"/>
    <col min="9" max="9" width="1" style="277" customWidth="1"/>
    <col min="10" max="10" width="13.5" style="277" bestFit="1" customWidth="1"/>
    <col min="11" max="11" width="1" style="277" customWidth="1"/>
    <col min="12" max="12" width="12.6640625" style="277" customWidth="1"/>
    <col min="13" max="13" width="10.6640625" style="46" bestFit="1" customWidth="1"/>
    <col min="14" max="16384" width="9.33203125" style="46"/>
  </cols>
  <sheetData>
    <row r="1" spans="1:18" ht="20.100000000000001" customHeight="1" x14ac:dyDescent="0.45">
      <c r="A1" s="23" t="s">
        <v>61</v>
      </c>
      <c r="B1" s="23"/>
      <c r="C1" s="23"/>
      <c r="F1" s="264"/>
      <c r="G1" s="264"/>
      <c r="H1" s="265"/>
      <c r="I1" s="265"/>
      <c r="J1" s="265"/>
      <c r="K1" s="265"/>
      <c r="L1" s="265"/>
    </row>
    <row r="2" spans="1:18" ht="20.100000000000001" customHeight="1" x14ac:dyDescent="0.45">
      <c r="A2" s="23" t="s">
        <v>62</v>
      </c>
      <c r="B2" s="23"/>
      <c r="C2" s="23"/>
      <c r="F2" s="264"/>
      <c r="G2" s="264"/>
      <c r="H2" s="264"/>
      <c r="I2" s="264"/>
      <c r="J2" s="264"/>
      <c r="K2" s="264"/>
      <c r="L2" s="264"/>
    </row>
    <row r="3" spans="1:18" ht="20.100000000000001" customHeight="1" x14ac:dyDescent="0.45">
      <c r="A3" s="10" t="s">
        <v>288</v>
      </c>
      <c r="B3" s="10"/>
      <c r="C3" s="10"/>
      <c r="D3" s="2"/>
      <c r="E3" s="2"/>
      <c r="F3" s="266"/>
      <c r="G3" s="266"/>
      <c r="H3" s="266"/>
      <c r="I3" s="266"/>
      <c r="J3" s="266"/>
      <c r="K3" s="266"/>
      <c r="L3" s="266"/>
    </row>
    <row r="4" spans="1:18" ht="20.100000000000001" customHeight="1" x14ac:dyDescent="0.45">
      <c r="A4" s="3"/>
      <c r="B4" s="3"/>
      <c r="C4" s="3"/>
      <c r="D4" s="4"/>
      <c r="E4" s="4"/>
      <c r="F4" s="267"/>
      <c r="G4" s="267"/>
      <c r="H4" s="267"/>
      <c r="I4" s="267"/>
      <c r="J4" s="267"/>
      <c r="K4" s="267"/>
      <c r="L4" s="267"/>
    </row>
    <row r="5" spans="1:18" ht="20.100000000000001" customHeight="1" x14ac:dyDescent="0.45">
      <c r="A5" s="23"/>
      <c r="B5" s="23"/>
      <c r="C5" s="23"/>
      <c r="F5" s="266"/>
      <c r="G5" s="266"/>
      <c r="H5" s="266"/>
      <c r="I5" s="266"/>
      <c r="J5" s="266"/>
      <c r="K5" s="266"/>
      <c r="L5" s="268" t="s">
        <v>159</v>
      </c>
    </row>
    <row r="6" spans="1:18" ht="20.100000000000001" customHeight="1" x14ac:dyDescent="0.45">
      <c r="A6" s="23"/>
      <c r="B6" s="23"/>
      <c r="C6" s="23"/>
      <c r="F6" s="269"/>
      <c r="G6" s="270"/>
      <c r="H6" s="270" t="s">
        <v>3</v>
      </c>
      <c r="I6" s="271"/>
      <c r="J6" s="272"/>
      <c r="K6" s="273"/>
      <c r="L6" s="270" t="s">
        <v>4</v>
      </c>
    </row>
    <row r="7" spans="1:18" s="49" customFormat="1" ht="20.100000000000001" customHeight="1" x14ac:dyDescent="0.45">
      <c r="D7" s="1" t="s">
        <v>8</v>
      </c>
      <c r="E7" s="32"/>
      <c r="F7" s="293" t="s">
        <v>237</v>
      </c>
      <c r="G7" s="294"/>
      <c r="H7" s="293" t="s">
        <v>205</v>
      </c>
      <c r="I7" s="294"/>
      <c r="J7" s="293" t="s">
        <v>237</v>
      </c>
      <c r="K7" s="294"/>
      <c r="L7" s="293" t="s">
        <v>205</v>
      </c>
    </row>
    <row r="8" spans="1:18" s="49" customFormat="1" ht="6" customHeight="1" x14ac:dyDescent="0.45">
      <c r="D8" s="25"/>
      <c r="E8" s="25"/>
      <c r="F8" s="34"/>
      <c r="G8" s="274"/>
      <c r="H8" s="274"/>
      <c r="I8" s="274"/>
      <c r="J8" s="34"/>
      <c r="K8" s="274"/>
      <c r="L8" s="274"/>
    </row>
    <row r="9" spans="1:18" ht="20.100000000000001" customHeight="1" x14ac:dyDescent="0.45">
      <c r="A9" s="46" t="s">
        <v>63</v>
      </c>
      <c r="D9" s="24" t="s">
        <v>35</v>
      </c>
      <c r="F9" s="70">
        <v>3028855</v>
      </c>
      <c r="G9" s="83"/>
      <c r="H9" s="83">
        <v>1535088</v>
      </c>
      <c r="I9" s="83"/>
      <c r="J9" s="70">
        <v>102495535</v>
      </c>
      <c r="K9" s="83"/>
      <c r="L9" s="83">
        <v>47324977</v>
      </c>
      <c r="R9" s="38"/>
    </row>
    <row r="10" spans="1:18" ht="20.100000000000001" customHeight="1" x14ac:dyDescent="0.45">
      <c r="A10" s="46" t="s">
        <v>64</v>
      </c>
      <c r="F10" s="73">
        <v>-1507824</v>
      </c>
      <c r="G10" s="83"/>
      <c r="H10" s="275">
        <v>-1038333</v>
      </c>
      <c r="I10" s="83"/>
      <c r="J10" s="73">
        <v>-50969577</v>
      </c>
      <c r="K10" s="83"/>
      <c r="L10" s="275">
        <v>-31998908</v>
      </c>
    </row>
    <row r="11" spans="1:18" ht="6" customHeight="1" x14ac:dyDescent="0.45">
      <c r="F11" s="42"/>
      <c r="G11" s="83"/>
      <c r="H11" s="83"/>
      <c r="I11" s="83"/>
      <c r="J11" s="42"/>
      <c r="K11" s="83"/>
      <c r="L11" s="83"/>
    </row>
    <row r="12" spans="1:18" ht="20.100000000000001" customHeight="1" x14ac:dyDescent="0.45">
      <c r="A12" s="20" t="s">
        <v>65</v>
      </c>
      <c r="F12" s="42">
        <f>SUM(F9:F10)</f>
        <v>1521031</v>
      </c>
      <c r="G12" s="83"/>
      <c r="H12" s="83">
        <f>SUM(H9:H10)</f>
        <v>496755</v>
      </c>
      <c r="I12" s="83"/>
      <c r="J12" s="42">
        <f>SUM(J9:J10)</f>
        <v>51525958</v>
      </c>
      <c r="K12" s="83"/>
      <c r="L12" s="83">
        <f>SUM(L9:L10)</f>
        <v>15326069</v>
      </c>
    </row>
    <row r="13" spans="1:18" ht="20.100000000000001" customHeight="1" x14ac:dyDescent="0.45">
      <c r="A13" s="46" t="s">
        <v>234</v>
      </c>
      <c r="F13" s="33">
        <v>2853</v>
      </c>
      <c r="G13" s="276"/>
      <c r="H13" s="83">
        <v>3357</v>
      </c>
      <c r="I13" s="276"/>
      <c r="J13" s="33">
        <v>96756</v>
      </c>
      <c r="K13" s="276"/>
      <c r="L13" s="83">
        <v>102483</v>
      </c>
    </row>
    <row r="14" spans="1:18" ht="20.100000000000001" customHeight="1" x14ac:dyDescent="0.45">
      <c r="A14" s="46" t="s">
        <v>167</v>
      </c>
      <c r="F14" s="70">
        <v>43703</v>
      </c>
      <c r="G14" s="83"/>
      <c r="H14" s="83">
        <v>14769</v>
      </c>
      <c r="I14" s="83"/>
      <c r="J14" s="70">
        <v>1467135</v>
      </c>
      <c r="K14" s="83"/>
      <c r="L14" s="83">
        <v>456550</v>
      </c>
    </row>
    <row r="15" spans="1:18" ht="20.100000000000001" customHeight="1" x14ac:dyDescent="0.45">
      <c r="A15" s="46" t="s">
        <v>69</v>
      </c>
      <c r="F15" s="33">
        <v>4537</v>
      </c>
      <c r="G15" s="276"/>
      <c r="H15" s="83">
        <v>5228</v>
      </c>
      <c r="I15" s="276"/>
      <c r="J15" s="33">
        <v>153515</v>
      </c>
      <c r="K15" s="276"/>
      <c r="L15" s="83">
        <v>161294</v>
      </c>
    </row>
    <row r="16" spans="1:18" ht="20.100000000000001" customHeight="1" x14ac:dyDescent="0.45">
      <c r="A16" s="46" t="s">
        <v>66</v>
      </c>
      <c r="F16" s="70">
        <v>-93312</v>
      </c>
      <c r="G16" s="83"/>
      <c r="H16" s="83">
        <v>-64982</v>
      </c>
      <c r="I16" s="83"/>
      <c r="J16" s="70">
        <v>-3152924</v>
      </c>
      <c r="K16" s="83"/>
      <c r="L16" s="83">
        <v>-2003973</v>
      </c>
    </row>
    <row r="17" spans="1:12" ht="20.100000000000001" customHeight="1" x14ac:dyDescent="0.45">
      <c r="A17" s="46" t="s">
        <v>67</v>
      </c>
      <c r="F17" s="70">
        <v>-159823</v>
      </c>
      <c r="G17" s="276"/>
      <c r="H17" s="83">
        <v>-129286</v>
      </c>
      <c r="I17" s="276"/>
      <c r="J17" s="70">
        <v>-5390601</v>
      </c>
      <c r="K17" s="276"/>
      <c r="L17" s="83">
        <v>-3983582</v>
      </c>
    </row>
    <row r="18" spans="1:12" ht="20.100000000000001" customHeight="1" x14ac:dyDescent="0.45">
      <c r="A18" s="46" t="s">
        <v>68</v>
      </c>
      <c r="F18" s="70">
        <v>-216254</v>
      </c>
      <c r="G18" s="83"/>
      <c r="H18" s="83">
        <v>-100959</v>
      </c>
      <c r="I18" s="83"/>
      <c r="J18" s="70">
        <v>-7324121</v>
      </c>
      <c r="K18" s="83"/>
      <c r="L18" s="83">
        <v>-3117234</v>
      </c>
    </row>
    <row r="19" spans="1:12" ht="20.100000000000001" customHeight="1" x14ac:dyDescent="0.45">
      <c r="A19" s="46" t="s">
        <v>282</v>
      </c>
      <c r="D19" s="24">
        <v>8</v>
      </c>
      <c r="F19" s="70">
        <v>179216</v>
      </c>
      <c r="G19" s="83"/>
      <c r="H19" s="83">
        <v>0</v>
      </c>
      <c r="I19" s="83"/>
      <c r="J19" s="70">
        <v>5923599</v>
      </c>
      <c r="K19" s="83"/>
      <c r="L19" s="83">
        <v>0</v>
      </c>
    </row>
    <row r="20" spans="1:12" ht="20.100000000000001" customHeight="1" x14ac:dyDescent="0.45">
      <c r="A20" s="46" t="s">
        <v>302</v>
      </c>
      <c r="D20" s="24">
        <v>22</v>
      </c>
      <c r="F20" s="70">
        <v>163653</v>
      </c>
      <c r="G20" s="83"/>
      <c r="H20" s="83">
        <v>0</v>
      </c>
      <c r="I20" s="83"/>
      <c r="J20" s="70">
        <v>5629163</v>
      </c>
      <c r="K20" s="83"/>
      <c r="L20" s="83">
        <v>0</v>
      </c>
    </row>
    <row r="21" spans="1:12" ht="20.100000000000001" customHeight="1" x14ac:dyDescent="0.45">
      <c r="A21" s="406" t="s">
        <v>251</v>
      </c>
      <c r="F21" s="70">
        <v>-440699</v>
      </c>
      <c r="G21" s="83"/>
      <c r="H21" s="83">
        <v>-53070</v>
      </c>
      <c r="I21" s="83"/>
      <c r="J21" s="70">
        <v>-14959958</v>
      </c>
      <c r="K21" s="83"/>
      <c r="L21" s="83">
        <v>-1658698</v>
      </c>
    </row>
    <row r="22" spans="1:12" ht="20.100000000000001" customHeight="1" x14ac:dyDescent="0.45">
      <c r="A22" s="46" t="s">
        <v>224</v>
      </c>
      <c r="F22" s="70">
        <v>63018</v>
      </c>
      <c r="G22" s="83"/>
      <c r="H22" s="83">
        <v>42756</v>
      </c>
      <c r="I22" s="83"/>
      <c r="J22" s="70">
        <v>2153670</v>
      </c>
      <c r="K22" s="83"/>
      <c r="L22" s="83">
        <v>1308349</v>
      </c>
    </row>
    <row r="23" spans="1:12" ht="20.100000000000001" customHeight="1" x14ac:dyDescent="0.45">
      <c r="A23" s="46" t="s">
        <v>70</v>
      </c>
      <c r="F23" s="70">
        <v>-103797</v>
      </c>
      <c r="G23" s="83"/>
      <c r="H23" s="83">
        <v>-83726</v>
      </c>
      <c r="I23" s="83"/>
      <c r="J23" s="70">
        <v>-3503519</v>
      </c>
      <c r="K23" s="83"/>
      <c r="L23" s="83">
        <v>-2578242</v>
      </c>
    </row>
    <row r="24" spans="1:12" ht="20.100000000000001" customHeight="1" x14ac:dyDescent="0.45">
      <c r="A24" s="46" t="s">
        <v>71</v>
      </c>
      <c r="F24" s="70">
        <v>-3619</v>
      </c>
      <c r="G24" s="83"/>
      <c r="H24" s="83">
        <v>-4090</v>
      </c>
      <c r="I24" s="83"/>
      <c r="J24" s="70">
        <v>-122067</v>
      </c>
      <c r="K24" s="83"/>
      <c r="L24" s="83">
        <v>-126067</v>
      </c>
    </row>
    <row r="25" spans="1:12" ht="20.100000000000001" customHeight="1" x14ac:dyDescent="0.45">
      <c r="A25" s="46" t="s">
        <v>244</v>
      </c>
      <c r="F25" s="42"/>
      <c r="G25" s="83"/>
      <c r="H25" s="83"/>
      <c r="I25" s="83"/>
      <c r="J25" s="42"/>
      <c r="K25" s="83"/>
      <c r="L25" s="83"/>
    </row>
    <row r="26" spans="1:12" ht="20.100000000000001" customHeight="1" x14ac:dyDescent="0.45">
      <c r="B26" s="46" t="s">
        <v>245</v>
      </c>
      <c r="D26" s="24">
        <v>9</v>
      </c>
      <c r="F26" s="411">
        <v>143696</v>
      </c>
      <c r="G26" s="83"/>
      <c r="H26" s="275">
        <v>106038</v>
      </c>
      <c r="I26" s="83"/>
      <c r="J26" s="411">
        <v>4858970</v>
      </c>
      <c r="K26" s="83"/>
      <c r="L26" s="275">
        <v>3277627</v>
      </c>
    </row>
    <row r="27" spans="1:12" ht="6" customHeight="1" x14ac:dyDescent="0.45">
      <c r="F27" s="42"/>
      <c r="G27" s="83"/>
      <c r="H27" s="83"/>
      <c r="I27" s="83"/>
      <c r="J27" s="42"/>
      <c r="K27" s="83"/>
      <c r="L27" s="83"/>
    </row>
    <row r="28" spans="1:12" ht="20.100000000000001" customHeight="1" x14ac:dyDescent="0.45">
      <c r="A28" s="20" t="s">
        <v>156</v>
      </c>
      <c r="F28" s="42">
        <f>SUM(F12:F26)</f>
        <v>1104203</v>
      </c>
      <c r="G28" s="83"/>
      <c r="H28" s="83">
        <f>SUM(H12:H26)</f>
        <v>232790</v>
      </c>
      <c r="I28" s="83"/>
      <c r="J28" s="42">
        <f>SUM(J12:J26)</f>
        <v>37355576</v>
      </c>
      <c r="K28" s="83"/>
      <c r="L28" s="83">
        <f>SUM(L12:L26)</f>
        <v>7164576</v>
      </c>
    </row>
    <row r="29" spans="1:12" ht="20.100000000000001" customHeight="1" x14ac:dyDescent="0.45">
      <c r="A29" s="46" t="s">
        <v>72</v>
      </c>
      <c r="D29" s="24">
        <v>17</v>
      </c>
      <c r="F29" s="457">
        <v>-240546</v>
      </c>
      <c r="G29" s="83"/>
      <c r="H29" s="275">
        <v>-78773</v>
      </c>
      <c r="I29" s="83"/>
      <c r="J29" s="457">
        <v>-8173091</v>
      </c>
      <c r="K29" s="83"/>
      <c r="L29" s="275">
        <v>-2419095</v>
      </c>
    </row>
    <row r="30" spans="1:12" ht="6" customHeight="1" x14ac:dyDescent="0.45">
      <c r="F30" s="42"/>
      <c r="G30" s="83"/>
      <c r="H30" s="83"/>
      <c r="I30" s="83"/>
      <c r="J30" s="42"/>
      <c r="K30" s="83"/>
      <c r="L30" s="83"/>
    </row>
    <row r="31" spans="1:12" ht="20.100000000000001" customHeight="1" x14ac:dyDescent="0.45">
      <c r="A31" s="20" t="s">
        <v>180</v>
      </c>
      <c r="B31" s="5"/>
      <c r="C31" s="5"/>
      <c r="F31" s="43">
        <f>SUM(F28:F29)</f>
        <v>863657</v>
      </c>
      <c r="G31" s="83"/>
      <c r="H31" s="275">
        <f>SUM(H28:H29)</f>
        <v>154017</v>
      </c>
      <c r="I31" s="83"/>
      <c r="J31" s="43">
        <f>SUM(J28:J29)</f>
        <v>29182485</v>
      </c>
      <c r="K31" s="83"/>
      <c r="L31" s="275">
        <f>SUM(L28:L29)</f>
        <v>4745481</v>
      </c>
    </row>
    <row r="32" spans="1:12" ht="20.100000000000001" customHeight="1" x14ac:dyDescent="0.45">
      <c r="A32" s="20"/>
      <c r="B32" s="5"/>
      <c r="C32" s="5"/>
      <c r="F32" s="42"/>
      <c r="G32" s="83"/>
      <c r="H32" s="83"/>
      <c r="I32" s="83"/>
      <c r="J32" s="42"/>
      <c r="K32" s="83"/>
      <c r="L32" s="83"/>
    </row>
    <row r="33" spans="1:12" ht="20.100000000000001" customHeight="1" x14ac:dyDescent="0.45">
      <c r="A33" s="20" t="s">
        <v>169</v>
      </c>
      <c r="B33" s="5"/>
      <c r="C33" s="5"/>
      <c r="F33" s="42"/>
      <c r="G33" s="83"/>
      <c r="H33" s="83"/>
      <c r="I33" s="83"/>
      <c r="J33" s="42"/>
      <c r="K33" s="83"/>
      <c r="L33" s="83"/>
    </row>
    <row r="34" spans="1:12" ht="20.100000000000001" customHeight="1" x14ac:dyDescent="0.45">
      <c r="A34" s="46" t="s">
        <v>173</v>
      </c>
      <c r="B34" s="5"/>
      <c r="C34" s="5"/>
      <c r="F34" s="42"/>
      <c r="G34" s="83"/>
      <c r="H34" s="83"/>
      <c r="I34" s="83"/>
      <c r="J34" s="42"/>
      <c r="K34" s="83"/>
      <c r="L34" s="83"/>
    </row>
    <row r="35" spans="1:12" ht="20.100000000000001" customHeight="1" x14ac:dyDescent="0.45">
      <c r="B35" s="46" t="s">
        <v>174</v>
      </c>
      <c r="C35" s="5"/>
      <c r="F35" s="42"/>
      <c r="G35" s="83"/>
      <c r="H35" s="83"/>
      <c r="I35" s="83"/>
      <c r="J35" s="42"/>
      <c r="K35" s="83"/>
      <c r="L35" s="83"/>
    </row>
    <row r="36" spans="1:12" ht="20.100000000000001" customHeight="1" x14ac:dyDescent="0.45">
      <c r="B36" s="46" t="s">
        <v>19</v>
      </c>
      <c r="C36" s="46" t="s">
        <v>150</v>
      </c>
      <c r="F36" s="42">
        <v>825</v>
      </c>
      <c r="G36" s="83"/>
      <c r="H36" s="83">
        <v>974</v>
      </c>
      <c r="I36" s="83"/>
      <c r="J36" s="33">
        <v>29472</v>
      </c>
      <c r="K36" s="83"/>
      <c r="L36" s="83">
        <v>4119</v>
      </c>
    </row>
    <row r="37" spans="1:12" ht="20.100000000000001" customHeight="1" x14ac:dyDescent="0.45">
      <c r="B37" s="46" t="s">
        <v>19</v>
      </c>
      <c r="C37" s="46" t="s">
        <v>307</v>
      </c>
      <c r="F37" s="42"/>
      <c r="G37" s="83"/>
      <c r="H37" s="83"/>
      <c r="I37" s="83"/>
      <c r="J37" s="42"/>
      <c r="K37" s="83"/>
      <c r="L37" s="83"/>
    </row>
    <row r="38" spans="1:12" ht="20.100000000000001" customHeight="1" x14ac:dyDescent="0.45">
      <c r="C38" s="46" t="s">
        <v>175</v>
      </c>
      <c r="F38" s="47">
        <v>2405</v>
      </c>
      <c r="G38" s="83"/>
      <c r="H38" s="277">
        <v>-6965</v>
      </c>
      <c r="I38" s="83"/>
      <c r="J38" s="33">
        <v>58504</v>
      </c>
      <c r="K38" s="83"/>
      <c r="L38" s="83">
        <v>-162297</v>
      </c>
    </row>
    <row r="39" spans="1:12" ht="20.100000000000001" customHeight="1" x14ac:dyDescent="0.45">
      <c r="B39" s="46" t="s">
        <v>19</v>
      </c>
      <c r="C39" s="46" t="s">
        <v>319</v>
      </c>
      <c r="F39" s="47"/>
      <c r="G39" s="83"/>
      <c r="I39" s="83"/>
      <c r="J39" s="33"/>
      <c r="K39" s="83"/>
      <c r="L39" s="83"/>
    </row>
    <row r="40" spans="1:12" ht="20.100000000000001" customHeight="1" x14ac:dyDescent="0.45">
      <c r="C40" s="46" t="s">
        <v>320</v>
      </c>
      <c r="D40" s="24">
        <v>9</v>
      </c>
      <c r="F40" s="42">
        <v>4497</v>
      </c>
      <c r="G40" s="83"/>
      <c r="H40" s="83">
        <v>-1110</v>
      </c>
      <c r="I40" s="83"/>
      <c r="J40" s="42">
        <v>167094</v>
      </c>
      <c r="K40" s="83"/>
      <c r="L40" s="83">
        <v>-6238</v>
      </c>
    </row>
    <row r="41" spans="1:12" ht="20.100000000000001" customHeight="1" x14ac:dyDescent="0.45">
      <c r="B41" s="46" t="s">
        <v>19</v>
      </c>
      <c r="C41" s="46" t="s">
        <v>126</v>
      </c>
      <c r="F41" s="386">
        <v>0</v>
      </c>
      <c r="G41" s="83"/>
      <c r="H41" s="447">
        <v>0</v>
      </c>
      <c r="I41" s="83"/>
      <c r="J41" s="401">
        <v>2731703</v>
      </c>
      <c r="K41" s="83"/>
      <c r="L41" s="447">
        <v>2177975</v>
      </c>
    </row>
    <row r="42" spans="1:12" ht="6" customHeight="1" x14ac:dyDescent="0.45">
      <c r="A42" s="20"/>
      <c r="C42" s="5"/>
      <c r="F42" s="42"/>
      <c r="G42" s="83"/>
      <c r="H42" s="83"/>
      <c r="I42" s="83"/>
      <c r="J42" s="42"/>
      <c r="K42" s="83"/>
      <c r="L42" s="83"/>
    </row>
    <row r="43" spans="1:12" ht="20.100000000000001" customHeight="1" x14ac:dyDescent="0.45">
      <c r="A43" s="46" t="s">
        <v>261</v>
      </c>
      <c r="B43" s="5"/>
      <c r="F43" s="42"/>
      <c r="G43" s="83"/>
      <c r="H43" s="83"/>
      <c r="I43" s="83"/>
      <c r="J43" s="42"/>
      <c r="K43" s="83"/>
      <c r="L43" s="83"/>
    </row>
    <row r="44" spans="1:12" ht="20.100000000000001" customHeight="1" x14ac:dyDescent="0.45">
      <c r="B44" s="46" t="s">
        <v>76</v>
      </c>
      <c r="F44" s="35">
        <f>SUM(F36:F41)</f>
        <v>7727</v>
      </c>
      <c r="G44" s="83"/>
      <c r="H44" s="278">
        <f>SUM(H36:H41)</f>
        <v>-7101</v>
      </c>
      <c r="I44" s="83"/>
      <c r="J44" s="35">
        <f>SUM(J36:J41)</f>
        <v>2986773</v>
      </c>
      <c r="K44" s="83"/>
      <c r="L44" s="278">
        <f>SUM(L36:L41)</f>
        <v>2013559</v>
      </c>
    </row>
    <row r="45" spans="1:12" s="448" customFormat="1" ht="18.75" customHeight="1" x14ac:dyDescent="0.45">
      <c r="D45" s="271"/>
      <c r="E45" s="271"/>
      <c r="F45" s="82"/>
      <c r="G45" s="83"/>
      <c r="H45" s="82"/>
      <c r="I45" s="83"/>
      <c r="J45" s="82"/>
      <c r="K45" s="83"/>
      <c r="L45" s="82"/>
    </row>
    <row r="46" spans="1:12" ht="21.95" customHeight="1" x14ac:dyDescent="0.45">
      <c r="A46" s="8" t="str">
        <f>+'T2-5 BS Conso'!A47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6"/>
      <c r="C46" s="6"/>
      <c r="D46" s="2"/>
      <c r="E46" s="2"/>
      <c r="F46" s="279"/>
      <c r="G46" s="279"/>
      <c r="H46" s="279"/>
      <c r="I46" s="279"/>
      <c r="J46" s="279"/>
      <c r="K46" s="279"/>
      <c r="L46" s="279"/>
    </row>
    <row r="47" spans="1:12" ht="20.100000000000001" customHeight="1" x14ac:dyDescent="0.45">
      <c r="A47" s="23" t="s">
        <v>61</v>
      </c>
      <c r="B47" s="23"/>
      <c r="C47" s="23"/>
      <c r="F47" s="280"/>
      <c r="G47" s="280"/>
      <c r="H47" s="494"/>
      <c r="I47" s="494"/>
      <c r="J47" s="494"/>
      <c r="K47" s="494"/>
      <c r="L47" s="494"/>
    </row>
    <row r="48" spans="1:12" ht="20.100000000000001" customHeight="1" x14ac:dyDescent="0.45">
      <c r="A48" s="23" t="s">
        <v>247</v>
      </c>
      <c r="B48" s="23"/>
      <c r="C48" s="23"/>
      <c r="F48" s="280"/>
      <c r="G48" s="280"/>
      <c r="H48" s="280"/>
      <c r="I48" s="280"/>
      <c r="J48" s="280"/>
      <c r="K48" s="280"/>
      <c r="L48" s="280"/>
    </row>
    <row r="49" spans="1:22" ht="20.100000000000001" customHeight="1" x14ac:dyDescent="0.45">
      <c r="A49" s="10" t="str">
        <f>A3</f>
        <v>สำหรับงวดหกเดือนสิ้นสุดวันที่ 30 มิถุนายน พ.ศ. 2565</v>
      </c>
      <c r="B49" s="10"/>
      <c r="C49" s="10"/>
      <c r="D49" s="2"/>
      <c r="E49" s="2"/>
      <c r="F49" s="281"/>
      <c r="G49" s="281"/>
      <c r="H49" s="281"/>
      <c r="I49" s="281"/>
      <c r="J49" s="281"/>
      <c r="K49" s="281"/>
      <c r="L49" s="281"/>
    </row>
    <row r="50" spans="1:22" ht="20.100000000000001" customHeight="1" x14ac:dyDescent="0.45">
      <c r="A50" s="3"/>
      <c r="B50" s="3"/>
      <c r="C50" s="3"/>
      <c r="D50" s="4"/>
      <c r="E50" s="4"/>
      <c r="F50" s="282"/>
      <c r="G50" s="282"/>
      <c r="H50" s="282"/>
      <c r="I50" s="282"/>
      <c r="J50" s="282"/>
      <c r="K50" s="282"/>
      <c r="L50" s="282"/>
    </row>
    <row r="51" spans="1:22" ht="19.5" customHeight="1" x14ac:dyDescent="0.45">
      <c r="A51" s="23"/>
      <c r="B51" s="23"/>
      <c r="C51" s="23"/>
      <c r="F51" s="281"/>
      <c r="G51" s="281"/>
      <c r="H51" s="281"/>
      <c r="I51" s="281"/>
      <c r="J51" s="281"/>
      <c r="K51" s="281"/>
      <c r="L51" s="268" t="s">
        <v>159</v>
      </c>
    </row>
    <row r="52" spans="1:22" ht="19.5" customHeight="1" x14ac:dyDescent="0.45">
      <c r="A52" s="23"/>
      <c r="B52" s="23"/>
      <c r="C52" s="23"/>
      <c r="F52" s="269"/>
      <c r="G52" s="270"/>
      <c r="H52" s="270" t="s">
        <v>3</v>
      </c>
      <c r="I52" s="283"/>
      <c r="J52" s="272"/>
      <c r="K52" s="273"/>
      <c r="L52" s="270" t="s">
        <v>4</v>
      </c>
    </row>
    <row r="53" spans="1:22" s="49" customFormat="1" ht="19.5" customHeight="1" x14ac:dyDescent="0.45">
      <c r="D53" s="1" t="s">
        <v>8</v>
      </c>
      <c r="E53" s="32"/>
      <c r="F53" s="293" t="s">
        <v>237</v>
      </c>
      <c r="G53" s="294"/>
      <c r="H53" s="293" t="s">
        <v>205</v>
      </c>
      <c r="I53" s="294"/>
      <c r="J53" s="293" t="s">
        <v>237</v>
      </c>
      <c r="K53" s="294"/>
      <c r="L53" s="293" t="s">
        <v>205</v>
      </c>
    </row>
    <row r="54" spans="1:22" s="49" customFormat="1" ht="8.1" customHeight="1" x14ac:dyDescent="0.45">
      <c r="D54" s="29"/>
      <c r="E54" s="25"/>
      <c r="F54" s="34"/>
      <c r="G54" s="274"/>
      <c r="H54" s="274"/>
      <c r="I54" s="274"/>
      <c r="J54" s="34"/>
      <c r="K54" s="274"/>
      <c r="L54" s="274"/>
      <c r="V54" s="466"/>
    </row>
    <row r="55" spans="1:22" ht="19.5" customHeight="1" x14ac:dyDescent="0.45">
      <c r="A55" s="20" t="s">
        <v>170</v>
      </c>
      <c r="B55" s="5"/>
      <c r="C55" s="5"/>
      <c r="F55" s="42"/>
      <c r="G55" s="83"/>
      <c r="H55" s="83"/>
      <c r="I55" s="83"/>
      <c r="J55" s="42"/>
      <c r="K55" s="83"/>
      <c r="L55" s="83"/>
    </row>
    <row r="56" spans="1:22" ht="19.5" customHeight="1" x14ac:dyDescent="0.45">
      <c r="A56" s="46" t="s">
        <v>176</v>
      </c>
      <c r="C56" s="5"/>
      <c r="F56" s="42"/>
      <c r="G56" s="83"/>
      <c r="H56" s="83"/>
      <c r="I56" s="83"/>
      <c r="J56" s="42"/>
      <c r="K56" s="83"/>
      <c r="L56" s="83"/>
    </row>
    <row r="57" spans="1:22" ht="19.5" customHeight="1" x14ac:dyDescent="0.45">
      <c r="B57" s="46" t="s">
        <v>174</v>
      </c>
      <c r="C57" s="5"/>
      <c r="F57" s="42"/>
      <c r="G57" s="83"/>
      <c r="H57" s="83"/>
      <c r="I57" s="83"/>
      <c r="J57" s="42"/>
      <c r="K57" s="83"/>
      <c r="L57" s="83"/>
    </row>
    <row r="58" spans="1:22" ht="19.5" customHeight="1" x14ac:dyDescent="0.45">
      <c r="B58" s="46" t="s">
        <v>19</v>
      </c>
      <c r="C58" s="46" t="s">
        <v>200</v>
      </c>
      <c r="F58" s="42">
        <v>-151101</v>
      </c>
      <c r="G58" s="83"/>
      <c r="H58" s="83">
        <v>-156322</v>
      </c>
      <c r="I58" s="83"/>
      <c r="J58" s="42">
        <v>-4953246</v>
      </c>
      <c r="K58" s="83"/>
      <c r="L58" s="83">
        <v>-5077356</v>
      </c>
    </row>
    <row r="59" spans="1:22" ht="19.5" customHeight="1" x14ac:dyDescent="0.45">
      <c r="B59" s="46" t="s">
        <v>19</v>
      </c>
      <c r="C59" s="46" t="s">
        <v>315</v>
      </c>
      <c r="F59" s="42"/>
      <c r="G59" s="83"/>
      <c r="H59" s="83"/>
      <c r="I59" s="83"/>
      <c r="J59" s="42"/>
      <c r="K59" s="83"/>
      <c r="L59" s="83"/>
    </row>
    <row r="60" spans="1:22" ht="19.5" customHeight="1" x14ac:dyDescent="0.45">
      <c r="C60" s="46" t="s">
        <v>199</v>
      </c>
      <c r="F60" s="42">
        <v>42010</v>
      </c>
      <c r="G60" s="83"/>
      <c r="H60" s="83">
        <v>55285</v>
      </c>
      <c r="I60" s="83"/>
      <c r="J60" s="42">
        <v>1446835</v>
      </c>
      <c r="K60" s="83"/>
      <c r="L60" s="83">
        <v>1615175</v>
      </c>
    </row>
    <row r="61" spans="1:22" ht="19.5" customHeight="1" x14ac:dyDescent="0.45">
      <c r="B61" s="46" t="s">
        <v>19</v>
      </c>
      <c r="C61" s="406" t="s">
        <v>248</v>
      </c>
      <c r="F61" s="42"/>
      <c r="G61" s="83"/>
      <c r="H61" s="83"/>
      <c r="I61" s="83"/>
      <c r="J61" s="42"/>
      <c r="K61" s="83"/>
      <c r="L61" s="83"/>
    </row>
    <row r="62" spans="1:22" ht="19.5" customHeight="1" x14ac:dyDescent="0.45">
      <c r="C62" s="406" t="s">
        <v>249</v>
      </c>
      <c r="F62" s="42">
        <v>-87830</v>
      </c>
      <c r="G62" s="83"/>
      <c r="H62" s="83">
        <v>-59671</v>
      </c>
      <c r="I62" s="83"/>
      <c r="J62" s="42">
        <v>30661</v>
      </c>
      <c r="K62" s="83"/>
      <c r="L62" s="83">
        <v>1654198</v>
      </c>
    </row>
    <row r="63" spans="1:22" ht="19.5" customHeight="1" x14ac:dyDescent="0.45">
      <c r="B63" s="46" t="s">
        <v>19</v>
      </c>
      <c r="C63" s="46" t="s">
        <v>126</v>
      </c>
      <c r="F63" s="43">
        <v>-192181</v>
      </c>
      <c r="G63" s="83"/>
      <c r="H63" s="275">
        <v>-33702</v>
      </c>
      <c r="I63" s="83"/>
      <c r="J63" s="43">
        <v>-6027722</v>
      </c>
      <c r="K63" s="83"/>
      <c r="L63" s="275">
        <v>-846503</v>
      </c>
    </row>
    <row r="64" spans="1:22" ht="8.1" customHeight="1" x14ac:dyDescent="0.45">
      <c r="F64" s="42"/>
      <c r="G64" s="83"/>
      <c r="H64" s="83"/>
      <c r="I64" s="83"/>
      <c r="J64" s="42"/>
      <c r="K64" s="83"/>
      <c r="L64" s="83"/>
    </row>
    <row r="65" spans="1:14" ht="19.5" customHeight="1" x14ac:dyDescent="0.45">
      <c r="A65" s="46" t="s">
        <v>262</v>
      </c>
      <c r="B65" s="5"/>
      <c r="F65" s="42"/>
      <c r="G65" s="83"/>
      <c r="H65" s="83"/>
      <c r="I65" s="83"/>
      <c r="J65" s="42"/>
      <c r="K65" s="83"/>
      <c r="L65" s="83"/>
    </row>
    <row r="66" spans="1:14" ht="19.5" customHeight="1" x14ac:dyDescent="0.45">
      <c r="B66" s="46" t="s">
        <v>76</v>
      </c>
      <c r="F66" s="35">
        <f>SUM(F58:F63)</f>
        <v>-389102</v>
      </c>
      <c r="G66" s="83"/>
      <c r="H66" s="278">
        <f>SUM(H58:H63)</f>
        <v>-194410</v>
      </c>
      <c r="I66" s="83"/>
      <c r="J66" s="35">
        <f>SUM(J58:J63)</f>
        <v>-9503472</v>
      </c>
      <c r="K66" s="83"/>
      <c r="L66" s="278">
        <f>SUM(L58:L63)</f>
        <v>-2654486</v>
      </c>
    </row>
    <row r="67" spans="1:14" ht="8.1" customHeight="1" x14ac:dyDescent="0.45">
      <c r="F67" s="42"/>
      <c r="G67" s="83"/>
      <c r="H67" s="83"/>
      <c r="I67" s="83"/>
      <c r="J67" s="42"/>
      <c r="K67" s="83"/>
      <c r="L67" s="83"/>
    </row>
    <row r="68" spans="1:14" ht="19.5" customHeight="1" x14ac:dyDescent="0.45">
      <c r="A68" s="20" t="s">
        <v>316</v>
      </c>
      <c r="B68" s="5"/>
      <c r="C68" s="5"/>
      <c r="F68" s="43">
        <f>F44+F66</f>
        <v>-381375</v>
      </c>
      <c r="G68" s="83"/>
      <c r="H68" s="275">
        <f>H44+H66</f>
        <v>-201511</v>
      </c>
      <c r="I68" s="83"/>
      <c r="J68" s="43">
        <f>J44+J66</f>
        <v>-6516699</v>
      </c>
      <c r="K68" s="83"/>
      <c r="L68" s="275">
        <f>L44+L66</f>
        <v>-640927</v>
      </c>
    </row>
    <row r="69" spans="1:14" ht="8.1" customHeight="1" x14ac:dyDescent="0.45">
      <c r="A69" s="20"/>
      <c r="B69" s="5"/>
      <c r="C69" s="5"/>
      <c r="F69" s="42"/>
      <c r="G69" s="83"/>
      <c r="H69" s="83"/>
      <c r="I69" s="83"/>
      <c r="J69" s="42"/>
      <c r="K69" s="83"/>
      <c r="L69" s="83"/>
    </row>
    <row r="70" spans="1:14" ht="19.5" customHeight="1" thickBot="1" x14ac:dyDescent="0.5">
      <c r="A70" s="20" t="s">
        <v>317</v>
      </c>
      <c r="B70" s="5"/>
      <c r="C70" s="5"/>
      <c r="F70" s="44">
        <f>SUM(F31+F68)</f>
        <v>482282</v>
      </c>
      <c r="G70" s="83"/>
      <c r="H70" s="284">
        <f>SUM(H31+H68)</f>
        <v>-47494</v>
      </c>
      <c r="I70" s="83"/>
      <c r="J70" s="44">
        <f>SUM(J31+J68)</f>
        <v>22665786</v>
      </c>
      <c r="K70" s="83"/>
      <c r="L70" s="284">
        <f>SUM(L31+L68)</f>
        <v>4104554</v>
      </c>
    </row>
    <row r="71" spans="1:14" ht="18" customHeight="1" thickTop="1" x14ac:dyDescent="0.45">
      <c r="A71" s="20"/>
      <c r="B71" s="5"/>
      <c r="C71" s="5"/>
      <c r="F71" s="42"/>
      <c r="G71" s="83"/>
      <c r="H71" s="83"/>
      <c r="I71" s="83"/>
      <c r="J71" s="42"/>
      <c r="K71" s="83"/>
      <c r="L71" s="83"/>
    </row>
    <row r="72" spans="1:14" ht="19.5" customHeight="1" x14ac:dyDescent="0.45">
      <c r="A72" s="20" t="s">
        <v>250</v>
      </c>
      <c r="B72" s="5"/>
      <c r="C72" s="5"/>
      <c r="F72" s="42"/>
      <c r="G72" s="83"/>
      <c r="H72" s="83"/>
      <c r="I72" s="83"/>
      <c r="J72" s="42"/>
      <c r="K72" s="83"/>
      <c r="L72" s="83"/>
    </row>
    <row r="73" spans="1:14" ht="19.5" customHeight="1" x14ac:dyDescent="0.45">
      <c r="A73" s="46" t="s">
        <v>154</v>
      </c>
      <c r="B73" s="5"/>
      <c r="C73" s="5"/>
      <c r="F73" s="42">
        <v>682346</v>
      </c>
      <c r="G73" s="83"/>
      <c r="H73" s="83">
        <v>93008</v>
      </c>
      <c r="I73" s="83"/>
      <c r="J73" s="42">
        <v>23053249</v>
      </c>
      <c r="K73" s="83"/>
      <c r="L73" s="83">
        <v>2860561</v>
      </c>
    </row>
    <row r="74" spans="1:14" ht="19.5" customHeight="1" x14ac:dyDescent="0.45">
      <c r="A74" s="46" t="s">
        <v>73</v>
      </c>
      <c r="B74" s="5"/>
      <c r="C74" s="5"/>
      <c r="F74" s="43">
        <v>181311</v>
      </c>
      <c r="G74" s="83"/>
      <c r="H74" s="275">
        <v>61009</v>
      </c>
      <c r="I74" s="83"/>
      <c r="J74" s="43">
        <v>6129236</v>
      </c>
      <c r="K74" s="83"/>
      <c r="L74" s="275">
        <v>1884920</v>
      </c>
    </row>
    <row r="75" spans="1:14" ht="8.1" customHeight="1" x14ac:dyDescent="0.45">
      <c r="A75" s="20"/>
      <c r="B75" s="5"/>
      <c r="C75" s="5"/>
      <c r="F75" s="42"/>
      <c r="G75" s="83"/>
      <c r="H75" s="83"/>
      <c r="I75" s="83"/>
      <c r="J75" s="42"/>
      <c r="K75" s="83"/>
      <c r="L75" s="83"/>
    </row>
    <row r="76" spans="1:14" ht="19.5" customHeight="1" thickBot="1" x14ac:dyDescent="0.5">
      <c r="A76" s="20"/>
      <c r="B76" s="5"/>
      <c r="C76" s="5"/>
      <c r="F76" s="44">
        <f>SUM(F73:F74)</f>
        <v>863657</v>
      </c>
      <c r="G76" s="83"/>
      <c r="H76" s="284">
        <f>SUM(H73:H74)</f>
        <v>154017</v>
      </c>
      <c r="I76" s="83"/>
      <c r="J76" s="44">
        <f>SUM(J73:J74)</f>
        <v>29182485</v>
      </c>
      <c r="K76" s="83"/>
      <c r="L76" s="284">
        <f>SUM(L73:L74)</f>
        <v>4745481</v>
      </c>
    </row>
    <row r="77" spans="1:14" s="49" customFormat="1" ht="18" customHeight="1" thickTop="1" x14ac:dyDescent="0.45">
      <c r="D77" s="25"/>
      <c r="E77" s="25"/>
      <c r="F77" s="34"/>
      <c r="G77" s="274"/>
      <c r="H77" s="274"/>
      <c r="I77" s="274"/>
      <c r="J77" s="34"/>
      <c r="K77" s="274"/>
      <c r="L77" s="274"/>
    </row>
    <row r="78" spans="1:14" ht="19.5" customHeight="1" x14ac:dyDescent="0.45">
      <c r="A78" s="20" t="s">
        <v>318</v>
      </c>
      <c r="F78" s="42"/>
      <c r="G78" s="83"/>
      <c r="H78" s="83"/>
      <c r="I78" s="83"/>
      <c r="J78" s="42"/>
      <c r="K78" s="83"/>
      <c r="L78" s="83"/>
    </row>
    <row r="79" spans="1:14" ht="19.5" customHeight="1" x14ac:dyDescent="0.45">
      <c r="A79" s="46" t="s">
        <v>154</v>
      </c>
      <c r="F79" s="42">
        <v>328221</v>
      </c>
      <c r="G79" s="83"/>
      <c r="H79" s="83">
        <v>-75652</v>
      </c>
      <c r="I79" s="83"/>
      <c r="J79" s="42">
        <v>16000649</v>
      </c>
      <c r="K79" s="83"/>
      <c r="L79" s="83">
        <v>1728451</v>
      </c>
      <c r="N79" s="38"/>
    </row>
    <row r="80" spans="1:14" ht="19.5" customHeight="1" x14ac:dyDescent="0.45">
      <c r="A80" s="46" t="s">
        <v>73</v>
      </c>
      <c r="F80" s="43">
        <v>154061</v>
      </c>
      <c r="G80" s="83"/>
      <c r="H80" s="275">
        <v>28158</v>
      </c>
      <c r="I80" s="83"/>
      <c r="J80" s="43">
        <v>6665137</v>
      </c>
      <c r="K80" s="83"/>
      <c r="L80" s="275">
        <v>2376103</v>
      </c>
      <c r="M80" s="38"/>
      <c r="N80" s="38"/>
    </row>
    <row r="81" spans="1:14" ht="8.1" customHeight="1" x14ac:dyDescent="0.45">
      <c r="A81" s="20"/>
      <c r="B81" s="5"/>
      <c r="C81" s="5"/>
      <c r="F81" s="42"/>
      <c r="G81" s="83"/>
      <c r="H81" s="83"/>
      <c r="I81" s="83"/>
      <c r="J81" s="42"/>
      <c r="K81" s="83"/>
      <c r="L81" s="83"/>
    </row>
    <row r="82" spans="1:14" ht="19.5" customHeight="1" thickBot="1" x14ac:dyDescent="0.5">
      <c r="F82" s="44">
        <f>SUM(F79:F80)</f>
        <v>482282</v>
      </c>
      <c r="G82" s="83"/>
      <c r="H82" s="284">
        <f>SUM(H79:H80)</f>
        <v>-47494</v>
      </c>
      <c r="I82" s="83"/>
      <c r="J82" s="44">
        <f>SUM(J79:J80)</f>
        <v>22665786</v>
      </c>
      <c r="K82" s="83"/>
      <c r="L82" s="284">
        <f>SUM(L79:L80)</f>
        <v>4104554</v>
      </c>
      <c r="N82" s="38"/>
    </row>
    <row r="83" spans="1:14" ht="18" customHeight="1" thickTop="1" x14ac:dyDescent="0.45">
      <c r="E83" s="7"/>
      <c r="F83" s="285"/>
      <c r="G83" s="285"/>
      <c r="H83" s="285"/>
      <c r="I83" s="285"/>
      <c r="J83" s="285"/>
      <c r="K83" s="285"/>
      <c r="L83" s="285"/>
    </row>
    <row r="84" spans="1:14" ht="19.5" customHeight="1" x14ac:dyDescent="0.45">
      <c r="B84" s="5"/>
      <c r="C84" s="5"/>
      <c r="D84" s="407"/>
      <c r="F84" s="286"/>
      <c r="G84" s="287"/>
      <c r="H84" s="288" t="s">
        <v>145</v>
      </c>
      <c r="I84" s="289"/>
      <c r="J84" s="290"/>
      <c r="K84" s="290"/>
      <c r="L84" s="288" t="s">
        <v>146</v>
      </c>
    </row>
    <row r="85" spans="1:14" ht="19.5" customHeight="1" x14ac:dyDescent="0.45">
      <c r="D85" s="408"/>
      <c r="E85" s="32"/>
      <c r="F85" s="293" t="s">
        <v>237</v>
      </c>
      <c r="G85" s="294"/>
      <c r="H85" s="293" t="s">
        <v>205</v>
      </c>
      <c r="I85" s="294"/>
      <c r="J85" s="293" t="s">
        <v>237</v>
      </c>
      <c r="K85" s="294"/>
      <c r="L85" s="293" t="s">
        <v>205</v>
      </c>
    </row>
    <row r="86" spans="1:14" ht="8.1" customHeight="1" x14ac:dyDescent="0.45">
      <c r="D86" s="407"/>
      <c r="F86" s="34"/>
      <c r="G86" s="274"/>
      <c r="H86" s="274"/>
      <c r="I86" s="274"/>
      <c r="J86" s="34"/>
      <c r="K86" s="274"/>
      <c r="L86" s="274"/>
    </row>
    <row r="87" spans="1:14" ht="19.5" customHeight="1" x14ac:dyDescent="0.45">
      <c r="A87" s="20" t="s">
        <v>187</v>
      </c>
      <c r="F87" s="45"/>
      <c r="G87" s="285"/>
      <c r="H87" s="285"/>
      <c r="I87" s="285"/>
      <c r="J87" s="45"/>
      <c r="K87" s="285"/>
      <c r="L87" s="285"/>
    </row>
    <row r="88" spans="1:14" ht="8.1" customHeight="1" x14ac:dyDescent="0.45">
      <c r="F88" s="45"/>
      <c r="G88" s="285"/>
      <c r="H88" s="285"/>
      <c r="I88" s="285"/>
      <c r="J88" s="45"/>
      <c r="K88" s="285"/>
      <c r="L88" s="285"/>
    </row>
    <row r="89" spans="1:14" ht="19.5" customHeight="1" x14ac:dyDescent="0.45">
      <c r="A89" s="46" t="s">
        <v>188</v>
      </c>
      <c r="D89" s="74">
        <v>18</v>
      </c>
      <c r="E89" s="74"/>
      <c r="F89" s="425">
        <v>0.10100000000000001</v>
      </c>
      <c r="G89" s="426"/>
      <c r="H89" s="427">
        <v>1.6E-2</v>
      </c>
      <c r="I89" s="426"/>
      <c r="J89" s="425">
        <v>3.407</v>
      </c>
      <c r="K89" s="426"/>
      <c r="L89" s="427">
        <v>0.47699999999999998</v>
      </c>
    </row>
    <row r="90" spans="1:14" ht="18" customHeight="1" x14ac:dyDescent="0.45">
      <c r="A90" s="46" t="s">
        <v>266</v>
      </c>
      <c r="D90" s="74">
        <v>18</v>
      </c>
      <c r="E90" s="74"/>
      <c r="F90" s="425">
        <v>8.2000000000000003E-2</v>
      </c>
      <c r="G90" s="426"/>
      <c r="H90" s="427">
        <v>1.6E-2</v>
      </c>
      <c r="I90" s="426"/>
      <c r="J90" s="425">
        <v>2.7669999999999999</v>
      </c>
      <c r="K90" s="426"/>
      <c r="L90" s="427">
        <v>0.47699999999999998</v>
      </c>
    </row>
    <row r="91" spans="1:14" ht="18" customHeight="1" x14ac:dyDescent="0.45">
      <c r="F91" s="291"/>
      <c r="H91" s="291"/>
      <c r="I91" s="292"/>
      <c r="J91" s="291"/>
      <c r="K91" s="292"/>
      <c r="L91" s="291"/>
    </row>
    <row r="92" spans="1:14" ht="18" customHeight="1" x14ac:dyDescent="0.45">
      <c r="F92" s="291"/>
      <c r="H92" s="291"/>
      <c r="I92" s="292"/>
      <c r="J92" s="291"/>
      <c r="K92" s="292"/>
      <c r="L92" s="291"/>
    </row>
    <row r="93" spans="1:14" ht="21.75" customHeight="1" x14ac:dyDescent="0.45">
      <c r="F93" s="291"/>
      <c r="H93" s="291"/>
      <c r="I93" s="292"/>
      <c r="J93" s="291"/>
      <c r="K93" s="292"/>
      <c r="L93" s="291"/>
    </row>
    <row r="94" spans="1:14" ht="12" customHeight="1" x14ac:dyDescent="0.45">
      <c r="F94" s="291"/>
      <c r="H94" s="291"/>
      <c r="I94" s="292"/>
      <c r="J94" s="291"/>
      <c r="K94" s="292"/>
      <c r="L94" s="291"/>
    </row>
    <row r="95" spans="1:14" ht="21.95" customHeight="1" x14ac:dyDescent="0.45">
      <c r="A95" s="8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8"/>
      <c r="C95" s="8"/>
      <c r="D95" s="2"/>
      <c r="E95" s="2"/>
      <c r="F95" s="279"/>
      <c r="G95" s="279"/>
      <c r="H95" s="279"/>
      <c r="I95" s="279"/>
      <c r="J95" s="279"/>
      <c r="K95" s="279"/>
      <c r="L95" s="279"/>
    </row>
  </sheetData>
  <mergeCells count="1">
    <mergeCell ref="H47:L47"/>
  </mergeCells>
  <pageMargins left="0.8" right="0.5" top="0.5" bottom="0.6" header="0.49" footer="0.4"/>
  <pageSetup paperSize="9" scale="94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B22FD-3F5A-48D5-9F8D-6268436DB355}">
  <sheetPr>
    <tabColor rgb="FFA0FAD1"/>
  </sheetPr>
  <dimension ref="A1:L92"/>
  <sheetViews>
    <sheetView topLeftCell="A49" zoomScale="90" zoomScaleNormal="90" workbookViewId="0">
      <selection activeCell="M72" sqref="M72"/>
    </sheetView>
  </sheetViews>
  <sheetFormatPr defaultColWidth="9.33203125" defaultRowHeight="19.5" x14ac:dyDescent="0.45"/>
  <cols>
    <col min="1" max="2" width="1.6640625" style="46" customWidth="1"/>
    <col min="3" max="3" width="47" style="46" customWidth="1"/>
    <col min="4" max="4" width="9.1640625" style="24" customWidth="1"/>
    <col min="5" max="5" width="1" style="24" customWidth="1"/>
    <col min="6" max="6" width="12.6640625" style="277" customWidth="1"/>
    <col min="7" max="7" width="1" style="277" customWidth="1"/>
    <col min="8" max="8" width="12.6640625" style="277" customWidth="1"/>
    <col min="9" max="9" width="1" style="277" customWidth="1"/>
    <col min="10" max="10" width="12.6640625" style="277" customWidth="1"/>
    <col min="11" max="11" width="1" style="277" customWidth="1"/>
    <col min="12" max="12" width="12.6640625" style="277" customWidth="1"/>
    <col min="13" max="16384" width="9.33203125" style="46"/>
  </cols>
  <sheetData>
    <row r="1" spans="1:12" ht="20.100000000000001" customHeight="1" x14ac:dyDescent="0.45">
      <c r="A1" s="23" t="s">
        <v>61</v>
      </c>
      <c r="B1" s="23"/>
      <c r="C1" s="23"/>
      <c r="F1" s="280"/>
      <c r="G1" s="280"/>
      <c r="H1" s="265"/>
      <c r="I1" s="265"/>
      <c r="J1" s="295"/>
      <c r="K1" s="265"/>
      <c r="L1" s="265"/>
    </row>
    <row r="2" spans="1:12" ht="20.100000000000001" customHeight="1" x14ac:dyDescent="0.45">
      <c r="A2" s="23" t="s">
        <v>62</v>
      </c>
      <c r="B2" s="23"/>
      <c r="C2" s="23"/>
      <c r="F2" s="280"/>
      <c r="G2" s="280"/>
      <c r="H2" s="280"/>
      <c r="I2" s="280"/>
      <c r="J2" s="280"/>
      <c r="K2" s="280"/>
      <c r="L2" s="280"/>
    </row>
    <row r="3" spans="1:12" ht="20.100000000000001" customHeight="1" x14ac:dyDescent="0.45">
      <c r="A3" s="10" t="s">
        <v>285</v>
      </c>
      <c r="B3" s="10"/>
      <c r="C3" s="10"/>
      <c r="D3" s="2"/>
      <c r="E3" s="2"/>
      <c r="F3" s="281"/>
      <c r="G3" s="281"/>
      <c r="H3" s="281"/>
      <c r="I3" s="281"/>
      <c r="J3" s="281"/>
      <c r="K3" s="281"/>
      <c r="L3" s="281"/>
    </row>
    <row r="4" spans="1:12" ht="20.100000000000001" customHeight="1" x14ac:dyDescent="0.45">
      <c r="A4" s="3"/>
      <c r="B4" s="3"/>
      <c r="C4" s="3"/>
      <c r="D4" s="4"/>
      <c r="E4" s="4"/>
      <c r="F4" s="282"/>
      <c r="G4" s="282"/>
      <c r="H4" s="282"/>
      <c r="I4" s="282"/>
      <c r="J4" s="282"/>
      <c r="K4" s="282"/>
      <c r="L4" s="282"/>
    </row>
    <row r="5" spans="1:12" ht="20.100000000000001" customHeight="1" x14ac:dyDescent="0.45">
      <c r="A5" s="23"/>
      <c r="B5" s="23"/>
      <c r="C5" s="23"/>
      <c r="F5" s="281"/>
      <c r="G5" s="281"/>
      <c r="H5" s="281"/>
      <c r="I5" s="281"/>
      <c r="J5" s="281"/>
      <c r="K5" s="281"/>
      <c r="L5" s="268" t="s">
        <v>160</v>
      </c>
    </row>
    <row r="6" spans="1:12" ht="20.100000000000001" customHeight="1" x14ac:dyDescent="0.45">
      <c r="A6" s="23"/>
      <c r="B6" s="23"/>
      <c r="C6" s="23"/>
      <c r="F6" s="269"/>
      <c r="G6" s="270"/>
      <c r="H6" s="270" t="s">
        <v>3</v>
      </c>
      <c r="I6" s="283"/>
      <c r="J6" s="272"/>
      <c r="K6" s="273"/>
      <c r="L6" s="270" t="s">
        <v>4</v>
      </c>
    </row>
    <row r="7" spans="1:12" s="49" customFormat="1" ht="20.100000000000001" customHeight="1" x14ac:dyDescent="0.45">
      <c r="D7" s="1" t="s">
        <v>8</v>
      </c>
      <c r="E7" s="32"/>
      <c r="F7" s="293" t="s">
        <v>237</v>
      </c>
      <c r="G7" s="294"/>
      <c r="H7" s="293" t="s">
        <v>205</v>
      </c>
      <c r="I7" s="294"/>
      <c r="J7" s="293" t="s">
        <v>237</v>
      </c>
      <c r="K7" s="294"/>
      <c r="L7" s="293" t="s">
        <v>205</v>
      </c>
    </row>
    <row r="8" spans="1:12" s="49" customFormat="1" ht="6" customHeight="1" x14ac:dyDescent="0.45">
      <c r="D8" s="29"/>
      <c r="E8" s="32"/>
      <c r="F8" s="34"/>
      <c r="G8" s="274"/>
      <c r="H8" s="274"/>
      <c r="I8" s="274"/>
      <c r="J8" s="34"/>
      <c r="K8" s="274"/>
      <c r="L8" s="274"/>
    </row>
    <row r="9" spans="1:12" ht="20.100000000000001" customHeight="1" x14ac:dyDescent="0.45">
      <c r="A9" s="46" t="s">
        <v>74</v>
      </c>
      <c r="F9" s="42">
        <v>14375</v>
      </c>
      <c r="G9" s="83"/>
      <c r="H9" s="83">
        <v>9494</v>
      </c>
      <c r="I9" s="83"/>
      <c r="J9" s="42">
        <v>494446</v>
      </c>
      <c r="K9" s="83"/>
      <c r="L9" s="83">
        <v>297677</v>
      </c>
    </row>
    <row r="10" spans="1:12" ht="20.100000000000001" customHeight="1" x14ac:dyDescent="0.45">
      <c r="A10" s="46" t="s">
        <v>75</v>
      </c>
      <c r="F10" s="43">
        <v>-12000</v>
      </c>
      <c r="G10" s="83"/>
      <c r="H10" s="275">
        <v>-9155</v>
      </c>
      <c r="I10" s="83"/>
      <c r="J10" s="43">
        <v>-412754</v>
      </c>
      <c r="K10" s="83"/>
      <c r="L10" s="275">
        <v>-287043</v>
      </c>
    </row>
    <row r="11" spans="1:12" ht="6" customHeight="1" x14ac:dyDescent="0.45">
      <c r="F11" s="42"/>
      <c r="G11" s="83"/>
      <c r="H11" s="83"/>
      <c r="I11" s="83"/>
      <c r="J11" s="42"/>
      <c r="K11" s="83"/>
      <c r="L11" s="83"/>
    </row>
    <row r="12" spans="1:12" ht="20.100000000000001" customHeight="1" x14ac:dyDescent="0.45">
      <c r="A12" s="20" t="s">
        <v>65</v>
      </c>
      <c r="F12" s="42">
        <f>SUM(F9:F10)</f>
        <v>2375</v>
      </c>
      <c r="G12" s="83"/>
      <c r="H12" s="83">
        <f>SUM(H9:H10)</f>
        <v>339</v>
      </c>
      <c r="I12" s="83"/>
      <c r="J12" s="42">
        <f>SUM(J9:J10)</f>
        <v>81692</v>
      </c>
      <c r="K12" s="83"/>
      <c r="L12" s="83">
        <f>SUM(L9:L10)</f>
        <v>10634</v>
      </c>
    </row>
    <row r="13" spans="1:12" ht="20.100000000000001" customHeight="1" x14ac:dyDescent="0.45">
      <c r="A13" s="46" t="s">
        <v>289</v>
      </c>
      <c r="D13" s="24">
        <v>20</v>
      </c>
      <c r="F13" s="42">
        <v>119638</v>
      </c>
      <c r="G13" s="83"/>
      <c r="H13" s="83">
        <v>27255</v>
      </c>
      <c r="I13" s="83"/>
      <c r="J13" s="42">
        <v>4115178</v>
      </c>
      <c r="K13" s="83"/>
      <c r="L13" s="83">
        <v>854599</v>
      </c>
    </row>
    <row r="14" spans="1:12" ht="20.100000000000001" customHeight="1" x14ac:dyDescent="0.45">
      <c r="A14" s="46" t="s">
        <v>234</v>
      </c>
      <c r="F14" s="42">
        <v>194</v>
      </c>
      <c r="G14" s="83"/>
      <c r="H14" s="83">
        <v>160</v>
      </c>
      <c r="I14" s="83"/>
      <c r="J14" s="42">
        <v>6673</v>
      </c>
      <c r="K14" s="83"/>
      <c r="L14" s="83">
        <v>5011</v>
      </c>
    </row>
    <row r="15" spans="1:12" ht="20.100000000000001" customHeight="1" x14ac:dyDescent="0.45">
      <c r="A15" s="46" t="s">
        <v>167</v>
      </c>
      <c r="F15" s="42">
        <v>14289</v>
      </c>
      <c r="G15" s="83"/>
      <c r="H15" s="83">
        <v>7364</v>
      </c>
      <c r="I15" s="83"/>
      <c r="J15" s="42">
        <v>491516</v>
      </c>
      <c r="K15" s="83"/>
      <c r="L15" s="83">
        <v>230913</v>
      </c>
    </row>
    <row r="16" spans="1:12" ht="20.100000000000001" customHeight="1" x14ac:dyDescent="0.45">
      <c r="A16" s="46" t="s">
        <v>69</v>
      </c>
      <c r="F16" s="42">
        <v>31165</v>
      </c>
      <c r="G16" s="276"/>
      <c r="H16" s="83">
        <v>26474</v>
      </c>
      <c r="I16" s="276"/>
      <c r="J16" s="42">
        <v>1071976</v>
      </c>
      <c r="K16" s="276"/>
      <c r="L16" s="83">
        <v>830103</v>
      </c>
    </row>
    <row r="17" spans="1:12" ht="20.100000000000001" customHeight="1" x14ac:dyDescent="0.45">
      <c r="A17" s="46" t="s">
        <v>66</v>
      </c>
      <c r="F17" s="42">
        <v>-1127</v>
      </c>
      <c r="G17" s="83"/>
      <c r="H17" s="83">
        <v>-625</v>
      </c>
      <c r="I17" s="83"/>
      <c r="J17" s="42">
        <v>-38762</v>
      </c>
      <c r="K17" s="83"/>
      <c r="L17" s="83">
        <v>-19648</v>
      </c>
    </row>
    <row r="18" spans="1:12" ht="20.100000000000001" customHeight="1" x14ac:dyDescent="0.45">
      <c r="A18" s="46" t="s">
        <v>67</v>
      </c>
      <c r="F18" s="42">
        <v>-12196</v>
      </c>
      <c r="G18" s="276"/>
      <c r="H18" s="83">
        <v>-11583</v>
      </c>
      <c r="I18" s="276"/>
      <c r="J18" s="42">
        <v>-419507</v>
      </c>
      <c r="K18" s="276"/>
      <c r="L18" s="83">
        <v>-363184</v>
      </c>
    </row>
    <row r="19" spans="1:12" ht="20.100000000000001" customHeight="1" x14ac:dyDescent="0.45">
      <c r="A19" s="46" t="s">
        <v>181</v>
      </c>
      <c r="F19" s="42">
        <v>-985</v>
      </c>
      <c r="G19" s="276"/>
      <c r="H19" s="83">
        <v>21544</v>
      </c>
      <c r="I19" s="276"/>
      <c r="J19" s="42">
        <v>-33888</v>
      </c>
      <c r="K19" s="276"/>
      <c r="L19" s="83">
        <v>675509</v>
      </c>
    </row>
    <row r="20" spans="1:12" ht="20.100000000000001" customHeight="1" x14ac:dyDescent="0.45">
      <c r="A20" s="406" t="s">
        <v>251</v>
      </c>
      <c r="F20" s="42">
        <v>-2051</v>
      </c>
      <c r="G20" s="83"/>
      <c r="H20" s="83">
        <v>-611</v>
      </c>
      <c r="I20" s="83"/>
      <c r="J20" s="42">
        <v>-70535</v>
      </c>
      <c r="K20" s="83"/>
      <c r="L20" s="83">
        <v>-19176</v>
      </c>
    </row>
    <row r="21" spans="1:12" ht="20.100000000000001" customHeight="1" x14ac:dyDescent="0.45">
      <c r="A21" s="46" t="s">
        <v>224</v>
      </c>
      <c r="F21" s="42">
        <v>81431</v>
      </c>
      <c r="G21" s="83"/>
      <c r="H21" s="83">
        <v>12381</v>
      </c>
      <c r="I21" s="83"/>
      <c r="J21" s="42">
        <v>2800993</v>
      </c>
      <c r="K21" s="83"/>
      <c r="L21" s="83">
        <v>388204</v>
      </c>
    </row>
    <row r="22" spans="1:12" ht="20.100000000000001" customHeight="1" x14ac:dyDescent="0.45">
      <c r="A22" s="46" t="s">
        <v>70</v>
      </c>
      <c r="F22" s="42">
        <v>-40280</v>
      </c>
      <c r="G22" s="83"/>
      <c r="H22" s="83">
        <v>-33452</v>
      </c>
      <c r="I22" s="83"/>
      <c r="J22" s="42">
        <v>-1385507</v>
      </c>
      <c r="K22" s="83"/>
      <c r="L22" s="83">
        <v>-1048871</v>
      </c>
    </row>
    <row r="23" spans="1:12" ht="20.100000000000001" customHeight="1" x14ac:dyDescent="0.45">
      <c r="A23" s="46" t="s">
        <v>71</v>
      </c>
      <c r="F23" s="43">
        <v>-967</v>
      </c>
      <c r="G23" s="83"/>
      <c r="H23" s="275">
        <v>-1109</v>
      </c>
      <c r="I23" s="83"/>
      <c r="J23" s="43">
        <v>-33278</v>
      </c>
      <c r="K23" s="83"/>
      <c r="L23" s="275">
        <v>-34783</v>
      </c>
    </row>
    <row r="24" spans="1:12" ht="6" customHeight="1" x14ac:dyDescent="0.45">
      <c r="F24" s="42"/>
      <c r="G24" s="83"/>
      <c r="H24" s="83"/>
      <c r="I24" s="83"/>
      <c r="J24" s="42">
        <v>-32292</v>
      </c>
      <c r="K24" s="83"/>
      <c r="L24" s="83"/>
    </row>
    <row r="25" spans="1:12" ht="20.100000000000001" customHeight="1" x14ac:dyDescent="0.45">
      <c r="A25" s="20" t="s">
        <v>156</v>
      </c>
      <c r="F25" s="42">
        <f>SUM(F12:F23)</f>
        <v>191486</v>
      </c>
      <c r="G25" s="83"/>
      <c r="H25" s="83">
        <f>SUM(H12:H23)</f>
        <v>48137</v>
      </c>
      <c r="I25" s="83"/>
      <c r="J25" s="42">
        <f>SUM(J12:J23)</f>
        <v>6586551</v>
      </c>
      <c r="K25" s="83"/>
      <c r="L25" s="83">
        <f>SUM(L12:L23)</f>
        <v>1509311</v>
      </c>
    </row>
    <row r="26" spans="1:12" ht="20.100000000000001" customHeight="1" x14ac:dyDescent="0.45">
      <c r="A26" s="46" t="s">
        <v>72</v>
      </c>
      <c r="D26" s="24">
        <v>17</v>
      </c>
      <c r="F26" s="43">
        <v>-34648</v>
      </c>
      <c r="G26" s="83"/>
      <c r="H26" s="275">
        <v>-16523</v>
      </c>
      <c r="I26" s="83"/>
      <c r="J26" s="43">
        <v>-1191783</v>
      </c>
      <c r="K26" s="83"/>
      <c r="L26" s="275">
        <v>-518068</v>
      </c>
    </row>
    <row r="27" spans="1:12" ht="6" customHeight="1" x14ac:dyDescent="0.45">
      <c r="F27" s="42"/>
      <c r="G27" s="83"/>
      <c r="H27" s="83"/>
      <c r="I27" s="83"/>
      <c r="J27" s="42"/>
      <c r="K27" s="83"/>
      <c r="L27" s="83"/>
    </row>
    <row r="28" spans="1:12" ht="20.100000000000001" customHeight="1" x14ac:dyDescent="0.45">
      <c r="A28" s="20" t="s">
        <v>180</v>
      </c>
      <c r="B28" s="5"/>
      <c r="C28" s="5"/>
      <c r="F28" s="43">
        <f>SUM(F25:F26)</f>
        <v>156838</v>
      </c>
      <c r="G28" s="83"/>
      <c r="H28" s="275">
        <f>SUM(H25:H26)</f>
        <v>31614</v>
      </c>
      <c r="I28" s="83"/>
      <c r="J28" s="43">
        <f>SUM(J25:J26)</f>
        <v>5394768</v>
      </c>
      <c r="K28" s="83"/>
      <c r="L28" s="275">
        <f>SUM(L25:L26)</f>
        <v>991243</v>
      </c>
    </row>
    <row r="29" spans="1:12" ht="20.100000000000001" customHeight="1" x14ac:dyDescent="0.45">
      <c r="A29" s="20"/>
      <c r="B29" s="5"/>
      <c r="C29" s="5"/>
      <c r="F29" s="42"/>
      <c r="G29" s="83"/>
      <c r="H29" s="83"/>
      <c r="I29" s="83"/>
      <c r="J29" s="42"/>
      <c r="K29" s="83"/>
      <c r="L29" s="83"/>
    </row>
    <row r="30" spans="1:12" ht="20.100000000000001" customHeight="1" x14ac:dyDescent="0.45">
      <c r="A30" s="20" t="s">
        <v>169</v>
      </c>
      <c r="B30" s="5"/>
      <c r="C30" s="5"/>
      <c r="F30" s="42"/>
      <c r="G30" s="83"/>
      <c r="H30" s="83"/>
      <c r="I30" s="83"/>
      <c r="J30" s="42"/>
      <c r="K30" s="83"/>
      <c r="L30" s="83"/>
    </row>
    <row r="31" spans="1:12" ht="20.100000000000001" customHeight="1" x14ac:dyDescent="0.45">
      <c r="A31" s="46" t="s">
        <v>173</v>
      </c>
      <c r="B31" s="5"/>
      <c r="C31" s="5"/>
      <c r="F31" s="42"/>
      <c r="G31" s="83"/>
      <c r="H31" s="83"/>
      <c r="I31" s="83"/>
      <c r="J31" s="42"/>
      <c r="K31" s="83"/>
      <c r="L31" s="83"/>
    </row>
    <row r="32" spans="1:12" ht="20.100000000000001" customHeight="1" x14ac:dyDescent="0.45">
      <c r="B32" s="46" t="s">
        <v>174</v>
      </c>
      <c r="C32" s="5"/>
      <c r="F32" s="42"/>
      <c r="G32" s="83"/>
      <c r="H32" s="83"/>
      <c r="I32" s="83"/>
      <c r="J32" s="42"/>
      <c r="K32" s="83"/>
      <c r="L32" s="83"/>
    </row>
    <row r="33" spans="1:12" ht="20.100000000000001" customHeight="1" x14ac:dyDescent="0.45">
      <c r="A33" s="20"/>
      <c r="B33" s="46" t="s">
        <v>19</v>
      </c>
      <c r="C33" s="46" t="s">
        <v>150</v>
      </c>
      <c r="F33" s="42">
        <v>0</v>
      </c>
      <c r="G33" s="83"/>
      <c r="H33" s="83">
        <v>46</v>
      </c>
      <c r="I33" s="83"/>
      <c r="J33" s="42">
        <v>0</v>
      </c>
      <c r="K33" s="83"/>
      <c r="L33" s="83">
        <v>0</v>
      </c>
    </row>
    <row r="34" spans="1:12" ht="20.100000000000001" customHeight="1" x14ac:dyDescent="0.45">
      <c r="A34" s="20"/>
      <c r="B34" s="46" t="s">
        <v>184</v>
      </c>
      <c r="C34" s="46" t="s">
        <v>307</v>
      </c>
      <c r="F34" s="42"/>
      <c r="G34" s="83"/>
      <c r="H34" s="83"/>
      <c r="I34" s="83"/>
      <c r="J34" s="42"/>
      <c r="K34" s="83"/>
      <c r="L34" s="83"/>
    </row>
    <row r="35" spans="1:12" ht="20.100000000000001" customHeight="1" x14ac:dyDescent="0.45">
      <c r="A35" s="20"/>
      <c r="B35" s="46" t="s">
        <v>35</v>
      </c>
      <c r="C35" s="46" t="s">
        <v>175</v>
      </c>
      <c r="F35" s="42">
        <v>502</v>
      </c>
      <c r="G35" s="83"/>
      <c r="H35" s="83">
        <v>-431</v>
      </c>
      <c r="I35" s="83"/>
      <c r="J35" s="42">
        <v>17254</v>
      </c>
      <c r="K35" s="83"/>
      <c r="L35" s="83">
        <v>-13142</v>
      </c>
    </row>
    <row r="36" spans="1:12" ht="20.100000000000001" customHeight="1" x14ac:dyDescent="0.45">
      <c r="A36" s="20"/>
      <c r="B36" s="46" t="s">
        <v>19</v>
      </c>
      <c r="C36" s="46" t="s">
        <v>177</v>
      </c>
      <c r="F36" s="42"/>
      <c r="G36" s="83"/>
      <c r="H36" s="83"/>
      <c r="I36" s="83"/>
      <c r="J36" s="42"/>
      <c r="K36" s="83"/>
      <c r="L36" s="83"/>
    </row>
    <row r="37" spans="1:12" ht="20.100000000000001" customHeight="1" x14ac:dyDescent="0.45">
      <c r="A37" s="20"/>
      <c r="C37" s="46" t="s">
        <v>178</v>
      </c>
      <c r="F37" s="35">
        <v>0</v>
      </c>
      <c r="G37" s="83"/>
      <c r="H37" s="278">
        <v>0</v>
      </c>
      <c r="I37" s="83"/>
      <c r="J37" s="35">
        <v>2889460</v>
      </c>
      <c r="K37" s="83"/>
      <c r="L37" s="278">
        <v>765303</v>
      </c>
    </row>
    <row r="38" spans="1:12" ht="6" customHeight="1" x14ac:dyDescent="0.45">
      <c r="A38" s="20"/>
      <c r="C38" s="5"/>
      <c r="F38" s="42"/>
      <c r="G38" s="83"/>
      <c r="H38" s="83"/>
      <c r="I38" s="83"/>
      <c r="J38" s="42"/>
      <c r="K38" s="83"/>
      <c r="L38" s="83"/>
    </row>
    <row r="39" spans="1:12" ht="20.100000000000001" customHeight="1" x14ac:dyDescent="0.45">
      <c r="A39" s="46" t="s">
        <v>261</v>
      </c>
      <c r="B39" s="5"/>
      <c r="F39" s="42"/>
      <c r="G39" s="83"/>
      <c r="H39" s="83"/>
      <c r="I39" s="83"/>
      <c r="J39" s="42"/>
      <c r="K39" s="83"/>
      <c r="L39" s="83"/>
    </row>
    <row r="40" spans="1:12" ht="20.100000000000001" customHeight="1" x14ac:dyDescent="0.45">
      <c r="B40" s="46" t="s">
        <v>76</v>
      </c>
      <c r="F40" s="35">
        <f>SUM(F33:F37)</f>
        <v>502</v>
      </c>
      <c r="G40" s="83"/>
      <c r="H40" s="278">
        <f>SUM(H33:H37)</f>
        <v>-385</v>
      </c>
      <c r="I40" s="83"/>
      <c r="J40" s="35">
        <f>SUM(J33:J37)</f>
        <v>2906714</v>
      </c>
      <c r="K40" s="83"/>
      <c r="L40" s="278">
        <f>SUM(L33:L37)</f>
        <v>752161</v>
      </c>
    </row>
    <row r="41" spans="1:12" ht="20.100000000000001" customHeight="1" x14ac:dyDescent="0.45">
      <c r="A41" s="20"/>
      <c r="C41" s="5"/>
      <c r="F41" s="83"/>
      <c r="G41" s="83"/>
      <c r="H41" s="83"/>
      <c r="I41" s="83"/>
      <c r="J41" s="83"/>
      <c r="K41" s="83"/>
      <c r="L41" s="83"/>
    </row>
    <row r="42" spans="1:12" ht="20.100000000000001" customHeight="1" x14ac:dyDescent="0.45">
      <c r="A42" s="20"/>
      <c r="C42" s="5"/>
      <c r="F42" s="83"/>
      <c r="G42" s="83"/>
      <c r="H42" s="83"/>
      <c r="I42" s="83"/>
      <c r="J42" s="83"/>
      <c r="K42" s="83"/>
      <c r="L42" s="83"/>
    </row>
    <row r="43" spans="1:12" s="448" customFormat="1" ht="20.100000000000001" customHeight="1" x14ac:dyDescent="0.45">
      <c r="A43" s="456"/>
      <c r="D43" s="271"/>
      <c r="E43" s="271"/>
      <c r="F43" s="83"/>
      <c r="G43" s="83"/>
      <c r="H43" s="83"/>
      <c r="I43" s="83"/>
      <c r="J43" s="83"/>
      <c r="K43" s="83"/>
      <c r="L43" s="83"/>
    </row>
    <row r="44" spans="1:12" ht="16.5" customHeight="1" x14ac:dyDescent="0.45">
      <c r="A44" s="20"/>
      <c r="C44" s="5"/>
      <c r="F44" s="83"/>
      <c r="G44" s="83"/>
      <c r="H44" s="83"/>
      <c r="I44" s="83"/>
      <c r="J44" s="83"/>
      <c r="K44" s="83"/>
      <c r="L44" s="83"/>
    </row>
    <row r="45" spans="1:12" ht="9" customHeight="1" x14ac:dyDescent="0.45">
      <c r="A45" s="20"/>
      <c r="C45" s="5"/>
      <c r="F45" s="83"/>
      <c r="G45" s="83"/>
      <c r="H45" s="83"/>
      <c r="I45" s="83"/>
      <c r="J45" s="83"/>
      <c r="K45" s="83"/>
      <c r="L45" s="83"/>
    </row>
    <row r="46" spans="1:12" ht="21.95" customHeight="1" x14ac:dyDescent="0.45">
      <c r="A46" s="30" t="str">
        <f>+'T2-5 BS Conso'!A47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30"/>
      <c r="C46" s="27"/>
      <c r="D46" s="28"/>
      <c r="E46" s="28"/>
      <c r="F46" s="296"/>
      <c r="G46" s="296"/>
      <c r="H46" s="296"/>
      <c r="I46" s="296"/>
      <c r="J46" s="296"/>
      <c r="K46" s="296"/>
      <c r="L46" s="296"/>
    </row>
    <row r="47" spans="1:12" ht="20.100000000000001" customHeight="1" x14ac:dyDescent="0.45">
      <c r="A47" s="23" t="s">
        <v>61</v>
      </c>
      <c r="B47" s="23"/>
      <c r="C47" s="23"/>
      <c r="F47" s="280"/>
      <c r="G47" s="280"/>
      <c r="H47" s="265"/>
      <c r="I47" s="265"/>
      <c r="J47" s="295"/>
      <c r="K47" s="265"/>
      <c r="L47" s="265"/>
    </row>
    <row r="48" spans="1:12" ht="20.100000000000001" customHeight="1" x14ac:dyDescent="0.45">
      <c r="A48" s="23" t="s">
        <v>247</v>
      </c>
      <c r="B48" s="23"/>
      <c r="C48" s="23"/>
      <c r="F48" s="280"/>
      <c r="G48" s="280"/>
      <c r="H48" s="280"/>
      <c r="I48" s="280"/>
      <c r="J48" s="280"/>
      <c r="K48" s="280"/>
      <c r="L48" s="280"/>
    </row>
    <row r="49" spans="1:12" ht="20.100000000000001" customHeight="1" x14ac:dyDescent="0.45">
      <c r="A49" s="10" t="str">
        <f>A3</f>
        <v>สำหรับงวดสามเดือนสิ้นสุดวันที่ 30 มิถุนายน พ.ศ. 2565</v>
      </c>
      <c r="B49" s="10"/>
      <c r="C49" s="10"/>
      <c r="D49" s="2"/>
      <c r="E49" s="2"/>
      <c r="F49" s="281"/>
      <c r="G49" s="281"/>
      <c r="H49" s="281"/>
      <c r="I49" s="281"/>
      <c r="J49" s="281"/>
      <c r="K49" s="281"/>
      <c r="L49" s="281"/>
    </row>
    <row r="50" spans="1:12" ht="20.100000000000001" customHeight="1" x14ac:dyDescent="0.45">
      <c r="A50" s="3"/>
      <c r="B50" s="3"/>
      <c r="C50" s="3"/>
      <c r="D50" s="4"/>
      <c r="E50" s="4"/>
      <c r="F50" s="282"/>
      <c r="G50" s="282"/>
      <c r="H50" s="282"/>
      <c r="I50" s="282"/>
      <c r="J50" s="282"/>
      <c r="K50" s="282"/>
      <c r="L50" s="282"/>
    </row>
    <row r="51" spans="1:12" ht="20.100000000000001" customHeight="1" x14ac:dyDescent="0.45">
      <c r="A51" s="23"/>
      <c r="B51" s="23"/>
      <c r="C51" s="23"/>
      <c r="F51" s="281"/>
      <c r="G51" s="281"/>
      <c r="H51" s="281"/>
      <c r="I51" s="281"/>
      <c r="J51" s="281"/>
      <c r="K51" s="281"/>
      <c r="L51" s="268" t="s">
        <v>160</v>
      </c>
    </row>
    <row r="52" spans="1:12" ht="20.100000000000001" customHeight="1" x14ac:dyDescent="0.45">
      <c r="A52" s="23"/>
      <c r="B52" s="23"/>
      <c r="C52" s="23"/>
      <c r="F52" s="269"/>
      <c r="G52" s="270"/>
      <c r="H52" s="270" t="s">
        <v>3</v>
      </c>
      <c r="I52" s="283"/>
      <c r="J52" s="272"/>
      <c r="K52" s="273"/>
      <c r="L52" s="270" t="s">
        <v>4</v>
      </c>
    </row>
    <row r="53" spans="1:12" s="49" customFormat="1" ht="20.100000000000001" customHeight="1" x14ac:dyDescent="0.45">
      <c r="D53" s="1" t="s">
        <v>8</v>
      </c>
      <c r="E53" s="32"/>
      <c r="F53" s="293" t="s">
        <v>237</v>
      </c>
      <c r="G53" s="294"/>
      <c r="H53" s="293" t="s">
        <v>205</v>
      </c>
      <c r="I53" s="294"/>
      <c r="J53" s="293" t="s">
        <v>237</v>
      </c>
      <c r="K53" s="294"/>
      <c r="L53" s="293" t="s">
        <v>205</v>
      </c>
    </row>
    <row r="54" spans="1:12" s="49" customFormat="1" ht="20.100000000000001" customHeight="1" x14ac:dyDescent="0.45">
      <c r="D54" s="29"/>
      <c r="E54" s="32"/>
      <c r="F54" s="34"/>
      <c r="G54" s="274"/>
      <c r="H54" s="274"/>
      <c r="I54" s="274"/>
      <c r="J54" s="34"/>
      <c r="K54" s="274"/>
      <c r="L54" s="274"/>
    </row>
    <row r="55" spans="1:12" ht="20.100000000000001" customHeight="1" x14ac:dyDescent="0.45">
      <c r="A55" s="20" t="s">
        <v>170</v>
      </c>
      <c r="B55" s="5"/>
      <c r="C55" s="5"/>
      <c r="F55" s="42"/>
      <c r="G55" s="83"/>
      <c r="H55" s="83"/>
      <c r="I55" s="83"/>
      <c r="J55" s="42"/>
      <c r="K55" s="83"/>
      <c r="L55" s="83"/>
    </row>
    <row r="56" spans="1:12" ht="20.100000000000001" customHeight="1" x14ac:dyDescent="0.45">
      <c r="A56" s="46" t="s">
        <v>176</v>
      </c>
      <c r="B56" s="5"/>
      <c r="C56" s="5"/>
      <c r="F56" s="42"/>
      <c r="G56" s="83"/>
      <c r="H56" s="83"/>
      <c r="I56" s="83"/>
      <c r="J56" s="42"/>
      <c r="K56" s="83"/>
      <c r="L56" s="83"/>
    </row>
    <row r="57" spans="1:12" ht="20.100000000000001" customHeight="1" x14ac:dyDescent="0.45">
      <c r="B57" s="46" t="s">
        <v>174</v>
      </c>
      <c r="C57" s="5"/>
      <c r="F57" s="42"/>
      <c r="G57" s="83"/>
      <c r="H57" s="83"/>
      <c r="I57" s="83"/>
      <c r="J57" s="42"/>
      <c r="K57" s="83"/>
      <c r="L57" s="83"/>
    </row>
    <row r="58" spans="1:12" ht="20.100000000000001" customHeight="1" x14ac:dyDescent="0.45">
      <c r="B58" s="46" t="s">
        <v>19</v>
      </c>
      <c r="C58" s="46" t="s">
        <v>264</v>
      </c>
      <c r="F58" s="36">
        <v>4009</v>
      </c>
      <c r="G58" s="83"/>
      <c r="H58" s="296">
        <v>8244</v>
      </c>
      <c r="I58" s="83"/>
      <c r="J58" s="36">
        <v>137915</v>
      </c>
      <c r="K58" s="83"/>
      <c r="L58" s="297">
        <v>259437</v>
      </c>
    </row>
    <row r="59" spans="1:12" ht="6" customHeight="1" x14ac:dyDescent="0.45">
      <c r="C59" s="5"/>
      <c r="F59" s="42"/>
      <c r="G59" s="83"/>
      <c r="H59" s="83"/>
      <c r="I59" s="83"/>
      <c r="J59" s="42"/>
      <c r="K59" s="83"/>
      <c r="L59" s="83"/>
    </row>
    <row r="60" spans="1:12" ht="20.100000000000001" customHeight="1" x14ac:dyDescent="0.45">
      <c r="A60" s="46" t="s">
        <v>262</v>
      </c>
      <c r="B60" s="5"/>
      <c r="F60" s="42"/>
      <c r="G60" s="83"/>
      <c r="H60" s="83"/>
      <c r="I60" s="83"/>
      <c r="J60" s="42"/>
      <c r="K60" s="83"/>
      <c r="L60" s="83"/>
    </row>
    <row r="61" spans="1:12" ht="20.100000000000001" customHeight="1" x14ac:dyDescent="0.45">
      <c r="A61" s="5"/>
      <c r="B61" s="46" t="s">
        <v>76</v>
      </c>
      <c r="F61" s="35">
        <f>SUM(F58)</f>
        <v>4009</v>
      </c>
      <c r="G61" s="83"/>
      <c r="H61" s="278">
        <f>SUM(H58)</f>
        <v>8244</v>
      </c>
      <c r="I61" s="83"/>
      <c r="J61" s="35">
        <f>SUM(J58)</f>
        <v>137915</v>
      </c>
      <c r="K61" s="83"/>
      <c r="L61" s="278">
        <f>SUM(L58)</f>
        <v>259437</v>
      </c>
    </row>
    <row r="62" spans="1:12" ht="6" customHeight="1" x14ac:dyDescent="0.45">
      <c r="F62" s="42"/>
      <c r="G62" s="83"/>
      <c r="H62" s="83"/>
      <c r="I62" s="83"/>
      <c r="J62" s="42"/>
      <c r="K62" s="83"/>
      <c r="L62" s="83"/>
    </row>
    <row r="63" spans="1:12" ht="20.100000000000001" customHeight="1" x14ac:dyDescent="0.45">
      <c r="A63" s="20" t="s">
        <v>268</v>
      </c>
      <c r="B63" s="5"/>
      <c r="C63" s="5"/>
      <c r="F63" s="43">
        <f>F40+F61</f>
        <v>4511</v>
      </c>
      <c r="G63" s="83"/>
      <c r="H63" s="275">
        <f>H40+H61</f>
        <v>7859</v>
      </c>
      <c r="I63" s="83"/>
      <c r="J63" s="43">
        <f>J40+J61</f>
        <v>3044629</v>
      </c>
      <c r="K63" s="83"/>
      <c r="L63" s="275">
        <f>L40+L61</f>
        <v>1011598</v>
      </c>
    </row>
    <row r="64" spans="1:12" ht="6" customHeight="1" x14ac:dyDescent="0.45">
      <c r="A64" s="20"/>
      <c r="B64" s="5"/>
      <c r="C64" s="5"/>
      <c r="F64" s="42"/>
      <c r="G64" s="83"/>
      <c r="H64" s="83"/>
      <c r="I64" s="83"/>
      <c r="J64" s="42"/>
      <c r="K64" s="83"/>
      <c r="L64" s="83"/>
    </row>
    <row r="65" spans="1:12" ht="20.100000000000001" customHeight="1" thickBot="1" x14ac:dyDescent="0.5">
      <c r="A65" s="20" t="s">
        <v>225</v>
      </c>
      <c r="B65" s="5"/>
      <c r="C65" s="5"/>
      <c r="F65" s="44">
        <f>SUM(F28+F63)</f>
        <v>161349</v>
      </c>
      <c r="G65" s="83"/>
      <c r="H65" s="284">
        <f>SUM(H28+H63)</f>
        <v>39473</v>
      </c>
      <c r="I65" s="83"/>
      <c r="J65" s="44">
        <f>SUM(J28+J63)</f>
        <v>8439397</v>
      </c>
      <c r="K65" s="83"/>
      <c r="L65" s="284">
        <f>SUM(L28+L63)</f>
        <v>2002841</v>
      </c>
    </row>
    <row r="66" spans="1:12" ht="20.100000000000001" customHeight="1" thickTop="1" x14ac:dyDescent="0.45">
      <c r="A66" s="20"/>
      <c r="B66" s="5"/>
      <c r="C66" s="5"/>
      <c r="F66" s="83"/>
      <c r="G66" s="83"/>
      <c r="H66" s="83"/>
      <c r="I66" s="83"/>
      <c r="J66" s="83"/>
      <c r="K66" s="83"/>
      <c r="L66" s="83"/>
    </row>
    <row r="67" spans="1:12" ht="20.100000000000001" customHeight="1" x14ac:dyDescent="0.45">
      <c r="B67" s="5"/>
      <c r="C67" s="5"/>
      <c r="D67" s="407"/>
      <c r="F67" s="298"/>
      <c r="G67" s="299"/>
      <c r="H67" s="300" t="s">
        <v>145</v>
      </c>
      <c r="I67" s="289"/>
      <c r="J67" s="301"/>
      <c r="K67" s="301"/>
      <c r="L67" s="300" t="s">
        <v>146</v>
      </c>
    </row>
    <row r="68" spans="1:12" ht="20.100000000000001" customHeight="1" x14ac:dyDescent="0.45">
      <c r="B68" s="5"/>
      <c r="C68" s="5"/>
      <c r="D68" s="408"/>
      <c r="F68" s="293" t="s">
        <v>237</v>
      </c>
      <c r="G68" s="294"/>
      <c r="H68" s="293" t="s">
        <v>205</v>
      </c>
      <c r="I68" s="294"/>
      <c r="J68" s="293" t="s">
        <v>237</v>
      </c>
      <c r="K68" s="294"/>
      <c r="L68" s="293" t="s">
        <v>205</v>
      </c>
    </row>
    <row r="69" spans="1:12" ht="6" customHeight="1" x14ac:dyDescent="0.45">
      <c r="A69" s="20"/>
      <c r="D69" s="407"/>
      <c r="F69" s="42"/>
      <c r="G69" s="83"/>
      <c r="H69" s="83"/>
      <c r="I69" s="83"/>
      <c r="J69" s="42"/>
      <c r="K69" s="83"/>
      <c r="L69" s="83"/>
    </row>
    <row r="70" spans="1:12" ht="20.100000000000001" customHeight="1" x14ac:dyDescent="0.45">
      <c r="A70" s="20" t="s">
        <v>187</v>
      </c>
      <c r="D70" s="407"/>
      <c r="F70" s="42"/>
      <c r="G70" s="83"/>
      <c r="H70" s="83"/>
      <c r="I70" s="83"/>
      <c r="J70" s="42"/>
      <c r="K70" s="83"/>
      <c r="L70" s="83"/>
    </row>
    <row r="71" spans="1:12" ht="6" customHeight="1" x14ac:dyDescent="0.45">
      <c r="A71" s="20"/>
      <c r="D71" s="407"/>
      <c r="F71" s="42"/>
      <c r="G71" s="83"/>
      <c r="H71" s="83"/>
      <c r="I71" s="83"/>
      <c r="J71" s="42"/>
      <c r="K71" s="83"/>
      <c r="L71" s="83"/>
    </row>
    <row r="72" spans="1:12" ht="20.100000000000001" customHeight="1" x14ac:dyDescent="0.45">
      <c r="A72" s="46" t="s">
        <v>188</v>
      </c>
      <c r="D72" s="74">
        <v>18</v>
      </c>
      <c r="E72" s="74"/>
      <c r="F72" s="425">
        <v>2.3E-2</v>
      </c>
      <c r="G72" s="427"/>
      <c r="H72" s="427">
        <v>5.0000000000000001E-3</v>
      </c>
      <c r="I72" s="427"/>
      <c r="J72" s="425">
        <v>0.79700000000000004</v>
      </c>
      <c r="K72" s="426"/>
      <c r="L72" s="427">
        <v>0.16500000000000001</v>
      </c>
    </row>
    <row r="73" spans="1:12" ht="20.100000000000001" customHeight="1" x14ac:dyDescent="0.45">
      <c r="A73" s="46" t="s">
        <v>266</v>
      </c>
      <c r="D73" s="74">
        <v>18</v>
      </c>
      <c r="E73" s="74"/>
      <c r="F73" s="425">
        <v>1.9E-2</v>
      </c>
      <c r="G73" s="427"/>
      <c r="H73" s="427">
        <v>5.0000000000000001E-3</v>
      </c>
      <c r="I73" s="427"/>
      <c r="J73" s="425">
        <v>0.64200000000000002</v>
      </c>
      <c r="K73" s="426"/>
      <c r="L73" s="427">
        <v>0.16500000000000001</v>
      </c>
    </row>
    <row r="74" spans="1:12" ht="20.100000000000001" customHeight="1" x14ac:dyDescent="0.45">
      <c r="D74" s="407"/>
      <c r="F74" s="303"/>
      <c r="G74" s="304"/>
      <c r="H74" s="303"/>
      <c r="I74" s="304"/>
      <c r="J74" s="303"/>
      <c r="K74" s="304"/>
      <c r="L74" s="303"/>
    </row>
    <row r="75" spans="1:12" ht="20.100000000000001" customHeight="1" x14ac:dyDescent="0.45">
      <c r="F75" s="303"/>
      <c r="G75" s="304"/>
      <c r="H75" s="303"/>
      <c r="I75" s="304"/>
      <c r="J75" s="303"/>
      <c r="K75" s="304"/>
      <c r="L75" s="303"/>
    </row>
    <row r="76" spans="1:12" ht="20.100000000000001" customHeight="1" x14ac:dyDescent="0.45">
      <c r="F76" s="303"/>
      <c r="G76" s="304"/>
      <c r="H76" s="303"/>
      <c r="I76" s="304"/>
      <c r="J76" s="303"/>
      <c r="K76" s="304"/>
      <c r="L76" s="303"/>
    </row>
    <row r="77" spans="1:12" ht="20.100000000000001" customHeight="1" x14ac:dyDescent="0.45">
      <c r="F77" s="303"/>
      <c r="G77" s="304"/>
      <c r="H77" s="303"/>
      <c r="I77" s="304"/>
      <c r="J77" s="303"/>
      <c r="K77" s="304"/>
      <c r="L77" s="303"/>
    </row>
    <row r="78" spans="1:12" ht="20.100000000000001" customHeight="1" x14ac:dyDescent="0.45">
      <c r="F78" s="303"/>
      <c r="G78" s="304"/>
      <c r="H78" s="303"/>
      <c r="I78" s="304"/>
      <c r="J78" s="303"/>
      <c r="K78" s="304"/>
      <c r="L78" s="303"/>
    </row>
    <row r="79" spans="1:12" ht="20.100000000000001" customHeight="1" x14ac:dyDescent="0.45">
      <c r="F79" s="303"/>
      <c r="G79" s="304"/>
      <c r="H79" s="303"/>
      <c r="I79" s="304"/>
      <c r="J79" s="303"/>
      <c r="K79" s="304"/>
      <c r="L79" s="303"/>
    </row>
    <row r="80" spans="1:12" ht="20.100000000000001" customHeight="1" x14ac:dyDescent="0.45">
      <c r="F80" s="303"/>
      <c r="G80" s="304"/>
      <c r="H80" s="303"/>
      <c r="I80" s="304"/>
      <c r="J80" s="303"/>
      <c r="K80" s="304"/>
      <c r="L80" s="303"/>
    </row>
    <row r="81" spans="1:12" ht="20.100000000000001" customHeight="1" x14ac:dyDescent="0.45">
      <c r="F81" s="303"/>
      <c r="G81" s="304"/>
      <c r="H81" s="303"/>
      <c r="I81" s="304"/>
      <c r="J81" s="303"/>
      <c r="K81" s="304"/>
      <c r="L81" s="303"/>
    </row>
    <row r="82" spans="1:12" ht="20.100000000000001" customHeight="1" x14ac:dyDescent="0.45">
      <c r="F82" s="303"/>
      <c r="G82" s="304"/>
      <c r="H82" s="303"/>
      <c r="I82" s="304"/>
      <c r="J82" s="303"/>
      <c r="K82" s="304"/>
      <c r="L82" s="303"/>
    </row>
    <row r="83" spans="1:12" ht="20.100000000000001" customHeight="1" x14ac:dyDescent="0.45">
      <c r="F83" s="303"/>
      <c r="G83" s="304"/>
      <c r="H83" s="303"/>
      <c r="I83" s="304"/>
      <c r="J83" s="303"/>
      <c r="K83" s="304"/>
      <c r="L83" s="303"/>
    </row>
    <row r="84" spans="1:12" ht="20.100000000000001" customHeight="1" x14ac:dyDescent="0.45">
      <c r="F84" s="303"/>
      <c r="G84" s="304"/>
      <c r="H84" s="303"/>
      <c r="I84" s="304"/>
      <c r="J84" s="303"/>
      <c r="K84" s="304"/>
      <c r="L84" s="303"/>
    </row>
    <row r="85" spans="1:12" ht="20.100000000000001" customHeight="1" x14ac:dyDescent="0.45">
      <c r="F85" s="303"/>
      <c r="G85" s="304"/>
      <c r="H85" s="303"/>
      <c r="I85" s="304"/>
      <c r="J85" s="303"/>
      <c r="K85" s="304"/>
      <c r="L85" s="303"/>
    </row>
    <row r="86" spans="1:12" ht="20.100000000000001" customHeight="1" x14ac:dyDescent="0.45">
      <c r="F86" s="303"/>
      <c r="G86" s="304"/>
      <c r="H86" s="303"/>
      <c r="I86" s="304"/>
      <c r="J86" s="303"/>
      <c r="K86" s="304"/>
      <c r="L86" s="303"/>
    </row>
    <row r="87" spans="1:12" ht="20.100000000000001" customHeight="1" x14ac:dyDescent="0.45">
      <c r="F87" s="303"/>
      <c r="G87" s="304"/>
      <c r="H87" s="303"/>
      <c r="I87" s="304"/>
      <c r="J87" s="303"/>
      <c r="K87" s="304"/>
      <c r="L87" s="303"/>
    </row>
    <row r="88" spans="1:12" ht="20.100000000000001" customHeight="1" x14ac:dyDescent="0.45">
      <c r="F88" s="303"/>
      <c r="G88" s="304"/>
      <c r="H88" s="303"/>
      <c r="I88" s="304"/>
      <c r="J88" s="303"/>
      <c r="K88" s="304"/>
      <c r="L88" s="303"/>
    </row>
    <row r="89" spans="1:12" ht="20.100000000000001" customHeight="1" x14ac:dyDescent="0.45">
      <c r="F89" s="303"/>
      <c r="G89" s="304"/>
      <c r="H89" s="303"/>
      <c r="I89" s="304"/>
      <c r="J89" s="303"/>
      <c r="K89" s="304"/>
      <c r="L89" s="303"/>
    </row>
    <row r="90" spans="1:12" ht="18" customHeight="1" x14ac:dyDescent="0.45">
      <c r="F90" s="303"/>
      <c r="G90" s="304"/>
      <c r="H90" s="303"/>
      <c r="I90" s="304"/>
      <c r="J90" s="303"/>
      <c r="K90" s="304"/>
      <c r="L90" s="303"/>
    </row>
    <row r="91" spans="1:12" ht="7.5" customHeight="1" x14ac:dyDescent="0.45">
      <c r="F91" s="303"/>
      <c r="G91" s="304"/>
      <c r="H91" s="303"/>
      <c r="I91" s="304"/>
      <c r="J91" s="303"/>
      <c r="K91" s="304"/>
      <c r="L91" s="303"/>
    </row>
    <row r="92" spans="1:12" ht="21.95" customHeight="1" x14ac:dyDescent="0.45">
      <c r="A92" s="30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7"/>
      <c r="C92" s="27"/>
      <c r="D92" s="28"/>
      <c r="E92" s="28"/>
      <c r="F92" s="296"/>
      <c r="G92" s="296"/>
      <c r="H92" s="296"/>
      <c r="I92" s="296"/>
      <c r="J92" s="296"/>
      <c r="K92" s="296"/>
      <c r="L92" s="296"/>
    </row>
  </sheetData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A0FAD1"/>
  </sheetPr>
  <dimension ref="A1:L92"/>
  <sheetViews>
    <sheetView topLeftCell="A49" zoomScale="90" zoomScaleNormal="90" workbookViewId="0">
      <selection activeCell="J95" sqref="J95"/>
    </sheetView>
  </sheetViews>
  <sheetFormatPr defaultColWidth="9.33203125" defaultRowHeight="19.5" x14ac:dyDescent="0.45"/>
  <cols>
    <col min="1" max="2" width="1.6640625" style="46" customWidth="1"/>
    <col min="3" max="3" width="47" style="46" customWidth="1"/>
    <col min="4" max="4" width="9.1640625" style="24" customWidth="1"/>
    <col min="5" max="5" width="1" style="24" customWidth="1"/>
    <col min="6" max="6" width="12.6640625" style="277" customWidth="1"/>
    <col min="7" max="7" width="1" style="277" customWidth="1"/>
    <col min="8" max="8" width="12.6640625" style="277" customWidth="1"/>
    <col min="9" max="9" width="1" style="277" customWidth="1"/>
    <col min="10" max="10" width="12.6640625" style="277" customWidth="1"/>
    <col min="11" max="11" width="1" style="277" customWidth="1"/>
    <col min="12" max="12" width="12.6640625" style="277" customWidth="1"/>
    <col min="13" max="16384" width="9.33203125" style="46"/>
  </cols>
  <sheetData>
    <row r="1" spans="1:12" ht="20.100000000000001" customHeight="1" x14ac:dyDescent="0.45">
      <c r="A1" s="23" t="s">
        <v>61</v>
      </c>
      <c r="B1" s="23"/>
      <c r="C1" s="23"/>
      <c r="F1" s="280"/>
      <c r="G1" s="280"/>
      <c r="H1" s="265"/>
      <c r="I1" s="265"/>
      <c r="J1" s="295"/>
      <c r="K1" s="265"/>
      <c r="L1" s="265"/>
    </row>
    <row r="2" spans="1:12" ht="20.100000000000001" customHeight="1" x14ac:dyDescent="0.45">
      <c r="A2" s="23" t="s">
        <v>62</v>
      </c>
      <c r="B2" s="23"/>
      <c r="C2" s="23"/>
      <c r="F2" s="280"/>
      <c r="G2" s="280"/>
      <c r="H2" s="280"/>
      <c r="I2" s="280"/>
      <c r="J2" s="280"/>
      <c r="K2" s="280"/>
      <c r="L2" s="280"/>
    </row>
    <row r="3" spans="1:12" ht="20.100000000000001" customHeight="1" x14ac:dyDescent="0.45">
      <c r="A3" s="10" t="str">
        <f>'T11-12PL Conso (6m)'!A3</f>
        <v>สำหรับงวดหกเดือนสิ้นสุดวันที่ 30 มิถุนายน พ.ศ. 2565</v>
      </c>
      <c r="B3" s="10"/>
      <c r="C3" s="10"/>
      <c r="D3" s="2"/>
      <c r="E3" s="2"/>
      <c r="F3" s="281"/>
      <c r="G3" s="281"/>
      <c r="H3" s="281"/>
      <c r="I3" s="281"/>
      <c r="J3" s="281"/>
      <c r="K3" s="281"/>
      <c r="L3" s="281"/>
    </row>
    <row r="4" spans="1:12" ht="20.100000000000001" customHeight="1" x14ac:dyDescent="0.45">
      <c r="A4" s="3"/>
      <c r="B4" s="3"/>
      <c r="C4" s="3"/>
      <c r="D4" s="4"/>
      <c r="E4" s="4"/>
      <c r="F4" s="282"/>
      <c r="G4" s="282"/>
      <c r="H4" s="282"/>
      <c r="I4" s="282"/>
      <c r="J4" s="282"/>
      <c r="K4" s="282"/>
      <c r="L4" s="282"/>
    </row>
    <row r="5" spans="1:12" ht="20.100000000000001" customHeight="1" x14ac:dyDescent="0.45">
      <c r="A5" s="23"/>
      <c r="B5" s="23"/>
      <c r="C5" s="23"/>
      <c r="F5" s="281"/>
      <c r="G5" s="281"/>
      <c r="H5" s="281"/>
      <c r="I5" s="281"/>
      <c r="J5" s="281"/>
      <c r="K5" s="281"/>
      <c r="L5" s="268" t="s">
        <v>160</v>
      </c>
    </row>
    <row r="6" spans="1:12" ht="20.100000000000001" customHeight="1" x14ac:dyDescent="0.45">
      <c r="A6" s="23"/>
      <c r="B6" s="23"/>
      <c r="C6" s="23"/>
      <c r="F6" s="269"/>
      <c r="G6" s="270"/>
      <c r="H6" s="270" t="s">
        <v>3</v>
      </c>
      <c r="I6" s="283"/>
      <c r="J6" s="272"/>
      <c r="K6" s="273"/>
      <c r="L6" s="270" t="s">
        <v>4</v>
      </c>
    </row>
    <row r="7" spans="1:12" s="49" customFormat="1" ht="20.100000000000001" customHeight="1" x14ac:dyDescent="0.45">
      <c r="D7" s="1" t="s">
        <v>8</v>
      </c>
      <c r="E7" s="32"/>
      <c r="F7" s="293" t="s">
        <v>237</v>
      </c>
      <c r="G7" s="294"/>
      <c r="H7" s="293" t="s">
        <v>205</v>
      </c>
      <c r="I7" s="294"/>
      <c r="J7" s="293" t="s">
        <v>237</v>
      </c>
      <c r="K7" s="294"/>
      <c r="L7" s="293" t="s">
        <v>205</v>
      </c>
    </row>
    <row r="8" spans="1:12" s="49" customFormat="1" ht="6" customHeight="1" x14ac:dyDescent="0.45">
      <c r="D8" s="29"/>
      <c r="E8" s="32"/>
      <c r="F8" s="34"/>
      <c r="G8" s="274"/>
      <c r="H8" s="274"/>
      <c r="I8" s="274"/>
      <c r="J8" s="34"/>
      <c r="K8" s="274"/>
      <c r="L8" s="274"/>
    </row>
    <row r="9" spans="1:12" ht="20.100000000000001" customHeight="1" x14ac:dyDescent="0.45">
      <c r="A9" s="46" t="s">
        <v>74</v>
      </c>
      <c r="F9" s="42">
        <v>23262</v>
      </c>
      <c r="G9" s="83"/>
      <c r="H9" s="83">
        <v>23428</v>
      </c>
      <c r="I9" s="83"/>
      <c r="J9" s="42">
        <v>788188</v>
      </c>
      <c r="K9" s="83"/>
      <c r="L9" s="83">
        <v>719280</v>
      </c>
    </row>
    <row r="10" spans="1:12" ht="20.100000000000001" customHeight="1" x14ac:dyDescent="0.45">
      <c r="A10" s="46" t="s">
        <v>75</v>
      </c>
      <c r="F10" s="43">
        <v>-16826</v>
      </c>
      <c r="G10" s="83"/>
      <c r="H10" s="275">
        <v>-21611</v>
      </c>
      <c r="I10" s="83"/>
      <c r="J10" s="43">
        <v>-572259</v>
      </c>
      <c r="K10" s="83"/>
      <c r="L10" s="275">
        <v>-663934</v>
      </c>
    </row>
    <row r="11" spans="1:12" ht="6" customHeight="1" x14ac:dyDescent="0.45">
      <c r="F11" s="42"/>
      <c r="G11" s="83"/>
      <c r="H11" s="83"/>
      <c r="I11" s="83"/>
      <c r="J11" s="42"/>
      <c r="K11" s="83"/>
      <c r="L11" s="83"/>
    </row>
    <row r="12" spans="1:12" ht="20.100000000000001" customHeight="1" x14ac:dyDescent="0.45">
      <c r="A12" s="20" t="s">
        <v>65</v>
      </c>
      <c r="F12" s="42">
        <f>SUM(F9:F10)</f>
        <v>6436</v>
      </c>
      <c r="G12" s="83"/>
      <c r="H12" s="83">
        <f>SUM(H9:H10)</f>
        <v>1817</v>
      </c>
      <c r="I12" s="83"/>
      <c r="J12" s="42">
        <f>SUM(J9:J10)</f>
        <v>215929</v>
      </c>
      <c r="K12" s="83"/>
      <c r="L12" s="83">
        <f>SUM(L9:L10)</f>
        <v>55346</v>
      </c>
    </row>
    <row r="13" spans="1:12" ht="20.100000000000001" customHeight="1" x14ac:dyDescent="0.45">
      <c r="A13" s="46" t="s">
        <v>289</v>
      </c>
      <c r="D13" s="24">
        <v>20</v>
      </c>
      <c r="F13" s="42">
        <v>119638</v>
      </c>
      <c r="G13" s="83"/>
      <c r="H13" s="83">
        <v>27255</v>
      </c>
      <c r="I13" s="83"/>
      <c r="J13" s="42">
        <v>4115178</v>
      </c>
      <c r="K13" s="83"/>
      <c r="L13" s="83">
        <v>854599</v>
      </c>
    </row>
    <row r="14" spans="1:12" ht="20.100000000000001" customHeight="1" x14ac:dyDescent="0.45">
      <c r="A14" s="46" t="s">
        <v>234</v>
      </c>
      <c r="F14" s="42">
        <v>194</v>
      </c>
      <c r="G14" s="83"/>
      <c r="H14" s="83">
        <v>160</v>
      </c>
      <c r="I14" s="83"/>
      <c r="J14" s="42">
        <v>6673</v>
      </c>
      <c r="K14" s="83"/>
      <c r="L14" s="83">
        <v>5011</v>
      </c>
    </row>
    <row r="15" spans="1:12" ht="20.100000000000001" customHeight="1" x14ac:dyDescent="0.45">
      <c r="A15" s="46" t="s">
        <v>167</v>
      </c>
      <c r="F15" s="42">
        <v>24530</v>
      </c>
      <c r="G15" s="83"/>
      <c r="H15" s="83">
        <v>12942</v>
      </c>
      <c r="I15" s="83"/>
      <c r="J15" s="42">
        <v>830027</v>
      </c>
      <c r="K15" s="83"/>
      <c r="L15" s="83">
        <v>399673</v>
      </c>
    </row>
    <row r="16" spans="1:12" ht="20.100000000000001" customHeight="1" x14ac:dyDescent="0.45">
      <c r="A16" s="46" t="s">
        <v>69</v>
      </c>
      <c r="F16" s="42">
        <v>64502</v>
      </c>
      <c r="G16" s="276"/>
      <c r="H16" s="83">
        <v>52109</v>
      </c>
      <c r="I16" s="276"/>
      <c r="J16" s="42">
        <v>2173856</v>
      </c>
      <c r="K16" s="276"/>
      <c r="L16" s="83">
        <v>1605746</v>
      </c>
    </row>
    <row r="17" spans="1:12" ht="20.100000000000001" customHeight="1" x14ac:dyDescent="0.45">
      <c r="A17" s="46" t="s">
        <v>66</v>
      </c>
      <c r="F17" s="42">
        <v>-3008</v>
      </c>
      <c r="G17" s="83"/>
      <c r="H17" s="83">
        <v>-1236</v>
      </c>
      <c r="I17" s="83"/>
      <c r="J17" s="42">
        <v>-100938</v>
      </c>
      <c r="K17" s="83"/>
      <c r="L17" s="83">
        <v>-38125</v>
      </c>
    </row>
    <row r="18" spans="1:12" ht="20.100000000000001" customHeight="1" x14ac:dyDescent="0.45">
      <c r="A18" s="46" t="s">
        <v>67</v>
      </c>
      <c r="F18" s="42">
        <v>-21069</v>
      </c>
      <c r="G18" s="276"/>
      <c r="H18" s="83">
        <v>-21588</v>
      </c>
      <c r="I18" s="276"/>
      <c r="J18" s="42">
        <v>-712780</v>
      </c>
      <c r="K18" s="276"/>
      <c r="L18" s="83">
        <v>-665895</v>
      </c>
    </row>
    <row r="19" spans="1:12" ht="20.100000000000001" customHeight="1" x14ac:dyDescent="0.45">
      <c r="A19" s="46" t="s">
        <v>181</v>
      </c>
      <c r="D19" s="24">
        <v>9</v>
      </c>
      <c r="F19" s="42">
        <v>37140</v>
      </c>
      <c r="G19" s="276"/>
      <c r="H19" s="83">
        <v>21544</v>
      </c>
      <c r="I19" s="276"/>
      <c r="J19" s="42">
        <v>1226264</v>
      </c>
      <c r="K19" s="276"/>
      <c r="L19" s="83">
        <v>675509</v>
      </c>
    </row>
    <row r="20" spans="1:12" ht="20.100000000000001" customHeight="1" x14ac:dyDescent="0.45">
      <c r="A20" s="406" t="s">
        <v>251</v>
      </c>
      <c r="F20" s="42">
        <v>-3960</v>
      </c>
      <c r="G20" s="83"/>
      <c r="H20" s="83">
        <v>-1128</v>
      </c>
      <c r="I20" s="83"/>
      <c r="J20" s="42">
        <v>-133621</v>
      </c>
      <c r="K20" s="83"/>
      <c r="L20" s="83">
        <v>-34806</v>
      </c>
    </row>
    <row r="21" spans="1:12" ht="20.100000000000001" customHeight="1" x14ac:dyDescent="0.45">
      <c r="A21" s="46" t="s">
        <v>224</v>
      </c>
      <c r="F21" s="42">
        <v>93032</v>
      </c>
      <c r="G21" s="83"/>
      <c r="H21" s="83">
        <v>53455</v>
      </c>
      <c r="I21" s="83"/>
      <c r="J21" s="42">
        <v>3184440</v>
      </c>
      <c r="K21" s="83"/>
      <c r="L21" s="83">
        <v>1630983</v>
      </c>
    </row>
    <row r="22" spans="1:12" ht="20.100000000000001" customHeight="1" x14ac:dyDescent="0.45">
      <c r="A22" s="46" t="s">
        <v>70</v>
      </c>
      <c r="F22" s="42">
        <v>-77762</v>
      </c>
      <c r="G22" s="83"/>
      <c r="H22" s="83">
        <v>-68437</v>
      </c>
      <c r="I22" s="83"/>
      <c r="J22" s="42">
        <v>-2624403</v>
      </c>
      <c r="K22" s="83"/>
      <c r="L22" s="83">
        <v>-2107420</v>
      </c>
    </row>
    <row r="23" spans="1:12" ht="20.100000000000001" customHeight="1" x14ac:dyDescent="0.45">
      <c r="A23" s="46" t="s">
        <v>71</v>
      </c>
      <c r="F23" s="43">
        <v>-1944</v>
      </c>
      <c r="G23" s="83"/>
      <c r="H23" s="275">
        <v>-2115</v>
      </c>
      <c r="I23" s="83"/>
      <c r="J23" s="43">
        <v>-65570</v>
      </c>
      <c r="K23" s="83"/>
      <c r="L23" s="275">
        <v>-65226</v>
      </c>
    </row>
    <row r="24" spans="1:12" ht="6" customHeight="1" x14ac:dyDescent="0.45">
      <c r="F24" s="42"/>
      <c r="G24" s="83"/>
      <c r="H24" s="83"/>
      <c r="I24" s="83"/>
      <c r="J24" s="42"/>
      <c r="K24" s="83"/>
      <c r="L24" s="83"/>
    </row>
    <row r="25" spans="1:12" ht="20.100000000000001" customHeight="1" x14ac:dyDescent="0.45">
      <c r="A25" s="20" t="s">
        <v>156</v>
      </c>
      <c r="F25" s="42">
        <f>SUM(F12:F23)</f>
        <v>237729</v>
      </c>
      <c r="G25" s="83"/>
      <c r="H25" s="83">
        <f>SUM(H12:H23)</f>
        <v>74778</v>
      </c>
      <c r="I25" s="83"/>
      <c r="J25" s="42">
        <f>SUM(J12:J23)</f>
        <v>8115055</v>
      </c>
      <c r="K25" s="83"/>
      <c r="L25" s="83">
        <f>SUM(L12:L23)</f>
        <v>2315395</v>
      </c>
    </row>
    <row r="26" spans="1:12" ht="20.100000000000001" customHeight="1" x14ac:dyDescent="0.45">
      <c r="A26" s="46" t="s">
        <v>72</v>
      </c>
      <c r="D26" s="24">
        <v>17</v>
      </c>
      <c r="F26" s="43">
        <v>-42729</v>
      </c>
      <c r="G26" s="83"/>
      <c r="H26" s="275">
        <v>-41296</v>
      </c>
      <c r="I26" s="83"/>
      <c r="J26" s="43">
        <v>-1458880</v>
      </c>
      <c r="K26" s="83"/>
      <c r="L26" s="275">
        <v>-1267628</v>
      </c>
    </row>
    <row r="27" spans="1:12" ht="6" customHeight="1" x14ac:dyDescent="0.45">
      <c r="F27" s="42"/>
      <c r="G27" s="83"/>
      <c r="H27" s="83"/>
      <c r="I27" s="83"/>
      <c r="J27" s="42"/>
      <c r="K27" s="83"/>
      <c r="L27" s="83"/>
    </row>
    <row r="28" spans="1:12" ht="20.100000000000001" customHeight="1" x14ac:dyDescent="0.45">
      <c r="A28" s="20" t="s">
        <v>180</v>
      </c>
      <c r="B28" s="5"/>
      <c r="C28" s="5"/>
      <c r="F28" s="43">
        <f>SUM(F25:F26)</f>
        <v>195000</v>
      </c>
      <c r="G28" s="83"/>
      <c r="H28" s="275">
        <f>SUM(H25:H26)</f>
        <v>33482</v>
      </c>
      <c r="I28" s="83"/>
      <c r="J28" s="43">
        <f>SUM(J25:J26)</f>
        <v>6656175</v>
      </c>
      <c r="K28" s="83"/>
      <c r="L28" s="275">
        <f>SUM(L25:L26)</f>
        <v>1047767</v>
      </c>
    </row>
    <row r="29" spans="1:12" ht="20.100000000000001" customHeight="1" x14ac:dyDescent="0.45">
      <c r="A29" s="20"/>
      <c r="B29" s="5"/>
      <c r="C29" s="5"/>
      <c r="F29" s="42"/>
      <c r="G29" s="83"/>
      <c r="H29" s="83"/>
      <c r="I29" s="83"/>
      <c r="J29" s="42"/>
      <c r="K29" s="83"/>
      <c r="L29" s="83"/>
    </row>
    <row r="30" spans="1:12" ht="20.100000000000001" customHeight="1" x14ac:dyDescent="0.45">
      <c r="A30" s="20" t="s">
        <v>169</v>
      </c>
      <c r="B30" s="5"/>
      <c r="C30" s="5"/>
      <c r="F30" s="42"/>
      <c r="G30" s="83"/>
      <c r="H30" s="83"/>
      <c r="I30" s="83"/>
      <c r="J30" s="42"/>
      <c r="K30" s="83"/>
      <c r="L30" s="83"/>
    </row>
    <row r="31" spans="1:12" ht="20.100000000000001" customHeight="1" x14ac:dyDescent="0.45">
      <c r="A31" s="46" t="s">
        <v>173</v>
      </c>
      <c r="B31" s="5"/>
      <c r="C31" s="5"/>
      <c r="F31" s="42"/>
      <c r="G31" s="83"/>
      <c r="H31" s="83"/>
      <c r="I31" s="83"/>
      <c r="J31" s="42"/>
      <c r="K31" s="83"/>
      <c r="L31" s="83"/>
    </row>
    <row r="32" spans="1:12" ht="20.100000000000001" customHeight="1" x14ac:dyDescent="0.45">
      <c r="B32" s="46" t="s">
        <v>174</v>
      </c>
      <c r="C32" s="5"/>
      <c r="F32" s="42"/>
      <c r="G32" s="83"/>
      <c r="H32" s="83"/>
      <c r="I32" s="83"/>
      <c r="J32" s="42"/>
      <c r="K32" s="83"/>
      <c r="L32" s="83"/>
    </row>
    <row r="33" spans="1:12" ht="20.100000000000001" customHeight="1" x14ac:dyDescent="0.45">
      <c r="A33" s="20"/>
      <c r="B33" s="46" t="s">
        <v>19</v>
      </c>
      <c r="C33" s="46" t="s">
        <v>150</v>
      </c>
      <c r="F33" s="42">
        <v>-7</v>
      </c>
      <c r="G33" s="83"/>
      <c r="H33" s="83">
        <v>136</v>
      </c>
      <c r="I33" s="83"/>
      <c r="J33" s="42">
        <v>0</v>
      </c>
      <c r="K33" s="83"/>
      <c r="L33" s="83">
        <v>0</v>
      </c>
    </row>
    <row r="34" spans="1:12" ht="20.100000000000001" customHeight="1" x14ac:dyDescent="0.45">
      <c r="A34" s="20"/>
      <c r="B34" s="46" t="s">
        <v>184</v>
      </c>
      <c r="C34" s="46" t="s">
        <v>260</v>
      </c>
      <c r="F34" s="42"/>
      <c r="G34" s="83"/>
      <c r="H34" s="83"/>
      <c r="I34" s="83"/>
      <c r="J34" s="42"/>
      <c r="K34" s="83"/>
      <c r="L34" s="83"/>
    </row>
    <row r="35" spans="1:12" ht="20.100000000000001" customHeight="1" x14ac:dyDescent="0.45">
      <c r="A35" s="20"/>
      <c r="B35" s="46" t="s">
        <v>35</v>
      </c>
      <c r="C35" s="46" t="s">
        <v>175</v>
      </c>
      <c r="F35" s="42">
        <v>942</v>
      </c>
      <c r="G35" s="83"/>
      <c r="H35" s="83">
        <v>320</v>
      </c>
      <c r="I35" s="83"/>
      <c r="J35" s="42">
        <v>31842</v>
      </c>
      <c r="K35" s="83"/>
      <c r="L35" s="83">
        <v>10642</v>
      </c>
    </row>
    <row r="36" spans="1:12" ht="20.100000000000001" customHeight="1" x14ac:dyDescent="0.45">
      <c r="A36" s="20"/>
      <c r="B36" s="46" t="s">
        <v>19</v>
      </c>
      <c r="C36" s="46" t="s">
        <v>177</v>
      </c>
      <c r="F36" s="42"/>
      <c r="G36" s="83"/>
      <c r="H36" s="83"/>
      <c r="I36" s="83"/>
      <c r="J36" s="42"/>
      <c r="K36" s="83"/>
      <c r="L36" s="83"/>
    </row>
    <row r="37" spans="1:12" ht="20.100000000000001" customHeight="1" x14ac:dyDescent="0.45">
      <c r="A37" s="20"/>
      <c r="C37" s="46" t="s">
        <v>178</v>
      </c>
      <c r="F37" s="35">
        <v>0</v>
      </c>
      <c r="G37" s="83"/>
      <c r="H37" s="278">
        <v>0</v>
      </c>
      <c r="I37" s="83"/>
      <c r="J37" s="35">
        <v>2731703</v>
      </c>
      <c r="K37" s="83"/>
      <c r="L37" s="278">
        <v>2177975</v>
      </c>
    </row>
    <row r="38" spans="1:12" ht="6" customHeight="1" x14ac:dyDescent="0.45">
      <c r="A38" s="20"/>
      <c r="C38" s="5"/>
      <c r="F38" s="42"/>
      <c r="G38" s="83"/>
      <c r="H38" s="83"/>
      <c r="I38" s="83"/>
      <c r="J38" s="42"/>
      <c r="K38" s="83"/>
      <c r="L38" s="83"/>
    </row>
    <row r="39" spans="1:12" ht="20.100000000000001" customHeight="1" x14ac:dyDescent="0.45">
      <c r="A39" s="46" t="s">
        <v>261</v>
      </c>
      <c r="B39" s="5"/>
      <c r="F39" s="42"/>
      <c r="G39" s="83"/>
      <c r="H39" s="83"/>
      <c r="I39" s="83"/>
      <c r="J39" s="42"/>
      <c r="K39" s="83"/>
      <c r="L39" s="83"/>
    </row>
    <row r="40" spans="1:12" ht="20.100000000000001" customHeight="1" x14ac:dyDescent="0.45">
      <c r="B40" s="46" t="s">
        <v>76</v>
      </c>
      <c r="F40" s="35">
        <f>SUM(F33:F37)</f>
        <v>935</v>
      </c>
      <c r="G40" s="83"/>
      <c r="H40" s="278">
        <f>SUM(H33:H37)</f>
        <v>456</v>
      </c>
      <c r="I40" s="83"/>
      <c r="J40" s="35">
        <f>SUM(J33:J37)</f>
        <v>2763545</v>
      </c>
      <c r="K40" s="83"/>
      <c r="L40" s="278">
        <f>SUM(L33:L37)</f>
        <v>2188617</v>
      </c>
    </row>
    <row r="41" spans="1:12" ht="20.100000000000001" customHeight="1" x14ac:dyDescent="0.45">
      <c r="A41" s="20"/>
      <c r="C41" s="5"/>
      <c r="F41" s="83"/>
      <c r="G41" s="83"/>
      <c r="H41" s="83"/>
      <c r="I41" s="83"/>
      <c r="J41" s="83"/>
      <c r="K41" s="83"/>
      <c r="L41" s="83"/>
    </row>
    <row r="42" spans="1:12" s="448" customFormat="1" ht="20.100000000000001" customHeight="1" x14ac:dyDescent="0.45">
      <c r="A42" s="456"/>
      <c r="D42" s="271"/>
      <c r="E42" s="271"/>
      <c r="F42" s="83"/>
      <c r="G42" s="83"/>
      <c r="H42" s="83"/>
      <c r="I42" s="83"/>
      <c r="J42" s="83"/>
      <c r="K42" s="83"/>
      <c r="L42" s="83"/>
    </row>
    <row r="43" spans="1:12" ht="20.100000000000001" customHeight="1" x14ac:dyDescent="0.45">
      <c r="A43" s="20"/>
      <c r="C43" s="5"/>
      <c r="F43" s="83"/>
      <c r="G43" s="83"/>
      <c r="H43" s="83"/>
      <c r="I43" s="83"/>
      <c r="J43" s="83"/>
      <c r="K43" s="83"/>
      <c r="L43" s="83"/>
    </row>
    <row r="44" spans="1:12" ht="20.100000000000001" customHeight="1" x14ac:dyDescent="0.45">
      <c r="A44" s="20"/>
      <c r="C44" s="5"/>
      <c r="F44" s="83"/>
      <c r="G44" s="83"/>
      <c r="H44" s="83"/>
      <c r="I44" s="83"/>
      <c r="J44" s="83"/>
      <c r="K44" s="83"/>
      <c r="L44" s="83"/>
    </row>
    <row r="45" spans="1:12" ht="7.5" customHeight="1" x14ac:dyDescent="0.45">
      <c r="A45" s="20"/>
      <c r="C45" s="5"/>
      <c r="F45" s="83"/>
      <c r="G45" s="83"/>
      <c r="H45" s="83"/>
      <c r="I45" s="83"/>
      <c r="J45" s="83"/>
      <c r="K45" s="83"/>
      <c r="L45" s="83"/>
    </row>
    <row r="46" spans="1:12" ht="21.95" customHeight="1" x14ac:dyDescent="0.45">
      <c r="A46" s="30" t="str">
        <f>+'T2-5 BS Conso'!A47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30"/>
      <c r="C46" s="27"/>
      <c r="D46" s="28"/>
      <c r="E46" s="28"/>
      <c r="F46" s="296"/>
      <c r="G46" s="296"/>
      <c r="H46" s="296"/>
      <c r="I46" s="296"/>
      <c r="J46" s="296"/>
      <c r="K46" s="296"/>
      <c r="L46" s="296"/>
    </row>
    <row r="47" spans="1:12" ht="20.100000000000001" customHeight="1" x14ac:dyDescent="0.45">
      <c r="A47" s="23" t="s">
        <v>61</v>
      </c>
      <c r="B47" s="23"/>
      <c r="C47" s="23"/>
      <c r="F47" s="280"/>
      <c r="G47" s="280"/>
      <c r="H47" s="265"/>
      <c r="I47" s="265"/>
      <c r="J47" s="295"/>
      <c r="K47" s="265"/>
      <c r="L47" s="265"/>
    </row>
    <row r="48" spans="1:12" ht="20.100000000000001" customHeight="1" x14ac:dyDescent="0.45">
      <c r="A48" s="23" t="s">
        <v>247</v>
      </c>
      <c r="B48" s="23"/>
      <c r="C48" s="23"/>
      <c r="F48" s="280"/>
      <c r="G48" s="280"/>
      <c r="H48" s="280"/>
      <c r="I48" s="280"/>
      <c r="J48" s="280"/>
      <c r="K48" s="280"/>
      <c r="L48" s="280"/>
    </row>
    <row r="49" spans="1:12" ht="20.100000000000001" customHeight="1" x14ac:dyDescent="0.45">
      <c r="A49" s="10" t="str">
        <f>A3</f>
        <v>สำหรับงวดหกเดือนสิ้นสุดวันที่ 30 มิถุนายน พ.ศ. 2565</v>
      </c>
      <c r="B49" s="10"/>
      <c r="C49" s="10"/>
      <c r="D49" s="2"/>
      <c r="E49" s="2"/>
      <c r="F49" s="281"/>
      <c r="G49" s="281"/>
      <c r="H49" s="281"/>
      <c r="I49" s="281"/>
      <c r="J49" s="281"/>
      <c r="K49" s="281"/>
      <c r="L49" s="281"/>
    </row>
    <row r="50" spans="1:12" ht="20.100000000000001" customHeight="1" x14ac:dyDescent="0.45">
      <c r="A50" s="3"/>
      <c r="B50" s="3"/>
      <c r="C50" s="3"/>
      <c r="D50" s="4"/>
      <c r="E50" s="4"/>
      <c r="F50" s="282"/>
      <c r="G50" s="282"/>
      <c r="H50" s="282"/>
      <c r="I50" s="282"/>
      <c r="J50" s="282"/>
      <c r="K50" s="282"/>
      <c r="L50" s="282"/>
    </row>
    <row r="51" spans="1:12" ht="20.100000000000001" customHeight="1" x14ac:dyDescent="0.45">
      <c r="A51" s="23"/>
      <c r="B51" s="23"/>
      <c r="C51" s="23"/>
      <c r="F51" s="281"/>
      <c r="G51" s="281"/>
      <c r="H51" s="281"/>
      <c r="I51" s="281"/>
      <c r="J51" s="281"/>
      <c r="K51" s="281"/>
      <c r="L51" s="268" t="s">
        <v>160</v>
      </c>
    </row>
    <row r="52" spans="1:12" ht="20.100000000000001" customHeight="1" x14ac:dyDescent="0.45">
      <c r="A52" s="23"/>
      <c r="B52" s="23"/>
      <c r="C52" s="23"/>
      <c r="F52" s="269"/>
      <c r="G52" s="270"/>
      <c r="H52" s="270" t="s">
        <v>3</v>
      </c>
      <c r="I52" s="283"/>
      <c r="J52" s="272"/>
      <c r="K52" s="273"/>
      <c r="L52" s="270" t="s">
        <v>4</v>
      </c>
    </row>
    <row r="53" spans="1:12" s="49" customFormat="1" ht="20.100000000000001" customHeight="1" x14ac:dyDescent="0.45">
      <c r="D53" s="1" t="s">
        <v>8</v>
      </c>
      <c r="E53" s="32"/>
      <c r="F53" s="293" t="s">
        <v>237</v>
      </c>
      <c r="G53" s="294"/>
      <c r="H53" s="293" t="s">
        <v>205</v>
      </c>
      <c r="I53" s="294"/>
      <c r="J53" s="293" t="s">
        <v>237</v>
      </c>
      <c r="K53" s="294"/>
      <c r="L53" s="293" t="s">
        <v>205</v>
      </c>
    </row>
    <row r="54" spans="1:12" s="49" customFormat="1" ht="20.100000000000001" customHeight="1" x14ac:dyDescent="0.45">
      <c r="D54" s="29"/>
      <c r="E54" s="32"/>
      <c r="F54" s="34"/>
      <c r="G54" s="274"/>
      <c r="H54" s="274"/>
      <c r="I54" s="274"/>
      <c r="J54" s="34"/>
      <c r="K54" s="274"/>
      <c r="L54" s="274"/>
    </row>
    <row r="55" spans="1:12" ht="20.100000000000001" customHeight="1" x14ac:dyDescent="0.45">
      <c r="A55" s="20" t="s">
        <v>170</v>
      </c>
      <c r="B55" s="5"/>
      <c r="C55" s="5"/>
      <c r="F55" s="42"/>
      <c r="G55" s="83"/>
      <c r="H55" s="83"/>
      <c r="I55" s="83"/>
      <c r="J55" s="42"/>
      <c r="K55" s="83"/>
      <c r="L55" s="83"/>
    </row>
    <row r="56" spans="1:12" ht="20.100000000000001" customHeight="1" x14ac:dyDescent="0.45">
      <c r="A56" s="46" t="s">
        <v>176</v>
      </c>
      <c r="B56" s="5"/>
      <c r="C56" s="5"/>
      <c r="F56" s="42"/>
      <c r="G56" s="83"/>
      <c r="H56" s="83"/>
      <c r="I56" s="83"/>
      <c r="J56" s="42"/>
      <c r="K56" s="83"/>
      <c r="L56" s="83"/>
    </row>
    <row r="57" spans="1:12" ht="20.100000000000001" customHeight="1" x14ac:dyDescent="0.45">
      <c r="B57" s="46" t="s">
        <v>174</v>
      </c>
      <c r="C57" s="5"/>
      <c r="F57" s="42"/>
      <c r="G57" s="83"/>
      <c r="H57" s="83"/>
      <c r="I57" s="83"/>
      <c r="J57" s="42"/>
      <c r="K57" s="83"/>
      <c r="L57" s="83"/>
    </row>
    <row r="58" spans="1:12" ht="20.100000000000001" customHeight="1" x14ac:dyDescent="0.45">
      <c r="B58" s="46" t="s">
        <v>19</v>
      </c>
      <c r="C58" s="46" t="s">
        <v>264</v>
      </c>
      <c r="F58" s="36">
        <v>15001</v>
      </c>
      <c r="G58" s="83"/>
      <c r="H58" s="296">
        <v>14412</v>
      </c>
      <c r="I58" s="83"/>
      <c r="J58" s="36">
        <v>502255</v>
      </c>
      <c r="K58" s="83"/>
      <c r="L58" s="297">
        <v>435951</v>
      </c>
    </row>
    <row r="59" spans="1:12" ht="6" customHeight="1" x14ac:dyDescent="0.45">
      <c r="C59" s="5"/>
      <c r="F59" s="42"/>
      <c r="G59" s="83"/>
      <c r="H59" s="83"/>
      <c r="I59" s="83"/>
      <c r="J59" s="42"/>
      <c r="K59" s="83"/>
      <c r="L59" s="83"/>
    </row>
    <row r="60" spans="1:12" ht="20.100000000000001" customHeight="1" x14ac:dyDescent="0.45">
      <c r="A60" s="46" t="s">
        <v>262</v>
      </c>
      <c r="B60" s="5"/>
      <c r="F60" s="42"/>
      <c r="G60" s="83"/>
      <c r="H60" s="83"/>
      <c r="I60" s="83"/>
      <c r="J60" s="42"/>
      <c r="K60" s="83"/>
      <c r="L60" s="83"/>
    </row>
    <row r="61" spans="1:12" ht="20.100000000000001" customHeight="1" x14ac:dyDescent="0.45">
      <c r="A61" s="5"/>
      <c r="B61" s="46" t="s">
        <v>76</v>
      </c>
      <c r="F61" s="35">
        <f>SUM(F58)</f>
        <v>15001</v>
      </c>
      <c r="G61" s="83"/>
      <c r="H61" s="278">
        <f>SUM(H58)</f>
        <v>14412</v>
      </c>
      <c r="I61" s="83"/>
      <c r="J61" s="35">
        <f>SUM(J58)</f>
        <v>502255</v>
      </c>
      <c r="K61" s="83"/>
      <c r="L61" s="278">
        <f>SUM(L58)</f>
        <v>435951</v>
      </c>
    </row>
    <row r="62" spans="1:12" ht="6" customHeight="1" x14ac:dyDescent="0.45">
      <c r="F62" s="42"/>
      <c r="G62" s="83"/>
      <c r="H62" s="83"/>
      <c r="I62" s="83"/>
      <c r="J62" s="42"/>
      <c r="K62" s="83"/>
      <c r="L62" s="83"/>
    </row>
    <row r="63" spans="1:12" ht="20.100000000000001" customHeight="1" x14ac:dyDescent="0.45">
      <c r="A63" s="20" t="s">
        <v>268</v>
      </c>
      <c r="B63" s="5"/>
      <c r="C63" s="5"/>
      <c r="F63" s="43">
        <f>F40+F61</f>
        <v>15936</v>
      </c>
      <c r="G63" s="83"/>
      <c r="H63" s="275">
        <f>H40+H61</f>
        <v>14868</v>
      </c>
      <c r="I63" s="83"/>
      <c r="J63" s="43">
        <f>J40+J61</f>
        <v>3265800</v>
      </c>
      <c r="K63" s="83"/>
      <c r="L63" s="275">
        <f>L40+L61</f>
        <v>2624568</v>
      </c>
    </row>
    <row r="64" spans="1:12" ht="6" customHeight="1" x14ac:dyDescent="0.45">
      <c r="A64" s="20"/>
      <c r="B64" s="5"/>
      <c r="C64" s="5"/>
      <c r="F64" s="42"/>
      <c r="G64" s="83"/>
      <c r="H64" s="83"/>
      <c r="I64" s="83"/>
      <c r="J64" s="42"/>
      <c r="K64" s="83"/>
      <c r="L64" s="83"/>
    </row>
    <row r="65" spans="1:12" ht="20.100000000000001" customHeight="1" thickBot="1" x14ac:dyDescent="0.5">
      <c r="A65" s="20" t="s">
        <v>225</v>
      </c>
      <c r="B65" s="5"/>
      <c r="C65" s="5"/>
      <c r="F65" s="44">
        <f>SUM(F28+F63)</f>
        <v>210936</v>
      </c>
      <c r="G65" s="83"/>
      <c r="H65" s="284">
        <f>SUM(H28+H63)</f>
        <v>48350</v>
      </c>
      <c r="I65" s="83"/>
      <c r="J65" s="44">
        <f>SUM(J28+J63)</f>
        <v>9921975</v>
      </c>
      <c r="K65" s="83"/>
      <c r="L65" s="284">
        <f>SUM(L28+L63)</f>
        <v>3672335</v>
      </c>
    </row>
    <row r="66" spans="1:12" ht="20.100000000000001" customHeight="1" thickTop="1" x14ac:dyDescent="0.45">
      <c r="A66" s="20"/>
      <c r="B66" s="5"/>
      <c r="C66" s="5"/>
      <c r="F66" s="83"/>
      <c r="G66" s="83"/>
      <c r="H66" s="83"/>
      <c r="I66" s="83"/>
      <c r="J66" s="83"/>
      <c r="K66" s="83"/>
      <c r="L66" s="83"/>
    </row>
    <row r="67" spans="1:12" ht="20.100000000000001" customHeight="1" x14ac:dyDescent="0.45">
      <c r="B67" s="5"/>
      <c r="C67" s="5"/>
      <c r="D67" s="407"/>
      <c r="F67" s="298"/>
      <c r="G67" s="299"/>
      <c r="H67" s="300" t="s">
        <v>145</v>
      </c>
      <c r="I67" s="289"/>
      <c r="J67" s="301"/>
      <c r="K67" s="301"/>
      <c r="L67" s="300" t="s">
        <v>146</v>
      </c>
    </row>
    <row r="68" spans="1:12" ht="20.100000000000001" customHeight="1" x14ac:dyDescent="0.45">
      <c r="B68" s="5"/>
      <c r="C68" s="5"/>
      <c r="D68" s="408"/>
      <c r="F68" s="293" t="s">
        <v>237</v>
      </c>
      <c r="G68" s="294"/>
      <c r="H68" s="293" t="s">
        <v>205</v>
      </c>
      <c r="I68" s="294"/>
      <c r="J68" s="293" t="s">
        <v>237</v>
      </c>
      <c r="K68" s="294"/>
      <c r="L68" s="293" t="s">
        <v>205</v>
      </c>
    </row>
    <row r="69" spans="1:12" ht="6" customHeight="1" x14ac:dyDescent="0.45">
      <c r="A69" s="20"/>
      <c r="D69" s="407"/>
      <c r="F69" s="42"/>
      <c r="G69" s="83"/>
      <c r="H69" s="83"/>
      <c r="I69" s="83"/>
      <c r="J69" s="42"/>
      <c r="K69" s="83"/>
      <c r="L69" s="83"/>
    </row>
    <row r="70" spans="1:12" ht="20.100000000000001" customHeight="1" x14ac:dyDescent="0.45">
      <c r="A70" s="20" t="s">
        <v>187</v>
      </c>
      <c r="D70" s="407"/>
      <c r="F70" s="42"/>
      <c r="G70" s="83"/>
      <c r="H70" s="83"/>
      <c r="I70" s="83"/>
      <c r="J70" s="42"/>
      <c r="K70" s="83"/>
      <c r="L70" s="83"/>
    </row>
    <row r="71" spans="1:12" ht="6" customHeight="1" x14ac:dyDescent="0.45">
      <c r="A71" s="20"/>
      <c r="D71" s="407"/>
      <c r="F71" s="42"/>
      <c r="G71" s="83"/>
      <c r="H71" s="83"/>
      <c r="I71" s="83"/>
      <c r="J71" s="42"/>
      <c r="K71" s="83"/>
      <c r="L71" s="83"/>
    </row>
    <row r="72" spans="1:12" ht="20.100000000000001" customHeight="1" x14ac:dyDescent="0.45">
      <c r="A72" s="46" t="s">
        <v>188</v>
      </c>
      <c r="D72" s="74">
        <v>18</v>
      </c>
      <c r="E72" s="74"/>
      <c r="F72" s="425">
        <v>2.9000000000000001E-2</v>
      </c>
      <c r="G72" s="427"/>
      <c r="H72" s="427">
        <v>6.0000000000000001E-3</v>
      </c>
      <c r="I72" s="427"/>
      <c r="J72" s="425">
        <v>0.98399999999999999</v>
      </c>
      <c r="K72" s="426"/>
      <c r="L72" s="427">
        <v>0.17499999999999999</v>
      </c>
    </row>
    <row r="73" spans="1:12" ht="20.100000000000001" customHeight="1" x14ac:dyDescent="0.45">
      <c r="A73" s="46" t="s">
        <v>266</v>
      </c>
      <c r="D73" s="74">
        <v>18</v>
      </c>
      <c r="E73" s="74"/>
      <c r="F73" s="425">
        <v>2.3E-2</v>
      </c>
      <c r="G73" s="427"/>
      <c r="H73" s="427">
        <v>6.0000000000000001E-3</v>
      </c>
      <c r="I73" s="427"/>
      <c r="J73" s="425">
        <v>0.79900000000000004</v>
      </c>
      <c r="K73" s="426"/>
      <c r="L73" s="427">
        <v>0.17499999999999999</v>
      </c>
    </row>
    <row r="74" spans="1:12" ht="20.100000000000001" customHeight="1" x14ac:dyDescent="0.45">
      <c r="D74" s="407"/>
      <c r="F74" s="303"/>
      <c r="G74" s="304"/>
      <c r="H74" s="303"/>
      <c r="I74" s="304"/>
      <c r="J74" s="303"/>
      <c r="K74" s="304"/>
      <c r="L74" s="303"/>
    </row>
    <row r="75" spans="1:12" ht="20.100000000000001" customHeight="1" x14ac:dyDescent="0.45">
      <c r="F75" s="303"/>
      <c r="G75" s="304"/>
      <c r="H75" s="303"/>
      <c r="I75" s="304"/>
      <c r="J75" s="303"/>
      <c r="K75" s="304"/>
      <c r="L75" s="303"/>
    </row>
    <row r="76" spans="1:12" ht="20.100000000000001" customHeight="1" x14ac:dyDescent="0.45">
      <c r="F76" s="303"/>
      <c r="G76" s="304"/>
      <c r="H76" s="303"/>
      <c r="I76" s="304"/>
      <c r="J76" s="303"/>
      <c r="K76" s="304"/>
      <c r="L76" s="303"/>
    </row>
    <row r="77" spans="1:12" ht="20.100000000000001" customHeight="1" x14ac:dyDescent="0.45">
      <c r="F77" s="303"/>
      <c r="G77" s="304"/>
      <c r="H77" s="303"/>
      <c r="I77" s="304"/>
      <c r="J77" s="303"/>
      <c r="K77" s="304"/>
      <c r="L77" s="303"/>
    </row>
    <row r="78" spans="1:12" ht="20.100000000000001" customHeight="1" x14ac:dyDescent="0.45">
      <c r="F78" s="303"/>
      <c r="G78" s="304"/>
      <c r="H78" s="303"/>
      <c r="I78" s="304"/>
      <c r="J78" s="303"/>
      <c r="K78" s="304"/>
      <c r="L78" s="303"/>
    </row>
    <row r="79" spans="1:12" ht="20.100000000000001" customHeight="1" x14ac:dyDescent="0.45">
      <c r="F79" s="303"/>
      <c r="G79" s="304"/>
      <c r="H79" s="303"/>
      <c r="I79" s="304"/>
      <c r="J79" s="303"/>
      <c r="K79" s="304"/>
      <c r="L79" s="303"/>
    </row>
    <row r="80" spans="1:12" ht="20.100000000000001" customHeight="1" x14ac:dyDescent="0.45">
      <c r="F80" s="303"/>
      <c r="G80" s="304"/>
      <c r="H80" s="303"/>
      <c r="I80" s="304"/>
      <c r="J80" s="303"/>
      <c r="K80" s="304"/>
      <c r="L80" s="303"/>
    </row>
    <row r="81" spans="1:12" ht="20.100000000000001" customHeight="1" x14ac:dyDescent="0.45">
      <c r="F81" s="303"/>
      <c r="G81" s="304"/>
      <c r="H81" s="303"/>
      <c r="I81" s="304"/>
      <c r="J81" s="303"/>
      <c r="K81" s="304"/>
      <c r="L81" s="303"/>
    </row>
    <row r="82" spans="1:12" ht="20.100000000000001" customHeight="1" x14ac:dyDescent="0.45">
      <c r="F82" s="303"/>
      <c r="G82" s="304"/>
      <c r="H82" s="303"/>
      <c r="I82" s="304"/>
      <c r="J82" s="303"/>
      <c r="K82" s="304"/>
      <c r="L82" s="303"/>
    </row>
    <row r="83" spans="1:12" ht="20.100000000000001" customHeight="1" x14ac:dyDescent="0.45">
      <c r="F83" s="303"/>
      <c r="G83" s="304"/>
      <c r="H83" s="303"/>
      <c r="I83" s="304"/>
      <c r="J83" s="303"/>
      <c r="K83" s="304"/>
      <c r="L83" s="303"/>
    </row>
    <row r="84" spans="1:12" ht="20.100000000000001" customHeight="1" x14ac:dyDescent="0.45">
      <c r="F84" s="303"/>
      <c r="G84" s="304"/>
      <c r="H84" s="303"/>
      <c r="I84" s="304"/>
      <c r="J84" s="303"/>
      <c r="K84" s="304"/>
      <c r="L84" s="303"/>
    </row>
    <row r="85" spans="1:12" ht="20.100000000000001" customHeight="1" x14ac:dyDescent="0.45">
      <c r="F85" s="303"/>
      <c r="G85" s="304"/>
      <c r="H85" s="303"/>
      <c r="I85" s="304"/>
      <c r="J85" s="303"/>
      <c r="K85" s="304"/>
      <c r="L85" s="303"/>
    </row>
    <row r="86" spans="1:12" ht="20.100000000000001" customHeight="1" x14ac:dyDescent="0.45">
      <c r="F86" s="303"/>
      <c r="G86" s="304"/>
      <c r="H86" s="303"/>
      <c r="I86" s="304"/>
      <c r="J86" s="303"/>
      <c r="K86" s="304"/>
      <c r="L86" s="303"/>
    </row>
    <row r="87" spans="1:12" ht="20.100000000000001" customHeight="1" x14ac:dyDescent="0.45">
      <c r="F87" s="303"/>
      <c r="G87" s="304"/>
      <c r="H87" s="303"/>
      <c r="I87" s="304"/>
      <c r="J87" s="303"/>
      <c r="K87" s="304"/>
      <c r="L87" s="303"/>
    </row>
    <row r="88" spans="1:12" ht="20.100000000000001" customHeight="1" x14ac:dyDescent="0.45">
      <c r="F88" s="303"/>
      <c r="G88" s="304"/>
      <c r="H88" s="303"/>
      <c r="I88" s="304"/>
      <c r="J88" s="303"/>
      <c r="K88" s="304"/>
      <c r="L88" s="303"/>
    </row>
    <row r="89" spans="1:12" ht="20.100000000000001" customHeight="1" x14ac:dyDescent="0.45">
      <c r="F89" s="303"/>
      <c r="G89" s="304"/>
      <c r="H89" s="303"/>
      <c r="I89" s="304"/>
      <c r="J89" s="303"/>
      <c r="K89" s="304"/>
      <c r="L89" s="303"/>
    </row>
    <row r="90" spans="1:12" ht="18" customHeight="1" x14ac:dyDescent="0.45">
      <c r="F90" s="303"/>
      <c r="G90" s="304"/>
      <c r="H90" s="303"/>
      <c r="I90" s="304"/>
      <c r="J90" s="303"/>
      <c r="K90" s="304"/>
      <c r="L90" s="303"/>
    </row>
    <row r="91" spans="1:12" ht="9" customHeight="1" x14ac:dyDescent="0.45">
      <c r="F91" s="303"/>
      <c r="G91" s="304"/>
      <c r="H91" s="303"/>
      <c r="I91" s="304"/>
      <c r="J91" s="303"/>
      <c r="K91" s="304"/>
      <c r="L91" s="303"/>
    </row>
    <row r="92" spans="1:12" ht="21.95" customHeight="1" x14ac:dyDescent="0.45">
      <c r="A92" s="30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7"/>
      <c r="C92" s="27"/>
      <c r="D92" s="28"/>
      <c r="E92" s="28"/>
      <c r="F92" s="296"/>
      <c r="G92" s="296"/>
      <c r="H92" s="296"/>
      <c r="I92" s="296"/>
      <c r="J92" s="296"/>
      <c r="K92" s="296"/>
      <c r="L92" s="296"/>
    </row>
  </sheetData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48"/>
  <sheetViews>
    <sheetView topLeftCell="A12" zoomScale="85" zoomScaleNormal="85" zoomScaleSheetLayoutView="93" workbookViewId="0">
      <selection activeCell="P36" sqref="P36"/>
    </sheetView>
  </sheetViews>
  <sheetFormatPr defaultColWidth="9.33203125" defaultRowHeight="21.75" customHeight="1" x14ac:dyDescent="0.45"/>
  <cols>
    <col min="1" max="2" width="1.6640625" style="357" customWidth="1"/>
    <col min="3" max="3" width="50" style="357" customWidth="1"/>
    <col min="4" max="4" width="9.6640625" style="357" bestFit="1" customWidth="1"/>
    <col min="5" max="5" width="0.5" style="357" customWidth="1"/>
    <col min="6" max="6" width="12.6640625" style="344" customWidth="1"/>
    <col min="7" max="7" width="0.5" style="356" customWidth="1"/>
    <col min="8" max="8" width="9.6640625" style="344" customWidth="1"/>
    <col min="9" max="9" width="0.5" style="356" customWidth="1"/>
    <col min="10" max="10" width="10.1640625" style="356" customWidth="1"/>
    <col min="11" max="11" width="0.5" style="356" customWidth="1"/>
    <col min="12" max="12" width="10.6640625" style="344" customWidth="1"/>
    <col min="13" max="13" width="0.5" style="356" customWidth="1"/>
    <col min="14" max="14" width="10.5" style="356" bestFit="1" customWidth="1"/>
    <col min="15" max="15" width="0.5" style="356" customWidth="1"/>
    <col min="16" max="16" width="13" style="344" customWidth="1"/>
    <col min="17" max="17" width="0.5" style="356" customWidth="1"/>
    <col min="18" max="18" width="15.6640625" style="344" customWidth="1"/>
    <col min="19" max="19" width="0.5" style="356" customWidth="1"/>
    <col min="20" max="20" width="12.5" style="356" customWidth="1"/>
    <col min="21" max="21" width="0.5" style="356" customWidth="1"/>
    <col min="22" max="22" width="12.6640625" style="344" customWidth="1"/>
    <col min="23" max="23" width="0.5" style="357" customWidth="1"/>
    <col min="24" max="24" width="16" style="344" customWidth="1"/>
    <col min="25" max="25" width="0.5" style="357" customWidth="1"/>
    <col min="26" max="26" width="15.6640625" style="344" customWidth="1"/>
    <col min="27" max="27" width="0.5" style="344" customWidth="1"/>
    <col min="28" max="28" width="9.5" style="344" customWidth="1"/>
    <col min="29" max="29" width="0.5" style="356" customWidth="1"/>
    <col min="30" max="30" width="14" style="367" customWidth="1"/>
    <col min="31" max="31" width="0.5" style="357" customWidth="1"/>
    <col min="32" max="32" width="11" style="367" customWidth="1"/>
    <col min="33" max="33" width="0.5" style="357" customWidth="1"/>
    <col min="34" max="34" width="11.6640625" style="367" customWidth="1"/>
    <col min="35" max="16384" width="9.33203125" style="357"/>
  </cols>
  <sheetData>
    <row r="1" spans="1:34" ht="21.75" customHeight="1" x14ac:dyDescent="0.45">
      <c r="A1" s="355" t="s">
        <v>0</v>
      </c>
      <c r="B1" s="355"/>
      <c r="C1" s="355"/>
      <c r="D1" s="355"/>
      <c r="E1" s="355"/>
      <c r="W1" s="344"/>
      <c r="Y1" s="344"/>
      <c r="AD1" s="344"/>
      <c r="AE1" s="344"/>
      <c r="AF1" s="344"/>
      <c r="AG1" s="344"/>
      <c r="AH1" s="344"/>
    </row>
    <row r="2" spans="1:34" ht="21.75" customHeight="1" x14ac:dyDescent="0.45">
      <c r="A2" s="355" t="s">
        <v>136</v>
      </c>
      <c r="B2" s="355"/>
      <c r="C2" s="355"/>
      <c r="D2" s="355"/>
      <c r="E2" s="355"/>
      <c r="W2" s="344"/>
      <c r="Y2" s="344"/>
      <c r="AD2" s="344"/>
      <c r="AE2" s="344"/>
      <c r="AF2" s="344"/>
      <c r="AG2" s="344"/>
      <c r="AH2" s="344"/>
    </row>
    <row r="3" spans="1:34" ht="21.75" customHeight="1" x14ac:dyDescent="0.45">
      <c r="A3" s="358" t="str">
        <f>+'T15-16PL Co (6m)'!A3</f>
        <v>สำหรับงวดหกเดือนสิ้นสุดวันที่ 30 มิถุนายน พ.ศ. 2565</v>
      </c>
      <c r="B3" s="358"/>
      <c r="C3" s="358"/>
      <c r="D3" s="359"/>
      <c r="E3" s="358"/>
      <c r="F3" s="360"/>
      <c r="G3" s="361"/>
      <c r="H3" s="360"/>
      <c r="I3" s="361"/>
      <c r="J3" s="361"/>
      <c r="K3" s="361"/>
      <c r="L3" s="360"/>
      <c r="M3" s="361"/>
      <c r="N3" s="361"/>
      <c r="O3" s="361"/>
      <c r="P3" s="360"/>
      <c r="Q3" s="361"/>
      <c r="R3" s="360"/>
      <c r="S3" s="361"/>
      <c r="T3" s="361"/>
      <c r="U3" s="361"/>
      <c r="V3" s="360"/>
      <c r="W3" s="360"/>
      <c r="X3" s="360"/>
      <c r="Y3" s="360"/>
      <c r="Z3" s="360"/>
      <c r="AA3" s="360"/>
      <c r="AB3" s="360"/>
      <c r="AC3" s="361"/>
      <c r="AD3" s="360"/>
      <c r="AE3" s="360"/>
      <c r="AF3" s="360"/>
      <c r="AG3" s="360"/>
      <c r="AH3" s="360"/>
    </row>
    <row r="4" spans="1:34" ht="20.65" customHeight="1" x14ac:dyDescent="0.45">
      <c r="A4" s="355"/>
      <c r="B4" s="355"/>
      <c r="C4" s="355"/>
      <c r="E4" s="355"/>
      <c r="W4" s="344"/>
      <c r="Y4" s="344"/>
      <c r="AD4" s="344"/>
      <c r="AE4" s="344"/>
      <c r="AF4" s="344"/>
      <c r="AG4" s="344"/>
      <c r="AH4" s="344"/>
    </row>
    <row r="5" spans="1:34" ht="19.5" customHeight="1" x14ac:dyDescent="0.45">
      <c r="A5" s="355"/>
      <c r="B5" s="355"/>
      <c r="C5" s="355"/>
      <c r="D5" s="355"/>
      <c r="E5" s="355"/>
      <c r="W5" s="344"/>
      <c r="Y5" s="344"/>
      <c r="AD5" s="344"/>
      <c r="AE5" s="344"/>
      <c r="AF5" s="344"/>
      <c r="AG5" s="344"/>
      <c r="AH5" s="362" t="s">
        <v>159</v>
      </c>
    </row>
    <row r="6" spans="1:34" ht="19.5" customHeight="1" x14ac:dyDescent="0.45">
      <c r="A6" s="355"/>
      <c r="B6" s="355"/>
      <c r="C6" s="355"/>
      <c r="D6" s="355"/>
      <c r="E6" s="355"/>
      <c r="F6" s="363"/>
      <c r="G6" s="364"/>
      <c r="H6" s="363"/>
      <c r="I6" s="364"/>
      <c r="J6" s="364"/>
      <c r="K6" s="364"/>
      <c r="L6" s="363"/>
      <c r="M6" s="364"/>
      <c r="N6" s="364"/>
      <c r="O6" s="364"/>
      <c r="P6" s="363"/>
      <c r="Q6" s="364"/>
      <c r="R6" s="363"/>
      <c r="S6" s="364"/>
      <c r="T6" s="364"/>
      <c r="U6" s="364"/>
      <c r="V6" s="363"/>
      <c r="W6" s="365"/>
      <c r="X6" s="363"/>
      <c r="Y6" s="365"/>
      <c r="Z6" s="363"/>
      <c r="AA6" s="363"/>
      <c r="AB6" s="363"/>
      <c r="AC6" s="364"/>
      <c r="AD6" s="366"/>
      <c r="AE6" s="365"/>
      <c r="AF6" s="366"/>
      <c r="AG6" s="365"/>
      <c r="AH6" s="463" t="s">
        <v>3</v>
      </c>
    </row>
    <row r="7" spans="1:34" ht="19.5" customHeight="1" x14ac:dyDescent="0.45">
      <c r="A7" s="355"/>
      <c r="B7" s="355"/>
      <c r="C7" s="355"/>
      <c r="D7" s="355"/>
      <c r="E7" s="355"/>
      <c r="F7" s="495" t="s">
        <v>153</v>
      </c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  <c r="AD7" s="495"/>
      <c r="AH7" s="362"/>
    </row>
    <row r="8" spans="1:34" ht="19.5" customHeight="1" x14ac:dyDescent="0.45">
      <c r="A8" s="355"/>
      <c r="B8" s="355"/>
      <c r="C8" s="355"/>
      <c r="D8" s="355"/>
      <c r="E8" s="355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9"/>
      <c r="R8" s="496" t="s">
        <v>132</v>
      </c>
      <c r="S8" s="496"/>
      <c r="T8" s="496"/>
      <c r="U8" s="496"/>
      <c r="V8" s="496"/>
      <c r="W8" s="496"/>
      <c r="X8" s="496"/>
      <c r="Y8" s="496"/>
      <c r="Z8" s="496"/>
      <c r="AA8" s="496"/>
      <c r="AB8" s="496"/>
      <c r="AC8" s="496"/>
      <c r="AD8" s="496"/>
      <c r="AE8" s="368"/>
      <c r="AF8" s="368"/>
      <c r="AG8" s="368"/>
      <c r="AH8" s="368"/>
    </row>
    <row r="9" spans="1:34" ht="19.5" customHeight="1" x14ac:dyDescent="0.45">
      <c r="A9" s="355"/>
      <c r="B9" s="355"/>
      <c r="C9" s="355"/>
      <c r="D9" s="355"/>
      <c r="E9" s="355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44"/>
      <c r="R9" s="497" t="s">
        <v>139</v>
      </c>
      <c r="S9" s="497"/>
      <c r="T9" s="497"/>
      <c r="U9" s="497"/>
      <c r="V9" s="497"/>
      <c r="W9" s="497"/>
      <c r="X9" s="497"/>
      <c r="Y9" s="368"/>
      <c r="Z9" s="362"/>
      <c r="AA9" s="362"/>
      <c r="AB9" s="362"/>
      <c r="AC9" s="368"/>
      <c r="AD9" s="368"/>
      <c r="AE9" s="368"/>
      <c r="AF9" s="368"/>
      <c r="AG9" s="368"/>
      <c r="AH9" s="368"/>
    </row>
    <row r="10" spans="1:34" ht="19.5" customHeight="1" x14ac:dyDescent="0.45">
      <c r="A10" s="355"/>
      <c r="B10" s="355"/>
      <c r="C10" s="355"/>
      <c r="D10" s="355"/>
      <c r="E10" s="355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44"/>
      <c r="R10" s="362"/>
      <c r="S10" s="362"/>
      <c r="T10" s="362"/>
      <c r="U10" s="362"/>
      <c r="V10" s="362" t="s">
        <v>81</v>
      </c>
      <c r="W10" s="362"/>
      <c r="X10" s="362"/>
      <c r="Y10" s="368"/>
      <c r="Z10" s="362"/>
      <c r="AA10" s="362"/>
      <c r="AB10" s="362"/>
      <c r="AC10" s="368"/>
      <c r="AD10" s="368"/>
      <c r="AE10" s="368"/>
      <c r="AF10" s="368"/>
      <c r="AG10" s="368"/>
      <c r="AH10" s="368"/>
    </row>
    <row r="11" spans="1:34" ht="19.5" customHeight="1" x14ac:dyDescent="0.45">
      <c r="A11" s="355"/>
      <c r="B11" s="355"/>
      <c r="C11" s="355"/>
      <c r="D11" s="355"/>
      <c r="E11" s="355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2"/>
      <c r="R11" s="362" t="s">
        <v>77</v>
      </c>
      <c r="S11" s="362"/>
      <c r="T11" s="362"/>
      <c r="U11" s="362"/>
      <c r="V11" s="362" t="s">
        <v>88</v>
      </c>
      <c r="W11" s="368"/>
      <c r="X11" s="362" t="s">
        <v>129</v>
      </c>
      <c r="Y11" s="368"/>
      <c r="Z11" s="362" t="s">
        <v>77</v>
      </c>
      <c r="AA11" s="362"/>
      <c r="AB11" s="362"/>
      <c r="AC11" s="368"/>
      <c r="AD11" s="362" t="s">
        <v>78</v>
      </c>
      <c r="AE11" s="368"/>
      <c r="AF11" s="362" t="s">
        <v>79</v>
      </c>
      <c r="AG11" s="368"/>
      <c r="AH11" s="368"/>
    </row>
    <row r="12" spans="1:34" s="370" customFormat="1" ht="19.5" customHeight="1" x14ac:dyDescent="0.45">
      <c r="F12" s="362"/>
      <c r="G12" s="371"/>
      <c r="H12" s="362"/>
      <c r="I12" s="371"/>
      <c r="J12" s="362" t="s">
        <v>141</v>
      </c>
      <c r="K12" s="371"/>
      <c r="L12" s="497" t="s">
        <v>54</v>
      </c>
      <c r="M12" s="497"/>
      <c r="N12" s="497"/>
      <c r="O12" s="497"/>
      <c r="P12" s="497"/>
      <c r="Q12" s="371"/>
      <c r="R12" s="362" t="s">
        <v>80</v>
      </c>
      <c r="S12" s="371"/>
      <c r="T12" s="362" t="s">
        <v>81</v>
      </c>
      <c r="U12" s="371"/>
      <c r="V12" s="362" t="s">
        <v>196</v>
      </c>
      <c r="X12" s="362" t="s">
        <v>128</v>
      </c>
      <c r="Z12" s="362" t="s">
        <v>87</v>
      </c>
      <c r="AA12" s="362"/>
      <c r="AB12" s="362"/>
      <c r="AC12" s="371"/>
      <c r="AD12" s="362" t="s">
        <v>82</v>
      </c>
      <c r="AF12" s="362" t="s">
        <v>83</v>
      </c>
      <c r="AG12" s="371"/>
      <c r="AH12" s="362"/>
    </row>
    <row r="13" spans="1:34" s="370" customFormat="1" ht="19.5" customHeight="1" x14ac:dyDescent="0.45">
      <c r="D13" s="414"/>
      <c r="F13" s="362" t="s">
        <v>84</v>
      </c>
      <c r="G13" s="371"/>
      <c r="H13" s="362" t="s">
        <v>85</v>
      </c>
      <c r="I13" s="371"/>
      <c r="J13" s="362" t="s">
        <v>142</v>
      </c>
      <c r="K13" s="371"/>
      <c r="L13" s="362" t="s">
        <v>86</v>
      </c>
      <c r="M13" s="371"/>
      <c r="N13" s="371"/>
      <c r="O13" s="371"/>
      <c r="P13" s="362"/>
      <c r="Q13" s="371"/>
      <c r="R13" s="362" t="s">
        <v>232</v>
      </c>
      <c r="S13" s="371"/>
      <c r="T13" s="362" t="s">
        <v>88</v>
      </c>
      <c r="U13" s="371"/>
      <c r="V13" s="362" t="s">
        <v>198</v>
      </c>
      <c r="W13" s="371"/>
      <c r="X13" s="362" t="s">
        <v>127</v>
      </c>
      <c r="Y13" s="371"/>
      <c r="Z13" s="362" t="s">
        <v>273</v>
      </c>
      <c r="AA13" s="362"/>
      <c r="AB13" s="362"/>
      <c r="AC13" s="371"/>
      <c r="AD13" s="362" t="s">
        <v>89</v>
      </c>
      <c r="AE13" s="371"/>
      <c r="AF13" s="362" t="s">
        <v>90</v>
      </c>
      <c r="AG13" s="371"/>
      <c r="AH13" s="362" t="s">
        <v>91</v>
      </c>
    </row>
    <row r="14" spans="1:34" s="370" customFormat="1" ht="19.5" customHeight="1" x14ac:dyDescent="0.4">
      <c r="D14" s="1" t="s">
        <v>8</v>
      </c>
      <c r="F14" s="463" t="s">
        <v>92</v>
      </c>
      <c r="G14" s="372"/>
      <c r="H14" s="463" t="s">
        <v>93</v>
      </c>
      <c r="I14" s="372"/>
      <c r="J14" s="463" t="s">
        <v>140</v>
      </c>
      <c r="K14" s="372"/>
      <c r="L14" s="463" t="s">
        <v>94</v>
      </c>
      <c r="M14" s="371"/>
      <c r="N14" s="463" t="s">
        <v>95</v>
      </c>
      <c r="O14" s="372"/>
      <c r="P14" s="463" t="s">
        <v>58</v>
      </c>
      <c r="Q14" s="372"/>
      <c r="R14" s="373" t="s">
        <v>233</v>
      </c>
      <c r="S14" s="372"/>
      <c r="T14" s="463" t="s">
        <v>97</v>
      </c>
      <c r="U14" s="372"/>
      <c r="V14" s="463" t="s">
        <v>197</v>
      </c>
      <c r="W14" s="372"/>
      <c r="X14" s="463" t="s">
        <v>104</v>
      </c>
      <c r="Y14" s="372"/>
      <c r="Z14" s="463" t="s">
        <v>96</v>
      </c>
      <c r="AA14" s="362"/>
      <c r="AB14" s="463" t="s">
        <v>95</v>
      </c>
      <c r="AC14" s="372"/>
      <c r="AD14" s="463" t="s">
        <v>131</v>
      </c>
      <c r="AE14" s="372"/>
      <c r="AF14" s="463" t="s">
        <v>98</v>
      </c>
      <c r="AG14" s="372"/>
      <c r="AH14" s="463" t="s">
        <v>131</v>
      </c>
    </row>
    <row r="15" spans="1:34" s="370" customFormat="1" ht="6" customHeight="1" x14ac:dyDescent="0.45">
      <c r="D15" s="415"/>
      <c r="F15" s="374"/>
      <c r="G15" s="372"/>
      <c r="H15" s="374"/>
      <c r="I15" s="372"/>
      <c r="J15" s="374"/>
      <c r="K15" s="372"/>
      <c r="L15" s="374"/>
      <c r="M15" s="371"/>
      <c r="N15" s="374"/>
      <c r="O15" s="372"/>
      <c r="P15" s="374"/>
      <c r="Q15" s="372"/>
      <c r="R15" s="374"/>
      <c r="S15" s="372"/>
      <c r="T15" s="374"/>
      <c r="U15" s="372"/>
      <c r="V15" s="374"/>
      <c r="W15" s="372"/>
      <c r="X15" s="374"/>
      <c r="Y15" s="372"/>
      <c r="Z15" s="374"/>
      <c r="AA15" s="362"/>
      <c r="AB15" s="374"/>
      <c r="AC15" s="372"/>
      <c r="AD15" s="374"/>
      <c r="AE15" s="372"/>
      <c r="AF15" s="374"/>
      <c r="AG15" s="372"/>
      <c r="AH15" s="374"/>
    </row>
    <row r="16" spans="1:34" s="370" customFormat="1" ht="19.5" customHeight="1" x14ac:dyDescent="0.45">
      <c r="A16" s="375" t="s">
        <v>238</v>
      </c>
      <c r="B16" s="375"/>
      <c r="D16" s="376"/>
      <c r="F16" s="343">
        <v>198500</v>
      </c>
      <c r="G16" s="344"/>
      <c r="H16" s="343">
        <v>647929</v>
      </c>
      <c r="I16" s="344"/>
      <c r="J16" s="343">
        <v>20313</v>
      </c>
      <c r="K16" s="344"/>
      <c r="L16" s="343">
        <v>100397</v>
      </c>
      <c r="M16" s="344"/>
      <c r="N16" s="343">
        <v>121159</v>
      </c>
      <c r="O16" s="344"/>
      <c r="P16" s="343">
        <v>1831341</v>
      </c>
      <c r="Q16" s="344"/>
      <c r="R16" s="343">
        <v>16721</v>
      </c>
      <c r="S16" s="344"/>
      <c r="T16" s="343">
        <v>-118858</v>
      </c>
      <c r="U16" s="344"/>
      <c r="V16" s="343">
        <v>11150</v>
      </c>
      <c r="W16" s="344"/>
      <c r="X16" s="343">
        <v>-743060</v>
      </c>
      <c r="Y16" s="344"/>
      <c r="Z16" s="343">
        <v>333127</v>
      </c>
      <c r="AA16" s="344"/>
      <c r="AB16" s="343">
        <v>-46562</v>
      </c>
      <c r="AC16" s="344"/>
      <c r="AD16" s="343">
        <f t="shared" ref="AD16:AD27" si="0">SUM(AB16,Z16,X16,V16,T16,R16)</f>
        <v>-547482</v>
      </c>
      <c r="AE16" s="344"/>
      <c r="AF16" s="343">
        <v>730699</v>
      </c>
      <c r="AG16" s="344"/>
      <c r="AH16" s="343">
        <v>3102856</v>
      </c>
    </row>
    <row r="17" spans="1:34" s="370" customFormat="1" ht="19.5" customHeight="1" x14ac:dyDescent="0.45">
      <c r="A17" s="370" t="s">
        <v>279</v>
      </c>
      <c r="D17" s="376"/>
      <c r="F17" s="343">
        <v>0</v>
      </c>
      <c r="G17" s="344"/>
      <c r="H17" s="343">
        <v>0</v>
      </c>
      <c r="I17" s="344"/>
      <c r="J17" s="343">
        <v>0</v>
      </c>
      <c r="K17" s="344"/>
      <c r="L17" s="343">
        <v>0</v>
      </c>
      <c r="M17" s="344"/>
      <c r="N17" s="343">
        <v>0</v>
      </c>
      <c r="O17" s="344"/>
      <c r="P17" s="343">
        <v>0</v>
      </c>
      <c r="Q17" s="344"/>
      <c r="R17" s="343">
        <v>0</v>
      </c>
      <c r="S17" s="344"/>
      <c r="T17" s="343">
        <v>0</v>
      </c>
      <c r="U17" s="344"/>
      <c r="V17" s="343">
        <v>0</v>
      </c>
      <c r="W17" s="344"/>
      <c r="X17" s="343">
        <v>0</v>
      </c>
      <c r="Y17" s="344"/>
      <c r="Z17" s="343">
        <v>38974</v>
      </c>
      <c r="AA17" s="344"/>
      <c r="AB17" s="343">
        <v>0</v>
      </c>
      <c r="AC17" s="344"/>
      <c r="AD17" s="343">
        <f t="shared" si="0"/>
        <v>38974</v>
      </c>
      <c r="AE17" s="344"/>
      <c r="AF17" s="343">
        <v>24501</v>
      </c>
      <c r="AG17" s="344"/>
      <c r="AH17" s="428">
        <f t="shared" ref="AH17:AH27" si="1">SUM(AF17,AD17,P17,N17,L17,J17,H17,F17)</f>
        <v>63475</v>
      </c>
    </row>
    <row r="18" spans="1:34" s="370" customFormat="1" ht="19.5" customHeight="1" x14ac:dyDescent="0.45">
      <c r="A18" s="370" t="s">
        <v>290</v>
      </c>
      <c r="D18" s="376">
        <v>19</v>
      </c>
      <c r="F18" s="343">
        <v>0</v>
      </c>
      <c r="G18" s="344"/>
      <c r="H18" s="343">
        <v>0</v>
      </c>
      <c r="I18" s="344"/>
      <c r="J18" s="343">
        <v>0</v>
      </c>
      <c r="K18" s="344"/>
      <c r="L18" s="343">
        <v>0</v>
      </c>
      <c r="M18" s="344"/>
      <c r="N18" s="343">
        <v>0</v>
      </c>
      <c r="O18" s="344"/>
      <c r="P18" s="343">
        <v>-50881</v>
      </c>
      <c r="Q18" s="344"/>
      <c r="R18" s="343">
        <v>0</v>
      </c>
      <c r="S18" s="344"/>
      <c r="T18" s="343">
        <v>0</v>
      </c>
      <c r="U18" s="344"/>
      <c r="V18" s="343">
        <v>0</v>
      </c>
      <c r="W18" s="344"/>
      <c r="X18" s="343">
        <v>0</v>
      </c>
      <c r="Y18" s="344"/>
      <c r="Z18" s="343">
        <v>0</v>
      </c>
      <c r="AA18" s="344"/>
      <c r="AB18" s="343">
        <v>0</v>
      </c>
      <c r="AC18" s="344"/>
      <c r="AD18" s="343">
        <f t="shared" ref="AD18" si="2">SUM(AB18,Z18,X18,V18,T18,R18)</f>
        <v>0</v>
      </c>
      <c r="AE18" s="344"/>
      <c r="AF18" s="343">
        <v>0</v>
      </c>
      <c r="AG18" s="344"/>
      <c r="AH18" s="428">
        <f t="shared" si="1"/>
        <v>-50881</v>
      </c>
    </row>
    <row r="19" spans="1:34" s="370" customFormat="1" ht="19.5" customHeight="1" x14ac:dyDescent="0.45">
      <c r="A19" s="370" t="s">
        <v>99</v>
      </c>
      <c r="D19" s="377"/>
      <c r="F19" s="343">
        <v>0</v>
      </c>
      <c r="G19" s="344"/>
      <c r="H19" s="343">
        <v>0</v>
      </c>
      <c r="I19" s="344"/>
      <c r="J19" s="343">
        <v>0</v>
      </c>
      <c r="K19" s="344"/>
      <c r="L19" s="343">
        <v>0</v>
      </c>
      <c r="M19" s="344"/>
      <c r="N19" s="343">
        <v>0</v>
      </c>
      <c r="O19" s="344"/>
      <c r="P19" s="343">
        <v>0</v>
      </c>
      <c r="Q19" s="344"/>
      <c r="R19" s="343">
        <v>0</v>
      </c>
      <c r="S19" s="344"/>
      <c r="T19" s="343">
        <v>0</v>
      </c>
      <c r="U19" s="344"/>
      <c r="V19" s="343">
        <v>0</v>
      </c>
      <c r="W19" s="344"/>
      <c r="X19" s="343">
        <v>0</v>
      </c>
      <c r="Y19" s="344"/>
      <c r="Z19" s="343">
        <v>0</v>
      </c>
      <c r="AA19" s="344"/>
      <c r="AB19" s="343">
        <v>0</v>
      </c>
      <c r="AC19" s="344"/>
      <c r="AD19" s="343">
        <f t="shared" si="0"/>
        <v>0</v>
      </c>
      <c r="AE19" s="344"/>
      <c r="AF19" s="343">
        <v>-89668</v>
      </c>
      <c r="AG19" s="344"/>
      <c r="AH19" s="428">
        <f t="shared" si="1"/>
        <v>-89668</v>
      </c>
    </row>
    <row r="20" spans="1:34" s="370" customFormat="1" ht="19.5" customHeight="1" x14ac:dyDescent="0.45">
      <c r="A20" s="395" t="s">
        <v>312</v>
      </c>
      <c r="B20" s="395"/>
      <c r="C20" s="395"/>
      <c r="D20" s="377"/>
      <c r="F20" s="343">
        <v>0</v>
      </c>
      <c r="G20" s="344"/>
      <c r="H20" s="343">
        <v>0</v>
      </c>
      <c r="I20" s="344"/>
      <c r="J20" s="343">
        <v>0</v>
      </c>
      <c r="K20" s="344"/>
      <c r="L20" s="343">
        <v>0</v>
      </c>
      <c r="M20" s="344"/>
      <c r="N20" s="343">
        <v>0</v>
      </c>
      <c r="O20" s="344"/>
      <c r="P20" s="343">
        <v>0</v>
      </c>
      <c r="Q20" s="344"/>
      <c r="R20" s="343">
        <v>0</v>
      </c>
      <c r="S20" s="344"/>
      <c r="T20" s="343">
        <v>0</v>
      </c>
      <c r="U20" s="344"/>
      <c r="V20" s="343">
        <v>0</v>
      </c>
      <c r="W20" s="344"/>
      <c r="X20" s="343">
        <v>0</v>
      </c>
      <c r="Y20" s="344"/>
      <c r="Z20" s="343">
        <v>0</v>
      </c>
      <c r="AA20" s="344"/>
      <c r="AB20" s="343">
        <v>0</v>
      </c>
      <c r="AC20" s="344"/>
      <c r="AD20" s="343">
        <f t="shared" ref="AD20" si="3">SUM(AB20,Z20,X20,V20,T20,R20)</f>
        <v>0</v>
      </c>
      <c r="AE20" s="344"/>
      <c r="AF20" s="343">
        <v>800</v>
      </c>
      <c r="AG20" s="344"/>
      <c r="AH20" s="428">
        <f t="shared" si="1"/>
        <v>800</v>
      </c>
    </row>
    <row r="21" spans="1:34" s="370" customFormat="1" ht="19.5" customHeight="1" x14ac:dyDescent="0.45">
      <c r="A21" s="370" t="s">
        <v>222</v>
      </c>
      <c r="D21" s="376"/>
      <c r="F21" s="343">
        <v>0</v>
      </c>
      <c r="G21" s="344"/>
      <c r="H21" s="343">
        <v>0</v>
      </c>
      <c r="I21" s="344"/>
      <c r="J21" s="343">
        <v>13466</v>
      </c>
      <c r="K21" s="344"/>
      <c r="L21" s="343">
        <v>0</v>
      </c>
      <c r="M21" s="344"/>
      <c r="N21" s="343">
        <v>0</v>
      </c>
      <c r="O21" s="344"/>
      <c r="P21" s="343">
        <v>0</v>
      </c>
      <c r="Q21" s="344"/>
      <c r="R21" s="343">
        <v>0</v>
      </c>
      <c r="S21" s="344"/>
      <c r="T21" s="343">
        <v>0</v>
      </c>
      <c r="U21" s="344"/>
      <c r="V21" s="343">
        <v>0</v>
      </c>
      <c r="W21" s="344"/>
      <c r="X21" s="343">
        <v>0</v>
      </c>
      <c r="Y21" s="344"/>
      <c r="Z21" s="343">
        <v>0</v>
      </c>
      <c r="AA21" s="344"/>
      <c r="AB21" s="343">
        <v>0</v>
      </c>
      <c r="AC21" s="344"/>
      <c r="AD21" s="343">
        <f t="shared" si="0"/>
        <v>0</v>
      </c>
      <c r="AE21" s="344"/>
      <c r="AF21" s="343">
        <v>0</v>
      </c>
      <c r="AG21" s="344"/>
      <c r="AH21" s="428">
        <f t="shared" si="1"/>
        <v>13466</v>
      </c>
    </row>
    <row r="22" spans="1:34" s="370" customFormat="1" ht="19.5" customHeight="1" x14ac:dyDescent="0.45">
      <c r="A22" s="395" t="s">
        <v>300</v>
      </c>
      <c r="D22" s="376"/>
      <c r="F22" s="343"/>
      <c r="G22" s="344"/>
      <c r="H22" s="343"/>
      <c r="I22" s="344"/>
      <c r="J22" s="343"/>
      <c r="K22" s="344"/>
      <c r="L22" s="343"/>
      <c r="M22" s="344"/>
      <c r="N22" s="343"/>
      <c r="O22" s="344"/>
      <c r="P22" s="343"/>
      <c r="Q22" s="344"/>
      <c r="R22" s="343"/>
      <c r="S22" s="344"/>
      <c r="T22" s="343"/>
      <c r="U22" s="344"/>
      <c r="V22" s="343"/>
      <c r="W22" s="344"/>
      <c r="X22" s="343"/>
      <c r="Y22" s="344"/>
      <c r="Z22" s="343"/>
      <c r="AA22" s="344"/>
      <c r="AB22" s="343"/>
      <c r="AC22" s="344"/>
      <c r="AD22" s="343"/>
      <c r="AE22" s="344"/>
      <c r="AF22" s="343"/>
      <c r="AG22" s="344"/>
      <c r="AH22" s="428"/>
    </row>
    <row r="23" spans="1:34" s="370" customFormat="1" ht="19.5" customHeight="1" x14ac:dyDescent="0.45">
      <c r="B23" s="395" t="s">
        <v>59</v>
      </c>
      <c r="C23" s="395"/>
      <c r="D23" s="376"/>
      <c r="F23" s="343">
        <v>0</v>
      </c>
      <c r="G23" s="344"/>
      <c r="H23" s="343">
        <v>0</v>
      </c>
      <c r="I23" s="344"/>
      <c r="J23" s="343">
        <v>0</v>
      </c>
      <c r="K23" s="344"/>
      <c r="L23" s="343">
        <v>0</v>
      </c>
      <c r="M23" s="344"/>
      <c r="N23" s="343">
        <v>0</v>
      </c>
      <c r="O23" s="344"/>
      <c r="P23" s="343">
        <v>0</v>
      </c>
      <c r="Q23" s="344"/>
      <c r="R23" s="343">
        <v>0</v>
      </c>
      <c r="S23" s="344"/>
      <c r="T23" s="343">
        <v>0</v>
      </c>
      <c r="U23" s="344"/>
      <c r="V23" s="343">
        <v>0</v>
      </c>
      <c r="W23" s="344"/>
      <c r="X23" s="343">
        <v>0</v>
      </c>
      <c r="Y23" s="344"/>
      <c r="Z23" s="343">
        <v>0</v>
      </c>
      <c r="AA23" s="344"/>
      <c r="AB23" s="343">
        <v>-19815</v>
      </c>
      <c r="AC23" s="344"/>
      <c r="AD23" s="343">
        <f t="shared" si="0"/>
        <v>-19815</v>
      </c>
      <c r="AE23" s="344"/>
      <c r="AF23" s="343">
        <v>0</v>
      </c>
      <c r="AG23" s="344"/>
      <c r="AH23" s="428">
        <f t="shared" si="1"/>
        <v>-19815</v>
      </c>
    </row>
    <row r="24" spans="1:34" s="370" customFormat="1" ht="19.5" customHeight="1" x14ac:dyDescent="0.45">
      <c r="A24" s="395" t="s">
        <v>300</v>
      </c>
      <c r="B24" s="395"/>
      <c r="C24" s="395"/>
      <c r="D24" s="376"/>
      <c r="F24" s="343"/>
      <c r="G24" s="344"/>
      <c r="H24" s="343"/>
      <c r="I24" s="344"/>
      <c r="J24" s="343"/>
      <c r="K24" s="344"/>
      <c r="L24" s="343"/>
      <c r="M24" s="344"/>
      <c r="N24" s="343"/>
      <c r="O24" s="344"/>
      <c r="P24" s="343"/>
      <c r="Q24" s="344"/>
      <c r="R24" s="343"/>
      <c r="S24" s="344"/>
      <c r="T24" s="343"/>
      <c r="U24" s="344"/>
      <c r="V24" s="343"/>
      <c r="W24" s="344"/>
      <c r="X24" s="343"/>
      <c r="Y24" s="344"/>
      <c r="Z24" s="343"/>
      <c r="AA24" s="344"/>
      <c r="AB24" s="343"/>
      <c r="AC24" s="344"/>
      <c r="AD24" s="343"/>
      <c r="AE24" s="344"/>
      <c r="AF24" s="343"/>
      <c r="AG24" s="344"/>
      <c r="AH24" s="428"/>
    </row>
    <row r="25" spans="1:34" s="370" customFormat="1" ht="19.5" customHeight="1" x14ac:dyDescent="0.45">
      <c r="B25" s="395" t="s">
        <v>301</v>
      </c>
      <c r="C25" s="395"/>
      <c r="D25" s="376"/>
      <c r="F25" s="343">
        <v>0</v>
      </c>
      <c r="G25" s="344"/>
      <c r="H25" s="343">
        <v>0</v>
      </c>
      <c r="I25" s="344"/>
      <c r="J25" s="343">
        <v>0</v>
      </c>
      <c r="K25" s="344"/>
      <c r="L25" s="343">
        <v>0</v>
      </c>
      <c r="M25" s="344"/>
      <c r="N25" s="343">
        <v>0</v>
      </c>
      <c r="O25" s="344"/>
      <c r="P25" s="343">
        <v>0</v>
      </c>
      <c r="Q25" s="344"/>
      <c r="R25" s="343">
        <v>0</v>
      </c>
      <c r="S25" s="344"/>
      <c r="T25" s="343">
        <v>0</v>
      </c>
      <c r="U25" s="344"/>
      <c r="V25" s="343">
        <v>0</v>
      </c>
      <c r="W25" s="344"/>
      <c r="X25" s="343">
        <v>0</v>
      </c>
      <c r="Y25" s="344"/>
      <c r="Z25" s="343">
        <v>0</v>
      </c>
      <c r="AA25" s="344"/>
      <c r="AB25" s="343">
        <v>-1566</v>
      </c>
      <c r="AC25" s="344"/>
      <c r="AD25" s="343">
        <f t="shared" ref="AD25" si="4">SUM(AB25,Z25,X25,V25,T25,R25)</f>
        <v>-1566</v>
      </c>
      <c r="AE25" s="344"/>
      <c r="AF25" s="343">
        <v>0</v>
      </c>
      <c r="AG25" s="344"/>
      <c r="AH25" s="428">
        <f t="shared" ref="AH25" si="5">SUM(AF25,AD25,P25,N25,L25,J25,H25,F25)</f>
        <v>-1566</v>
      </c>
    </row>
    <row r="26" spans="1:34" s="370" customFormat="1" ht="19.5" customHeight="1" x14ac:dyDescent="0.45">
      <c r="A26" s="370" t="s">
        <v>180</v>
      </c>
      <c r="D26" s="377"/>
      <c r="F26" s="343">
        <v>0</v>
      </c>
      <c r="G26" s="344"/>
      <c r="H26" s="343">
        <v>0</v>
      </c>
      <c r="I26" s="344"/>
      <c r="J26" s="343">
        <v>0</v>
      </c>
      <c r="K26" s="344"/>
      <c r="L26" s="343">
        <v>0</v>
      </c>
      <c r="M26" s="344"/>
      <c r="N26" s="343">
        <v>0</v>
      </c>
      <c r="O26" s="344"/>
      <c r="P26" s="343">
        <f>'T11-12PL Conso (6m)'!F73</f>
        <v>682346</v>
      </c>
      <c r="Q26" s="344"/>
      <c r="R26" s="343">
        <v>0</v>
      </c>
      <c r="S26" s="344"/>
      <c r="T26" s="343">
        <v>0</v>
      </c>
      <c r="U26" s="344"/>
      <c r="V26" s="343">
        <v>0</v>
      </c>
      <c r="W26" s="344"/>
      <c r="X26" s="343">
        <v>0</v>
      </c>
      <c r="Y26" s="344"/>
      <c r="Z26" s="343">
        <v>0</v>
      </c>
      <c r="AA26" s="344"/>
      <c r="AB26" s="343">
        <v>0</v>
      </c>
      <c r="AC26" s="344"/>
      <c r="AD26" s="343">
        <f t="shared" si="0"/>
        <v>0</v>
      </c>
      <c r="AE26" s="344"/>
      <c r="AF26" s="343">
        <f>'T11-12PL Conso (6m)'!F74</f>
        <v>181311</v>
      </c>
      <c r="AG26" s="344"/>
      <c r="AH26" s="428">
        <f t="shared" si="1"/>
        <v>863657</v>
      </c>
    </row>
    <row r="27" spans="1:34" s="370" customFormat="1" ht="19.5" customHeight="1" x14ac:dyDescent="0.45">
      <c r="A27" s="370" t="s">
        <v>221</v>
      </c>
      <c r="D27" s="376"/>
      <c r="F27" s="346">
        <v>0</v>
      </c>
      <c r="G27" s="344"/>
      <c r="H27" s="346">
        <v>0</v>
      </c>
      <c r="I27" s="344"/>
      <c r="J27" s="346">
        <v>0</v>
      </c>
      <c r="K27" s="344"/>
      <c r="L27" s="346">
        <v>0</v>
      </c>
      <c r="M27" s="344"/>
      <c r="N27" s="347">
        <v>0</v>
      </c>
      <c r="O27" s="344"/>
      <c r="P27" s="73">
        <v>533</v>
      </c>
      <c r="Q27" s="344"/>
      <c r="R27" s="347">
        <v>6363</v>
      </c>
      <c r="S27" s="344"/>
      <c r="T27" s="347">
        <v>-129948.0727254926</v>
      </c>
      <c r="U27" s="344"/>
      <c r="V27" s="347">
        <v>42010</v>
      </c>
      <c r="W27" s="344"/>
      <c r="X27" s="347">
        <v>-273083</v>
      </c>
      <c r="Y27" s="344"/>
      <c r="Z27" s="347">
        <v>0</v>
      </c>
      <c r="AA27" s="344"/>
      <c r="AB27" s="347">
        <v>0</v>
      </c>
      <c r="AC27" s="344"/>
      <c r="AD27" s="400">
        <f t="shared" si="0"/>
        <v>-354658.07272549259</v>
      </c>
      <c r="AE27" s="344"/>
      <c r="AF27" s="347">
        <f>'T11-12PL Conso (6m)'!F80-'T11-12PL Conso (6m)'!F74</f>
        <v>-27250</v>
      </c>
      <c r="AG27" s="344"/>
      <c r="AH27" s="400">
        <f t="shared" si="1"/>
        <v>-381375.07272549259</v>
      </c>
    </row>
    <row r="28" spans="1:34" s="370" customFormat="1" ht="6" customHeight="1" x14ac:dyDescent="0.45">
      <c r="D28" s="376"/>
      <c r="F28" s="343"/>
      <c r="G28" s="344"/>
      <c r="H28" s="343"/>
      <c r="I28" s="344"/>
      <c r="J28" s="343"/>
      <c r="K28" s="344"/>
      <c r="L28" s="343"/>
      <c r="M28" s="344"/>
      <c r="N28" s="343"/>
      <c r="O28" s="344"/>
      <c r="P28" s="343"/>
      <c r="Q28" s="344"/>
      <c r="R28" s="343"/>
      <c r="S28" s="344"/>
      <c r="T28" s="343"/>
      <c r="U28" s="344"/>
      <c r="V28" s="343"/>
      <c r="W28" s="344"/>
      <c r="X28" s="343"/>
      <c r="Y28" s="344"/>
      <c r="Z28" s="343"/>
      <c r="AA28" s="344"/>
      <c r="AB28" s="343"/>
      <c r="AC28" s="344"/>
      <c r="AD28" s="343"/>
      <c r="AE28" s="344"/>
      <c r="AF28" s="343"/>
      <c r="AG28" s="344"/>
      <c r="AH28" s="343"/>
    </row>
    <row r="29" spans="1:34" s="370" customFormat="1" ht="19.5" customHeight="1" thickBot="1" x14ac:dyDescent="0.5">
      <c r="A29" s="375" t="s">
        <v>286</v>
      </c>
      <c r="B29" s="375"/>
      <c r="D29" s="376"/>
      <c r="F29" s="348">
        <f>SUM(F16:F27)</f>
        <v>198500</v>
      </c>
      <c r="G29" s="344"/>
      <c r="H29" s="348">
        <f>SUM(H16:H27)</f>
        <v>647929</v>
      </c>
      <c r="I29" s="344"/>
      <c r="J29" s="348">
        <f>SUM(J16:J27)</f>
        <v>33779</v>
      </c>
      <c r="K29" s="344"/>
      <c r="L29" s="348">
        <f>SUM(L16:L27)</f>
        <v>100397</v>
      </c>
      <c r="M29" s="344"/>
      <c r="N29" s="348">
        <f>SUM(N16:N27)</f>
        <v>121159</v>
      </c>
      <c r="O29" s="344"/>
      <c r="P29" s="348">
        <f>SUM(P16:P27)</f>
        <v>2463339</v>
      </c>
      <c r="Q29" s="344"/>
      <c r="R29" s="348">
        <f>SUM(R16:R27)</f>
        <v>23084</v>
      </c>
      <c r="S29" s="344"/>
      <c r="T29" s="348">
        <f>SUM(T16:T27)</f>
        <v>-248806.07272549259</v>
      </c>
      <c r="U29" s="344"/>
      <c r="V29" s="348">
        <f>SUM(V16:V27)</f>
        <v>53160</v>
      </c>
      <c r="W29" s="344"/>
      <c r="X29" s="348">
        <f>SUM(X16:X27)</f>
        <v>-1016143</v>
      </c>
      <c r="Y29" s="344"/>
      <c r="Z29" s="348">
        <f>SUM(Z16:Z27)</f>
        <v>372101</v>
      </c>
      <c r="AA29" s="344"/>
      <c r="AB29" s="348">
        <f>SUM(AB16:AB27)</f>
        <v>-67943</v>
      </c>
      <c r="AC29" s="344"/>
      <c r="AD29" s="348">
        <f>SUM(AD16:AD27)</f>
        <v>-884547.07272549253</v>
      </c>
      <c r="AE29" s="344"/>
      <c r="AF29" s="348">
        <f>SUM(AF16:AF27)</f>
        <v>820393</v>
      </c>
      <c r="AG29" s="344"/>
      <c r="AH29" s="348">
        <f>SUM(AH16:AH27)</f>
        <v>3500948.9272745075</v>
      </c>
    </row>
    <row r="30" spans="1:34" s="395" customFormat="1" ht="19.5" customHeight="1" thickTop="1" x14ac:dyDescent="0.45">
      <c r="D30" s="46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</row>
    <row r="31" spans="1:34" s="395" customFormat="1" ht="19.5" customHeight="1" x14ac:dyDescent="0.45">
      <c r="A31" s="398" t="s">
        <v>219</v>
      </c>
      <c r="B31" s="398"/>
      <c r="D31" s="469"/>
      <c r="F31" s="349">
        <v>147424</v>
      </c>
      <c r="G31" s="349"/>
      <c r="H31" s="349">
        <v>443624</v>
      </c>
      <c r="I31" s="349"/>
      <c r="J31" s="349">
        <v>1651</v>
      </c>
      <c r="K31" s="349"/>
      <c r="L31" s="349">
        <v>95543</v>
      </c>
      <c r="M31" s="349"/>
      <c r="N31" s="349">
        <v>107317</v>
      </c>
      <c r="O31" s="349"/>
      <c r="P31" s="349">
        <v>1630812</v>
      </c>
      <c r="Q31" s="349"/>
      <c r="R31" s="349">
        <v>43705</v>
      </c>
      <c r="S31" s="349"/>
      <c r="T31" s="349">
        <v>-58610</v>
      </c>
      <c r="U31" s="349"/>
      <c r="V31" s="349">
        <v>-77815</v>
      </c>
      <c r="W31" s="349"/>
      <c r="X31" s="349">
        <v>-549015</v>
      </c>
      <c r="Y31" s="349"/>
      <c r="Z31" s="349">
        <v>333217</v>
      </c>
      <c r="AA31" s="349"/>
      <c r="AB31" s="349">
        <v>-42288</v>
      </c>
      <c r="AC31" s="349"/>
      <c r="AD31" s="349">
        <f t="shared" ref="AD31:AD40" si="6">SUM(AB31,Z31,X31,V31,T31,R31)</f>
        <v>-350806</v>
      </c>
      <c r="AE31" s="349"/>
      <c r="AF31" s="349">
        <v>739462</v>
      </c>
      <c r="AG31" s="349"/>
      <c r="AH31" s="429">
        <f>SUM(AF31,AD31,P31,N31,L31,J31,H31,F31)</f>
        <v>2815027</v>
      </c>
    </row>
    <row r="32" spans="1:34" s="395" customFormat="1" ht="19.5" customHeight="1" x14ac:dyDescent="0.45">
      <c r="A32" s="395" t="s">
        <v>95</v>
      </c>
      <c r="B32" s="398"/>
      <c r="D32" s="469"/>
      <c r="F32" s="349">
        <v>0</v>
      </c>
      <c r="G32" s="349"/>
      <c r="H32" s="349">
        <v>0</v>
      </c>
      <c r="I32" s="349"/>
      <c r="J32" s="349">
        <v>0</v>
      </c>
      <c r="K32" s="349"/>
      <c r="L32" s="349">
        <v>0</v>
      </c>
      <c r="M32" s="349"/>
      <c r="N32" s="349">
        <v>6889</v>
      </c>
      <c r="O32" s="349"/>
      <c r="P32" s="349">
        <v>-6889</v>
      </c>
      <c r="Q32" s="349"/>
      <c r="R32" s="349">
        <v>0</v>
      </c>
      <c r="S32" s="349"/>
      <c r="T32" s="349">
        <v>0</v>
      </c>
      <c r="U32" s="349"/>
      <c r="V32" s="349">
        <v>0</v>
      </c>
      <c r="W32" s="349"/>
      <c r="X32" s="349">
        <v>0</v>
      </c>
      <c r="Y32" s="349"/>
      <c r="Z32" s="349">
        <v>0</v>
      </c>
      <c r="AB32" s="349">
        <v>0</v>
      </c>
      <c r="AC32" s="349"/>
      <c r="AD32" s="349">
        <f t="shared" si="6"/>
        <v>0</v>
      </c>
      <c r="AE32" s="349"/>
      <c r="AF32" s="349">
        <v>0</v>
      </c>
      <c r="AG32" s="349"/>
      <c r="AH32" s="429"/>
    </row>
    <row r="33" spans="1:34" s="395" customFormat="1" ht="19.5" customHeight="1" x14ac:dyDescent="0.45">
      <c r="A33" s="395" t="s">
        <v>201</v>
      </c>
      <c r="D33" s="469"/>
      <c r="F33" s="349">
        <v>0</v>
      </c>
      <c r="G33" s="349"/>
      <c r="H33" s="349">
        <v>0</v>
      </c>
      <c r="I33" s="349"/>
      <c r="J33" s="349">
        <v>0</v>
      </c>
      <c r="K33" s="349"/>
      <c r="L33" s="349">
        <v>0</v>
      </c>
      <c r="M33" s="349"/>
      <c r="N33" s="349">
        <v>0</v>
      </c>
      <c r="O33" s="349"/>
      <c r="P33" s="349">
        <v>0</v>
      </c>
      <c r="Q33" s="349"/>
      <c r="R33" s="349">
        <v>0</v>
      </c>
      <c r="S33" s="349"/>
      <c r="T33" s="349">
        <v>0</v>
      </c>
      <c r="U33" s="349"/>
      <c r="V33" s="349">
        <v>0</v>
      </c>
      <c r="W33" s="349"/>
      <c r="X33" s="349">
        <v>0</v>
      </c>
      <c r="Y33" s="349"/>
      <c r="Z33" s="349">
        <v>-381</v>
      </c>
      <c r="AB33" s="349">
        <v>2226</v>
      </c>
      <c r="AC33" s="349"/>
      <c r="AD33" s="349">
        <f t="shared" si="6"/>
        <v>1845</v>
      </c>
      <c r="AE33" s="349"/>
      <c r="AF33" s="349">
        <v>-1845</v>
      </c>
      <c r="AG33" s="349"/>
      <c r="AH33" s="429">
        <f t="shared" ref="AH33:AH40" si="7">SUM(AF33,AD33,P33,N33,L33,J33,H33,F33)</f>
        <v>0</v>
      </c>
    </row>
    <row r="34" spans="1:34" s="395" customFormat="1" ht="19.5" customHeight="1" x14ac:dyDescent="0.45">
      <c r="A34" s="395" t="s">
        <v>290</v>
      </c>
      <c r="D34" s="469"/>
      <c r="F34" s="349">
        <v>0</v>
      </c>
      <c r="G34" s="349"/>
      <c r="H34" s="349">
        <v>0</v>
      </c>
      <c r="I34" s="349"/>
      <c r="J34" s="349">
        <v>0</v>
      </c>
      <c r="K34" s="349"/>
      <c r="L34" s="349">
        <v>0</v>
      </c>
      <c r="M34" s="349"/>
      <c r="N34" s="349">
        <v>0</v>
      </c>
      <c r="O34" s="349"/>
      <c r="P34" s="349">
        <v>-24727</v>
      </c>
      <c r="Q34" s="349"/>
      <c r="R34" s="349">
        <v>0</v>
      </c>
      <c r="S34" s="349"/>
      <c r="T34" s="349">
        <v>0</v>
      </c>
      <c r="U34" s="349"/>
      <c r="V34" s="349">
        <v>0</v>
      </c>
      <c r="W34" s="349"/>
      <c r="X34" s="349">
        <v>0</v>
      </c>
      <c r="Y34" s="349"/>
      <c r="Z34" s="349">
        <v>0</v>
      </c>
      <c r="AB34" s="349">
        <v>0</v>
      </c>
      <c r="AC34" s="349"/>
      <c r="AD34" s="349">
        <f t="shared" si="6"/>
        <v>0</v>
      </c>
      <c r="AE34" s="349"/>
      <c r="AF34" s="349">
        <v>0</v>
      </c>
      <c r="AG34" s="349"/>
      <c r="AH34" s="429">
        <f t="shared" si="7"/>
        <v>-24727</v>
      </c>
    </row>
    <row r="35" spans="1:34" s="395" customFormat="1" ht="19.5" customHeight="1" x14ac:dyDescent="0.45">
      <c r="A35" s="395" t="s">
        <v>99</v>
      </c>
      <c r="D35" s="469"/>
      <c r="F35" s="349">
        <v>0</v>
      </c>
      <c r="G35" s="349"/>
      <c r="H35" s="349">
        <v>0</v>
      </c>
      <c r="I35" s="349"/>
      <c r="J35" s="349">
        <v>0</v>
      </c>
      <c r="K35" s="349"/>
      <c r="L35" s="349">
        <v>0</v>
      </c>
      <c r="M35" s="349"/>
      <c r="N35" s="349">
        <v>0</v>
      </c>
      <c r="O35" s="349"/>
      <c r="P35" s="349">
        <v>0</v>
      </c>
      <c r="Q35" s="349"/>
      <c r="R35" s="349">
        <v>0</v>
      </c>
      <c r="S35" s="349"/>
      <c r="T35" s="349">
        <v>0</v>
      </c>
      <c r="U35" s="349"/>
      <c r="V35" s="349">
        <v>0</v>
      </c>
      <c r="W35" s="349"/>
      <c r="X35" s="349">
        <v>0</v>
      </c>
      <c r="Y35" s="349"/>
      <c r="Z35" s="349">
        <v>0</v>
      </c>
      <c r="AB35" s="349">
        <v>0</v>
      </c>
      <c r="AC35" s="349"/>
      <c r="AD35" s="349">
        <f t="shared" si="6"/>
        <v>0</v>
      </c>
      <c r="AE35" s="349"/>
      <c r="AF35" s="349">
        <v>-24861</v>
      </c>
      <c r="AG35" s="349"/>
      <c r="AH35" s="429">
        <f t="shared" si="7"/>
        <v>-24861</v>
      </c>
    </row>
    <row r="36" spans="1:34" s="395" customFormat="1" ht="19.5" customHeight="1" x14ac:dyDescent="0.45">
      <c r="A36" s="395" t="s">
        <v>291</v>
      </c>
      <c r="D36" s="469"/>
      <c r="F36" s="349"/>
      <c r="G36" s="349"/>
      <c r="H36" s="349"/>
      <c r="I36" s="349"/>
      <c r="J36" s="349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349"/>
      <c r="V36" s="349"/>
      <c r="W36" s="349"/>
      <c r="X36" s="349"/>
      <c r="Y36" s="349"/>
      <c r="Z36" s="349"/>
      <c r="AB36" s="349"/>
      <c r="AC36" s="349"/>
      <c r="AD36" s="349"/>
      <c r="AE36" s="349"/>
      <c r="AF36" s="349"/>
      <c r="AG36" s="349"/>
      <c r="AH36" s="429"/>
    </row>
    <row r="37" spans="1:34" s="395" customFormat="1" ht="19.5" customHeight="1" x14ac:dyDescent="0.45">
      <c r="B37" s="395" t="s">
        <v>292</v>
      </c>
      <c r="D37" s="469"/>
      <c r="F37" s="349">
        <v>0</v>
      </c>
      <c r="G37" s="349"/>
      <c r="H37" s="349">
        <v>0</v>
      </c>
      <c r="I37" s="349"/>
      <c r="J37" s="349">
        <v>0</v>
      </c>
      <c r="K37" s="349"/>
      <c r="L37" s="349">
        <v>0</v>
      </c>
      <c r="M37" s="349"/>
      <c r="N37" s="349">
        <v>0</v>
      </c>
      <c r="O37" s="349"/>
      <c r="P37" s="349">
        <v>0</v>
      </c>
      <c r="Q37" s="349"/>
      <c r="R37" s="349">
        <v>0</v>
      </c>
      <c r="S37" s="349"/>
      <c r="T37" s="349">
        <v>0</v>
      </c>
      <c r="U37" s="349"/>
      <c r="V37" s="349">
        <v>0</v>
      </c>
      <c r="W37" s="349"/>
      <c r="X37" s="349">
        <v>0</v>
      </c>
      <c r="Y37" s="349"/>
      <c r="Z37" s="349">
        <v>0</v>
      </c>
      <c r="AB37" s="349">
        <v>0</v>
      </c>
      <c r="AC37" s="349"/>
      <c r="AD37" s="349">
        <f t="shared" si="6"/>
        <v>0</v>
      </c>
      <c r="AE37" s="349"/>
      <c r="AF37" s="349">
        <v>-6137</v>
      </c>
      <c r="AG37" s="349"/>
      <c r="AH37" s="429">
        <f t="shared" si="7"/>
        <v>-6137</v>
      </c>
    </row>
    <row r="38" spans="1:34" s="395" customFormat="1" ht="19.5" customHeight="1" x14ac:dyDescent="0.45">
      <c r="A38" s="395" t="s">
        <v>222</v>
      </c>
      <c r="D38" s="469"/>
      <c r="F38" s="349">
        <v>0</v>
      </c>
      <c r="G38" s="349"/>
      <c r="H38" s="349">
        <v>0</v>
      </c>
      <c r="I38" s="349"/>
      <c r="J38" s="349">
        <v>5345</v>
      </c>
      <c r="K38" s="349"/>
      <c r="L38" s="349">
        <v>0</v>
      </c>
      <c r="M38" s="349"/>
      <c r="N38" s="349">
        <v>0</v>
      </c>
      <c r="O38" s="349"/>
      <c r="P38" s="349">
        <v>0</v>
      </c>
      <c r="Q38" s="349"/>
      <c r="R38" s="349">
        <v>0</v>
      </c>
      <c r="S38" s="349"/>
      <c r="T38" s="349">
        <v>0</v>
      </c>
      <c r="U38" s="349"/>
      <c r="V38" s="349">
        <v>0</v>
      </c>
      <c r="W38" s="349"/>
      <c r="X38" s="349">
        <v>0</v>
      </c>
      <c r="Y38" s="349"/>
      <c r="Z38" s="349">
        <v>0</v>
      </c>
      <c r="AB38" s="349">
        <v>0</v>
      </c>
      <c r="AC38" s="349"/>
      <c r="AD38" s="349">
        <f t="shared" si="6"/>
        <v>0</v>
      </c>
      <c r="AE38" s="349"/>
      <c r="AF38" s="349">
        <v>0</v>
      </c>
      <c r="AG38" s="349"/>
      <c r="AH38" s="429">
        <f t="shared" si="7"/>
        <v>5345</v>
      </c>
    </row>
    <row r="39" spans="1:34" s="395" customFormat="1" ht="19.5" customHeight="1" x14ac:dyDescent="0.45">
      <c r="A39" s="395" t="s">
        <v>180</v>
      </c>
      <c r="D39" s="469"/>
      <c r="F39" s="349">
        <v>0</v>
      </c>
      <c r="G39" s="349"/>
      <c r="H39" s="349">
        <v>0</v>
      </c>
      <c r="I39" s="349"/>
      <c r="J39" s="349">
        <v>0</v>
      </c>
      <c r="K39" s="349"/>
      <c r="L39" s="349">
        <v>0</v>
      </c>
      <c r="M39" s="349"/>
      <c r="N39" s="349">
        <v>0</v>
      </c>
      <c r="O39" s="349"/>
      <c r="P39" s="349">
        <v>93008</v>
      </c>
      <c r="Q39" s="349"/>
      <c r="R39" s="349">
        <v>0</v>
      </c>
      <c r="S39" s="349"/>
      <c r="T39" s="349">
        <v>0</v>
      </c>
      <c r="U39" s="349"/>
      <c r="V39" s="349">
        <v>0</v>
      </c>
      <c r="W39" s="349"/>
      <c r="X39" s="349">
        <v>0</v>
      </c>
      <c r="Y39" s="349"/>
      <c r="Z39" s="349">
        <v>0</v>
      </c>
      <c r="AB39" s="349">
        <v>0</v>
      </c>
      <c r="AC39" s="349"/>
      <c r="AD39" s="349">
        <f t="shared" si="6"/>
        <v>0</v>
      </c>
      <c r="AE39" s="349"/>
      <c r="AF39" s="349">
        <v>61009</v>
      </c>
      <c r="AG39" s="349"/>
      <c r="AH39" s="429">
        <f t="shared" si="7"/>
        <v>154017</v>
      </c>
    </row>
    <row r="40" spans="1:34" s="395" customFormat="1" ht="19.5" customHeight="1" x14ac:dyDescent="0.45">
      <c r="A40" s="395" t="s">
        <v>221</v>
      </c>
      <c r="D40" s="469"/>
      <c r="F40" s="351">
        <v>0</v>
      </c>
      <c r="G40" s="349"/>
      <c r="H40" s="351">
        <v>0</v>
      </c>
      <c r="I40" s="349"/>
      <c r="J40" s="351">
        <v>0</v>
      </c>
      <c r="K40" s="349"/>
      <c r="L40" s="352">
        <v>0</v>
      </c>
      <c r="M40" s="349"/>
      <c r="N40" s="353">
        <v>0</v>
      </c>
      <c r="O40" s="349"/>
      <c r="P40" s="352">
        <v>750</v>
      </c>
      <c r="Q40" s="349"/>
      <c r="R40" s="352">
        <v>-7230</v>
      </c>
      <c r="S40" s="349"/>
      <c r="T40" s="352">
        <v>-126284.75536790311</v>
      </c>
      <c r="U40" s="349"/>
      <c r="V40" s="352">
        <v>55285</v>
      </c>
      <c r="W40" s="349"/>
      <c r="X40" s="352">
        <v>-91180</v>
      </c>
      <c r="Y40" s="349"/>
      <c r="Z40" s="352">
        <v>0</v>
      </c>
      <c r="AB40" s="430">
        <v>0</v>
      </c>
      <c r="AC40" s="349"/>
      <c r="AD40" s="430">
        <f t="shared" si="6"/>
        <v>-169409.7553679031</v>
      </c>
      <c r="AE40" s="349"/>
      <c r="AF40" s="352">
        <v>-32851</v>
      </c>
      <c r="AG40" s="349"/>
      <c r="AH40" s="430">
        <f t="shared" si="7"/>
        <v>-201510.7553679031</v>
      </c>
    </row>
    <row r="41" spans="1:34" s="395" customFormat="1" ht="6" customHeight="1" x14ac:dyDescent="0.45">
      <c r="D41" s="469"/>
      <c r="F41" s="349"/>
      <c r="G41" s="349"/>
      <c r="H41" s="349"/>
      <c r="I41" s="349"/>
      <c r="J41" s="349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349"/>
      <c r="V41" s="349"/>
      <c r="W41" s="349"/>
      <c r="X41" s="349"/>
      <c r="Y41" s="349"/>
      <c r="Z41" s="349"/>
      <c r="AA41" s="349"/>
      <c r="AB41" s="349"/>
      <c r="AC41" s="349"/>
      <c r="AD41" s="349"/>
      <c r="AE41" s="349"/>
      <c r="AF41" s="349"/>
      <c r="AG41" s="349"/>
      <c r="AH41" s="349"/>
    </row>
    <row r="42" spans="1:34" s="395" customFormat="1" ht="19.5" customHeight="1" thickBot="1" x14ac:dyDescent="0.5">
      <c r="A42" s="398" t="s">
        <v>287</v>
      </c>
      <c r="B42" s="398"/>
      <c r="D42" s="469"/>
      <c r="F42" s="354">
        <f>SUM(F31:F40)</f>
        <v>147424</v>
      </c>
      <c r="G42" s="349"/>
      <c r="H42" s="354">
        <f>SUM(H31:H40)</f>
        <v>443624</v>
      </c>
      <c r="I42" s="349"/>
      <c r="J42" s="354">
        <f>SUM(J31:J40)</f>
        <v>6996</v>
      </c>
      <c r="K42" s="349"/>
      <c r="L42" s="354">
        <f>SUM(L31:L40)</f>
        <v>95543</v>
      </c>
      <c r="M42" s="349"/>
      <c r="N42" s="354">
        <f>SUM(N31:N40)</f>
        <v>114206</v>
      </c>
      <c r="O42" s="349"/>
      <c r="P42" s="354">
        <f>SUM(P31:P40)</f>
        <v>1692954</v>
      </c>
      <c r="Q42" s="349"/>
      <c r="R42" s="354">
        <f>SUM(R31:R40)</f>
        <v>36475</v>
      </c>
      <c r="S42" s="349"/>
      <c r="T42" s="354">
        <f>SUM(T31:T40)</f>
        <v>-184894.7553679031</v>
      </c>
      <c r="U42" s="349"/>
      <c r="V42" s="354">
        <f>SUM(V31:V40)</f>
        <v>-22530</v>
      </c>
      <c r="W42" s="349"/>
      <c r="X42" s="354">
        <f>SUM(X31:X40)</f>
        <v>-640195</v>
      </c>
      <c r="Y42" s="349"/>
      <c r="Z42" s="354">
        <f>SUM(Z31:Z40)</f>
        <v>332836</v>
      </c>
      <c r="AA42" s="349"/>
      <c r="AB42" s="354">
        <f>SUM(AB31:AB40)</f>
        <v>-40062</v>
      </c>
      <c r="AC42" s="349"/>
      <c r="AD42" s="354">
        <f>SUM(AD31:AD40)</f>
        <v>-518370.7553679031</v>
      </c>
      <c r="AE42" s="349"/>
      <c r="AF42" s="354">
        <f>SUM(AF31:AF40)</f>
        <v>734777</v>
      </c>
      <c r="AG42" s="349"/>
      <c r="AH42" s="354">
        <f>SUM(AH31:AH40)</f>
        <v>2717153.244632097</v>
      </c>
    </row>
    <row r="43" spans="1:34" s="395" customFormat="1" ht="12.75" customHeight="1" thickTop="1" x14ac:dyDescent="0.45">
      <c r="A43" s="398"/>
      <c r="B43" s="398"/>
      <c r="D43" s="469"/>
      <c r="F43" s="429"/>
      <c r="G43" s="349"/>
      <c r="H43" s="429"/>
      <c r="I43" s="349"/>
      <c r="J43" s="429"/>
      <c r="K43" s="349"/>
      <c r="L43" s="429"/>
      <c r="M43" s="349"/>
      <c r="N43" s="429"/>
      <c r="O43" s="349"/>
      <c r="P43" s="429"/>
      <c r="Q43" s="349"/>
      <c r="R43" s="429"/>
      <c r="S43" s="349"/>
      <c r="T43" s="429"/>
      <c r="U43" s="349"/>
      <c r="V43" s="429"/>
      <c r="W43" s="349"/>
      <c r="X43" s="429"/>
      <c r="Y43" s="349"/>
      <c r="Z43" s="429"/>
      <c r="AA43" s="349"/>
      <c r="AB43" s="429"/>
      <c r="AC43" s="349"/>
      <c r="AD43" s="429"/>
      <c r="AE43" s="349"/>
      <c r="AF43" s="429"/>
      <c r="AG43" s="349"/>
      <c r="AH43" s="429"/>
    </row>
    <row r="44" spans="1:34" s="478" customFormat="1" ht="21.95" customHeight="1" x14ac:dyDescent="0.45">
      <c r="A44" s="472" t="str">
        <f>+'T2-5 BS Conso'!A47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473"/>
      <c r="C44" s="473"/>
      <c r="D44" s="473"/>
      <c r="E44" s="473"/>
      <c r="F44" s="351"/>
      <c r="G44" s="474"/>
      <c r="H44" s="351"/>
      <c r="I44" s="474"/>
      <c r="J44" s="474"/>
      <c r="K44" s="474"/>
      <c r="L44" s="351"/>
      <c r="M44" s="474"/>
      <c r="N44" s="474"/>
      <c r="O44" s="474"/>
      <c r="P44" s="351"/>
      <c r="Q44" s="474"/>
      <c r="R44" s="351"/>
      <c r="S44" s="474"/>
      <c r="T44" s="474"/>
      <c r="U44" s="474"/>
      <c r="V44" s="351"/>
      <c r="W44" s="472"/>
      <c r="X44" s="351"/>
      <c r="Y44" s="472"/>
      <c r="Z44" s="351"/>
      <c r="AA44" s="351"/>
      <c r="AB44" s="351"/>
      <c r="AC44" s="474"/>
      <c r="AD44" s="476"/>
      <c r="AE44" s="472"/>
      <c r="AF44" s="476"/>
      <c r="AG44" s="472"/>
      <c r="AH44" s="476"/>
    </row>
    <row r="45" spans="1:34" s="478" customFormat="1" ht="21.75" customHeight="1" x14ac:dyDescent="0.45">
      <c r="F45" s="349"/>
      <c r="G45" s="479"/>
      <c r="H45" s="349"/>
      <c r="I45" s="479"/>
      <c r="J45" s="479"/>
      <c r="K45" s="479"/>
      <c r="L45" s="349"/>
      <c r="M45" s="479"/>
      <c r="N45" s="479"/>
      <c r="O45" s="479"/>
      <c r="P45" s="349"/>
      <c r="Q45" s="479"/>
      <c r="R45" s="349"/>
      <c r="S45" s="479"/>
      <c r="T45" s="479"/>
      <c r="U45" s="479"/>
      <c r="V45" s="349"/>
      <c r="X45" s="349"/>
      <c r="Z45" s="349"/>
      <c r="AA45" s="349"/>
      <c r="AB45" s="349"/>
      <c r="AC45" s="479"/>
      <c r="AD45" s="350"/>
      <c r="AF45" s="350"/>
      <c r="AH45" s="350"/>
    </row>
    <row r="46" spans="1:34" s="478" customFormat="1" ht="21.75" customHeight="1" x14ac:dyDescent="0.45">
      <c r="F46" s="349"/>
      <c r="G46" s="479"/>
      <c r="H46" s="349"/>
      <c r="I46" s="479"/>
      <c r="J46" s="479"/>
      <c r="K46" s="479"/>
      <c r="L46" s="349"/>
      <c r="M46" s="479"/>
      <c r="N46" s="479"/>
      <c r="O46" s="479"/>
      <c r="P46" s="349"/>
      <c r="Q46" s="479"/>
      <c r="R46" s="349"/>
      <c r="S46" s="479"/>
      <c r="T46" s="479"/>
      <c r="U46" s="479"/>
      <c r="V46" s="349"/>
      <c r="X46" s="349"/>
      <c r="Z46" s="349"/>
      <c r="AA46" s="349"/>
      <c r="AB46" s="349"/>
      <c r="AC46" s="479"/>
      <c r="AD46" s="350"/>
      <c r="AF46" s="350"/>
      <c r="AH46" s="350"/>
    </row>
    <row r="47" spans="1:34" s="478" customFormat="1" ht="21.75" customHeight="1" x14ac:dyDescent="0.45">
      <c r="F47" s="349"/>
      <c r="G47" s="479"/>
      <c r="H47" s="349"/>
      <c r="I47" s="479"/>
      <c r="J47" s="479"/>
      <c r="K47" s="479"/>
      <c r="L47" s="349"/>
      <c r="M47" s="479"/>
      <c r="N47" s="479"/>
      <c r="O47" s="479"/>
      <c r="P47" s="349"/>
      <c r="Q47" s="479"/>
      <c r="R47" s="349"/>
      <c r="S47" s="479"/>
      <c r="T47" s="479"/>
      <c r="U47" s="479"/>
      <c r="V47" s="349"/>
      <c r="X47" s="349"/>
      <c r="Z47" s="349"/>
      <c r="AA47" s="349"/>
      <c r="AB47" s="349"/>
      <c r="AC47" s="479"/>
      <c r="AD47" s="350"/>
      <c r="AF47" s="350"/>
      <c r="AH47" s="350"/>
    </row>
    <row r="48" spans="1:34" s="478" customFormat="1" ht="21.75" customHeight="1" x14ac:dyDescent="0.45">
      <c r="F48" s="349"/>
      <c r="G48" s="479"/>
      <c r="H48" s="349"/>
      <c r="I48" s="479"/>
      <c r="J48" s="479"/>
      <c r="K48" s="479"/>
      <c r="L48" s="349"/>
      <c r="M48" s="479"/>
      <c r="N48" s="479"/>
      <c r="O48" s="479"/>
      <c r="P48" s="349"/>
      <c r="Q48" s="479"/>
      <c r="R48" s="349"/>
      <c r="S48" s="479"/>
      <c r="T48" s="479"/>
      <c r="U48" s="479"/>
      <c r="V48" s="349"/>
      <c r="X48" s="349"/>
      <c r="Z48" s="349"/>
      <c r="AA48" s="349"/>
      <c r="AB48" s="349"/>
      <c r="AC48" s="479"/>
      <c r="AD48" s="350"/>
      <c r="AF48" s="350"/>
      <c r="AH48" s="350"/>
    </row>
  </sheetData>
  <mergeCells count="4">
    <mergeCell ref="F7:AD7"/>
    <mergeCell ref="R8:AD8"/>
    <mergeCell ref="L12:P12"/>
    <mergeCell ref="R9:X9"/>
  </mergeCells>
  <pageMargins left="0.4" right="0.4" top="0.5" bottom="0.6" header="0.49" footer="0.4"/>
  <pageSetup paperSize="9" scale="66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52"/>
  <sheetViews>
    <sheetView topLeftCell="A40" zoomScale="80" zoomScaleNormal="80" zoomScaleSheetLayoutView="100" workbookViewId="0">
      <selection activeCell="P50" sqref="P50"/>
    </sheetView>
  </sheetViews>
  <sheetFormatPr defaultColWidth="9.33203125" defaultRowHeight="21.75" customHeight="1" x14ac:dyDescent="0.45"/>
  <cols>
    <col min="1" max="2" width="1.6640625" style="357" customWidth="1"/>
    <col min="3" max="3" width="45" style="357" customWidth="1"/>
    <col min="4" max="4" width="9.6640625" style="357" customWidth="1"/>
    <col min="5" max="5" width="0.5" style="357" customWidth="1"/>
    <col min="6" max="6" width="13" style="344" customWidth="1"/>
    <col min="7" max="7" width="0.5" style="356" customWidth="1"/>
    <col min="8" max="8" width="12" style="344" customWidth="1"/>
    <col min="9" max="9" width="0.5" style="356" customWidth="1"/>
    <col min="10" max="10" width="11.6640625" style="356" bestFit="1" customWidth="1"/>
    <col min="11" max="11" width="0.5" style="356" customWidth="1"/>
    <col min="12" max="12" width="12" style="344" bestFit="1" customWidth="1"/>
    <col min="13" max="13" width="0.5" style="356" customWidth="1"/>
    <col min="14" max="14" width="11.1640625" style="356" customWidth="1"/>
    <col min="15" max="15" width="0.5" style="356" customWidth="1"/>
    <col min="16" max="16" width="12.6640625" style="344" customWidth="1"/>
    <col min="17" max="17" width="0.5" style="357" customWidth="1"/>
    <col min="18" max="18" width="15.5" style="344" customWidth="1"/>
    <col min="19" max="19" width="0.5" style="356" customWidth="1"/>
    <col min="20" max="20" width="12" style="356" customWidth="1"/>
    <col min="21" max="21" width="0.5" style="356" customWidth="1"/>
    <col min="22" max="22" width="12.5" style="387" customWidth="1"/>
    <col min="23" max="23" width="0.5" style="356" customWidth="1"/>
    <col min="24" max="24" width="16.33203125" style="344" customWidth="1"/>
    <col min="25" max="25" width="0.5" style="356" customWidth="1"/>
    <col min="26" max="26" width="15.5" style="344" customWidth="1"/>
    <col min="27" max="27" width="0.5" style="344" customWidth="1"/>
    <col min="28" max="28" width="11.83203125" style="344" bestFit="1" customWidth="1"/>
    <col min="29" max="29" width="0.5" style="356" customWidth="1"/>
    <col min="30" max="30" width="14" style="367" customWidth="1"/>
    <col min="31" max="31" width="0.5" style="357" customWidth="1"/>
    <col min="32" max="32" width="12.33203125" style="367" bestFit="1" customWidth="1"/>
    <col min="33" max="33" width="0.5" style="357" customWidth="1"/>
    <col min="34" max="34" width="15.6640625" style="399" customWidth="1"/>
    <col min="35" max="16384" width="9.33203125" style="357"/>
  </cols>
  <sheetData>
    <row r="1" spans="1:34" ht="21.75" customHeight="1" x14ac:dyDescent="0.45">
      <c r="A1" s="355" t="s">
        <v>0</v>
      </c>
      <c r="B1" s="355"/>
      <c r="C1" s="355"/>
      <c r="D1" s="355"/>
      <c r="E1" s="355"/>
      <c r="Q1" s="344"/>
      <c r="AD1" s="344"/>
      <c r="AE1" s="344"/>
      <c r="AF1" s="344"/>
      <c r="AG1" s="344"/>
      <c r="AH1" s="379"/>
    </row>
    <row r="2" spans="1:34" ht="21.75" customHeight="1" x14ac:dyDescent="0.45">
      <c r="A2" s="355" t="s">
        <v>136</v>
      </c>
      <c r="B2" s="355"/>
      <c r="C2" s="355"/>
      <c r="D2" s="355"/>
      <c r="E2" s="355"/>
      <c r="Q2" s="344"/>
      <c r="AD2" s="344"/>
      <c r="AE2" s="344"/>
      <c r="AF2" s="344"/>
      <c r="AG2" s="344"/>
      <c r="AH2" s="379"/>
    </row>
    <row r="3" spans="1:34" ht="21.75" customHeight="1" x14ac:dyDescent="0.45">
      <c r="A3" s="388" t="str">
        <f>+'T17 Change US Conso'!A3</f>
        <v>สำหรับงวดหกเดือนสิ้นสุดวันที่ 30 มิถุนายน พ.ศ. 2565</v>
      </c>
      <c r="B3" s="388"/>
      <c r="C3" s="388"/>
      <c r="D3" s="388"/>
      <c r="E3" s="388"/>
      <c r="F3" s="363"/>
      <c r="G3" s="364"/>
      <c r="H3" s="363"/>
      <c r="I3" s="364"/>
      <c r="J3" s="364"/>
      <c r="K3" s="364"/>
      <c r="L3" s="363"/>
      <c r="M3" s="364"/>
      <c r="N3" s="364"/>
      <c r="O3" s="364"/>
      <c r="P3" s="363"/>
      <c r="Q3" s="363"/>
      <c r="R3" s="363"/>
      <c r="S3" s="364"/>
      <c r="T3" s="364"/>
      <c r="U3" s="364"/>
      <c r="V3" s="380"/>
      <c r="W3" s="364"/>
      <c r="X3" s="363"/>
      <c r="Y3" s="364"/>
      <c r="Z3" s="363"/>
      <c r="AA3" s="363"/>
      <c r="AB3" s="363"/>
      <c r="AC3" s="364"/>
      <c r="AD3" s="363"/>
      <c r="AE3" s="363"/>
      <c r="AF3" s="363"/>
      <c r="AG3" s="363"/>
      <c r="AH3" s="389"/>
    </row>
    <row r="4" spans="1:34" ht="19.5" customHeight="1" x14ac:dyDescent="0.45">
      <c r="A4" s="355"/>
      <c r="B4" s="355"/>
      <c r="C4" s="355"/>
      <c r="D4" s="355"/>
      <c r="E4" s="355"/>
      <c r="Q4" s="344"/>
      <c r="AD4" s="344"/>
      <c r="AE4" s="344"/>
      <c r="AF4" s="344"/>
      <c r="AG4" s="344"/>
      <c r="AH4" s="379"/>
    </row>
    <row r="5" spans="1:34" ht="19.5" customHeight="1" x14ac:dyDescent="0.45">
      <c r="A5" s="355"/>
      <c r="B5" s="355"/>
      <c r="C5" s="355"/>
      <c r="D5" s="355"/>
      <c r="E5" s="355"/>
      <c r="Q5" s="344"/>
      <c r="AD5" s="344"/>
      <c r="AE5" s="344"/>
      <c r="AF5" s="344"/>
      <c r="AG5" s="344"/>
      <c r="AH5" s="390" t="s">
        <v>159</v>
      </c>
    </row>
    <row r="6" spans="1:34" ht="19.5" customHeight="1" x14ac:dyDescent="0.45">
      <c r="A6" s="355"/>
      <c r="B6" s="355"/>
      <c r="C6" s="355"/>
      <c r="D6" s="355"/>
      <c r="E6" s="355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6"/>
      <c r="R6" s="363"/>
      <c r="S6" s="363"/>
      <c r="T6" s="363"/>
      <c r="U6" s="363"/>
      <c r="V6" s="391"/>
      <c r="W6" s="363"/>
      <c r="X6" s="363"/>
      <c r="Y6" s="363"/>
      <c r="Z6" s="363"/>
      <c r="AA6" s="363"/>
      <c r="AB6" s="363"/>
      <c r="AC6" s="363"/>
      <c r="AD6" s="366"/>
      <c r="AE6" s="366"/>
      <c r="AF6" s="366"/>
      <c r="AG6" s="366"/>
      <c r="AH6" s="392" t="s">
        <v>4</v>
      </c>
    </row>
    <row r="7" spans="1:34" ht="19.5" customHeight="1" x14ac:dyDescent="0.45">
      <c r="A7" s="355"/>
      <c r="B7" s="355"/>
      <c r="C7" s="355"/>
      <c r="D7" s="355"/>
      <c r="E7" s="355"/>
      <c r="F7" s="495" t="s">
        <v>153</v>
      </c>
      <c r="G7" s="495"/>
      <c r="H7" s="495"/>
      <c r="I7" s="495"/>
      <c r="J7" s="495"/>
      <c r="K7" s="495"/>
      <c r="L7" s="495"/>
      <c r="M7" s="495"/>
      <c r="N7" s="495"/>
      <c r="O7" s="495"/>
      <c r="P7" s="495"/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  <c r="AD7" s="495"/>
      <c r="AH7" s="390"/>
    </row>
    <row r="8" spans="1:34" ht="19.5" customHeight="1" x14ac:dyDescent="0.45">
      <c r="A8" s="355"/>
      <c r="B8" s="355"/>
      <c r="C8" s="355"/>
      <c r="D8" s="355"/>
      <c r="E8" s="355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496" t="s">
        <v>132</v>
      </c>
      <c r="S8" s="496"/>
      <c r="T8" s="496"/>
      <c r="U8" s="496"/>
      <c r="V8" s="496"/>
      <c r="W8" s="496"/>
      <c r="X8" s="496"/>
      <c r="Y8" s="496"/>
      <c r="Z8" s="496"/>
      <c r="AA8" s="496"/>
      <c r="AB8" s="496"/>
      <c r="AC8" s="496"/>
      <c r="AD8" s="496"/>
      <c r="AE8" s="362"/>
      <c r="AF8" s="362"/>
      <c r="AG8" s="362"/>
      <c r="AH8" s="390"/>
    </row>
    <row r="9" spans="1:34" ht="19.5" customHeight="1" x14ac:dyDescent="0.45">
      <c r="A9" s="355"/>
      <c r="B9" s="355"/>
      <c r="C9" s="355"/>
      <c r="D9" s="355"/>
      <c r="E9" s="355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497" t="s">
        <v>139</v>
      </c>
      <c r="S9" s="497"/>
      <c r="T9" s="497"/>
      <c r="U9" s="497"/>
      <c r="V9" s="497"/>
      <c r="W9" s="497"/>
      <c r="X9" s="497"/>
      <c r="Y9" s="362"/>
      <c r="Z9" s="362"/>
      <c r="AA9" s="362"/>
      <c r="AB9" s="362"/>
      <c r="AC9" s="357"/>
      <c r="AD9" s="362"/>
      <c r="AE9" s="362"/>
      <c r="AF9" s="362"/>
      <c r="AG9" s="362"/>
      <c r="AH9" s="390"/>
    </row>
    <row r="10" spans="1:34" ht="19.5" customHeight="1" x14ac:dyDescent="0.45">
      <c r="A10" s="355"/>
      <c r="B10" s="355"/>
      <c r="C10" s="355"/>
      <c r="D10" s="355"/>
      <c r="E10" s="355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 t="s">
        <v>81</v>
      </c>
      <c r="W10" s="362"/>
      <c r="X10" s="362"/>
      <c r="Y10" s="362"/>
      <c r="Z10" s="362"/>
      <c r="AA10" s="362"/>
      <c r="AB10" s="362"/>
      <c r="AC10" s="357"/>
      <c r="AD10" s="362"/>
      <c r="AE10" s="362"/>
      <c r="AF10" s="362"/>
      <c r="AG10" s="362"/>
      <c r="AH10" s="390"/>
    </row>
    <row r="11" spans="1:34" ht="19.5" customHeight="1" x14ac:dyDescent="0.4">
      <c r="A11" s="355"/>
      <c r="B11" s="355"/>
      <c r="C11" s="355"/>
      <c r="D11" s="355"/>
      <c r="E11" s="355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 t="s">
        <v>77</v>
      </c>
      <c r="S11" s="362"/>
      <c r="T11" s="362"/>
      <c r="U11" s="362"/>
      <c r="V11" s="393" t="s">
        <v>88</v>
      </c>
      <c r="W11" s="362"/>
      <c r="X11" s="362" t="s">
        <v>129</v>
      </c>
      <c r="Y11" s="362"/>
      <c r="Z11" s="362" t="s">
        <v>77</v>
      </c>
      <c r="AA11" s="362"/>
      <c r="AB11" s="362"/>
      <c r="AC11" s="362"/>
      <c r="AD11" s="362" t="s">
        <v>78</v>
      </c>
      <c r="AE11" s="362"/>
      <c r="AF11" s="362" t="s">
        <v>79</v>
      </c>
      <c r="AG11" s="362"/>
      <c r="AH11" s="390"/>
    </row>
    <row r="12" spans="1:34" s="370" customFormat="1" ht="19.5" customHeight="1" x14ac:dyDescent="0.4">
      <c r="F12" s="362"/>
      <c r="G12" s="362"/>
      <c r="H12" s="362"/>
      <c r="I12" s="362"/>
      <c r="J12" s="362" t="s">
        <v>141</v>
      </c>
      <c r="K12" s="362"/>
      <c r="L12" s="497" t="s">
        <v>54</v>
      </c>
      <c r="M12" s="497"/>
      <c r="N12" s="497"/>
      <c r="O12" s="497"/>
      <c r="P12" s="497"/>
      <c r="Q12" s="367"/>
      <c r="R12" s="362" t="s">
        <v>80</v>
      </c>
      <c r="S12" s="362"/>
      <c r="T12" s="362" t="s">
        <v>81</v>
      </c>
      <c r="U12" s="362"/>
      <c r="V12" s="393" t="s">
        <v>196</v>
      </c>
      <c r="W12" s="362"/>
      <c r="X12" s="362" t="s">
        <v>128</v>
      </c>
      <c r="Y12" s="362"/>
      <c r="Z12" s="362" t="s">
        <v>87</v>
      </c>
      <c r="AA12" s="362"/>
      <c r="AB12" s="362"/>
      <c r="AC12" s="362"/>
      <c r="AD12" s="362" t="s">
        <v>82</v>
      </c>
      <c r="AE12" s="367"/>
      <c r="AF12" s="362" t="s">
        <v>83</v>
      </c>
      <c r="AG12" s="362"/>
      <c r="AH12" s="390"/>
    </row>
    <row r="13" spans="1:34" s="370" customFormat="1" ht="19.5" customHeight="1" x14ac:dyDescent="0.4">
      <c r="D13" s="414"/>
      <c r="F13" s="362" t="s">
        <v>84</v>
      </c>
      <c r="G13" s="362"/>
      <c r="H13" s="362" t="s">
        <v>85</v>
      </c>
      <c r="I13" s="362"/>
      <c r="J13" s="362" t="s">
        <v>142</v>
      </c>
      <c r="K13" s="362"/>
      <c r="L13" s="362" t="s">
        <v>86</v>
      </c>
      <c r="M13" s="362"/>
      <c r="N13" s="362"/>
      <c r="O13" s="362"/>
      <c r="P13" s="362" t="s">
        <v>100</v>
      </c>
      <c r="Q13" s="362"/>
      <c r="R13" s="362" t="s">
        <v>232</v>
      </c>
      <c r="S13" s="362"/>
      <c r="T13" s="362" t="s">
        <v>88</v>
      </c>
      <c r="U13" s="362"/>
      <c r="V13" s="393" t="s">
        <v>198</v>
      </c>
      <c r="W13" s="362"/>
      <c r="X13" s="362" t="s">
        <v>127</v>
      </c>
      <c r="Y13" s="362"/>
      <c r="Z13" s="362" t="s">
        <v>273</v>
      </c>
      <c r="AA13" s="362"/>
      <c r="AB13" s="362"/>
      <c r="AC13" s="362"/>
      <c r="AD13" s="362" t="s">
        <v>89</v>
      </c>
      <c r="AE13" s="362"/>
      <c r="AF13" s="362" t="s">
        <v>90</v>
      </c>
      <c r="AG13" s="362"/>
      <c r="AH13" s="390" t="s">
        <v>91</v>
      </c>
    </row>
    <row r="14" spans="1:34" s="370" customFormat="1" ht="19.5" customHeight="1" x14ac:dyDescent="0.4">
      <c r="D14" s="1" t="s">
        <v>8</v>
      </c>
      <c r="F14" s="463" t="s">
        <v>92</v>
      </c>
      <c r="G14" s="344"/>
      <c r="H14" s="463" t="s">
        <v>93</v>
      </c>
      <c r="I14" s="344"/>
      <c r="J14" s="463" t="s">
        <v>140</v>
      </c>
      <c r="K14" s="344"/>
      <c r="L14" s="463" t="s">
        <v>94</v>
      </c>
      <c r="M14" s="362"/>
      <c r="N14" s="463" t="s">
        <v>95</v>
      </c>
      <c r="O14" s="344"/>
      <c r="P14" s="463" t="s">
        <v>101</v>
      </c>
      <c r="Q14" s="344"/>
      <c r="R14" s="373" t="s">
        <v>233</v>
      </c>
      <c r="S14" s="344"/>
      <c r="T14" s="463" t="s">
        <v>97</v>
      </c>
      <c r="U14" s="344"/>
      <c r="V14" s="394" t="s">
        <v>197</v>
      </c>
      <c r="W14" s="344"/>
      <c r="X14" s="463" t="s">
        <v>104</v>
      </c>
      <c r="Y14" s="344"/>
      <c r="Z14" s="463" t="s">
        <v>96</v>
      </c>
      <c r="AA14" s="362"/>
      <c r="AB14" s="463" t="s">
        <v>95</v>
      </c>
      <c r="AC14" s="344"/>
      <c r="AD14" s="463" t="s">
        <v>131</v>
      </c>
      <c r="AE14" s="344"/>
      <c r="AF14" s="463" t="s">
        <v>98</v>
      </c>
      <c r="AG14" s="344"/>
      <c r="AH14" s="392" t="s">
        <v>131</v>
      </c>
    </row>
    <row r="15" spans="1:34" s="370" customFormat="1" ht="6" customHeight="1" x14ac:dyDescent="0.4">
      <c r="A15" s="395"/>
      <c r="B15" s="395"/>
      <c r="C15" s="395"/>
      <c r="D15" s="415"/>
      <c r="F15" s="374"/>
      <c r="G15" s="344"/>
      <c r="H15" s="374"/>
      <c r="I15" s="344"/>
      <c r="J15" s="374"/>
      <c r="K15" s="344"/>
      <c r="L15" s="374"/>
      <c r="M15" s="362"/>
      <c r="N15" s="374"/>
      <c r="O15" s="344"/>
      <c r="P15" s="374"/>
      <c r="Q15" s="344"/>
      <c r="R15" s="374"/>
      <c r="S15" s="344"/>
      <c r="T15" s="374"/>
      <c r="U15" s="344"/>
      <c r="V15" s="396"/>
      <c r="W15" s="344"/>
      <c r="X15" s="374"/>
      <c r="Y15" s="344"/>
      <c r="Z15" s="374"/>
      <c r="AA15" s="362"/>
      <c r="AB15" s="374"/>
      <c r="AC15" s="344"/>
      <c r="AD15" s="374"/>
      <c r="AE15" s="344"/>
      <c r="AF15" s="374"/>
      <c r="AG15" s="344"/>
      <c r="AH15" s="397"/>
    </row>
    <row r="16" spans="1:34" s="370" customFormat="1" ht="19.5" customHeight="1" x14ac:dyDescent="0.45">
      <c r="A16" s="398" t="s">
        <v>238</v>
      </c>
      <c r="B16" s="398"/>
      <c r="C16" s="395"/>
      <c r="D16" s="416"/>
      <c r="F16" s="343">
        <v>6766108</v>
      </c>
      <c r="G16" s="344"/>
      <c r="H16" s="343">
        <v>22138547</v>
      </c>
      <c r="I16" s="344"/>
      <c r="J16" s="343">
        <v>677687</v>
      </c>
      <c r="K16" s="344"/>
      <c r="L16" s="343">
        <v>3318402</v>
      </c>
      <c r="M16" s="344"/>
      <c r="N16" s="343">
        <v>3906838</v>
      </c>
      <c r="O16" s="344"/>
      <c r="P16" s="343">
        <v>61096868</v>
      </c>
      <c r="Q16" s="344"/>
      <c r="R16" s="343">
        <v>558804</v>
      </c>
      <c r="S16" s="344"/>
      <c r="T16" s="343">
        <v>-3972220</v>
      </c>
      <c r="U16" s="344"/>
      <c r="V16" s="343">
        <v>372633</v>
      </c>
      <c r="W16" s="344"/>
      <c r="X16" s="343">
        <v>-26078747</v>
      </c>
      <c r="Y16" s="344"/>
      <c r="Z16" s="343">
        <v>11991329</v>
      </c>
      <c r="AA16" s="344"/>
      <c r="AB16" s="343">
        <v>-1498997</v>
      </c>
      <c r="AC16" s="344"/>
      <c r="AD16" s="343">
        <f>SUM(Z16,X16,T16,R16,V16,AB16)</f>
        <v>-18627198</v>
      </c>
      <c r="AE16" s="344"/>
      <c r="AF16" s="343">
        <v>24419881</v>
      </c>
      <c r="AG16" s="344"/>
      <c r="AH16" s="428">
        <f>SUM(AD16,AF16,P16,N16,L16,J16,H16,F16)</f>
        <v>103697133</v>
      </c>
    </row>
    <row r="17" spans="1:34" s="370" customFormat="1" ht="19.5" customHeight="1" x14ac:dyDescent="0.45">
      <c r="A17" s="395" t="s">
        <v>279</v>
      </c>
      <c r="B17" s="395"/>
      <c r="C17" s="395"/>
      <c r="D17" s="376"/>
      <c r="F17" s="343">
        <v>0</v>
      </c>
      <c r="G17" s="344"/>
      <c r="H17" s="343">
        <v>0</v>
      </c>
      <c r="I17" s="344"/>
      <c r="J17" s="343">
        <v>0</v>
      </c>
      <c r="K17" s="344"/>
      <c r="L17" s="343">
        <v>0</v>
      </c>
      <c r="M17" s="344"/>
      <c r="N17" s="343">
        <v>0</v>
      </c>
      <c r="O17" s="344"/>
      <c r="P17" s="343">
        <v>0</v>
      </c>
      <c r="Q17" s="344"/>
      <c r="R17" s="343">
        <v>0</v>
      </c>
      <c r="S17" s="344"/>
      <c r="T17" s="343">
        <v>0</v>
      </c>
      <c r="U17" s="344"/>
      <c r="V17" s="343">
        <v>0</v>
      </c>
      <c r="W17" s="344"/>
      <c r="X17" s="343">
        <v>0</v>
      </c>
      <c r="Y17" s="344"/>
      <c r="Z17" s="343">
        <v>1299757</v>
      </c>
      <c r="AA17" s="344"/>
      <c r="AB17" s="343">
        <v>0</v>
      </c>
      <c r="AC17" s="344"/>
      <c r="AD17" s="345">
        <f t="shared" ref="AD17:AD19" si="0">SUM(Z17,X17,T17,R17,V17,AB17)</f>
        <v>1299757</v>
      </c>
      <c r="AE17" s="344"/>
      <c r="AF17" s="343">
        <v>817723</v>
      </c>
      <c r="AG17" s="344"/>
      <c r="AH17" s="428">
        <f t="shared" ref="AH17:AH27" si="1">SUM(AD17,AF17,P17,N17,L17,J17,H17,F17)</f>
        <v>2117480</v>
      </c>
    </row>
    <row r="18" spans="1:34" s="370" customFormat="1" ht="19.5" customHeight="1" x14ac:dyDescent="0.45">
      <c r="A18" s="370" t="s">
        <v>290</v>
      </c>
      <c r="B18" s="395"/>
      <c r="C18" s="395"/>
      <c r="D18" s="376">
        <v>19</v>
      </c>
      <c r="F18" s="343">
        <v>0</v>
      </c>
      <c r="G18" s="344"/>
      <c r="H18" s="343">
        <v>0</v>
      </c>
      <c r="I18" s="344"/>
      <c r="J18" s="343">
        <v>0</v>
      </c>
      <c r="K18" s="344"/>
      <c r="L18" s="343">
        <v>0</v>
      </c>
      <c r="M18" s="344"/>
      <c r="N18" s="343">
        <v>0</v>
      </c>
      <c r="O18" s="344"/>
      <c r="P18" s="343">
        <v>-1691512</v>
      </c>
      <c r="Q18" s="344"/>
      <c r="R18" s="343">
        <v>0</v>
      </c>
      <c r="S18" s="344"/>
      <c r="T18" s="343">
        <v>0</v>
      </c>
      <c r="U18" s="344"/>
      <c r="V18" s="343">
        <v>0</v>
      </c>
      <c r="W18" s="344"/>
      <c r="X18" s="343">
        <v>0</v>
      </c>
      <c r="Y18" s="344"/>
      <c r="Z18" s="343">
        <v>0</v>
      </c>
      <c r="AA18" s="344"/>
      <c r="AB18" s="343">
        <v>0</v>
      </c>
      <c r="AC18" s="344"/>
      <c r="AD18" s="345">
        <v>0</v>
      </c>
      <c r="AE18" s="344"/>
      <c r="AF18" s="343">
        <v>0</v>
      </c>
      <c r="AG18" s="344"/>
      <c r="AH18" s="428">
        <f t="shared" si="1"/>
        <v>-1691512</v>
      </c>
    </row>
    <row r="19" spans="1:34" s="370" customFormat="1" ht="19.5" customHeight="1" x14ac:dyDescent="0.45">
      <c r="A19" s="370" t="s">
        <v>99</v>
      </c>
      <c r="D19" s="377"/>
      <c r="F19" s="343">
        <v>0</v>
      </c>
      <c r="G19" s="344"/>
      <c r="H19" s="343">
        <v>0</v>
      </c>
      <c r="I19" s="344"/>
      <c r="J19" s="343">
        <v>0</v>
      </c>
      <c r="K19" s="344"/>
      <c r="L19" s="343">
        <v>0</v>
      </c>
      <c r="M19" s="344"/>
      <c r="N19" s="343">
        <v>0</v>
      </c>
      <c r="O19" s="344"/>
      <c r="P19" s="343">
        <v>0</v>
      </c>
      <c r="Q19" s="344"/>
      <c r="R19" s="343">
        <v>0</v>
      </c>
      <c r="S19" s="344"/>
      <c r="T19" s="343">
        <v>0</v>
      </c>
      <c r="U19" s="344"/>
      <c r="V19" s="343">
        <v>0</v>
      </c>
      <c r="W19" s="344"/>
      <c r="X19" s="343">
        <v>0</v>
      </c>
      <c r="Y19" s="344"/>
      <c r="Z19" s="343">
        <v>0</v>
      </c>
      <c r="AA19" s="344"/>
      <c r="AB19" s="343">
        <v>0</v>
      </c>
      <c r="AC19" s="344"/>
      <c r="AD19" s="343">
        <f t="shared" si="0"/>
        <v>0</v>
      </c>
      <c r="AE19" s="344"/>
      <c r="AF19" s="343">
        <v>-2972830</v>
      </c>
      <c r="AG19" s="344"/>
      <c r="AH19" s="428">
        <f t="shared" si="1"/>
        <v>-2972830</v>
      </c>
    </row>
    <row r="20" spans="1:34" s="370" customFormat="1" ht="19.5" customHeight="1" x14ac:dyDescent="0.45">
      <c r="A20" s="395" t="s">
        <v>312</v>
      </c>
      <c r="B20" s="395"/>
      <c r="C20" s="395"/>
      <c r="D20" s="377"/>
      <c r="F20" s="343">
        <v>0</v>
      </c>
      <c r="G20" s="344"/>
      <c r="H20" s="343">
        <v>0</v>
      </c>
      <c r="I20" s="344"/>
      <c r="J20" s="343">
        <v>0</v>
      </c>
      <c r="K20" s="344"/>
      <c r="L20" s="343">
        <v>0</v>
      </c>
      <c r="M20" s="344"/>
      <c r="N20" s="343">
        <v>0</v>
      </c>
      <c r="O20" s="344"/>
      <c r="P20" s="343">
        <v>0</v>
      </c>
      <c r="Q20" s="344"/>
      <c r="R20" s="343">
        <v>0</v>
      </c>
      <c r="S20" s="344"/>
      <c r="T20" s="343">
        <v>0</v>
      </c>
      <c r="U20" s="344"/>
      <c r="V20" s="343">
        <v>0</v>
      </c>
      <c r="W20" s="344"/>
      <c r="X20" s="343">
        <v>0</v>
      </c>
      <c r="Y20" s="344"/>
      <c r="Z20" s="343">
        <v>0</v>
      </c>
      <c r="AA20" s="344"/>
      <c r="AB20" s="343">
        <v>0</v>
      </c>
      <c r="AC20" s="344"/>
      <c r="AD20" s="343">
        <f t="shared" ref="AD20" si="2">SUM(Z20,X20,T20,R20,V20,AB20)</f>
        <v>0</v>
      </c>
      <c r="AE20" s="344"/>
      <c r="AF20" s="343">
        <v>27518</v>
      </c>
      <c r="AG20" s="344"/>
      <c r="AH20" s="428">
        <f t="shared" si="1"/>
        <v>27518</v>
      </c>
    </row>
    <row r="21" spans="1:34" s="370" customFormat="1" ht="19.149999999999999" customHeight="1" x14ac:dyDescent="0.45">
      <c r="A21" s="370" t="s">
        <v>222</v>
      </c>
      <c r="D21" s="376"/>
      <c r="F21" s="343">
        <v>0</v>
      </c>
      <c r="G21" s="344"/>
      <c r="H21" s="343">
        <v>0</v>
      </c>
      <c r="I21" s="344"/>
      <c r="J21" s="343">
        <v>448398</v>
      </c>
      <c r="K21" s="344"/>
      <c r="L21" s="343">
        <v>0</v>
      </c>
      <c r="M21" s="344"/>
      <c r="N21" s="343">
        <v>0</v>
      </c>
      <c r="O21" s="344"/>
      <c r="P21" s="343">
        <v>0</v>
      </c>
      <c r="Q21" s="344"/>
      <c r="R21" s="343">
        <v>0</v>
      </c>
      <c r="S21" s="344"/>
      <c r="T21" s="343">
        <v>0</v>
      </c>
      <c r="U21" s="344"/>
      <c r="V21" s="343">
        <v>0</v>
      </c>
      <c r="W21" s="344"/>
      <c r="X21" s="343">
        <v>0</v>
      </c>
      <c r="Y21" s="344"/>
      <c r="Z21" s="343">
        <v>0</v>
      </c>
      <c r="AA21" s="344"/>
      <c r="AB21" s="343">
        <v>0</v>
      </c>
      <c r="AC21" s="344"/>
      <c r="AD21" s="345">
        <f t="shared" ref="AD21:AD26" si="3">SUM(Z21,X21,T21,R21,V21,AB21)</f>
        <v>0</v>
      </c>
      <c r="AE21" s="344"/>
      <c r="AF21" s="343">
        <v>0</v>
      </c>
      <c r="AG21" s="344"/>
      <c r="AH21" s="428">
        <f t="shared" si="1"/>
        <v>448398</v>
      </c>
    </row>
    <row r="22" spans="1:34" s="370" customFormat="1" ht="19.5" customHeight="1" x14ac:dyDescent="0.45">
      <c r="A22" s="395" t="s">
        <v>300</v>
      </c>
      <c r="D22" s="376"/>
      <c r="F22" s="343"/>
      <c r="G22" s="344"/>
      <c r="H22" s="343"/>
      <c r="I22" s="344"/>
      <c r="J22" s="343"/>
      <c r="K22" s="344"/>
      <c r="L22" s="343"/>
      <c r="M22" s="344"/>
      <c r="N22" s="343"/>
      <c r="O22" s="344"/>
      <c r="P22" s="343"/>
      <c r="Q22" s="344"/>
      <c r="R22" s="343"/>
      <c r="S22" s="344"/>
      <c r="T22" s="343"/>
      <c r="U22" s="344"/>
      <c r="V22" s="343"/>
      <c r="W22" s="344"/>
      <c r="X22" s="343"/>
      <c r="Y22" s="344"/>
      <c r="Z22" s="343"/>
      <c r="AA22" s="344"/>
      <c r="AB22" s="343"/>
      <c r="AC22" s="344"/>
      <c r="AD22" s="345"/>
      <c r="AE22" s="344"/>
      <c r="AF22" s="343"/>
      <c r="AG22" s="344"/>
      <c r="AH22" s="428"/>
    </row>
    <row r="23" spans="1:34" s="370" customFormat="1" ht="19.5" customHeight="1" x14ac:dyDescent="0.45">
      <c r="B23" s="395" t="s">
        <v>59</v>
      </c>
      <c r="C23" s="395"/>
      <c r="D23" s="376"/>
      <c r="F23" s="343">
        <v>0</v>
      </c>
      <c r="G23" s="344"/>
      <c r="H23" s="343">
        <v>0</v>
      </c>
      <c r="I23" s="344"/>
      <c r="J23" s="343">
        <v>0</v>
      </c>
      <c r="K23" s="344"/>
      <c r="L23" s="343">
        <v>0</v>
      </c>
      <c r="M23" s="344"/>
      <c r="N23" s="343">
        <v>0</v>
      </c>
      <c r="O23" s="344"/>
      <c r="P23" s="343">
        <v>0</v>
      </c>
      <c r="Q23" s="344"/>
      <c r="R23" s="343">
        <v>0</v>
      </c>
      <c r="S23" s="344"/>
      <c r="T23" s="343">
        <v>0</v>
      </c>
      <c r="U23" s="344"/>
      <c r="V23" s="343">
        <v>0</v>
      </c>
      <c r="W23" s="344"/>
      <c r="X23" s="343">
        <v>0</v>
      </c>
      <c r="Y23" s="344"/>
      <c r="Z23" s="343">
        <v>0</v>
      </c>
      <c r="AA23" s="344"/>
      <c r="AB23" s="343">
        <v>-668261</v>
      </c>
      <c r="AC23" s="344"/>
      <c r="AD23" s="345">
        <f t="shared" si="3"/>
        <v>-668261</v>
      </c>
      <c r="AE23" s="344"/>
      <c r="AF23" s="343">
        <v>0</v>
      </c>
      <c r="AG23" s="344"/>
      <c r="AH23" s="428">
        <f t="shared" si="1"/>
        <v>-668261</v>
      </c>
    </row>
    <row r="24" spans="1:34" s="370" customFormat="1" ht="19.5" customHeight="1" x14ac:dyDescent="0.45">
      <c r="A24" s="395" t="s">
        <v>300</v>
      </c>
      <c r="B24" s="395"/>
      <c r="C24" s="395"/>
      <c r="D24" s="376"/>
      <c r="F24" s="343"/>
      <c r="G24" s="344"/>
      <c r="H24" s="343"/>
      <c r="I24" s="344"/>
      <c r="J24" s="343"/>
      <c r="K24" s="344"/>
      <c r="L24" s="343"/>
      <c r="M24" s="344"/>
      <c r="N24" s="343"/>
      <c r="O24" s="344"/>
      <c r="P24" s="343"/>
      <c r="Q24" s="344"/>
      <c r="R24" s="343"/>
      <c r="S24" s="344"/>
      <c r="T24" s="343"/>
      <c r="U24" s="344"/>
      <c r="V24" s="343"/>
      <c r="W24" s="344"/>
      <c r="X24" s="343"/>
      <c r="Y24" s="344"/>
      <c r="Z24" s="343"/>
      <c r="AA24" s="344"/>
      <c r="AB24" s="343"/>
      <c r="AC24" s="344"/>
      <c r="AD24" s="345"/>
      <c r="AE24" s="344"/>
      <c r="AF24" s="343"/>
      <c r="AG24" s="344"/>
      <c r="AH24" s="428"/>
    </row>
    <row r="25" spans="1:34" s="370" customFormat="1" ht="19.5" customHeight="1" x14ac:dyDescent="0.45">
      <c r="B25" s="395" t="s">
        <v>301</v>
      </c>
      <c r="C25" s="395"/>
      <c r="D25" s="376"/>
      <c r="F25" s="343">
        <v>0</v>
      </c>
      <c r="G25" s="344"/>
      <c r="H25" s="343">
        <v>0</v>
      </c>
      <c r="I25" s="344"/>
      <c r="J25" s="343">
        <v>0</v>
      </c>
      <c r="K25" s="344"/>
      <c r="L25" s="343">
        <v>0</v>
      </c>
      <c r="M25" s="344"/>
      <c r="N25" s="343">
        <v>0</v>
      </c>
      <c r="O25" s="344"/>
      <c r="P25" s="343">
        <v>0</v>
      </c>
      <c r="Q25" s="344"/>
      <c r="R25" s="343">
        <v>0</v>
      </c>
      <c r="S25" s="344"/>
      <c r="T25" s="343">
        <v>0</v>
      </c>
      <c r="U25" s="344"/>
      <c r="V25" s="343">
        <v>0</v>
      </c>
      <c r="W25" s="344"/>
      <c r="X25" s="343">
        <v>0</v>
      </c>
      <c r="Y25" s="344"/>
      <c r="Z25" s="343">
        <v>0</v>
      </c>
      <c r="AA25" s="344"/>
      <c r="AB25" s="343">
        <v>-50696</v>
      </c>
      <c r="AC25" s="344"/>
      <c r="AD25" s="345">
        <f t="shared" ref="AD25" si="4">SUM(Z25,X25,T25,R25,V25,AB25)</f>
        <v>-50696</v>
      </c>
      <c r="AE25" s="344"/>
      <c r="AF25" s="343">
        <v>0</v>
      </c>
      <c r="AG25" s="344"/>
      <c r="AH25" s="428">
        <f t="shared" ref="AH25" si="5">SUM(AD25,AF25,P25,N25,L25,J25,H25,F25)</f>
        <v>-50696</v>
      </c>
    </row>
    <row r="26" spans="1:34" s="370" customFormat="1" ht="19.5" customHeight="1" x14ac:dyDescent="0.45">
      <c r="A26" s="395" t="s">
        <v>180</v>
      </c>
      <c r="B26" s="395"/>
      <c r="C26" s="395"/>
      <c r="D26" s="377"/>
      <c r="F26" s="343">
        <v>0</v>
      </c>
      <c r="G26" s="344"/>
      <c r="H26" s="343">
        <v>0</v>
      </c>
      <c r="I26" s="344"/>
      <c r="J26" s="343">
        <v>0</v>
      </c>
      <c r="K26" s="344"/>
      <c r="L26" s="343">
        <v>0</v>
      </c>
      <c r="M26" s="344"/>
      <c r="N26" s="343">
        <v>0</v>
      </c>
      <c r="O26" s="344"/>
      <c r="P26" s="343">
        <f>'T11-12PL Conso (6m)'!J73</f>
        <v>23053249</v>
      </c>
      <c r="Q26" s="344"/>
      <c r="R26" s="343">
        <v>0</v>
      </c>
      <c r="S26" s="344"/>
      <c r="T26" s="343">
        <v>0</v>
      </c>
      <c r="U26" s="344"/>
      <c r="V26" s="343">
        <v>0</v>
      </c>
      <c r="W26" s="344"/>
      <c r="X26" s="343">
        <v>0</v>
      </c>
      <c r="Y26" s="344"/>
      <c r="Z26" s="343">
        <v>0</v>
      </c>
      <c r="AA26" s="344"/>
      <c r="AB26" s="343">
        <v>0</v>
      </c>
      <c r="AC26" s="344"/>
      <c r="AD26" s="345">
        <f t="shared" si="3"/>
        <v>0</v>
      </c>
      <c r="AE26" s="344"/>
      <c r="AF26" s="343">
        <f>'T11-12PL Conso (6m)'!J74</f>
        <v>6129236</v>
      </c>
      <c r="AG26" s="344"/>
      <c r="AH26" s="428">
        <f t="shared" si="1"/>
        <v>29182485</v>
      </c>
    </row>
    <row r="27" spans="1:34" s="370" customFormat="1" ht="19.5" customHeight="1" x14ac:dyDescent="0.45">
      <c r="A27" s="395" t="s">
        <v>221</v>
      </c>
      <c r="B27" s="395"/>
      <c r="C27" s="395"/>
      <c r="D27" s="376"/>
      <c r="F27" s="346">
        <v>0</v>
      </c>
      <c r="G27" s="344"/>
      <c r="H27" s="346">
        <v>0</v>
      </c>
      <c r="I27" s="344"/>
      <c r="J27" s="346">
        <v>0</v>
      </c>
      <c r="K27" s="344"/>
      <c r="L27" s="346">
        <v>0</v>
      </c>
      <c r="M27" s="344"/>
      <c r="N27" s="346">
        <v>0</v>
      </c>
      <c r="O27" s="344"/>
      <c r="P27" s="347">
        <v>19352</v>
      </c>
      <c r="Q27" s="344"/>
      <c r="R27" s="347">
        <v>207837</v>
      </c>
      <c r="S27" s="344"/>
      <c r="T27" s="347">
        <v>-4235137</v>
      </c>
      <c r="U27" s="344"/>
      <c r="V27" s="347">
        <v>1446835</v>
      </c>
      <c r="W27" s="344"/>
      <c r="X27" s="347">
        <v>-4491487</v>
      </c>
      <c r="Y27" s="344"/>
      <c r="Z27" s="346">
        <v>0</v>
      </c>
      <c r="AA27" s="344"/>
      <c r="AB27" s="346">
        <v>0</v>
      </c>
      <c r="AC27" s="344"/>
      <c r="AD27" s="346">
        <f t="shared" ref="AD27" si="6">SUM(Z27,X27,T27,R27,V27,AB27)</f>
        <v>-7071952</v>
      </c>
      <c r="AE27" s="344"/>
      <c r="AF27" s="347">
        <v>535901</v>
      </c>
      <c r="AG27" s="344"/>
      <c r="AH27" s="400">
        <f t="shared" si="1"/>
        <v>-6516699</v>
      </c>
    </row>
    <row r="28" spans="1:34" s="370" customFormat="1" ht="6" customHeight="1" x14ac:dyDescent="0.45">
      <c r="A28" s="395"/>
      <c r="B28" s="395"/>
      <c r="C28" s="395"/>
      <c r="D28" s="376"/>
      <c r="F28" s="343"/>
      <c r="G28" s="344"/>
      <c r="H28" s="343"/>
      <c r="I28" s="344"/>
      <c r="J28" s="343"/>
      <c r="K28" s="344"/>
      <c r="L28" s="343"/>
      <c r="M28" s="344"/>
      <c r="N28" s="343"/>
      <c r="O28" s="344"/>
      <c r="P28" s="343"/>
      <c r="Q28" s="344"/>
      <c r="R28" s="343"/>
      <c r="S28" s="344"/>
      <c r="T28" s="343"/>
      <c r="U28" s="344"/>
      <c r="V28" s="343"/>
      <c r="W28" s="344"/>
      <c r="X28" s="343"/>
      <c r="Y28" s="344"/>
      <c r="Z28" s="343"/>
      <c r="AA28" s="344"/>
      <c r="AB28" s="343"/>
      <c r="AC28" s="344"/>
      <c r="AD28" s="343"/>
      <c r="AE28" s="344"/>
      <c r="AF28" s="343"/>
      <c r="AG28" s="344"/>
      <c r="AH28" s="343"/>
    </row>
    <row r="29" spans="1:34" s="370" customFormat="1" ht="19.5" customHeight="1" thickBot="1" x14ac:dyDescent="0.5">
      <c r="A29" s="398" t="s">
        <v>286</v>
      </c>
      <c r="B29" s="398"/>
      <c r="C29" s="395"/>
      <c r="D29" s="378"/>
      <c r="F29" s="348">
        <f>SUM(F16:F27)</f>
        <v>6766108</v>
      </c>
      <c r="G29" s="344"/>
      <c r="H29" s="348">
        <f>SUM(H16:H27)</f>
        <v>22138547</v>
      </c>
      <c r="I29" s="344"/>
      <c r="J29" s="348">
        <f>SUM(J16:J27)</f>
        <v>1126085</v>
      </c>
      <c r="K29" s="344"/>
      <c r="L29" s="348">
        <f>SUM(L16:L27)</f>
        <v>3318402</v>
      </c>
      <c r="M29" s="344"/>
      <c r="N29" s="348">
        <f>SUM(N16:N27)</f>
        <v>3906838</v>
      </c>
      <c r="O29" s="344"/>
      <c r="P29" s="348">
        <f>SUM(P16:P27)</f>
        <v>82477957</v>
      </c>
      <c r="Q29" s="344"/>
      <c r="R29" s="348">
        <f>SUM(R16:R27)</f>
        <v>766641</v>
      </c>
      <c r="S29" s="344"/>
      <c r="T29" s="348">
        <f>SUM(T16:T27)</f>
        <v>-8207357</v>
      </c>
      <c r="U29" s="344"/>
      <c r="V29" s="348">
        <f>SUM(V16:V27)</f>
        <v>1819468</v>
      </c>
      <c r="W29" s="344"/>
      <c r="X29" s="348">
        <f>SUM(X16:X27)</f>
        <v>-30570234</v>
      </c>
      <c r="Y29" s="344"/>
      <c r="Z29" s="348">
        <f>SUM(Z16:Z27)</f>
        <v>13291086</v>
      </c>
      <c r="AA29" s="344"/>
      <c r="AB29" s="348">
        <f>SUM(AB16:AB27)</f>
        <v>-2217954</v>
      </c>
      <c r="AC29" s="344"/>
      <c r="AD29" s="348">
        <f>SUM(AD16:AD27)</f>
        <v>-25118350</v>
      </c>
      <c r="AE29" s="344"/>
      <c r="AF29" s="348">
        <f>SUM(AF16:AF27)</f>
        <v>28957429</v>
      </c>
      <c r="AG29" s="344"/>
      <c r="AH29" s="348">
        <f>SUM(AH16:AH27)</f>
        <v>123573016</v>
      </c>
    </row>
    <row r="30" spans="1:34" s="395" customFormat="1" ht="12.75" customHeight="1" thickTop="1" x14ac:dyDescent="0.45"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</row>
    <row r="31" spans="1:34" s="395" customFormat="1" ht="19.5" customHeight="1" x14ac:dyDescent="0.45">
      <c r="A31" s="398" t="s">
        <v>219</v>
      </c>
      <c r="B31" s="398"/>
      <c r="D31" s="469"/>
      <c r="F31" s="349">
        <v>5074581</v>
      </c>
      <c r="G31" s="349"/>
      <c r="H31" s="349">
        <v>15372438</v>
      </c>
      <c r="I31" s="349"/>
      <c r="J31" s="349">
        <v>55037</v>
      </c>
      <c r="K31" s="349"/>
      <c r="L31" s="349">
        <v>3157984</v>
      </c>
      <c r="M31" s="349"/>
      <c r="N31" s="349">
        <v>3458754</v>
      </c>
      <c r="O31" s="349"/>
      <c r="P31" s="349">
        <v>54628542</v>
      </c>
      <c r="Q31" s="349"/>
      <c r="R31" s="349">
        <v>1312742</v>
      </c>
      <c r="S31" s="349"/>
      <c r="T31" s="349">
        <v>-1760471</v>
      </c>
      <c r="U31" s="349"/>
      <c r="V31" s="349">
        <v>-2337323</v>
      </c>
      <c r="W31" s="349"/>
      <c r="X31" s="349">
        <v>-27261096</v>
      </c>
      <c r="Y31" s="349"/>
      <c r="Z31" s="349">
        <v>11993743</v>
      </c>
      <c r="AA31" s="349"/>
      <c r="AB31" s="349">
        <v>-1350978</v>
      </c>
      <c r="AC31" s="349"/>
      <c r="AD31" s="350">
        <f>SUM(AB31,Z31,X31,V31,T31,R31)</f>
        <v>-19403383</v>
      </c>
      <c r="AE31" s="349"/>
      <c r="AF31" s="349">
        <v>22211298</v>
      </c>
      <c r="AG31" s="349"/>
      <c r="AH31" s="429">
        <f>SUM(AD31,AF31,P31,N31,L31,J31,H31,F31)</f>
        <v>84555251</v>
      </c>
    </row>
    <row r="32" spans="1:34" s="395" customFormat="1" ht="19.5" customHeight="1" x14ac:dyDescent="0.45">
      <c r="A32" s="395" t="s">
        <v>95</v>
      </c>
      <c r="D32" s="469"/>
      <c r="F32" s="349">
        <v>0</v>
      </c>
      <c r="G32" s="349"/>
      <c r="H32" s="349">
        <v>0</v>
      </c>
      <c r="I32" s="349"/>
      <c r="J32" s="349">
        <v>0</v>
      </c>
      <c r="K32" s="349"/>
      <c r="L32" s="349">
        <v>0</v>
      </c>
      <c r="M32" s="349"/>
      <c r="N32" s="349">
        <v>216014</v>
      </c>
      <c r="O32" s="349"/>
      <c r="P32" s="349">
        <v>-216014</v>
      </c>
      <c r="Q32" s="349"/>
      <c r="R32" s="349">
        <v>0</v>
      </c>
      <c r="S32" s="349"/>
      <c r="T32" s="349">
        <v>0</v>
      </c>
      <c r="U32" s="349"/>
      <c r="V32" s="349">
        <v>0</v>
      </c>
      <c r="W32" s="349"/>
      <c r="X32" s="349">
        <v>0</v>
      </c>
      <c r="Y32" s="349"/>
      <c r="Z32" s="349">
        <v>0</v>
      </c>
      <c r="AA32" s="349"/>
      <c r="AB32" s="349">
        <v>0</v>
      </c>
      <c r="AC32" s="349"/>
      <c r="AD32" s="452">
        <f t="shared" ref="AD32:AD40" si="7">SUM(AB32,Z32,X32,V32,T32,R32)</f>
        <v>0</v>
      </c>
      <c r="AE32" s="349"/>
      <c r="AF32" s="349">
        <v>0</v>
      </c>
      <c r="AG32" s="349"/>
      <c r="AH32" s="429">
        <f t="shared" ref="AH32:AH40" si="8">SUM(AD32,AF32,P32,N32,L32,J32,H32,F32)</f>
        <v>0</v>
      </c>
    </row>
    <row r="33" spans="1:34" s="395" customFormat="1" ht="19.5" customHeight="1" x14ac:dyDescent="0.45">
      <c r="A33" s="395" t="s">
        <v>201</v>
      </c>
      <c r="D33" s="469"/>
      <c r="F33" s="349">
        <v>0</v>
      </c>
      <c r="G33" s="349"/>
      <c r="H33" s="349">
        <v>0</v>
      </c>
      <c r="I33" s="349"/>
      <c r="J33" s="349">
        <v>0</v>
      </c>
      <c r="K33" s="349"/>
      <c r="L33" s="349">
        <v>0</v>
      </c>
      <c r="M33" s="349"/>
      <c r="N33" s="349">
        <v>0</v>
      </c>
      <c r="O33" s="349"/>
      <c r="P33" s="349">
        <v>0</v>
      </c>
      <c r="Q33" s="349"/>
      <c r="R33" s="349">
        <v>0</v>
      </c>
      <c r="S33" s="349"/>
      <c r="T33" s="349">
        <v>0</v>
      </c>
      <c r="U33" s="349"/>
      <c r="V33" s="349">
        <v>0</v>
      </c>
      <c r="W33" s="349"/>
      <c r="X33" s="349">
        <v>0</v>
      </c>
      <c r="Y33" s="349"/>
      <c r="Z33" s="349">
        <v>-12224</v>
      </c>
      <c r="AA33" s="349"/>
      <c r="AB33" s="349">
        <v>71363</v>
      </c>
      <c r="AC33" s="349"/>
      <c r="AD33" s="452">
        <f t="shared" si="7"/>
        <v>59139</v>
      </c>
      <c r="AE33" s="349"/>
      <c r="AF33" s="349">
        <v>-59139</v>
      </c>
      <c r="AG33" s="349"/>
      <c r="AH33" s="429">
        <f t="shared" si="8"/>
        <v>0</v>
      </c>
    </row>
    <row r="34" spans="1:34" s="395" customFormat="1" ht="19.5" customHeight="1" x14ac:dyDescent="0.45">
      <c r="A34" s="395" t="s">
        <v>290</v>
      </c>
      <c r="D34" s="469"/>
      <c r="F34" s="349">
        <v>0</v>
      </c>
      <c r="G34" s="349"/>
      <c r="H34" s="349">
        <v>0</v>
      </c>
      <c r="I34" s="349"/>
      <c r="J34" s="349">
        <v>0</v>
      </c>
      <c r="K34" s="349"/>
      <c r="L34" s="349">
        <v>0</v>
      </c>
      <c r="M34" s="349"/>
      <c r="N34" s="349">
        <v>0</v>
      </c>
      <c r="O34" s="349"/>
      <c r="P34" s="349">
        <v>-761172</v>
      </c>
      <c r="Q34" s="349"/>
      <c r="R34" s="349">
        <v>0</v>
      </c>
      <c r="S34" s="349"/>
      <c r="T34" s="349">
        <v>0</v>
      </c>
      <c r="U34" s="349"/>
      <c r="V34" s="349">
        <v>0</v>
      </c>
      <c r="W34" s="349"/>
      <c r="X34" s="349">
        <v>0</v>
      </c>
      <c r="Y34" s="349"/>
      <c r="Z34" s="349">
        <v>0</v>
      </c>
      <c r="AA34" s="349"/>
      <c r="AB34" s="349">
        <v>0</v>
      </c>
      <c r="AC34" s="349"/>
      <c r="AD34" s="452">
        <f t="shared" si="7"/>
        <v>0</v>
      </c>
      <c r="AE34" s="349"/>
      <c r="AF34" s="349">
        <v>0</v>
      </c>
      <c r="AG34" s="349"/>
      <c r="AH34" s="429">
        <f t="shared" si="8"/>
        <v>-761172</v>
      </c>
    </row>
    <row r="35" spans="1:34" s="395" customFormat="1" ht="19.5" customHeight="1" x14ac:dyDescent="0.45">
      <c r="A35" s="395" t="s">
        <v>99</v>
      </c>
      <c r="D35" s="469"/>
      <c r="F35" s="349">
        <v>0</v>
      </c>
      <c r="G35" s="349"/>
      <c r="H35" s="349">
        <v>0</v>
      </c>
      <c r="I35" s="349"/>
      <c r="J35" s="349">
        <v>0</v>
      </c>
      <c r="K35" s="349"/>
      <c r="L35" s="349">
        <v>0</v>
      </c>
      <c r="M35" s="349"/>
      <c r="N35" s="349">
        <v>0</v>
      </c>
      <c r="O35" s="349"/>
      <c r="P35" s="349">
        <v>0</v>
      </c>
      <c r="Q35" s="349"/>
      <c r="R35" s="349">
        <v>0</v>
      </c>
      <c r="S35" s="349"/>
      <c r="T35" s="349">
        <v>0</v>
      </c>
      <c r="U35" s="349"/>
      <c r="V35" s="349">
        <v>0</v>
      </c>
      <c r="W35" s="349"/>
      <c r="X35" s="349">
        <v>0</v>
      </c>
      <c r="Y35" s="349"/>
      <c r="Z35" s="349">
        <v>0</v>
      </c>
      <c r="AA35" s="349"/>
      <c r="AB35" s="349">
        <v>0</v>
      </c>
      <c r="AC35" s="349"/>
      <c r="AD35" s="452">
        <f t="shared" si="7"/>
        <v>0</v>
      </c>
      <c r="AE35" s="349"/>
      <c r="AF35" s="349">
        <v>-779515</v>
      </c>
      <c r="AG35" s="349"/>
      <c r="AH35" s="429">
        <f t="shared" si="8"/>
        <v>-779515</v>
      </c>
    </row>
    <row r="36" spans="1:34" s="395" customFormat="1" ht="19.5" customHeight="1" x14ac:dyDescent="0.45">
      <c r="A36" s="395" t="s">
        <v>291</v>
      </c>
      <c r="D36" s="469"/>
      <c r="F36" s="349"/>
      <c r="G36" s="349"/>
      <c r="H36" s="349"/>
      <c r="I36" s="349"/>
      <c r="J36" s="349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349"/>
      <c r="V36" s="349"/>
      <c r="W36" s="349"/>
      <c r="X36" s="349"/>
      <c r="Y36" s="349"/>
      <c r="Z36" s="349"/>
      <c r="AA36" s="349"/>
      <c r="AB36" s="349"/>
      <c r="AC36" s="349"/>
      <c r="AD36" s="452"/>
      <c r="AE36" s="349"/>
      <c r="AF36" s="349"/>
      <c r="AG36" s="349"/>
      <c r="AH36" s="429"/>
    </row>
    <row r="37" spans="1:34" s="395" customFormat="1" ht="19.5" customHeight="1" x14ac:dyDescent="0.45">
      <c r="B37" s="395" t="s">
        <v>292</v>
      </c>
      <c r="D37" s="469"/>
      <c r="F37" s="349">
        <v>0</v>
      </c>
      <c r="G37" s="349"/>
      <c r="H37" s="349">
        <v>0</v>
      </c>
      <c r="I37" s="349"/>
      <c r="J37" s="349">
        <v>0</v>
      </c>
      <c r="K37" s="349"/>
      <c r="L37" s="349">
        <v>0</v>
      </c>
      <c r="M37" s="349"/>
      <c r="N37" s="349">
        <v>0</v>
      </c>
      <c r="O37" s="349"/>
      <c r="P37" s="349">
        <v>0</v>
      </c>
      <c r="Q37" s="349"/>
      <c r="R37" s="349">
        <v>0</v>
      </c>
      <c r="S37" s="349"/>
      <c r="T37" s="349">
        <v>0</v>
      </c>
      <c r="U37" s="349"/>
      <c r="V37" s="349">
        <v>0</v>
      </c>
      <c r="W37" s="349"/>
      <c r="X37" s="349">
        <v>0</v>
      </c>
      <c r="Y37" s="349"/>
      <c r="Z37" s="349">
        <v>0</v>
      </c>
      <c r="AA37" s="349"/>
      <c r="AB37" s="349">
        <v>0</v>
      </c>
      <c r="AC37" s="349"/>
      <c r="AD37" s="452">
        <f t="shared" si="7"/>
        <v>0</v>
      </c>
      <c r="AE37" s="349"/>
      <c r="AF37" s="349">
        <v>-196719</v>
      </c>
      <c r="AG37" s="349"/>
      <c r="AH37" s="429">
        <f t="shared" si="8"/>
        <v>-196719</v>
      </c>
    </row>
    <row r="38" spans="1:34" s="395" customFormat="1" ht="19.5" customHeight="1" x14ac:dyDescent="0.45">
      <c r="A38" s="395" t="s">
        <v>222</v>
      </c>
      <c r="D38" s="469"/>
      <c r="F38" s="349">
        <v>0</v>
      </c>
      <c r="G38" s="349"/>
      <c r="H38" s="349">
        <v>0</v>
      </c>
      <c r="I38" s="349"/>
      <c r="J38" s="349">
        <v>171337</v>
      </c>
      <c r="K38" s="349"/>
      <c r="L38" s="349">
        <v>0</v>
      </c>
      <c r="M38" s="349"/>
      <c r="N38" s="349">
        <v>0</v>
      </c>
      <c r="O38" s="349"/>
      <c r="P38" s="349">
        <v>0</v>
      </c>
      <c r="Q38" s="349"/>
      <c r="R38" s="349">
        <v>0</v>
      </c>
      <c r="S38" s="349"/>
      <c r="T38" s="349">
        <v>0</v>
      </c>
      <c r="U38" s="349"/>
      <c r="V38" s="349">
        <v>0</v>
      </c>
      <c r="W38" s="349"/>
      <c r="X38" s="349">
        <v>0</v>
      </c>
      <c r="Y38" s="349"/>
      <c r="Z38" s="349">
        <v>0</v>
      </c>
      <c r="AA38" s="349"/>
      <c r="AB38" s="349">
        <v>0</v>
      </c>
      <c r="AC38" s="349"/>
      <c r="AD38" s="452">
        <f t="shared" si="7"/>
        <v>0</v>
      </c>
      <c r="AE38" s="349"/>
      <c r="AF38" s="349">
        <v>0</v>
      </c>
      <c r="AG38" s="349"/>
      <c r="AH38" s="429">
        <f t="shared" si="8"/>
        <v>171337</v>
      </c>
    </row>
    <row r="39" spans="1:34" s="395" customFormat="1" ht="19.5" customHeight="1" x14ac:dyDescent="0.45">
      <c r="A39" s="395" t="s">
        <v>180</v>
      </c>
      <c r="D39" s="469"/>
      <c r="F39" s="349">
        <v>0</v>
      </c>
      <c r="G39" s="349"/>
      <c r="H39" s="349">
        <v>0</v>
      </c>
      <c r="I39" s="349"/>
      <c r="J39" s="349">
        <v>0</v>
      </c>
      <c r="K39" s="349"/>
      <c r="L39" s="349">
        <v>0</v>
      </c>
      <c r="M39" s="349"/>
      <c r="N39" s="349">
        <v>0</v>
      </c>
      <c r="O39" s="349"/>
      <c r="P39" s="349">
        <v>2860561</v>
      </c>
      <c r="Q39" s="349"/>
      <c r="R39" s="349">
        <v>0</v>
      </c>
      <c r="S39" s="349"/>
      <c r="T39" s="349">
        <v>0</v>
      </c>
      <c r="U39" s="349"/>
      <c r="V39" s="349">
        <v>0</v>
      </c>
      <c r="W39" s="349"/>
      <c r="X39" s="349">
        <v>0</v>
      </c>
      <c r="Y39" s="349"/>
      <c r="Z39" s="349">
        <v>0</v>
      </c>
      <c r="AA39" s="349"/>
      <c r="AB39" s="349">
        <v>0</v>
      </c>
      <c r="AC39" s="349"/>
      <c r="AD39" s="452">
        <f t="shared" si="7"/>
        <v>0</v>
      </c>
      <c r="AE39" s="349"/>
      <c r="AF39" s="349">
        <v>1884920</v>
      </c>
      <c r="AG39" s="349"/>
      <c r="AH39" s="429">
        <f t="shared" si="8"/>
        <v>4745481</v>
      </c>
    </row>
    <row r="40" spans="1:34" s="395" customFormat="1" ht="19.5" customHeight="1" x14ac:dyDescent="0.45">
      <c r="A40" s="395" t="s">
        <v>221</v>
      </c>
      <c r="D40" s="469"/>
      <c r="F40" s="351">
        <v>0</v>
      </c>
      <c r="G40" s="349"/>
      <c r="H40" s="351">
        <v>0</v>
      </c>
      <c r="I40" s="349"/>
      <c r="J40" s="351">
        <v>0</v>
      </c>
      <c r="K40" s="349"/>
      <c r="L40" s="351">
        <v>0</v>
      </c>
      <c r="M40" s="349"/>
      <c r="N40" s="351">
        <v>0</v>
      </c>
      <c r="O40" s="349"/>
      <c r="P40" s="352">
        <v>2704</v>
      </c>
      <c r="Q40" s="349"/>
      <c r="R40" s="352">
        <v>-143607</v>
      </c>
      <c r="S40" s="349"/>
      <c r="T40" s="352">
        <v>-4166012</v>
      </c>
      <c r="U40" s="349"/>
      <c r="V40" s="352">
        <v>1615175</v>
      </c>
      <c r="W40" s="352"/>
      <c r="X40" s="352">
        <v>1559630</v>
      </c>
      <c r="Y40" s="352"/>
      <c r="Z40" s="352">
        <v>0</v>
      </c>
      <c r="AA40" s="349"/>
      <c r="AB40" s="351">
        <v>0</v>
      </c>
      <c r="AC40" s="349"/>
      <c r="AD40" s="453">
        <f t="shared" si="7"/>
        <v>-1134814</v>
      </c>
      <c r="AE40" s="349"/>
      <c r="AF40" s="352">
        <v>491183</v>
      </c>
      <c r="AG40" s="349"/>
      <c r="AH40" s="430">
        <f t="shared" si="8"/>
        <v>-640927</v>
      </c>
    </row>
    <row r="41" spans="1:34" s="395" customFormat="1" ht="6" customHeight="1" x14ac:dyDescent="0.45">
      <c r="D41" s="469"/>
      <c r="F41" s="349"/>
      <c r="G41" s="349"/>
      <c r="H41" s="349"/>
      <c r="I41" s="349"/>
      <c r="J41" s="349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349"/>
      <c r="V41" s="349"/>
      <c r="W41" s="349"/>
      <c r="X41" s="349"/>
      <c r="Y41" s="349"/>
      <c r="Z41" s="349"/>
      <c r="AA41" s="349"/>
      <c r="AB41" s="349"/>
      <c r="AC41" s="349"/>
      <c r="AD41" s="349"/>
      <c r="AE41" s="349"/>
      <c r="AF41" s="349"/>
      <c r="AG41" s="349"/>
      <c r="AH41" s="349"/>
    </row>
    <row r="42" spans="1:34" s="395" customFormat="1" ht="19.5" customHeight="1" thickBot="1" x14ac:dyDescent="0.5">
      <c r="A42" s="398" t="s">
        <v>287</v>
      </c>
      <c r="B42" s="398"/>
      <c r="D42" s="470"/>
      <c r="F42" s="354">
        <f>SUM(F31:F40)</f>
        <v>5074581</v>
      </c>
      <c r="G42" s="349"/>
      <c r="H42" s="354">
        <f>SUM(H31:H40)</f>
        <v>15372438</v>
      </c>
      <c r="I42" s="349"/>
      <c r="J42" s="354">
        <f>SUM(J31:J40)</f>
        <v>226374</v>
      </c>
      <c r="K42" s="349"/>
      <c r="L42" s="354">
        <f>SUM(L31:L40)</f>
        <v>3157984</v>
      </c>
      <c r="M42" s="349"/>
      <c r="N42" s="354">
        <f>SUM(N31:N40)</f>
        <v>3674768</v>
      </c>
      <c r="O42" s="349"/>
      <c r="P42" s="354">
        <f>SUM(P31:P40)</f>
        <v>56514621</v>
      </c>
      <c r="Q42" s="349"/>
      <c r="R42" s="354">
        <f>SUM(R31:R40)</f>
        <v>1169135</v>
      </c>
      <c r="S42" s="349"/>
      <c r="T42" s="354">
        <f>SUM(T31:T40)</f>
        <v>-5926483</v>
      </c>
      <c r="U42" s="349"/>
      <c r="V42" s="354">
        <f>SUM(V31:V40)</f>
        <v>-722148</v>
      </c>
      <c r="W42" s="349"/>
      <c r="X42" s="354">
        <f>SUM(X31:X40)</f>
        <v>-25701466</v>
      </c>
      <c r="Y42" s="349"/>
      <c r="Z42" s="354">
        <f>SUM(Z31:Z40)</f>
        <v>11981519</v>
      </c>
      <c r="AA42" s="349"/>
      <c r="AB42" s="354">
        <f>SUM(AB31:AB40)</f>
        <v>-1279615</v>
      </c>
      <c r="AC42" s="349"/>
      <c r="AD42" s="354">
        <f>SUM(AD31:AD40)</f>
        <v>-20479058</v>
      </c>
      <c r="AE42" s="349"/>
      <c r="AF42" s="354">
        <f>SUM(AF31:AF40)</f>
        <v>23552028</v>
      </c>
      <c r="AG42" s="349"/>
      <c r="AH42" s="354">
        <f>SUM(AH31:AH40)</f>
        <v>87093736</v>
      </c>
    </row>
    <row r="43" spans="1:34" s="395" customFormat="1" ht="22.5" customHeight="1" thickTop="1" x14ac:dyDescent="0.45">
      <c r="A43" s="398"/>
      <c r="B43" s="398"/>
      <c r="D43" s="470"/>
      <c r="F43" s="349"/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49"/>
      <c r="AB43" s="349"/>
      <c r="AC43" s="349"/>
      <c r="AD43" s="349"/>
      <c r="AE43" s="349"/>
      <c r="AF43" s="349"/>
      <c r="AG43" s="349"/>
      <c r="AH43" s="471"/>
    </row>
    <row r="44" spans="1:34" s="395" customFormat="1" ht="16.5" customHeight="1" x14ac:dyDescent="0.45">
      <c r="A44" s="398"/>
      <c r="B44" s="398"/>
      <c r="D44" s="470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  <c r="Q44" s="349"/>
      <c r="R44" s="349"/>
      <c r="S44" s="349"/>
      <c r="T44" s="349"/>
      <c r="U44" s="349"/>
      <c r="V44" s="349"/>
      <c r="W44" s="349"/>
      <c r="X44" s="349"/>
      <c r="Y44" s="349"/>
      <c r="Z44" s="349"/>
      <c r="AA44" s="349"/>
      <c r="AB44" s="349"/>
      <c r="AC44" s="349"/>
      <c r="AD44" s="349"/>
      <c r="AE44" s="349"/>
      <c r="AF44" s="349"/>
      <c r="AG44" s="349"/>
      <c r="AH44" s="471"/>
    </row>
    <row r="45" spans="1:34" s="478" customFormat="1" ht="21.95" customHeight="1" x14ac:dyDescent="0.45">
      <c r="A45" s="472" t="str">
        <f>'T17 Change US Conso'!A44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473"/>
      <c r="C45" s="473"/>
      <c r="D45" s="473"/>
      <c r="E45" s="473"/>
      <c r="F45" s="351"/>
      <c r="G45" s="474"/>
      <c r="H45" s="351"/>
      <c r="I45" s="474"/>
      <c r="J45" s="474"/>
      <c r="K45" s="474"/>
      <c r="L45" s="351"/>
      <c r="M45" s="474"/>
      <c r="N45" s="474"/>
      <c r="O45" s="474"/>
      <c r="P45" s="351"/>
      <c r="Q45" s="472"/>
      <c r="R45" s="351"/>
      <c r="S45" s="474"/>
      <c r="T45" s="474"/>
      <c r="U45" s="474"/>
      <c r="V45" s="475"/>
      <c r="W45" s="474"/>
      <c r="X45" s="351"/>
      <c r="Y45" s="474"/>
      <c r="Z45" s="351"/>
      <c r="AA45" s="351"/>
      <c r="AB45" s="351"/>
      <c r="AC45" s="474"/>
      <c r="AD45" s="476"/>
      <c r="AE45" s="472"/>
      <c r="AF45" s="476"/>
      <c r="AG45" s="472"/>
      <c r="AH45" s="477"/>
    </row>
    <row r="46" spans="1:34" s="478" customFormat="1" ht="21.75" customHeight="1" x14ac:dyDescent="0.45">
      <c r="F46" s="349"/>
      <c r="G46" s="479"/>
      <c r="H46" s="349"/>
      <c r="I46" s="479"/>
      <c r="J46" s="479"/>
      <c r="K46" s="479"/>
      <c r="L46" s="349"/>
      <c r="M46" s="479"/>
      <c r="N46" s="479"/>
      <c r="O46" s="479"/>
      <c r="P46" s="349"/>
      <c r="R46" s="349"/>
      <c r="S46" s="479"/>
      <c r="T46" s="479"/>
      <c r="U46" s="479"/>
      <c r="V46" s="480"/>
      <c r="W46" s="479"/>
      <c r="X46" s="349"/>
      <c r="Y46" s="479"/>
      <c r="Z46" s="349"/>
      <c r="AA46" s="349"/>
      <c r="AB46" s="349"/>
      <c r="AC46" s="479"/>
      <c r="AD46" s="350"/>
      <c r="AF46" s="350"/>
      <c r="AH46" s="481"/>
    </row>
    <row r="47" spans="1:34" s="478" customFormat="1" ht="21.75" customHeight="1" x14ac:dyDescent="0.45">
      <c r="F47" s="349"/>
      <c r="G47" s="479"/>
      <c r="H47" s="349"/>
      <c r="I47" s="479"/>
      <c r="J47" s="479"/>
      <c r="K47" s="479"/>
      <c r="L47" s="349"/>
      <c r="M47" s="479"/>
      <c r="N47" s="479"/>
      <c r="O47" s="479"/>
      <c r="P47" s="349"/>
      <c r="R47" s="349"/>
      <c r="S47" s="479"/>
      <c r="T47" s="479"/>
      <c r="U47" s="479"/>
      <c r="V47" s="480"/>
      <c r="W47" s="479"/>
      <c r="X47" s="349"/>
      <c r="Y47" s="479"/>
      <c r="Z47" s="349"/>
      <c r="AA47" s="349"/>
      <c r="AB47" s="349"/>
      <c r="AC47" s="479"/>
      <c r="AD47" s="350"/>
      <c r="AF47" s="350"/>
      <c r="AH47" s="481"/>
    </row>
    <row r="48" spans="1:34" s="478" customFormat="1" ht="21.75" customHeight="1" x14ac:dyDescent="0.45">
      <c r="F48" s="349"/>
      <c r="G48" s="479"/>
      <c r="H48" s="349"/>
      <c r="I48" s="479"/>
      <c r="J48" s="479"/>
      <c r="K48" s="479"/>
      <c r="L48" s="349"/>
      <c r="M48" s="479"/>
      <c r="N48" s="479"/>
      <c r="O48" s="479"/>
      <c r="P48" s="349"/>
      <c r="R48" s="349"/>
      <c r="S48" s="479"/>
      <c r="T48" s="479"/>
      <c r="U48" s="479"/>
      <c r="V48" s="480"/>
      <c r="W48" s="479"/>
      <c r="X48" s="349"/>
      <c r="Y48" s="479"/>
      <c r="Z48" s="349"/>
      <c r="AA48" s="349"/>
      <c r="AB48" s="349"/>
      <c r="AC48" s="479"/>
      <c r="AD48" s="350"/>
      <c r="AF48" s="350"/>
      <c r="AH48" s="481"/>
    </row>
    <row r="49" spans="6:34" s="478" customFormat="1" ht="21.75" customHeight="1" x14ac:dyDescent="0.45">
      <c r="F49" s="349"/>
      <c r="G49" s="479"/>
      <c r="H49" s="349"/>
      <c r="I49" s="479"/>
      <c r="J49" s="479"/>
      <c r="K49" s="479"/>
      <c r="L49" s="349"/>
      <c r="M49" s="479"/>
      <c r="N49" s="479"/>
      <c r="O49" s="479"/>
      <c r="P49" s="349"/>
      <c r="R49" s="349"/>
      <c r="S49" s="479"/>
      <c r="T49" s="479"/>
      <c r="U49" s="479"/>
      <c r="V49" s="480"/>
      <c r="W49" s="479"/>
      <c r="X49" s="349"/>
      <c r="Y49" s="479"/>
      <c r="Z49" s="349"/>
      <c r="AA49" s="349"/>
      <c r="AB49" s="349"/>
      <c r="AC49" s="479"/>
      <c r="AD49" s="350"/>
      <c r="AF49" s="350"/>
      <c r="AH49" s="481"/>
    </row>
    <row r="50" spans="6:34" s="478" customFormat="1" ht="21.75" customHeight="1" x14ac:dyDescent="0.45">
      <c r="F50" s="349"/>
      <c r="G50" s="479"/>
      <c r="H50" s="349"/>
      <c r="I50" s="479"/>
      <c r="J50" s="479"/>
      <c r="K50" s="479"/>
      <c r="L50" s="349"/>
      <c r="M50" s="479"/>
      <c r="N50" s="479"/>
      <c r="O50" s="479"/>
      <c r="P50" s="349"/>
      <c r="R50" s="349"/>
      <c r="S50" s="479"/>
      <c r="T50" s="479"/>
      <c r="U50" s="479"/>
      <c r="V50" s="480"/>
      <c r="W50" s="479"/>
      <c r="X50" s="349"/>
      <c r="Y50" s="479"/>
      <c r="Z50" s="349"/>
      <c r="AA50" s="349"/>
      <c r="AB50" s="349"/>
      <c r="AC50" s="479"/>
      <c r="AD50" s="350"/>
      <c r="AF50" s="350"/>
      <c r="AH50" s="481"/>
    </row>
    <row r="51" spans="6:34" s="478" customFormat="1" ht="21.75" customHeight="1" x14ac:dyDescent="0.45">
      <c r="F51" s="349"/>
      <c r="G51" s="479"/>
      <c r="H51" s="349"/>
      <c r="I51" s="479"/>
      <c r="J51" s="479"/>
      <c r="K51" s="479"/>
      <c r="L51" s="349"/>
      <c r="M51" s="479"/>
      <c r="N51" s="479"/>
      <c r="O51" s="479"/>
      <c r="P51" s="349"/>
      <c r="R51" s="349"/>
      <c r="S51" s="479"/>
      <c r="T51" s="479"/>
      <c r="U51" s="479"/>
      <c r="V51" s="480"/>
      <c r="W51" s="479"/>
      <c r="X51" s="349"/>
      <c r="Y51" s="479"/>
      <c r="Z51" s="349"/>
      <c r="AA51" s="349"/>
      <c r="AB51" s="349"/>
      <c r="AC51" s="479"/>
      <c r="AD51" s="350"/>
      <c r="AF51" s="350"/>
      <c r="AH51" s="481"/>
    </row>
    <row r="52" spans="6:34" s="478" customFormat="1" ht="21.75" customHeight="1" x14ac:dyDescent="0.45">
      <c r="F52" s="349"/>
      <c r="G52" s="479"/>
      <c r="H52" s="349"/>
      <c r="I52" s="479"/>
      <c r="J52" s="479"/>
      <c r="K52" s="479"/>
      <c r="L52" s="349"/>
      <c r="M52" s="479"/>
      <c r="N52" s="479"/>
      <c r="O52" s="479"/>
      <c r="P52" s="349"/>
      <c r="R52" s="349"/>
      <c r="S52" s="479"/>
      <c r="T52" s="479"/>
      <c r="U52" s="479"/>
      <c r="V52" s="480"/>
      <c r="W52" s="479"/>
      <c r="X52" s="349"/>
      <c r="Y52" s="479"/>
      <c r="Z52" s="349"/>
      <c r="AA52" s="349"/>
      <c r="AB52" s="349"/>
      <c r="AC52" s="479"/>
      <c r="AD52" s="350"/>
      <c r="AF52" s="350"/>
      <c r="AH52" s="481"/>
    </row>
  </sheetData>
  <mergeCells count="4">
    <mergeCell ref="F7:AD7"/>
    <mergeCell ref="R8:AD8"/>
    <mergeCell ref="L12:P12"/>
    <mergeCell ref="R9:X9"/>
  </mergeCells>
  <pageMargins left="0.35" right="0.35" top="0.5" bottom="0.6" header="0.49" footer="0.4"/>
  <pageSetup paperSize="9" scale="65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A0FAD1"/>
  </sheetPr>
  <dimension ref="A1:T35"/>
  <sheetViews>
    <sheetView topLeftCell="A10" zoomScale="80" zoomScaleNormal="80" zoomScaleSheetLayoutView="100" workbookViewId="0">
      <selection activeCell="N28" sqref="N28"/>
    </sheetView>
  </sheetViews>
  <sheetFormatPr defaultColWidth="9.33203125" defaultRowHeight="19.5" x14ac:dyDescent="0.45"/>
  <cols>
    <col min="1" max="2" width="2.5" style="46" customWidth="1"/>
    <col min="3" max="3" width="42.83203125" style="46" customWidth="1"/>
    <col min="4" max="4" width="10" style="26" customWidth="1"/>
    <col min="5" max="5" width="1" style="9" customWidth="1"/>
    <col min="6" max="6" width="12.5" style="26" customWidth="1"/>
    <col min="7" max="7" width="1" style="9" customWidth="1"/>
    <col min="8" max="8" width="11.5" style="26" customWidth="1"/>
    <col min="9" max="9" width="1" style="9" customWidth="1"/>
    <col min="10" max="10" width="10.6640625" style="26" customWidth="1"/>
    <col min="11" max="11" width="1" style="9" customWidth="1"/>
    <col min="12" max="12" width="13.5" style="26" customWidth="1"/>
    <col min="13" max="13" width="1" style="46" customWidth="1"/>
    <col min="14" max="14" width="17.33203125" style="26" customWidth="1"/>
    <col min="15" max="15" width="1" style="9" customWidth="1"/>
    <col min="16" max="16" width="13" style="9" customWidth="1"/>
    <col min="17" max="17" width="1" style="9" customWidth="1"/>
    <col min="18" max="18" width="16" style="38" customWidth="1"/>
    <col min="19" max="19" width="1" style="46" customWidth="1"/>
    <col min="20" max="20" width="12.1640625" style="38" customWidth="1"/>
    <col min="21" max="16384" width="9.33203125" style="46"/>
  </cols>
  <sheetData>
    <row r="1" spans="1:20" ht="21.4" customHeight="1" x14ac:dyDescent="0.45">
      <c r="A1" s="23" t="s">
        <v>0</v>
      </c>
      <c r="B1" s="23"/>
      <c r="C1" s="23"/>
      <c r="M1" s="26"/>
      <c r="R1" s="26"/>
      <c r="S1" s="26"/>
      <c r="T1" s="26"/>
    </row>
    <row r="2" spans="1:20" ht="21.4" customHeight="1" x14ac:dyDescent="0.45">
      <c r="A2" s="23" t="s">
        <v>136</v>
      </c>
      <c r="B2" s="23"/>
      <c r="C2" s="23"/>
      <c r="M2" s="26"/>
      <c r="R2" s="26"/>
      <c r="S2" s="26"/>
      <c r="T2" s="26"/>
    </row>
    <row r="3" spans="1:20" ht="21.4" customHeight="1" x14ac:dyDescent="0.45">
      <c r="A3" s="31" t="str">
        <f>+'T18 Change THB Conso'!A3</f>
        <v>สำหรับงวดหกเดือนสิ้นสุดวันที่ 30 มิถุนายน พ.ศ. 2565</v>
      </c>
      <c r="B3" s="10"/>
      <c r="C3" s="10"/>
      <c r="D3" s="11"/>
      <c r="E3" s="12"/>
      <c r="F3" s="11"/>
      <c r="G3" s="12"/>
      <c r="H3" s="11"/>
      <c r="I3" s="12"/>
      <c r="J3" s="11"/>
      <c r="K3" s="12"/>
      <c r="L3" s="11"/>
      <c r="M3" s="11"/>
      <c r="N3" s="11"/>
      <c r="O3" s="12"/>
      <c r="P3" s="12"/>
      <c r="Q3" s="12"/>
      <c r="R3" s="11"/>
      <c r="S3" s="11"/>
      <c r="T3" s="11"/>
    </row>
    <row r="4" spans="1:20" ht="21.4" customHeight="1" x14ac:dyDescent="0.45">
      <c r="A4" s="23"/>
      <c r="B4" s="23"/>
      <c r="C4" s="23"/>
      <c r="M4" s="26"/>
      <c r="R4" s="26"/>
      <c r="S4" s="26"/>
      <c r="T4" s="26"/>
    </row>
    <row r="5" spans="1:20" x14ac:dyDescent="0.45">
      <c r="A5" s="23"/>
      <c r="B5" s="23"/>
      <c r="C5" s="23"/>
      <c r="T5" s="15" t="s">
        <v>160</v>
      </c>
    </row>
    <row r="6" spans="1:20" x14ac:dyDescent="0.45">
      <c r="A6" s="23"/>
      <c r="B6" s="23"/>
      <c r="C6" s="23"/>
      <c r="F6" s="11"/>
      <c r="G6" s="12"/>
      <c r="H6" s="11"/>
      <c r="I6" s="12"/>
      <c r="J6" s="11"/>
      <c r="K6" s="12"/>
      <c r="L6" s="11"/>
      <c r="M6" s="8"/>
      <c r="N6" s="11"/>
      <c r="O6" s="12"/>
      <c r="P6" s="12"/>
      <c r="Q6" s="12"/>
      <c r="R6" s="13"/>
      <c r="S6" s="8"/>
      <c r="T6" s="464" t="s">
        <v>3</v>
      </c>
    </row>
    <row r="7" spans="1:20" x14ac:dyDescent="0.45">
      <c r="A7" s="23"/>
      <c r="B7" s="23"/>
      <c r="C7" s="23"/>
      <c r="D7" s="14"/>
      <c r="E7" s="14"/>
      <c r="F7" s="14"/>
      <c r="G7" s="14"/>
      <c r="H7" s="14"/>
      <c r="I7" s="14"/>
      <c r="J7" s="14"/>
      <c r="K7" s="14"/>
      <c r="L7" s="14"/>
      <c r="M7" s="14"/>
      <c r="N7" s="498" t="s">
        <v>132</v>
      </c>
      <c r="O7" s="498"/>
      <c r="P7" s="498"/>
      <c r="Q7" s="498"/>
      <c r="R7" s="498"/>
      <c r="S7" s="14"/>
      <c r="T7" s="14"/>
    </row>
    <row r="8" spans="1:20" x14ac:dyDescent="0.45">
      <c r="A8" s="23"/>
      <c r="B8" s="23"/>
      <c r="C8" s="23"/>
      <c r="D8" s="14"/>
      <c r="E8" s="14"/>
      <c r="F8" s="14"/>
      <c r="G8" s="14"/>
      <c r="H8" s="14"/>
      <c r="I8" s="14"/>
      <c r="J8" s="14"/>
      <c r="K8" s="14"/>
      <c r="L8" s="14"/>
      <c r="M8" s="14"/>
      <c r="N8" s="499" t="s">
        <v>139</v>
      </c>
      <c r="O8" s="499"/>
      <c r="P8" s="499"/>
      <c r="Q8" s="15"/>
      <c r="R8" s="362" t="s">
        <v>78</v>
      </c>
      <c r="S8" s="14"/>
      <c r="T8" s="14"/>
    </row>
    <row r="9" spans="1:20" x14ac:dyDescent="0.45">
      <c r="A9" s="23"/>
      <c r="B9" s="23"/>
      <c r="C9" s="23"/>
      <c r="D9" s="14"/>
      <c r="E9" s="14"/>
      <c r="F9" s="14"/>
      <c r="G9" s="14"/>
      <c r="H9" s="14"/>
      <c r="I9" s="14"/>
      <c r="J9" s="14"/>
      <c r="K9" s="14"/>
      <c r="L9" s="14"/>
      <c r="M9" s="14"/>
      <c r="N9" s="362" t="s">
        <v>77</v>
      </c>
      <c r="O9" s="417"/>
      <c r="P9" s="417"/>
      <c r="Q9" s="15"/>
      <c r="R9" s="362"/>
      <c r="S9" s="14"/>
      <c r="T9" s="14"/>
    </row>
    <row r="10" spans="1:20" s="49" customFormat="1" x14ac:dyDescent="0.45">
      <c r="D10" s="15"/>
      <c r="E10" s="19"/>
      <c r="F10" s="15"/>
      <c r="G10" s="19"/>
      <c r="H10" s="15"/>
      <c r="I10" s="19"/>
      <c r="J10" s="500" t="s">
        <v>54</v>
      </c>
      <c r="K10" s="500"/>
      <c r="L10" s="500"/>
      <c r="N10" s="362" t="s">
        <v>80</v>
      </c>
      <c r="O10" s="19"/>
      <c r="P10" s="19" t="s">
        <v>81</v>
      </c>
      <c r="Q10" s="19"/>
      <c r="R10" s="362" t="s">
        <v>82</v>
      </c>
      <c r="S10" s="19"/>
      <c r="T10" s="15"/>
    </row>
    <row r="11" spans="1:20" s="49" customFormat="1" x14ac:dyDescent="0.45">
      <c r="D11" s="417"/>
      <c r="E11" s="19"/>
      <c r="F11" s="15" t="s">
        <v>102</v>
      </c>
      <c r="G11" s="19"/>
      <c r="H11" s="15" t="s">
        <v>85</v>
      </c>
      <c r="I11" s="19"/>
      <c r="J11" s="15" t="s">
        <v>86</v>
      </c>
      <c r="K11" s="19"/>
      <c r="L11" s="15"/>
      <c r="M11" s="19"/>
      <c r="N11" s="362" t="s">
        <v>232</v>
      </c>
      <c r="O11" s="19"/>
      <c r="P11" s="19" t="s">
        <v>88</v>
      </c>
      <c r="Q11" s="19"/>
      <c r="R11" s="362" t="s">
        <v>89</v>
      </c>
      <c r="S11" s="19"/>
      <c r="T11" s="15" t="s">
        <v>91</v>
      </c>
    </row>
    <row r="12" spans="1:20" s="49" customFormat="1" x14ac:dyDescent="0.45">
      <c r="D12" s="1" t="s">
        <v>8</v>
      </c>
      <c r="E12" s="19"/>
      <c r="F12" s="464" t="s">
        <v>103</v>
      </c>
      <c r="G12" s="19"/>
      <c r="H12" s="464" t="s">
        <v>93</v>
      </c>
      <c r="I12" s="19"/>
      <c r="J12" s="464" t="s">
        <v>94</v>
      </c>
      <c r="K12" s="19"/>
      <c r="L12" s="464" t="s">
        <v>58</v>
      </c>
      <c r="M12" s="19"/>
      <c r="N12" s="373" t="s">
        <v>233</v>
      </c>
      <c r="O12" s="19"/>
      <c r="P12" s="16" t="s">
        <v>97</v>
      </c>
      <c r="Q12" s="19"/>
      <c r="R12" s="463" t="s">
        <v>131</v>
      </c>
      <c r="S12" s="19"/>
      <c r="T12" s="464" t="s">
        <v>131</v>
      </c>
    </row>
    <row r="13" spans="1:20" s="49" customFormat="1" ht="8.1" customHeight="1" x14ac:dyDescent="0.45">
      <c r="D13" s="26"/>
      <c r="E13" s="50"/>
      <c r="F13" s="42"/>
      <c r="G13" s="50"/>
      <c r="H13" s="42"/>
      <c r="I13" s="50"/>
      <c r="J13" s="42"/>
      <c r="K13" s="50"/>
      <c r="L13" s="42"/>
      <c r="M13" s="50"/>
      <c r="N13" s="42"/>
      <c r="O13" s="50"/>
      <c r="P13" s="37"/>
      <c r="Q13" s="50"/>
      <c r="R13" s="42"/>
      <c r="S13" s="50"/>
      <c r="T13" s="42"/>
    </row>
    <row r="14" spans="1:20" s="32" customFormat="1" x14ac:dyDescent="0.45">
      <c r="A14" s="440" t="s">
        <v>238</v>
      </c>
      <c r="B14" s="440"/>
      <c r="D14" s="441"/>
      <c r="E14" s="441"/>
      <c r="F14" s="70">
        <v>198500</v>
      </c>
      <c r="G14" s="441"/>
      <c r="H14" s="70">
        <v>647929</v>
      </c>
      <c r="I14" s="441"/>
      <c r="J14" s="70">
        <v>19850</v>
      </c>
      <c r="K14" s="441"/>
      <c r="L14" s="70">
        <v>494670</v>
      </c>
      <c r="M14" s="441"/>
      <c r="N14" s="70">
        <v>505</v>
      </c>
      <c r="O14" s="441"/>
      <c r="P14" s="70">
        <v>13509</v>
      </c>
      <c r="Q14" s="441"/>
      <c r="R14" s="70">
        <f>SUM(P14,N14)</f>
        <v>14014</v>
      </c>
      <c r="S14" s="441"/>
      <c r="T14" s="442">
        <f>SUM(R14:S14,L14,J14,H14,F14)</f>
        <v>1374963</v>
      </c>
    </row>
    <row r="15" spans="1:20" s="32" customFormat="1" x14ac:dyDescent="0.45">
      <c r="A15" s="32" t="s">
        <v>290</v>
      </c>
      <c r="B15" s="440"/>
      <c r="D15" s="418">
        <v>19</v>
      </c>
      <c r="E15" s="441"/>
      <c r="F15" s="70">
        <v>0</v>
      </c>
      <c r="G15" s="441"/>
      <c r="H15" s="70">
        <v>0</v>
      </c>
      <c r="I15" s="441"/>
      <c r="J15" s="70">
        <v>0</v>
      </c>
      <c r="K15" s="441"/>
      <c r="L15" s="70">
        <v>-50881</v>
      </c>
      <c r="M15" s="441"/>
      <c r="N15" s="70">
        <v>0</v>
      </c>
      <c r="O15" s="441"/>
      <c r="P15" s="70">
        <v>0</v>
      </c>
      <c r="Q15" s="441"/>
      <c r="R15" s="70">
        <v>0</v>
      </c>
      <c r="S15" s="441"/>
      <c r="T15" s="442">
        <f>SUM(R15:S15,L15,J15,H15,F15)</f>
        <v>-50881</v>
      </c>
    </row>
    <row r="16" spans="1:20" s="32" customFormat="1" x14ac:dyDescent="0.45">
      <c r="A16" s="32" t="s">
        <v>180</v>
      </c>
      <c r="B16" s="440"/>
      <c r="D16" s="443"/>
      <c r="E16" s="441"/>
      <c r="F16" s="70">
        <v>0</v>
      </c>
      <c r="G16" s="441"/>
      <c r="H16" s="70">
        <v>0</v>
      </c>
      <c r="I16" s="441"/>
      <c r="J16" s="70">
        <v>0</v>
      </c>
      <c r="K16" s="441"/>
      <c r="L16" s="70">
        <f>'T15-16PL Co (6m)'!F28</f>
        <v>195000</v>
      </c>
      <c r="M16" s="441"/>
      <c r="N16" s="70">
        <v>0</v>
      </c>
      <c r="O16" s="441"/>
      <c r="P16" s="70">
        <v>0</v>
      </c>
      <c r="Q16" s="441"/>
      <c r="R16" s="70">
        <f>SUM(P16,N16)</f>
        <v>0</v>
      </c>
      <c r="S16" s="441"/>
      <c r="T16" s="442">
        <f t="shared" ref="T16:T17" si="0">SUM(R16:S16,L16,J16,H16,F16)</f>
        <v>195000</v>
      </c>
    </row>
    <row r="17" spans="1:20" s="32" customFormat="1" x14ac:dyDescent="0.45">
      <c r="A17" s="32" t="s">
        <v>221</v>
      </c>
      <c r="D17" s="441"/>
      <c r="E17" s="441"/>
      <c r="F17" s="75">
        <v>0</v>
      </c>
      <c r="G17" s="441"/>
      <c r="H17" s="73">
        <v>0</v>
      </c>
      <c r="I17" s="441"/>
      <c r="J17" s="73">
        <v>0</v>
      </c>
      <c r="K17" s="441"/>
      <c r="L17" s="73">
        <f>'T15-16PL Co (6m)'!F33</f>
        <v>-7</v>
      </c>
      <c r="M17" s="441"/>
      <c r="N17" s="73">
        <f>'T15-16PL Co (6m)'!F35</f>
        <v>942</v>
      </c>
      <c r="O17" s="441"/>
      <c r="P17" s="73">
        <f>'T15-16PL Co (6m)'!F58</f>
        <v>15001</v>
      </c>
      <c r="Q17" s="441"/>
      <c r="R17" s="411">
        <f>SUM(P17,N17)</f>
        <v>15943</v>
      </c>
      <c r="S17" s="441"/>
      <c r="T17" s="411">
        <f t="shared" si="0"/>
        <v>15936</v>
      </c>
    </row>
    <row r="18" spans="1:20" s="32" customFormat="1" ht="8.1" customHeight="1" x14ac:dyDescent="0.45">
      <c r="D18" s="441"/>
      <c r="E18" s="441"/>
      <c r="F18" s="70"/>
      <c r="G18" s="441"/>
      <c r="H18" s="70"/>
      <c r="I18" s="441"/>
      <c r="J18" s="70"/>
      <c r="K18" s="441"/>
      <c r="L18" s="70"/>
      <c r="M18" s="441"/>
      <c r="N18" s="70"/>
      <c r="O18" s="441"/>
      <c r="P18" s="70"/>
      <c r="Q18" s="441"/>
      <c r="R18" s="70"/>
      <c r="S18" s="441"/>
      <c r="T18" s="70"/>
    </row>
    <row r="19" spans="1:20" s="32" customFormat="1" ht="20.25" thickBot="1" x14ac:dyDescent="0.5">
      <c r="A19" s="440" t="s">
        <v>286</v>
      </c>
      <c r="B19" s="440"/>
      <c r="D19" s="441"/>
      <c r="E19" s="441"/>
      <c r="F19" s="76">
        <f>SUM(F14:F18)</f>
        <v>198500</v>
      </c>
      <c r="G19" s="441"/>
      <c r="H19" s="76">
        <f>SUM(H14:H18)</f>
        <v>647929</v>
      </c>
      <c r="I19" s="441"/>
      <c r="J19" s="76">
        <f>SUM(J14:J18)</f>
        <v>19850</v>
      </c>
      <c r="K19" s="441"/>
      <c r="L19" s="76">
        <f>SUM(L14:L18)</f>
        <v>638782</v>
      </c>
      <c r="M19" s="441"/>
      <c r="N19" s="76">
        <f>SUM(N14:N18)</f>
        <v>1447</v>
      </c>
      <c r="O19" s="441"/>
      <c r="P19" s="76">
        <f>SUM(P14:P18)</f>
        <v>28510</v>
      </c>
      <c r="Q19" s="441"/>
      <c r="R19" s="76">
        <f>SUM(R14:R18)</f>
        <v>29957</v>
      </c>
      <c r="S19" s="441"/>
      <c r="T19" s="76">
        <f>SUM(T14:T18)</f>
        <v>1535018</v>
      </c>
    </row>
    <row r="20" spans="1:20" s="482" customFormat="1" ht="21.4" customHeight="1" thickTop="1" x14ac:dyDescent="0.45">
      <c r="D20" s="327"/>
      <c r="E20" s="327"/>
      <c r="F20" s="327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/>
      <c r="S20" s="327"/>
      <c r="T20" s="327"/>
    </row>
    <row r="21" spans="1:20" s="482" customFormat="1" x14ac:dyDescent="0.45">
      <c r="A21" s="483" t="s">
        <v>219</v>
      </c>
      <c r="B21" s="483"/>
      <c r="D21" s="327"/>
      <c r="E21" s="327"/>
      <c r="F21" s="327">
        <v>147424</v>
      </c>
      <c r="G21" s="327"/>
      <c r="H21" s="327">
        <v>443624</v>
      </c>
      <c r="I21" s="327"/>
      <c r="J21" s="327">
        <v>14996</v>
      </c>
      <c r="K21" s="327"/>
      <c r="L21" s="327">
        <v>474992</v>
      </c>
      <c r="M21" s="327"/>
      <c r="N21" s="327">
        <v>197</v>
      </c>
      <c r="O21" s="327"/>
      <c r="P21" s="327">
        <v>-12898</v>
      </c>
      <c r="Q21" s="327"/>
      <c r="R21" s="327">
        <f>SUM(P21,N21)</f>
        <v>-12701</v>
      </c>
      <c r="S21" s="327"/>
      <c r="T21" s="444">
        <f>SUM(R21:S21,L21,J21,H21,F21)</f>
        <v>1068335</v>
      </c>
    </row>
    <row r="22" spans="1:20" s="482" customFormat="1" x14ac:dyDescent="0.45">
      <c r="A22" s="482" t="s">
        <v>290</v>
      </c>
      <c r="B22" s="483"/>
      <c r="D22" s="327"/>
      <c r="E22" s="327"/>
      <c r="F22" s="327">
        <v>0</v>
      </c>
      <c r="G22" s="327"/>
      <c r="H22" s="327">
        <v>0</v>
      </c>
      <c r="I22" s="327"/>
      <c r="J22" s="327">
        <v>0</v>
      </c>
      <c r="K22" s="327"/>
      <c r="L22" s="327">
        <v>-24727</v>
      </c>
      <c r="M22" s="327"/>
      <c r="N22" s="327">
        <v>0</v>
      </c>
      <c r="O22" s="327"/>
      <c r="P22" s="327">
        <v>0</v>
      </c>
      <c r="Q22" s="327"/>
      <c r="R22" s="327">
        <f>SUM(P22,N22)</f>
        <v>0</v>
      </c>
      <c r="S22" s="327"/>
      <c r="T22" s="444">
        <f>SUM(R22:S22,L22,J22,H22,F22)</f>
        <v>-24727</v>
      </c>
    </row>
    <row r="23" spans="1:20" s="482" customFormat="1" x14ac:dyDescent="0.45">
      <c r="A23" s="482" t="s">
        <v>180</v>
      </c>
      <c r="B23" s="483"/>
      <c r="D23" s="327"/>
      <c r="E23" s="327"/>
      <c r="F23" s="327">
        <v>0</v>
      </c>
      <c r="G23" s="327"/>
      <c r="H23" s="327">
        <v>0</v>
      </c>
      <c r="I23" s="327"/>
      <c r="J23" s="327">
        <v>0</v>
      </c>
      <c r="K23" s="327"/>
      <c r="L23" s="327">
        <v>33482</v>
      </c>
      <c r="M23" s="327"/>
      <c r="N23" s="327">
        <v>0</v>
      </c>
      <c r="O23" s="327"/>
      <c r="P23" s="327">
        <v>0</v>
      </c>
      <c r="Q23" s="327"/>
      <c r="R23" s="327">
        <f>SUM(P23,N23)</f>
        <v>0</v>
      </c>
      <c r="S23" s="327"/>
      <c r="T23" s="444">
        <f t="shared" ref="T23:T24" si="1">SUM(R23:S23,L23,J23,H23,F23)</f>
        <v>33482</v>
      </c>
    </row>
    <row r="24" spans="1:20" s="482" customFormat="1" x14ac:dyDescent="0.45">
      <c r="A24" s="482" t="s">
        <v>220</v>
      </c>
      <c r="D24" s="327"/>
      <c r="E24" s="327"/>
      <c r="F24" s="332">
        <v>0</v>
      </c>
      <c r="G24" s="327"/>
      <c r="H24" s="321">
        <v>0</v>
      </c>
      <c r="I24" s="327"/>
      <c r="J24" s="321">
        <v>0</v>
      </c>
      <c r="K24" s="327"/>
      <c r="L24" s="321">
        <v>136</v>
      </c>
      <c r="M24" s="327"/>
      <c r="N24" s="321">
        <v>320</v>
      </c>
      <c r="O24" s="327"/>
      <c r="P24" s="321">
        <v>14412</v>
      </c>
      <c r="Q24" s="327"/>
      <c r="R24" s="332">
        <f>SUM(P24,N24)</f>
        <v>14732</v>
      </c>
      <c r="S24" s="327"/>
      <c r="T24" s="412">
        <f t="shared" si="1"/>
        <v>14868</v>
      </c>
    </row>
    <row r="25" spans="1:20" s="482" customFormat="1" ht="8.1" customHeight="1" x14ac:dyDescent="0.45"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</row>
    <row r="26" spans="1:20" s="482" customFormat="1" ht="20.25" thickBot="1" x14ac:dyDescent="0.5">
      <c r="A26" s="483" t="s">
        <v>287</v>
      </c>
      <c r="B26" s="483"/>
      <c r="D26" s="327"/>
      <c r="E26" s="327"/>
      <c r="F26" s="333">
        <f>SUM(F21:F25)</f>
        <v>147424</v>
      </c>
      <c r="G26" s="327"/>
      <c r="H26" s="333">
        <f>SUM(H21:H25)</f>
        <v>443624</v>
      </c>
      <c r="I26" s="327"/>
      <c r="J26" s="333">
        <f>SUM(J21:J25)</f>
        <v>14996</v>
      </c>
      <c r="K26" s="327"/>
      <c r="L26" s="333">
        <f>SUM(L21:L25)</f>
        <v>483883</v>
      </c>
      <c r="M26" s="327"/>
      <c r="N26" s="333">
        <f>SUM(N21:N25)</f>
        <v>517</v>
      </c>
      <c r="O26" s="327"/>
      <c r="P26" s="333">
        <f>SUM(P21:P25)</f>
        <v>1514</v>
      </c>
      <c r="Q26" s="327"/>
      <c r="R26" s="333">
        <f>SUM(R21:R25)</f>
        <v>2031</v>
      </c>
      <c r="S26" s="327"/>
      <c r="T26" s="333">
        <f>SUM(T21:T25)</f>
        <v>1091958</v>
      </c>
    </row>
    <row r="27" spans="1:20" s="484" customFormat="1" ht="21.4" customHeight="1" thickTop="1" x14ac:dyDescent="0.45"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1:20" s="484" customFormat="1" ht="12" customHeight="1" x14ac:dyDescent="0.45"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</row>
    <row r="29" spans="1:20" s="448" customFormat="1" ht="21.95" customHeight="1" x14ac:dyDescent="0.45">
      <c r="A29" s="449" t="str">
        <f>'T18 Change THB Conso'!A45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485"/>
      <c r="C29" s="485"/>
      <c r="D29" s="275"/>
      <c r="E29" s="486"/>
      <c r="F29" s="275"/>
      <c r="G29" s="486"/>
      <c r="H29" s="275"/>
      <c r="I29" s="486"/>
      <c r="J29" s="275"/>
      <c r="K29" s="486"/>
      <c r="L29" s="275"/>
      <c r="M29" s="449"/>
      <c r="N29" s="275"/>
      <c r="O29" s="486"/>
      <c r="P29" s="486"/>
      <c r="Q29" s="486"/>
      <c r="R29" s="298"/>
      <c r="S29" s="449"/>
      <c r="T29" s="298"/>
    </row>
    <row r="30" spans="1:20" s="448" customFormat="1" x14ac:dyDescent="0.45">
      <c r="D30" s="83"/>
      <c r="E30" s="487"/>
      <c r="F30" s="83"/>
      <c r="G30" s="487"/>
      <c r="H30" s="83"/>
      <c r="I30" s="487"/>
      <c r="J30" s="83"/>
      <c r="K30" s="487"/>
      <c r="L30" s="83"/>
      <c r="N30" s="83"/>
      <c r="O30" s="487"/>
      <c r="P30" s="487"/>
      <c r="Q30" s="487"/>
      <c r="R30" s="276"/>
      <c r="T30" s="276"/>
    </row>
    <row r="31" spans="1:20" s="448" customFormat="1" x14ac:dyDescent="0.45">
      <c r="D31" s="83"/>
      <c r="E31" s="487"/>
      <c r="F31" s="83"/>
      <c r="G31" s="487"/>
      <c r="H31" s="83"/>
      <c r="I31" s="487"/>
      <c r="J31" s="83"/>
      <c r="K31" s="487"/>
      <c r="L31" s="83"/>
      <c r="N31" s="83"/>
      <c r="O31" s="487"/>
      <c r="P31" s="487"/>
      <c r="Q31" s="487"/>
      <c r="R31" s="276"/>
      <c r="T31" s="276"/>
    </row>
    <row r="32" spans="1:20" s="448" customFormat="1" x14ac:dyDescent="0.45">
      <c r="D32" s="83"/>
      <c r="E32" s="487"/>
      <c r="F32" s="83"/>
      <c r="G32" s="487"/>
      <c r="H32" s="83"/>
      <c r="I32" s="487"/>
      <c r="J32" s="83"/>
      <c r="K32" s="487"/>
      <c r="L32" s="83"/>
      <c r="N32" s="83"/>
      <c r="O32" s="487"/>
      <c r="P32" s="487"/>
      <c r="Q32" s="487"/>
      <c r="R32" s="276"/>
      <c r="T32" s="276"/>
    </row>
    <row r="33" spans="4:20" s="448" customFormat="1" x14ac:dyDescent="0.45">
      <c r="D33" s="83"/>
      <c r="E33" s="487"/>
      <c r="F33" s="83"/>
      <c r="G33" s="487"/>
      <c r="H33" s="83"/>
      <c r="I33" s="487"/>
      <c r="J33" s="83"/>
      <c r="K33" s="487"/>
      <c r="L33" s="83"/>
      <c r="N33" s="83"/>
      <c r="O33" s="487"/>
      <c r="P33" s="487"/>
      <c r="Q33" s="487"/>
      <c r="R33" s="276"/>
      <c r="T33" s="276"/>
    </row>
    <row r="34" spans="4:20" s="448" customFormat="1" x14ac:dyDescent="0.45">
      <c r="D34" s="83"/>
      <c r="E34" s="487"/>
      <c r="F34" s="83"/>
      <c r="G34" s="487"/>
      <c r="H34" s="83"/>
      <c r="I34" s="487"/>
      <c r="J34" s="83"/>
      <c r="K34" s="487"/>
      <c r="L34" s="83"/>
      <c r="N34" s="83"/>
      <c r="O34" s="487"/>
      <c r="P34" s="487"/>
      <c r="Q34" s="487"/>
      <c r="R34" s="276"/>
      <c r="T34" s="276"/>
    </row>
    <row r="35" spans="4:20" s="448" customFormat="1" x14ac:dyDescent="0.45">
      <c r="D35" s="83"/>
      <c r="E35" s="487"/>
      <c r="F35" s="83"/>
      <c r="G35" s="487"/>
      <c r="H35" s="83"/>
      <c r="I35" s="487"/>
      <c r="J35" s="83"/>
      <c r="K35" s="487"/>
      <c r="L35" s="83"/>
      <c r="N35" s="83"/>
      <c r="O35" s="487"/>
      <c r="P35" s="487"/>
      <c r="Q35" s="487"/>
      <c r="R35" s="276"/>
      <c r="T35" s="276"/>
    </row>
  </sheetData>
  <mergeCells count="3">
    <mergeCell ref="N7:R7"/>
    <mergeCell ref="N8:P8"/>
    <mergeCell ref="J10:L10"/>
  </mergeCells>
  <pageMargins left="0.3" right="0.3" top="0.5" bottom="0.6" header="0.49" footer="0.4"/>
  <pageSetup paperSize="9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A0FAD1"/>
  </sheetPr>
  <dimension ref="A1:V30"/>
  <sheetViews>
    <sheetView topLeftCell="A12" zoomScaleNormal="100" workbookViewId="0">
      <selection activeCell="R31" sqref="R31"/>
    </sheetView>
  </sheetViews>
  <sheetFormatPr defaultColWidth="9.33203125" defaultRowHeight="19.5" x14ac:dyDescent="0.45"/>
  <cols>
    <col min="1" max="2" width="2.5" style="46" customWidth="1"/>
    <col min="3" max="3" width="41.33203125" style="46" customWidth="1"/>
    <col min="4" max="4" width="9.33203125" style="26" customWidth="1"/>
    <col min="5" max="5" width="0.6640625" style="9" customWidth="1"/>
    <col min="6" max="6" width="12.33203125" style="26" customWidth="1"/>
    <col min="7" max="7" width="0.6640625" style="9" customWidth="1"/>
    <col min="8" max="8" width="11.5" style="26" bestFit="1" customWidth="1"/>
    <col min="9" max="9" width="0.6640625" style="9" customWidth="1"/>
    <col min="10" max="10" width="10.5" style="26" customWidth="1"/>
    <col min="11" max="11" width="0.6640625" style="9" customWidth="1"/>
    <col min="12" max="12" width="14.33203125" style="26" customWidth="1"/>
    <col min="13" max="13" width="0.6640625" style="9" customWidth="1"/>
    <col min="14" max="14" width="15.6640625" style="26" customWidth="1"/>
    <col min="15" max="15" width="0.6640625" style="9" customWidth="1"/>
    <col min="16" max="16" width="12.5" style="9" customWidth="1"/>
    <col min="17" max="17" width="0.6640625" style="9" customWidth="1"/>
    <col min="18" max="18" width="16.5" style="26" customWidth="1"/>
    <col min="19" max="19" width="0.6640625" style="9" customWidth="1"/>
    <col min="20" max="20" width="14.6640625" style="38" customWidth="1"/>
    <col min="21" max="21" width="0.6640625" style="46" customWidth="1"/>
    <col min="22" max="22" width="12.33203125" style="38" customWidth="1"/>
    <col min="23" max="16384" width="9.33203125" style="46"/>
  </cols>
  <sheetData>
    <row r="1" spans="1:22" ht="21.4" customHeight="1" x14ac:dyDescent="0.45">
      <c r="A1" s="23" t="s">
        <v>0</v>
      </c>
      <c r="B1" s="23"/>
      <c r="C1" s="23"/>
      <c r="T1" s="26"/>
      <c r="U1" s="26"/>
      <c r="V1" s="26"/>
    </row>
    <row r="2" spans="1:22" ht="21.4" customHeight="1" x14ac:dyDescent="0.45">
      <c r="A2" s="23" t="s">
        <v>136</v>
      </c>
      <c r="B2" s="23"/>
      <c r="C2" s="23"/>
      <c r="T2" s="26"/>
      <c r="U2" s="26"/>
      <c r="V2" s="26"/>
    </row>
    <row r="3" spans="1:22" ht="21.4" customHeight="1" x14ac:dyDescent="0.45">
      <c r="A3" s="10" t="str">
        <f>'T19 Change US Co'!A3</f>
        <v>สำหรับงวดหกเดือนสิ้นสุดวันที่ 30 มิถุนายน พ.ศ. 2565</v>
      </c>
      <c r="B3" s="10"/>
      <c r="C3" s="10"/>
      <c r="D3" s="11"/>
      <c r="E3" s="12"/>
      <c r="F3" s="11"/>
      <c r="G3" s="12"/>
      <c r="H3" s="11"/>
      <c r="I3" s="12"/>
      <c r="J3" s="11"/>
      <c r="K3" s="12"/>
      <c r="L3" s="11"/>
      <c r="M3" s="12"/>
      <c r="N3" s="11"/>
      <c r="O3" s="12"/>
      <c r="P3" s="12"/>
      <c r="Q3" s="12"/>
      <c r="R3" s="11"/>
      <c r="S3" s="12"/>
      <c r="T3" s="11"/>
      <c r="U3" s="11"/>
      <c r="V3" s="11"/>
    </row>
    <row r="4" spans="1:22" ht="21.4" customHeight="1" x14ac:dyDescent="0.45">
      <c r="A4" s="23"/>
      <c r="B4" s="23"/>
      <c r="C4" s="23"/>
      <c r="T4" s="26"/>
      <c r="U4" s="26"/>
      <c r="V4" s="26"/>
    </row>
    <row r="5" spans="1:22" ht="21.4" customHeight="1" x14ac:dyDescent="0.45">
      <c r="A5" s="23"/>
      <c r="B5" s="23"/>
      <c r="C5" s="23"/>
      <c r="V5" s="15" t="s">
        <v>160</v>
      </c>
    </row>
    <row r="6" spans="1:22" ht="21.4" customHeight="1" x14ac:dyDescent="0.45">
      <c r="A6" s="23"/>
      <c r="B6" s="23"/>
      <c r="C6" s="23"/>
      <c r="F6" s="11"/>
      <c r="G6" s="12"/>
      <c r="H6" s="11"/>
      <c r="I6" s="12"/>
      <c r="J6" s="11"/>
      <c r="K6" s="12"/>
      <c r="L6" s="11"/>
      <c r="M6" s="17"/>
      <c r="N6" s="11"/>
      <c r="O6" s="12"/>
      <c r="P6" s="12"/>
      <c r="Q6" s="12"/>
      <c r="R6" s="11"/>
      <c r="S6" s="12"/>
      <c r="T6" s="13"/>
      <c r="U6" s="8"/>
      <c r="V6" s="464" t="s">
        <v>4</v>
      </c>
    </row>
    <row r="7" spans="1:22" ht="21.4" customHeight="1" x14ac:dyDescent="0.45">
      <c r="A7" s="23"/>
      <c r="B7" s="23"/>
      <c r="C7" s="23"/>
      <c r="D7" s="14"/>
      <c r="E7" s="14"/>
      <c r="F7" s="14"/>
      <c r="G7" s="14"/>
      <c r="H7" s="14"/>
      <c r="I7" s="14"/>
      <c r="J7" s="14"/>
      <c r="K7" s="14"/>
      <c r="L7" s="14"/>
      <c r="M7" s="18"/>
      <c r="N7" s="499" t="s">
        <v>132</v>
      </c>
      <c r="O7" s="499"/>
      <c r="P7" s="499"/>
      <c r="Q7" s="499"/>
      <c r="R7" s="499"/>
      <c r="S7" s="499"/>
      <c r="T7" s="499"/>
      <c r="U7" s="14"/>
      <c r="V7" s="14"/>
    </row>
    <row r="8" spans="1:22" ht="21.4" customHeight="1" x14ac:dyDescent="0.45">
      <c r="A8" s="23"/>
      <c r="B8" s="23"/>
      <c r="C8" s="23"/>
      <c r="D8" s="14"/>
      <c r="E8" s="14"/>
      <c r="F8" s="14"/>
      <c r="G8" s="14"/>
      <c r="H8" s="14"/>
      <c r="I8" s="14"/>
      <c r="J8" s="14"/>
      <c r="K8" s="14"/>
      <c r="L8" s="14"/>
      <c r="M8" s="18"/>
      <c r="N8" s="500" t="s">
        <v>139</v>
      </c>
      <c r="O8" s="500"/>
      <c r="P8" s="500"/>
      <c r="Q8" s="500"/>
      <c r="R8" s="500"/>
      <c r="S8" s="18"/>
      <c r="U8" s="14"/>
      <c r="V8" s="14"/>
    </row>
    <row r="9" spans="1:22" ht="21.4" customHeight="1" x14ac:dyDescent="0.45">
      <c r="A9" s="23"/>
      <c r="B9" s="23"/>
      <c r="C9" s="23"/>
      <c r="D9" s="15"/>
      <c r="E9" s="19"/>
      <c r="F9" s="14"/>
      <c r="G9" s="14"/>
      <c r="H9" s="14"/>
      <c r="I9" s="14"/>
      <c r="J9" s="14"/>
      <c r="K9" s="14"/>
      <c r="L9" s="14"/>
      <c r="M9" s="18"/>
      <c r="N9" s="15" t="s">
        <v>77</v>
      </c>
      <c r="O9" s="15"/>
      <c r="P9" s="15"/>
      <c r="Q9" s="15"/>
      <c r="R9" s="15" t="s">
        <v>129</v>
      </c>
      <c r="S9" s="18"/>
      <c r="T9" s="15" t="s">
        <v>78</v>
      </c>
      <c r="U9" s="14"/>
      <c r="V9" s="14"/>
    </row>
    <row r="10" spans="1:22" s="49" customFormat="1" ht="21.4" customHeight="1" x14ac:dyDescent="0.45">
      <c r="D10" s="15"/>
      <c r="E10" s="19"/>
      <c r="F10" s="15"/>
      <c r="G10" s="19"/>
      <c r="H10" s="15"/>
      <c r="I10" s="19"/>
      <c r="J10" s="500" t="s">
        <v>54</v>
      </c>
      <c r="K10" s="500"/>
      <c r="L10" s="500"/>
      <c r="M10" s="19"/>
      <c r="N10" s="15" t="s">
        <v>80</v>
      </c>
      <c r="O10" s="19"/>
      <c r="P10" s="15" t="s">
        <v>81</v>
      </c>
      <c r="Q10" s="19"/>
      <c r="R10" s="15" t="s">
        <v>128</v>
      </c>
      <c r="S10" s="19"/>
      <c r="T10" s="15" t="s">
        <v>82</v>
      </c>
      <c r="V10" s="15"/>
    </row>
    <row r="11" spans="1:22" s="49" customFormat="1" ht="21.4" customHeight="1" x14ac:dyDescent="0.45">
      <c r="D11" s="417"/>
      <c r="E11" s="19"/>
      <c r="F11" s="15" t="s">
        <v>102</v>
      </c>
      <c r="G11" s="19"/>
      <c r="H11" s="15" t="s">
        <v>85</v>
      </c>
      <c r="I11" s="19"/>
      <c r="J11" s="15" t="s">
        <v>86</v>
      </c>
      <c r="K11" s="19"/>
      <c r="L11" s="15"/>
      <c r="M11" s="19"/>
      <c r="N11" s="15" t="s">
        <v>232</v>
      </c>
      <c r="O11" s="19"/>
      <c r="P11" s="15" t="s">
        <v>88</v>
      </c>
      <c r="Q11" s="19"/>
      <c r="R11" s="15" t="s">
        <v>127</v>
      </c>
      <c r="S11" s="19"/>
      <c r="T11" s="15" t="s">
        <v>89</v>
      </c>
      <c r="U11" s="19"/>
      <c r="V11" s="15" t="s">
        <v>91</v>
      </c>
    </row>
    <row r="12" spans="1:22" s="49" customFormat="1" ht="21.4" customHeight="1" x14ac:dyDescent="0.45">
      <c r="D12" s="1" t="s">
        <v>8</v>
      </c>
      <c r="E12" s="50"/>
      <c r="F12" s="464" t="s">
        <v>103</v>
      </c>
      <c r="G12" s="19"/>
      <c r="H12" s="464" t="s">
        <v>93</v>
      </c>
      <c r="I12" s="19"/>
      <c r="J12" s="464" t="s">
        <v>94</v>
      </c>
      <c r="K12" s="19"/>
      <c r="L12" s="464" t="s">
        <v>58</v>
      </c>
      <c r="M12" s="19"/>
      <c r="N12" s="464" t="s">
        <v>233</v>
      </c>
      <c r="O12" s="19"/>
      <c r="P12" s="437" t="s">
        <v>97</v>
      </c>
      <c r="Q12" s="19"/>
      <c r="R12" s="464" t="s">
        <v>104</v>
      </c>
      <c r="S12" s="19"/>
      <c r="T12" s="464" t="s">
        <v>131</v>
      </c>
      <c r="U12" s="19"/>
      <c r="V12" s="464" t="s">
        <v>131</v>
      </c>
    </row>
    <row r="13" spans="1:22" s="49" customFormat="1" ht="8.1" customHeight="1" x14ac:dyDescent="0.45">
      <c r="D13" s="418"/>
      <c r="E13" s="26"/>
      <c r="F13" s="42"/>
      <c r="G13" s="50"/>
      <c r="H13" s="42"/>
      <c r="I13" s="50"/>
      <c r="J13" s="42"/>
      <c r="K13" s="50"/>
      <c r="L13" s="42"/>
      <c r="M13" s="50"/>
      <c r="N13" s="42"/>
      <c r="O13" s="50"/>
      <c r="P13" s="37"/>
      <c r="Q13" s="50"/>
      <c r="R13" s="42"/>
      <c r="S13" s="50"/>
      <c r="T13" s="42"/>
      <c r="U13" s="50"/>
      <c r="V13" s="42"/>
    </row>
    <row r="14" spans="1:22" s="32" customFormat="1" ht="21.4" customHeight="1" x14ac:dyDescent="0.45">
      <c r="A14" s="440" t="s">
        <v>238</v>
      </c>
      <c r="B14" s="440"/>
      <c r="D14" s="445"/>
      <c r="E14" s="441"/>
      <c r="F14" s="70">
        <v>6766108</v>
      </c>
      <c r="G14" s="441"/>
      <c r="H14" s="70">
        <v>22138547</v>
      </c>
      <c r="I14" s="441"/>
      <c r="J14" s="70">
        <v>676611</v>
      </c>
      <c r="K14" s="441"/>
      <c r="L14" s="70">
        <v>15706969</v>
      </c>
      <c r="M14" s="441"/>
      <c r="N14" s="70">
        <v>16905</v>
      </c>
      <c r="O14" s="441"/>
      <c r="P14" s="70">
        <v>451453</v>
      </c>
      <c r="Q14" s="441"/>
      <c r="R14" s="70">
        <v>194508</v>
      </c>
      <c r="S14" s="441"/>
      <c r="T14" s="70">
        <f>SUM(R14,P14,N14)</f>
        <v>662866</v>
      </c>
      <c r="U14" s="441"/>
      <c r="V14" s="442">
        <f>SUM(T14,L14,J14,H14,F14)</f>
        <v>45951101</v>
      </c>
    </row>
    <row r="15" spans="1:22" s="32" customFormat="1" ht="21.4" customHeight="1" x14ac:dyDescent="0.45">
      <c r="A15" s="32" t="s">
        <v>290</v>
      </c>
      <c r="B15" s="440"/>
      <c r="D15" s="418">
        <v>19</v>
      </c>
      <c r="E15" s="441"/>
      <c r="F15" s="70">
        <v>0</v>
      </c>
      <c r="G15" s="441"/>
      <c r="H15" s="70">
        <v>0</v>
      </c>
      <c r="I15" s="441"/>
      <c r="J15" s="70">
        <v>0</v>
      </c>
      <c r="K15" s="441"/>
      <c r="L15" s="70">
        <v>-1691512</v>
      </c>
      <c r="M15" s="441"/>
      <c r="N15" s="70">
        <v>0</v>
      </c>
      <c r="O15" s="441"/>
      <c r="P15" s="70">
        <v>0</v>
      </c>
      <c r="Q15" s="441"/>
      <c r="R15" s="70">
        <v>0</v>
      </c>
      <c r="S15" s="441"/>
      <c r="T15" s="70">
        <v>0</v>
      </c>
      <c r="U15" s="441"/>
      <c r="V15" s="442">
        <f>SUM(T15,L15,J15,H15,F15)</f>
        <v>-1691512</v>
      </c>
    </row>
    <row r="16" spans="1:22" s="32" customFormat="1" ht="21.4" customHeight="1" x14ac:dyDescent="0.45">
      <c r="A16" s="32" t="s">
        <v>180</v>
      </c>
      <c r="B16" s="440"/>
      <c r="D16" s="443"/>
      <c r="E16" s="441"/>
      <c r="F16" s="70">
        <v>0</v>
      </c>
      <c r="G16" s="441"/>
      <c r="H16" s="70">
        <v>0</v>
      </c>
      <c r="I16" s="441"/>
      <c r="J16" s="70">
        <v>0</v>
      </c>
      <c r="K16" s="441"/>
      <c r="L16" s="70">
        <f>'T15-16PL Co (6m)'!J28</f>
        <v>6656175</v>
      </c>
      <c r="M16" s="441"/>
      <c r="N16" s="70">
        <v>0</v>
      </c>
      <c r="O16" s="441"/>
      <c r="P16" s="70">
        <v>0</v>
      </c>
      <c r="Q16" s="441"/>
      <c r="R16" s="70">
        <v>0</v>
      </c>
      <c r="S16" s="441"/>
      <c r="T16" s="70">
        <f>SUM(R16,P16,N16)</f>
        <v>0</v>
      </c>
      <c r="U16" s="441"/>
      <c r="V16" s="442">
        <f t="shared" ref="V16:V17" si="0">SUM(T16,L16,J16,H16,F16)</f>
        <v>6656175</v>
      </c>
    </row>
    <row r="17" spans="1:22" s="32" customFormat="1" ht="21.4" customHeight="1" x14ac:dyDescent="0.45">
      <c r="A17" s="32" t="s">
        <v>220</v>
      </c>
      <c r="D17" s="441"/>
      <c r="E17" s="441"/>
      <c r="F17" s="75">
        <v>0</v>
      </c>
      <c r="G17" s="441"/>
      <c r="H17" s="75">
        <v>0</v>
      </c>
      <c r="I17" s="441"/>
      <c r="J17" s="75">
        <v>0</v>
      </c>
      <c r="K17" s="441"/>
      <c r="L17" s="446">
        <f>'T15-16PL Co (6m)'!J33</f>
        <v>0</v>
      </c>
      <c r="M17" s="441"/>
      <c r="N17" s="75">
        <f>'T15-16PL Co (6m)'!J35</f>
        <v>31842</v>
      </c>
      <c r="O17" s="441"/>
      <c r="P17" s="75">
        <f>'T15-16PL Co (6m)'!J58</f>
        <v>502255</v>
      </c>
      <c r="Q17" s="441"/>
      <c r="R17" s="75">
        <v>2731703</v>
      </c>
      <c r="S17" s="441"/>
      <c r="T17" s="75">
        <f>SUM(R17,P17,N17,L17)</f>
        <v>3265800</v>
      </c>
      <c r="U17" s="441"/>
      <c r="V17" s="411">
        <f t="shared" si="0"/>
        <v>3265800</v>
      </c>
    </row>
    <row r="18" spans="1:22" s="32" customFormat="1" ht="8.1" customHeight="1" x14ac:dyDescent="0.45">
      <c r="D18" s="441"/>
      <c r="E18" s="441"/>
      <c r="F18" s="70"/>
      <c r="G18" s="441"/>
      <c r="H18" s="70"/>
      <c r="I18" s="441"/>
      <c r="J18" s="70"/>
      <c r="K18" s="441"/>
      <c r="L18" s="70"/>
      <c r="M18" s="441"/>
      <c r="N18" s="70"/>
      <c r="O18" s="441"/>
      <c r="P18" s="70"/>
      <c r="Q18" s="441"/>
      <c r="R18" s="70"/>
      <c r="S18" s="441"/>
      <c r="T18" s="70"/>
      <c r="U18" s="441"/>
      <c r="V18" s="70"/>
    </row>
    <row r="19" spans="1:22" s="32" customFormat="1" ht="21.4" customHeight="1" thickBot="1" x14ac:dyDescent="0.5">
      <c r="A19" s="440" t="s">
        <v>286</v>
      </c>
      <c r="B19" s="440"/>
      <c r="D19" s="441"/>
      <c r="E19" s="441"/>
      <c r="F19" s="76">
        <f>SUM(F14:F18)</f>
        <v>6766108</v>
      </c>
      <c r="G19" s="441"/>
      <c r="H19" s="76">
        <f>SUM(H14:H18)</f>
        <v>22138547</v>
      </c>
      <c r="I19" s="441"/>
      <c r="J19" s="76">
        <f>SUM(J14:J18)</f>
        <v>676611</v>
      </c>
      <c r="K19" s="441"/>
      <c r="L19" s="76">
        <f>SUM(L14:L18)</f>
        <v>20671632</v>
      </c>
      <c r="M19" s="441"/>
      <c r="N19" s="76">
        <f>SUM(N14:N18)</f>
        <v>48747</v>
      </c>
      <c r="O19" s="441"/>
      <c r="P19" s="76">
        <f>SUM(P14:P18)</f>
        <v>953708</v>
      </c>
      <c r="Q19" s="441"/>
      <c r="R19" s="76">
        <f>SUM(R14:R18)</f>
        <v>2926211</v>
      </c>
      <c r="S19" s="441"/>
      <c r="T19" s="76">
        <f>SUM(T14:T18)</f>
        <v>3928666</v>
      </c>
      <c r="U19" s="441"/>
      <c r="V19" s="76">
        <f>SUM(V14:V18)</f>
        <v>54181564</v>
      </c>
    </row>
    <row r="20" spans="1:22" s="482" customFormat="1" ht="21.4" customHeight="1" thickTop="1" x14ac:dyDescent="0.45">
      <c r="B20" s="483"/>
      <c r="D20" s="327"/>
      <c r="E20" s="327"/>
      <c r="F20" s="327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/>
      <c r="S20" s="327"/>
      <c r="T20" s="328"/>
      <c r="U20" s="328"/>
      <c r="V20" s="328"/>
    </row>
    <row r="21" spans="1:22" s="482" customFormat="1" ht="21.4" customHeight="1" x14ac:dyDescent="0.45">
      <c r="A21" s="483" t="s">
        <v>219</v>
      </c>
      <c r="B21" s="483"/>
      <c r="D21" s="488"/>
      <c r="E21" s="327"/>
      <c r="F21" s="327">
        <v>5074581</v>
      </c>
      <c r="G21" s="327"/>
      <c r="H21" s="327">
        <v>15372438</v>
      </c>
      <c r="I21" s="327"/>
      <c r="J21" s="327">
        <v>516193</v>
      </c>
      <c r="K21" s="327"/>
      <c r="L21" s="327">
        <v>15053312</v>
      </c>
      <c r="M21" s="327"/>
      <c r="N21" s="327">
        <v>5941</v>
      </c>
      <c r="O21" s="327"/>
      <c r="P21" s="327">
        <v>-387433</v>
      </c>
      <c r="Q21" s="327"/>
      <c r="R21" s="327">
        <v>-3545326</v>
      </c>
      <c r="S21" s="327"/>
      <c r="T21" s="327">
        <f>SUM(R21,P21,N21)</f>
        <v>-3926818</v>
      </c>
      <c r="U21" s="327"/>
      <c r="V21" s="444">
        <f>SUM(T21,L21,J21,H21,F21)</f>
        <v>32089706</v>
      </c>
    </row>
    <row r="22" spans="1:22" s="482" customFormat="1" ht="21.4" customHeight="1" x14ac:dyDescent="0.45">
      <c r="A22" s="489" t="s">
        <v>290</v>
      </c>
      <c r="B22" s="483"/>
      <c r="D22" s="488"/>
      <c r="E22" s="327"/>
      <c r="F22" s="327">
        <v>0</v>
      </c>
      <c r="G22" s="327"/>
      <c r="H22" s="327">
        <v>0</v>
      </c>
      <c r="I22" s="327"/>
      <c r="J22" s="327">
        <v>0</v>
      </c>
      <c r="K22" s="327"/>
      <c r="L22" s="327">
        <v>-761172</v>
      </c>
      <c r="M22" s="327"/>
      <c r="N22" s="327">
        <v>0</v>
      </c>
      <c r="O22" s="327"/>
      <c r="P22" s="327">
        <v>0</v>
      </c>
      <c r="Q22" s="327"/>
      <c r="R22" s="327">
        <v>0</v>
      </c>
      <c r="S22" s="327"/>
      <c r="T22" s="327">
        <f>SUM(R22,P22,N22)</f>
        <v>0</v>
      </c>
      <c r="U22" s="327"/>
      <c r="V22" s="444">
        <f>SUM(T22,L22,J22,H22,F22)</f>
        <v>-761172</v>
      </c>
    </row>
    <row r="23" spans="1:22" s="482" customFormat="1" ht="21.4" customHeight="1" x14ac:dyDescent="0.45">
      <c r="A23" s="482" t="s">
        <v>180</v>
      </c>
      <c r="B23" s="483"/>
      <c r="D23" s="488"/>
      <c r="E23" s="327"/>
      <c r="F23" s="444">
        <v>0</v>
      </c>
      <c r="G23" s="444"/>
      <c r="H23" s="444">
        <v>0</v>
      </c>
      <c r="I23" s="444"/>
      <c r="J23" s="444">
        <v>0</v>
      </c>
      <c r="K23" s="444"/>
      <c r="L23" s="444">
        <v>1047767</v>
      </c>
      <c r="M23" s="444"/>
      <c r="N23" s="444">
        <v>0</v>
      </c>
      <c r="O23" s="444"/>
      <c r="P23" s="444">
        <v>0</v>
      </c>
      <c r="Q23" s="444"/>
      <c r="R23" s="444">
        <v>0</v>
      </c>
      <c r="S23" s="444"/>
      <c r="T23" s="444">
        <f>SUM(R23,P23,N23)</f>
        <v>0</v>
      </c>
      <c r="U23" s="444"/>
      <c r="V23" s="444">
        <f t="shared" ref="V23:V24" si="1">SUM(T23,L23,J23,H23,F23)</f>
        <v>1047767</v>
      </c>
    </row>
    <row r="24" spans="1:22" s="482" customFormat="1" ht="21.4" customHeight="1" x14ac:dyDescent="0.45">
      <c r="A24" s="482" t="s">
        <v>220</v>
      </c>
      <c r="D24" s="327"/>
      <c r="E24" s="327"/>
      <c r="F24" s="332">
        <v>0</v>
      </c>
      <c r="G24" s="327"/>
      <c r="H24" s="332">
        <v>0</v>
      </c>
      <c r="I24" s="327"/>
      <c r="J24" s="332">
        <v>0</v>
      </c>
      <c r="K24" s="327"/>
      <c r="L24" s="332">
        <v>0</v>
      </c>
      <c r="M24" s="327"/>
      <c r="N24" s="332">
        <v>10642</v>
      </c>
      <c r="O24" s="327"/>
      <c r="P24" s="332">
        <v>435951</v>
      </c>
      <c r="Q24" s="327"/>
      <c r="R24" s="332">
        <v>2177975</v>
      </c>
      <c r="S24" s="327"/>
      <c r="T24" s="332">
        <f>SUM(R24,P24,N24)</f>
        <v>2624568</v>
      </c>
      <c r="U24" s="327"/>
      <c r="V24" s="412">
        <f t="shared" si="1"/>
        <v>2624568</v>
      </c>
    </row>
    <row r="25" spans="1:22" s="482" customFormat="1" ht="8.1" customHeight="1" x14ac:dyDescent="0.45"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  <c r="U25" s="327"/>
      <c r="V25" s="327"/>
    </row>
    <row r="26" spans="1:22" s="482" customFormat="1" ht="21.4" customHeight="1" thickBot="1" x14ac:dyDescent="0.5">
      <c r="A26" s="483" t="s">
        <v>287</v>
      </c>
      <c r="B26" s="483"/>
      <c r="D26" s="327"/>
      <c r="E26" s="327"/>
      <c r="F26" s="333">
        <f>SUM(F21:F25)</f>
        <v>5074581</v>
      </c>
      <c r="G26" s="327"/>
      <c r="H26" s="333">
        <f>SUM(H21:H25)</f>
        <v>15372438</v>
      </c>
      <c r="I26" s="327"/>
      <c r="J26" s="333">
        <f>SUM(J21:J25)</f>
        <v>516193</v>
      </c>
      <c r="K26" s="327"/>
      <c r="L26" s="333">
        <f>SUM(L21:L25)</f>
        <v>15339907</v>
      </c>
      <c r="M26" s="327"/>
      <c r="N26" s="333">
        <f>SUM(N21:N25)</f>
        <v>16583</v>
      </c>
      <c r="O26" s="327"/>
      <c r="P26" s="333">
        <f>SUM(P21:P25)</f>
        <v>48518</v>
      </c>
      <c r="Q26" s="327"/>
      <c r="R26" s="333">
        <f>SUM(R21:R25)</f>
        <v>-1367351</v>
      </c>
      <c r="S26" s="327"/>
      <c r="T26" s="333">
        <f>SUM(T21:T25)</f>
        <v>-1302250</v>
      </c>
      <c r="U26" s="327"/>
      <c r="V26" s="333">
        <f>SUM(V21:V25)</f>
        <v>35000869</v>
      </c>
    </row>
    <row r="27" spans="1:22" s="482" customFormat="1" ht="21.4" customHeight="1" thickTop="1" x14ac:dyDescent="0.45">
      <c r="B27" s="483"/>
      <c r="D27" s="327"/>
      <c r="E27" s="490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8"/>
      <c r="U27" s="328"/>
      <c r="V27" s="328"/>
    </row>
    <row r="28" spans="1:22" s="484" customFormat="1" ht="9.75" customHeight="1" x14ac:dyDescent="0.45">
      <c r="B28" s="491"/>
      <c r="D28" s="83"/>
      <c r="E28" s="492"/>
      <c r="F28" s="467"/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  <c r="S28" s="467"/>
      <c r="T28" s="468"/>
      <c r="U28" s="468"/>
      <c r="V28" s="468"/>
    </row>
    <row r="29" spans="1:22" s="448" customFormat="1" ht="21.95" customHeight="1" x14ac:dyDescent="0.45">
      <c r="A29" s="449" t="str">
        <f>'T19 Change US Co'!A29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485"/>
      <c r="C29" s="485"/>
      <c r="D29" s="296"/>
      <c r="E29" s="493"/>
      <c r="F29" s="296"/>
      <c r="G29" s="486"/>
      <c r="H29" s="275"/>
      <c r="I29" s="486"/>
      <c r="J29" s="275"/>
      <c r="K29" s="486"/>
      <c r="L29" s="275"/>
      <c r="M29" s="486"/>
      <c r="N29" s="275"/>
      <c r="O29" s="486"/>
      <c r="P29" s="486"/>
      <c r="Q29" s="486"/>
      <c r="R29" s="275"/>
      <c r="S29" s="486"/>
      <c r="T29" s="298"/>
      <c r="U29" s="449"/>
      <c r="V29" s="298"/>
    </row>
    <row r="30" spans="1:22" s="448" customFormat="1" x14ac:dyDescent="0.45">
      <c r="D30" s="83"/>
      <c r="E30" s="487"/>
      <c r="F30" s="83"/>
      <c r="G30" s="487"/>
      <c r="H30" s="83"/>
      <c r="I30" s="487"/>
      <c r="J30" s="83"/>
      <c r="K30" s="487"/>
      <c r="L30" s="83"/>
      <c r="M30" s="487"/>
      <c r="N30" s="83"/>
      <c r="O30" s="487"/>
      <c r="P30" s="487"/>
      <c r="Q30" s="487"/>
      <c r="R30" s="83"/>
      <c r="S30" s="487"/>
      <c r="T30" s="276"/>
      <c r="V30" s="276"/>
    </row>
  </sheetData>
  <mergeCells count="3">
    <mergeCell ref="N7:T7"/>
    <mergeCell ref="N8:R8"/>
    <mergeCell ref="J10:L10"/>
  </mergeCells>
  <pageMargins left="0.3" right="0.3" top="0.5" bottom="0.6" header="0.49" footer="0.4"/>
  <pageSetup paperSize="9" scale="95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52"/>
  <sheetViews>
    <sheetView tabSelected="1" topLeftCell="A106" zoomScale="90" zoomScaleNormal="90" workbookViewId="0">
      <selection activeCell="H133" sqref="H133"/>
    </sheetView>
  </sheetViews>
  <sheetFormatPr defaultColWidth="9.33203125" defaultRowHeight="19.5" x14ac:dyDescent="0.45"/>
  <cols>
    <col min="1" max="2" width="1.6640625" style="56" customWidth="1"/>
    <col min="3" max="3" width="60.33203125" style="56" customWidth="1"/>
    <col min="4" max="4" width="8.6640625" style="55" customWidth="1"/>
    <col min="5" max="5" width="1" style="55" customWidth="1"/>
    <col min="6" max="6" width="11.6640625" style="305" customWidth="1"/>
    <col min="7" max="7" width="1" style="316" customWidth="1"/>
    <col min="8" max="8" width="12.6640625" style="305" customWidth="1"/>
    <col min="9" max="9" width="1" style="316" customWidth="1"/>
    <col min="10" max="10" width="13.5" style="305" bestFit="1" customWidth="1"/>
    <col min="11" max="11" width="1" style="316" customWidth="1"/>
    <col min="12" max="12" width="14" style="305" customWidth="1"/>
    <col min="13" max="13" width="10.6640625" style="56" bestFit="1" customWidth="1"/>
    <col min="14" max="16384" width="9.33203125" style="56"/>
  </cols>
  <sheetData>
    <row r="1" spans="1:12" ht="20.100000000000001" customHeight="1" x14ac:dyDescent="0.45">
      <c r="A1" s="61" t="s">
        <v>61</v>
      </c>
      <c r="B1" s="61"/>
      <c r="C1" s="61"/>
      <c r="G1" s="306"/>
      <c r="I1" s="306"/>
      <c r="K1" s="306"/>
    </row>
    <row r="2" spans="1:12" ht="20.100000000000001" customHeight="1" x14ac:dyDescent="0.45">
      <c r="A2" s="61" t="s">
        <v>105</v>
      </c>
      <c r="B2" s="61"/>
      <c r="C2" s="61"/>
      <c r="G2" s="306"/>
      <c r="I2" s="306"/>
      <c r="K2" s="306"/>
    </row>
    <row r="3" spans="1:12" ht="20.100000000000001" customHeight="1" x14ac:dyDescent="0.45">
      <c r="A3" s="62" t="str">
        <f>'T18 Change THB Conso'!A3</f>
        <v>สำหรับงวดหกเดือนสิ้นสุดวันที่ 30 มิถุนายน พ.ศ. 2565</v>
      </c>
      <c r="B3" s="62"/>
      <c r="C3" s="62"/>
      <c r="D3" s="63"/>
      <c r="E3" s="63"/>
      <c r="F3" s="307"/>
      <c r="G3" s="308"/>
      <c r="H3" s="307"/>
      <c r="I3" s="308"/>
      <c r="J3" s="307"/>
      <c r="K3" s="308"/>
      <c r="L3" s="307"/>
    </row>
    <row r="4" spans="1:12" ht="18.600000000000001" customHeight="1" x14ac:dyDescent="0.45">
      <c r="A4" s="64"/>
      <c r="B4" s="64"/>
      <c r="C4" s="64"/>
      <c r="D4" s="65"/>
      <c r="E4" s="65"/>
      <c r="F4" s="309"/>
      <c r="G4" s="310"/>
      <c r="H4" s="309"/>
      <c r="I4" s="310"/>
      <c r="J4" s="309"/>
      <c r="K4" s="310"/>
      <c r="L4" s="309"/>
    </row>
    <row r="5" spans="1:12" ht="18.600000000000001" customHeight="1" x14ac:dyDescent="0.45">
      <c r="A5" s="61"/>
      <c r="B5" s="61"/>
      <c r="C5" s="61"/>
      <c r="F5" s="307"/>
      <c r="G5" s="308"/>
      <c r="H5" s="307"/>
      <c r="I5" s="308"/>
      <c r="J5" s="311"/>
      <c r="K5" s="308"/>
      <c r="L5" s="311" t="s">
        <v>159</v>
      </c>
    </row>
    <row r="6" spans="1:12" ht="18.600000000000001" customHeight="1" x14ac:dyDescent="0.45">
      <c r="A6" s="61"/>
      <c r="B6" s="61"/>
      <c r="C6" s="61"/>
      <c r="F6" s="312"/>
      <c r="G6" s="312"/>
      <c r="H6" s="312" t="s">
        <v>3</v>
      </c>
      <c r="I6" s="306"/>
      <c r="J6" s="312"/>
      <c r="K6" s="313"/>
      <c r="L6" s="312" t="s">
        <v>4</v>
      </c>
    </row>
    <row r="7" spans="1:12" ht="18.600000000000001" customHeight="1" x14ac:dyDescent="0.45">
      <c r="A7" s="61"/>
      <c r="B7" s="61"/>
      <c r="C7" s="61"/>
      <c r="D7" s="52" t="s">
        <v>8</v>
      </c>
      <c r="F7" s="314" t="s">
        <v>237</v>
      </c>
      <c r="G7" s="315"/>
      <c r="H7" s="314" t="s">
        <v>205</v>
      </c>
      <c r="I7" s="315"/>
      <c r="J7" s="314" t="s">
        <v>237</v>
      </c>
      <c r="K7" s="315"/>
      <c r="L7" s="314" t="s">
        <v>205</v>
      </c>
    </row>
    <row r="8" spans="1:12" ht="18.600000000000001" customHeight="1" x14ac:dyDescent="0.45">
      <c r="A8" s="56" t="s">
        <v>106</v>
      </c>
      <c r="D8" s="53"/>
      <c r="F8" s="54"/>
      <c r="G8" s="315"/>
      <c r="H8" s="315"/>
      <c r="I8" s="315"/>
      <c r="J8" s="54"/>
      <c r="K8" s="315"/>
      <c r="L8" s="315"/>
    </row>
    <row r="9" spans="1:12" ht="18.600000000000001" customHeight="1" x14ac:dyDescent="0.45">
      <c r="B9" s="56" t="s">
        <v>107</v>
      </c>
      <c r="F9" s="58">
        <f>'T11-12PL Conso (6m)'!F28</f>
        <v>1104203</v>
      </c>
      <c r="H9" s="305">
        <f>'T11-12PL Conso (6m)'!H28</f>
        <v>232790</v>
      </c>
      <c r="J9" s="58">
        <f>'T11-12PL Conso (6m)'!J28</f>
        <v>37355576</v>
      </c>
      <c r="K9" s="305"/>
      <c r="L9" s="305">
        <f>'T11-12PL Conso (6m)'!L28</f>
        <v>7164576</v>
      </c>
    </row>
    <row r="10" spans="1:12" ht="18.600000000000001" customHeight="1" x14ac:dyDescent="0.45">
      <c r="B10" s="56" t="s">
        <v>143</v>
      </c>
      <c r="F10" s="58"/>
      <c r="J10" s="58"/>
    </row>
    <row r="11" spans="1:12" ht="18" customHeight="1" x14ac:dyDescent="0.45">
      <c r="B11" s="55" t="s">
        <v>19</v>
      </c>
      <c r="C11" s="56" t="s">
        <v>155</v>
      </c>
      <c r="F11" s="58">
        <v>302777</v>
      </c>
      <c r="H11" s="305">
        <v>238075</v>
      </c>
      <c r="J11" s="58">
        <v>10211154</v>
      </c>
      <c r="K11" s="305"/>
      <c r="L11" s="305">
        <v>7334162</v>
      </c>
    </row>
    <row r="12" spans="1:12" ht="18.600000000000001" customHeight="1" x14ac:dyDescent="0.45">
      <c r="B12" s="55" t="s">
        <v>19</v>
      </c>
      <c r="C12" s="56" t="s">
        <v>108</v>
      </c>
      <c r="D12" s="55">
        <v>10</v>
      </c>
      <c r="F12" s="58">
        <v>1411</v>
      </c>
      <c r="H12" s="305">
        <v>1051</v>
      </c>
      <c r="J12" s="58">
        <v>47581</v>
      </c>
      <c r="K12" s="305"/>
      <c r="L12" s="305">
        <v>32375</v>
      </c>
    </row>
    <row r="13" spans="1:12" ht="18.600000000000001" customHeight="1" x14ac:dyDescent="0.45">
      <c r="B13" s="55" t="s">
        <v>19</v>
      </c>
      <c r="C13" s="56" t="s">
        <v>203</v>
      </c>
      <c r="F13" s="58">
        <v>1080</v>
      </c>
      <c r="H13" s="305">
        <v>4328</v>
      </c>
      <c r="J13" s="58">
        <v>37343</v>
      </c>
      <c r="K13" s="305"/>
      <c r="L13" s="305">
        <v>133322</v>
      </c>
    </row>
    <row r="14" spans="1:12" ht="18.600000000000001" customHeight="1" x14ac:dyDescent="0.45">
      <c r="B14" s="458" t="s">
        <v>19</v>
      </c>
      <c r="C14" s="402" t="s">
        <v>329</v>
      </c>
      <c r="D14" s="402"/>
      <c r="E14" s="402"/>
      <c r="F14" s="58">
        <v>-240</v>
      </c>
      <c r="H14" s="305">
        <v>0</v>
      </c>
      <c r="J14" s="58">
        <v>-8094</v>
      </c>
      <c r="K14" s="305"/>
      <c r="L14" s="305">
        <v>0</v>
      </c>
    </row>
    <row r="15" spans="1:12" ht="18.600000000000001" customHeight="1" x14ac:dyDescent="0.45">
      <c r="B15" s="55" t="s">
        <v>19</v>
      </c>
      <c r="C15" s="403" t="s">
        <v>281</v>
      </c>
      <c r="F15" s="58">
        <v>-1953</v>
      </c>
      <c r="H15" s="305">
        <v>0</v>
      </c>
      <c r="J15" s="58">
        <v>-65865</v>
      </c>
      <c r="K15" s="305"/>
      <c r="L15" s="305">
        <v>0</v>
      </c>
    </row>
    <row r="16" spans="1:12" ht="18.600000000000001" customHeight="1" x14ac:dyDescent="0.45">
      <c r="B16" s="55" t="s">
        <v>19</v>
      </c>
      <c r="C16" s="403" t="s">
        <v>321</v>
      </c>
      <c r="F16" s="58">
        <v>22</v>
      </c>
      <c r="H16" s="305">
        <v>575</v>
      </c>
      <c r="J16" s="58">
        <v>742</v>
      </c>
      <c r="K16" s="305"/>
      <c r="L16" s="305">
        <v>17714</v>
      </c>
    </row>
    <row r="17" spans="1:12" ht="18.600000000000001" customHeight="1" x14ac:dyDescent="0.45">
      <c r="B17" s="55" t="s">
        <v>19</v>
      </c>
      <c r="C17" s="56" t="s">
        <v>234</v>
      </c>
      <c r="F17" s="58">
        <v>-2853</v>
      </c>
      <c r="H17" s="305">
        <v>-3357</v>
      </c>
      <c r="J17" s="58">
        <v>-96756</v>
      </c>
      <c r="K17" s="305"/>
      <c r="L17" s="305">
        <v>-102483</v>
      </c>
    </row>
    <row r="18" spans="1:12" ht="18.600000000000001" customHeight="1" x14ac:dyDescent="0.45">
      <c r="B18" s="55" t="s">
        <v>19</v>
      </c>
      <c r="C18" s="56" t="s">
        <v>69</v>
      </c>
      <c r="F18" s="58">
        <v>-4537</v>
      </c>
      <c r="H18" s="305">
        <v>-5228</v>
      </c>
      <c r="J18" s="58">
        <v>-153515</v>
      </c>
      <c r="L18" s="305">
        <v>-161294</v>
      </c>
    </row>
    <row r="19" spans="1:12" ht="18.600000000000001" customHeight="1" x14ac:dyDescent="0.45">
      <c r="B19" s="55" t="s">
        <v>19</v>
      </c>
      <c r="C19" s="56" t="s">
        <v>70</v>
      </c>
      <c r="F19" s="58">
        <v>103797</v>
      </c>
      <c r="H19" s="305">
        <v>83726</v>
      </c>
      <c r="J19" s="58">
        <v>3503519</v>
      </c>
      <c r="K19" s="305"/>
      <c r="L19" s="305">
        <v>2578242</v>
      </c>
    </row>
    <row r="20" spans="1:12" ht="18.600000000000001" customHeight="1" x14ac:dyDescent="0.45">
      <c r="B20" s="55" t="s">
        <v>19</v>
      </c>
      <c r="C20" s="56" t="s">
        <v>71</v>
      </c>
      <c r="F20" s="58">
        <v>3619</v>
      </c>
      <c r="H20" s="305">
        <v>4090</v>
      </c>
      <c r="J20" s="58">
        <v>122067</v>
      </c>
      <c r="K20" s="305"/>
      <c r="L20" s="305">
        <v>126067</v>
      </c>
    </row>
    <row r="21" spans="1:12" ht="18.600000000000001" customHeight="1" x14ac:dyDescent="0.45">
      <c r="B21" s="55" t="s">
        <v>19</v>
      </c>
      <c r="C21" s="56" t="s">
        <v>253</v>
      </c>
      <c r="D21" s="55">
        <v>9</v>
      </c>
      <c r="F21" s="58">
        <v>-143696</v>
      </c>
      <c r="H21" s="305">
        <v>-106038</v>
      </c>
      <c r="J21" s="58">
        <v>-4858970</v>
      </c>
      <c r="K21" s="305"/>
      <c r="L21" s="305">
        <v>-3277627</v>
      </c>
    </row>
    <row r="22" spans="1:12" ht="18.600000000000001" customHeight="1" x14ac:dyDescent="0.45">
      <c r="B22" s="55" t="s">
        <v>19</v>
      </c>
      <c r="C22" s="403" t="s">
        <v>267</v>
      </c>
      <c r="D22" s="55">
        <v>8</v>
      </c>
      <c r="F22" s="58">
        <v>-179216</v>
      </c>
      <c r="H22" s="305">
        <v>0</v>
      </c>
      <c r="J22" s="58">
        <v>-5923599</v>
      </c>
      <c r="K22" s="305"/>
      <c r="L22" s="305">
        <v>0</v>
      </c>
    </row>
    <row r="23" spans="1:12" ht="18.600000000000001" customHeight="1" x14ac:dyDescent="0.45">
      <c r="B23" s="461" t="s">
        <v>19</v>
      </c>
      <c r="C23" s="462" t="s">
        <v>302</v>
      </c>
      <c r="D23" s="438">
        <v>22</v>
      </c>
      <c r="F23" s="58">
        <v>-163653</v>
      </c>
      <c r="H23" s="305">
        <v>0</v>
      </c>
      <c r="J23" s="58">
        <v>-5629163</v>
      </c>
      <c r="K23" s="305"/>
      <c r="L23" s="305">
        <v>0</v>
      </c>
    </row>
    <row r="24" spans="1:12" ht="18.600000000000001" customHeight="1" x14ac:dyDescent="0.45">
      <c r="B24" s="55" t="s">
        <v>19</v>
      </c>
      <c r="C24" s="56" t="s">
        <v>204</v>
      </c>
      <c r="F24" s="58">
        <v>-937</v>
      </c>
      <c r="H24" s="305">
        <v>-3101</v>
      </c>
      <c r="J24" s="58">
        <v>-31600</v>
      </c>
      <c r="K24" s="305"/>
      <c r="L24" s="305">
        <v>-95530</v>
      </c>
    </row>
    <row r="25" spans="1:12" ht="18.600000000000001" customHeight="1" x14ac:dyDescent="0.45">
      <c r="B25" s="55" t="s">
        <v>19</v>
      </c>
      <c r="C25" s="403" t="s">
        <v>270</v>
      </c>
      <c r="F25" s="58">
        <v>13466</v>
      </c>
      <c r="H25" s="305">
        <v>5345</v>
      </c>
      <c r="J25" s="58">
        <v>448398</v>
      </c>
      <c r="K25" s="305"/>
      <c r="L25" s="305">
        <v>171337</v>
      </c>
    </row>
    <row r="26" spans="1:12" ht="18.600000000000001" customHeight="1" x14ac:dyDescent="0.45">
      <c r="B26" s="55" t="s">
        <v>19</v>
      </c>
      <c r="C26" s="56" t="s">
        <v>251</v>
      </c>
      <c r="F26" s="58">
        <v>431987</v>
      </c>
      <c r="H26" s="305">
        <v>53008</v>
      </c>
      <c r="J26" s="58">
        <v>14568762</v>
      </c>
      <c r="K26" s="305"/>
      <c r="L26" s="305">
        <v>1656800</v>
      </c>
    </row>
    <row r="27" spans="1:12" ht="18.600000000000001" customHeight="1" x14ac:dyDescent="0.45">
      <c r="B27" s="55" t="s">
        <v>19</v>
      </c>
      <c r="C27" s="56" t="s">
        <v>224</v>
      </c>
      <c r="F27" s="409">
        <v>-389521</v>
      </c>
      <c r="H27" s="410">
        <v>-85737</v>
      </c>
      <c r="J27" s="409">
        <v>-13692668</v>
      </c>
      <c r="K27" s="305"/>
      <c r="L27" s="410">
        <v>-2750745</v>
      </c>
    </row>
    <row r="28" spans="1:12" ht="6" customHeight="1" x14ac:dyDescent="0.45">
      <c r="B28" s="55"/>
      <c r="F28" s="58"/>
      <c r="J28" s="58"/>
    </row>
    <row r="29" spans="1:12" ht="18.600000000000001" customHeight="1" x14ac:dyDescent="0.45">
      <c r="A29" s="56" t="s">
        <v>109</v>
      </c>
      <c r="F29" s="58">
        <f>SUM(F9:F27)</f>
        <v>1075756</v>
      </c>
      <c r="H29" s="305">
        <f>SUM(H9:H27)</f>
        <v>419527</v>
      </c>
      <c r="J29" s="58">
        <f>SUM(J9:J27)</f>
        <v>35834912</v>
      </c>
      <c r="L29" s="305">
        <f>SUM(L9:L27)</f>
        <v>12826916</v>
      </c>
    </row>
    <row r="30" spans="1:12" ht="18.600000000000001" customHeight="1" x14ac:dyDescent="0.45">
      <c r="B30" s="56" t="s">
        <v>147</v>
      </c>
      <c r="F30" s="58"/>
      <c r="J30" s="58"/>
      <c r="K30" s="305"/>
    </row>
    <row r="31" spans="1:12" ht="18.600000000000001" customHeight="1" x14ac:dyDescent="0.45">
      <c r="B31" s="454" t="s">
        <v>19</v>
      </c>
      <c r="C31" s="455" t="s">
        <v>144</v>
      </c>
      <c r="F31" s="58">
        <v>-171374</v>
      </c>
      <c r="H31" s="305">
        <v>-14101</v>
      </c>
      <c r="J31" s="58">
        <v>-5779588</v>
      </c>
      <c r="K31" s="305"/>
      <c r="L31" s="305">
        <v>-434397</v>
      </c>
    </row>
    <row r="32" spans="1:12" ht="18.600000000000001" customHeight="1" x14ac:dyDescent="0.45">
      <c r="B32" s="55" t="s">
        <v>19</v>
      </c>
      <c r="C32" s="56" t="s">
        <v>12</v>
      </c>
      <c r="F32" s="58">
        <v>-7</v>
      </c>
      <c r="H32" s="305">
        <v>14</v>
      </c>
      <c r="J32" s="58">
        <v>-270</v>
      </c>
      <c r="K32" s="305"/>
      <c r="L32" s="305">
        <v>431</v>
      </c>
    </row>
    <row r="33" spans="1:16" ht="18.600000000000001" customHeight="1" x14ac:dyDescent="0.45">
      <c r="B33" s="55" t="s">
        <v>19</v>
      </c>
      <c r="C33" s="56" t="s">
        <v>111</v>
      </c>
      <c r="F33" s="58">
        <v>-46527</v>
      </c>
      <c r="H33" s="305">
        <v>-9172</v>
      </c>
      <c r="J33" s="58">
        <v>-1569123</v>
      </c>
      <c r="K33" s="305"/>
      <c r="L33" s="305">
        <v>-282554</v>
      </c>
    </row>
    <row r="34" spans="1:16" ht="18.600000000000001" customHeight="1" x14ac:dyDescent="0.45">
      <c r="B34" s="55" t="s">
        <v>19</v>
      </c>
      <c r="C34" s="56" t="s">
        <v>112</v>
      </c>
      <c r="F34" s="58">
        <v>415</v>
      </c>
      <c r="H34" s="305">
        <v>-3191</v>
      </c>
      <c r="J34" s="58">
        <v>13996</v>
      </c>
      <c r="K34" s="305"/>
      <c r="L34" s="305">
        <v>-98302</v>
      </c>
    </row>
    <row r="35" spans="1:16" ht="18.600000000000001" customHeight="1" x14ac:dyDescent="0.45">
      <c r="B35" s="55" t="s">
        <v>19</v>
      </c>
      <c r="C35" s="56" t="s">
        <v>20</v>
      </c>
      <c r="F35" s="58">
        <v>5164</v>
      </c>
      <c r="H35" s="305">
        <v>21292</v>
      </c>
      <c r="J35" s="58">
        <v>174156</v>
      </c>
      <c r="K35" s="305"/>
      <c r="L35" s="305">
        <v>655923</v>
      </c>
    </row>
    <row r="36" spans="1:16" ht="18.600000000000001" customHeight="1" x14ac:dyDescent="0.45">
      <c r="B36" s="55" t="s">
        <v>19</v>
      </c>
      <c r="C36" s="56" t="s">
        <v>236</v>
      </c>
      <c r="F36" s="58">
        <v>-7694</v>
      </c>
      <c r="H36" s="305">
        <v>24418</v>
      </c>
      <c r="J36" s="58">
        <v>-259480</v>
      </c>
      <c r="K36" s="305"/>
      <c r="L36" s="305">
        <v>752223</v>
      </c>
    </row>
    <row r="37" spans="1:16" ht="18.600000000000001" customHeight="1" x14ac:dyDescent="0.45">
      <c r="B37" s="55" t="s">
        <v>19</v>
      </c>
      <c r="C37" s="56" t="s">
        <v>29</v>
      </c>
      <c r="F37" s="58">
        <v>-26921</v>
      </c>
      <c r="H37" s="305">
        <v>-20060</v>
      </c>
      <c r="J37" s="58">
        <v>-907911</v>
      </c>
      <c r="K37" s="305"/>
      <c r="L37" s="305">
        <v>-617970</v>
      </c>
    </row>
    <row r="38" spans="1:16" ht="18.600000000000001" customHeight="1" x14ac:dyDescent="0.45">
      <c r="B38" s="55" t="s">
        <v>19</v>
      </c>
      <c r="C38" s="56" t="s">
        <v>34</v>
      </c>
      <c r="F38" s="58">
        <v>15999</v>
      </c>
      <c r="H38" s="305">
        <v>-27947</v>
      </c>
      <c r="J38" s="58">
        <v>539566</v>
      </c>
      <c r="K38" s="305"/>
      <c r="L38" s="305">
        <v>-860938</v>
      </c>
    </row>
    <row r="39" spans="1:16" ht="18.600000000000001" customHeight="1" x14ac:dyDescent="0.45">
      <c r="B39" s="55" t="s">
        <v>19</v>
      </c>
      <c r="C39" s="56" t="s">
        <v>39</v>
      </c>
      <c r="F39" s="58">
        <v>2000</v>
      </c>
      <c r="H39" s="305">
        <v>953</v>
      </c>
      <c r="J39" s="58">
        <v>67450</v>
      </c>
      <c r="K39" s="305"/>
      <c r="L39" s="305">
        <v>29358</v>
      </c>
    </row>
    <row r="40" spans="1:16" ht="18.600000000000001" customHeight="1" x14ac:dyDescent="0.45">
      <c r="B40" s="55" t="s">
        <v>19</v>
      </c>
      <c r="C40" s="56" t="s">
        <v>37</v>
      </c>
      <c r="F40" s="58">
        <v>9402</v>
      </c>
      <c r="H40" s="305">
        <v>13370</v>
      </c>
      <c r="J40" s="58">
        <v>317082</v>
      </c>
      <c r="K40" s="305"/>
      <c r="L40" s="305">
        <v>411878</v>
      </c>
    </row>
    <row r="41" spans="1:16" ht="18.600000000000001" customHeight="1" x14ac:dyDescent="0.45">
      <c r="B41" s="55" t="s">
        <v>19</v>
      </c>
      <c r="C41" s="56" t="s">
        <v>47</v>
      </c>
      <c r="F41" s="58">
        <v>-13331</v>
      </c>
      <c r="H41" s="305">
        <v>-9406</v>
      </c>
      <c r="J41" s="58">
        <v>-449588</v>
      </c>
      <c r="K41" s="305"/>
      <c r="L41" s="305">
        <v>-289762</v>
      </c>
    </row>
    <row r="42" spans="1:16" ht="18.600000000000001" customHeight="1" x14ac:dyDescent="0.45">
      <c r="B42" s="55" t="s">
        <v>19</v>
      </c>
      <c r="C42" s="56" t="s">
        <v>42</v>
      </c>
      <c r="F42" s="58">
        <v>-52579</v>
      </c>
      <c r="H42" s="305">
        <v>30881</v>
      </c>
      <c r="J42" s="58">
        <v>-1773227</v>
      </c>
      <c r="K42" s="305"/>
      <c r="L42" s="305">
        <v>951323</v>
      </c>
      <c r="O42" s="439"/>
      <c r="P42" s="439"/>
    </row>
    <row r="43" spans="1:16" ht="18.600000000000001" customHeight="1" x14ac:dyDescent="0.45">
      <c r="B43" s="55" t="s">
        <v>19</v>
      </c>
      <c r="C43" s="56" t="s">
        <v>216</v>
      </c>
      <c r="F43" s="59">
        <v>-58824</v>
      </c>
      <c r="H43" s="307">
        <v>-800</v>
      </c>
      <c r="J43" s="59">
        <v>-1983839</v>
      </c>
      <c r="K43" s="305"/>
      <c r="L43" s="307">
        <v>-24645</v>
      </c>
      <c r="O43" s="439"/>
      <c r="P43" s="439"/>
    </row>
    <row r="44" spans="1:16" ht="6" customHeight="1" x14ac:dyDescent="0.45">
      <c r="B44" s="55"/>
      <c r="F44" s="58"/>
      <c r="J44" s="58"/>
    </row>
    <row r="45" spans="1:16" ht="18.600000000000001" customHeight="1" x14ac:dyDescent="0.45">
      <c r="A45" s="60" t="s">
        <v>256</v>
      </c>
      <c r="F45" s="58">
        <f>SUM(F29:F43)</f>
        <v>731479</v>
      </c>
      <c r="H45" s="305">
        <f>SUM(H29:H43)</f>
        <v>425778</v>
      </c>
      <c r="J45" s="58">
        <f>SUM(J29:J43)</f>
        <v>24224136</v>
      </c>
      <c r="L45" s="305">
        <f>SUM(L29:L43)</f>
        <v>13019484</v>
      </c>
    </row>
    <row r="46" spans="1:16" ht="18.600000000000001" customHeight="1" x14ac:dyDescent="0.45">
      <c r="B46" s="55" t="s">
        <v>19</v>
      </c>
      <c r="C46" s="403" t="s">
        <v>168</v>
      </c>
      <c r="F46" s="58">
        <v>-108522</v>
      </c>
      <c r="H46" s="305">
        <v>-88041</v>
      </c>
      <c r="J46" s="58">
        <v>-3659904</v>
      </c>
      <c r="K46" s="305"/>
      <c r="L46" s="305">
        <v>-2712200</v>
      </c>
    </row>
    <row r="47" spans="1:16" ht="18.600000000000001" customHeight="1" x14ac:dyDescent="0.45">
      <c r="B47" s="55" t="s">
        <v>19</v>
      </c>
      <c r="C47" s="56" t="s">
        <v>113</v>
      </c>
      <c r="F47" s="58">
        <v>-166749</v>
      </c>
      <c r="H47" s="305">
        <v>-35987</v>
      </c>
      <c r="J47" s="58">
        <v>-5623610</v>
      </c>
      <c r="K47" s="305"/>
      <c r="L47" s="305">
        <v>-1108619</v>
      </c>
    </row>
    <row r="48" spans="1:16" ht="18.600000000000001" customHeight="1" x14ac:dyDescent="0.45">
      <c r="B48" s="55" t="s">
        <v>19</v>
      </c>
      <c r="C48" s="56" t="s">
        <v>194</v>
      </c>
      <c r="F48" s="57">
        <v>25557</v>
      </c>
      <c r="H48" s="317">
        <v>31200</v>
      </c>
      <c r="J48" s="57">
        <v>861910</v>
      </c>
      <c r="K48" s="305"/>
      <c r="L48" s="317">
        <v>961150</v>
      </c>
    </row>
    <row r="49" spans="1:12" ht="6" customHeight="1" x14ac:dyDescent="0.45">
      <c r="F49" s="58"/>
      <c r="J49" s="58"/>
    </row>
    <row r="50" spans="1:12" ht="18.600000000000001" customHeight="1" x14ac:dyDescent="0.45">
      <c r="A50" s="56" t="s">
        <v>189</v>
      </c>
      <c r="F50" s="57">
        <f>SUM(F45:F48)</f>
        <v>481765</v>
      </c>
      <c r="G50" s="305"/>
      <c r="H50" s="317">
        <f>SUM(H45:H48)</f>
        <v>332950</v>
      </c>
      <c r="I50" s="305"/>
      <c r="J50" s="57">
        <f>SUM(J45:J48)</f>
        <v>15802532</v>
      </c>
      <c r="K50" s="305"/>
      <c r="L50" s="317">
        <f>SUM(L45:L48)</f>
        <v>10159815</v>
      </c>
    </row>
    <row r="51" spans="1:12" ht="18.600000000000001" customHeight="1" x14ac:dyDescent="0.45">
      <c r="F51" s="318"/>
      <c r="G51" s="305"/>
      <c r="H51" s="465"/>
      <c r="I51" s="305"/>
      <c r="J51" s="318"/>
      <c r="K51" s="305"/>
      <c r="L51" s="465"/>
    </row>
    <row r="52" spans="1:12" ht="10.5" customHeight="1" x14ac:dyDescent="0.45">
      <c r="F52" s="318"/>
      <c r="G52" s="318"/>
      <c r="H52" s="318"/>
      <c r="I52" s="318"/>
      <c r="J52" s="318"/>
      <c r="K52" s="305"/>
    </row>
    <row r="53" spans="1:12" ht="21.95" customHeight="1" x14ac:dyDescent="0.45">
      <c r="A53" s="501" t="str">
        <f>'T19 Change US Co'!A29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501"/>
      <c r="C53" s="501"/>
      <c r="D53" s="501"/>
      <c r="E53" s="501"/>
      <c r="F53" s="501"/>
      <c r="G53" s="501"/>
      <c r="H53" s="501"/>
      <c r="I53" s="501"/>
      <c r="J53" s="501"/>
      <c r="K53" s="501"/>
      <c r="L53" s="501"/>
    </row>
    <row r="54" spans="1:12" ht="20.100000000000001" customHeight="1" x14ac:dyDescent="0.45">
      <c r="A54" s="61" t="s">
        <v>61</v>
      </c>
      <c r="B54" s="61"/>
      <c r="C54" s="61"/>
      <c r="G54" s="306"/>
      <c r="I54" s="306"/>
      <c r="K54" s="306"/>
    </row>
    <row r="55" spans="1:12" ht="20.100000000000001" customHeight="1" x14ac:dyDescent="0.45">
      <c r="A55" s="61" t="s">
        <v>252</v>
      </c>
      <c r="B55" s="61"/>
      <c r="C55" s="61"/>
      <c r="G55" s="306"/>
      <c r="I55" s="306"/>
      <c r="K55" s="306"/>
    </row>
    <row r="56" spans="1:12" ht="20.100000000000001" customHeight="1" x14ac:dyDescent="0.45">
      <c r="A56" s="62" t="str">
        <f>A3</f>
        <v>สำหรับงวดหกเดือนสิ้นสุดวันที่ 30 มิถุนายน พ.ศ. 2565</v>
      </c>
      <c r="B56" s="62"/>
      <c r="C56" s="62"/>
      <c r="D56" s="63"/>
      <c r="E56" s="63"/>
      <c r="F56" s="307"/>
      <c r="G56" s="308"/>
      <c r="H56" s="307"/>
      <c r="I56" s="308"/>
      <c r="J56" s="307"/>
      <c r="K56" s="308"/>
      <c r="L56" s="307"/>
    </row>
    <row r="57" spans="1:12" s="81" customFormat="1" ht="20.100000000000001" customHeight="1" x14ac:dyDescent="0.45">
      <c r="A57" s="78"/>
      <c r="B57" s="78"/>
      <c r="C57" s="78"/>
      <c r="D57" s="79"/>
      <c r="E57" s="79"/>
      <c r="F57" s="319"/>
      <c r="G57" s="320"/>
      <c r="H57" s="319"/>
      <c r="I57" s="320"/>
      <c r="J57" s="319"/>
      <c r="K57" s="320"/>
      <c r="L57" s="319"/>
    </row>
    <row r="58" spans="1:12" s="81" customFormat="1" ht="20.100000000000001" customHeight="1" x14ac:dyDescent="0.45">
      <c r="A58" s="80"/>
      <c r="B58" s="80"/>
      <c r="C58" s="80"/>
      <c r="D58" s="74"/>
      <c r="E58" s="74"/>
      <c r="F58" s="321"/>
      <c r="G58" s="322"/>
      <c r="H58" s="321"/>
      <c r="I58" s="322"/>
      <c r="J58" s="323"/>
      <c r="K58" s="322"/>
      <c r="L58" s="323" t="s">
        <v>159</v>
      </c>
    </row>
    <row r="59" spans="1:12" s="81" customFormat="1" ht="20.100000000000001" customHeight="1" x14ac:dyDescent="0.45">
      <c r="A59" s="80"/>
      <c r="B59" s="80"/>
      <c r="C59" s="80"/>
      <c r="D59" s="74"/>
      <c r="E59" s="74"/>
      <c r="F59" s="324"/>
      <c r="G59" s="324"/>
      <c r="H59" s="324" t="s">
        <v>3</v>
      </c>
      <c r="I59" s="325"/>
      <c r="J59" s="324"/>
      <c r="K59" s="326"/>
      <c r="L59" s="324" t="s">
        <v>4</v>
      </c>
    </row>
    <row r="60" spans="1:12" s="81" customFormat="1" ht="20.100000000000001" customHeight="1" x14ac:dyDescent="0.45">
      <c r="A60" s="80"/>
      <c r="B60" s="80"/>
      <c r="C60" s="80"/>
      <c r="D60" s="51" t="s">
        <v>8</v>
      </c>
      <c r="E60" s="74"/>
      <c r="F60" s="314" t="s">
        <v>237</v>
      </c>
      <c r="G60" s="315"/>
      <c r="H60" s="314" t="s">
        <v>205</v>
      </c>
      <c r="I60" s="315"/>
      <c r="J60" s="314" t="s">
        <v>237</v>
      </c>
      <c r="K60" s="315"/>
      <c r="L60" s="314" t="s">
        <v>205</v>
      </c>
    </row>
    <row r="61" spans="1:12" s="32" customFormat="1" ht="20.100000000000001" customHeight="1" x14ac:dyDescent="0.45">
      <c r="A61" s="81" t="s">
        <v>114</v>
      </c>
      <c r="B61" s="81"/>
      <c r="C61" s="81"/>
      <c r="D61" s="74"/>
      <c r="E61" s="74"/>
      <c r="F61" s="70"/>
      <c r="G61" s="328"/>
      <c r="H61" s="327"/>
      <c r="I61" s="328"/>
      <c r="J61" s="70"/>
      <c r="K61" s="328"/>
      <c r="L61" s="327"/>
    </row>
    <row r="62" spans="1:12" s="81" customFormat="1" ht="20.100000000000001" customHeight="1" x14ac:dyDescent="0.45">
      <c r="B62" s="405" t="s">
        <v>305</v>
      </c>
      <c r="C62" s="405"/>
      <c r="D62" s="71"/>
      <c r="E62" s="74"/>
      <c r="F62" s="70"/>
      <c r="G62" s="327"/>
      <c r="H62" s="327"/>
      <c r="I62" s="327"/>
      <c r="J62" s="70"/>
      <c r="K62" s="327"/>
      <c r="L62" s="327"/>
    </row>
    <row r="63" spans="1:12" s="81" customFormat="1" ht="20.100000000000001" customHeight="1" x14ac:dyDescent="0.45">
      <c r="B63" s="405"/>
      <c r="C63" s="405" t="s">
        <v>206</v>
      </c>
      <c r="D63" s="71"/>
      <c r="E63" s="74"/>
      <c r="F63" s="70">
        <v>41375</v>
      </c>
      <c r="G63" s="327"/>
      <c r="H63" s="327">
        <v>21842</v>
      </c>
      <c r="I63" s="327"/>
      <c r="J63" s="70">
        <v>1395372</v>
      </c>
      <c r="K63" s="327"/>
      <c r="L63" s="327">
        <v>672867</v>
      </c>
    </row>
    <row r="64" spans="1:12" s="81" customFormat="1" ht="20.100000000000001" customHeight="1" x14ac:dyDescent="0.45">
      <c r="B64" s="405" t="s">
        <v>304</v>
      </c>
      <c r="C64" s="405"/>
      <c r="D64" s="71"/>
      <c r="E64" s="74"/>
      <c r="F64" s="70"/>
      <c r="G64" s="327"/>
      <c r="H64" s="327"/>
      <c r="I64" s="327"/>
      <c r="J64" s="70"/>
      <c r="K64" s="327"/>
      <c r="L64" s="327"/>
    </row>
    <row r="65" spans="2:13" s="81" customFormat="1" ht="20.100000000000001" customHeight="1" x14ac:dyDescent="0.45">
      <c r="B65" s="405"/>
      <c r="C65" s="405" t="s">
        <v>206</v>
      </c>
      <c r="D65" s="71"/>
      <c r="E65" s="74"/>
      <c r="F65" s="70">
        <v>-185765</v>
      </c>
      <c r="G65" s="327"/>
      <c r="H65" s="327">
        <v>-27776</v>
      </c>
      <c r="I65" s="327"/>
      <c r="J65" s="70">
        <v>-6264925</v>
      </c>
      <c r="K65" s="327"/>
      <c r="L65" s="327">
        <v>-855670</v>
      </c>
    </row>
    <row r="66" spans="2:13" s="81" customFormat="1" ht="20.100000000000001" customHeight="1" x14ac:dyDescent="0.45">
      <c r="B66" s="405" t="s">
        <v>259</v>
      </c>
      <c r="C66" s="405"/>
      <c r="D66" s="71"/>
      <c r="E66" s="74"/>
      <c r="F66" s="70"/>
      <c r="G66" s="327"/>
      <c r="H66" s="327"/>
      <c r="I66" s="327"/>
      <c r="J66" s="70"/>
      <c r="K66" s="327"/>
      <c r="L66" s="327"/>
    </row>
    <row r="67" spans="2:13" s="81" customFormat="1" ht="20.100000000000001" customHeight="1" x14ac:dyDescent="0.45">
      <c r="B67" s="405"/>
      <c r="C67" s="405" t="s">
        <v>239</v>
      </c>
      <c r="D67" s="71"/>
      <c r="E67" s="74"/>
      <c r="F67" s="70">
        <v>1277</v>
      </c>
      <c r="G67" s="327"/>
      <c r="H67" s="327">
        <v>1013</v>
      </c>
      <c r="I67" s="327"/>
      <c r="J67" s="70">
        <v>43067</v>
      </c>
      <c r="K67" s="327"/>
      <c r="L67" s="327">
        <v>31207</v>
      </c>
      <c r="M67" s="413"/>
    </row>
    <row r="68" spans="2:13" s="81" customFormat="1" ht="20.100000000000001" customHeight="1" x14ac:dyDescent="0.45">
      <c r="B68" s="405" t="s">
        <v>258</v>
      </c>
      <c r="C68" s="405"/>
      <c r="D68" s="71"/>
      <c r="E68" s="74"/>
      <c r="F68" s="70"/>
      <c r="G68" s="327"/>
      <c r="H68" s="402"/>
      <c r="J68" s="70"/>
      <c r="L68" s="402"/>
    </row>
    <row r="69" spans="2:13" s="81" customFormat="1" ht="20.100000000000001" customHeight="1" x14ac:dyDescent="0.45">
      <c r="B69" s="405"/>
      <c r="C69" s="405" t="s">
        <v>239</v>
      </c>
      <c r="D69" s="71"/>
      <c r="E69" s="74"/>
      <c r="F69" s="70">
        <v>-13588</v>
      </c>
      <c r="G69" s="327"/>
      <c r="H69" s="327">
        <v>-2729</v>
      </c>
      <c r="I69" s="327"/>
      <c r="J69" s="70">
        <v>-458255</v>
      </c>
      <c r="K69" s="327"/>
      <c r="L69" s="327">
        <v>-84070</v>
      </c>
      <c r="M69" s="413"/>
    </row>
    <row r="70" spans="2:13" s="81" customFormat="1" ht="20.100000000000001" customHeight="1" x14ac:dyDescent="0.45">
      <c r="B70" s="402" t="s">
        <v>124</v>
      </c>
      <c r="C70" s="436"/>
      <c r="D70" s="71">
        <v>20</v>
      </c>
      <c r="E70" s="74"/>
      <c r="F70" s="70">
        <v>1700</v>
      </c>
      <c r="G70" s="327"/>
      <c r="H70" s="327">
        <v>0</v>
      </c>
      <c r="I70" s="327"/>
      <c r="J70" s="70">
        <v>57333</v>
      </c>
      <c r="K70" s="327"/>
      <c r="L70" s="327">
        <v>0</v>
      </c>
      <c r="M70" s="413"/>
    </row>
    <row r="71" spans="2:13" s="81" customFormat="1" ht="20.100000000000001" customHeight="1" x14ac:dyDescent="0.45">
      <c r="B71" s="405" t="s">
        <v>115</v>
      </c>
      <c r="C71" s="405"/>
      <c r="D71" s="71"/>
      <c r="E71" s="74"/>
      <c r="F71" s="70">
        <v>0</v>
      </c>
      <c r="G71" s="327"/>
      <c r="H71" s="327">
        <v>-649</v>
      </c>
      <c r="I71" s="327"/>
      <c r="J71" s="70">
        <v>0</v>
      </c>
      <c r="K71" s="327"/>
      <c r="L71" s="327">
        <v>-20000</v>
      </c>
      <c r="M71" s="413"/>
    </row>
    <row r="72" spans="2:13" s="81" customFormat="1" ht="20.100000000000001" customHeight="1" x14ac:dyDescent="0.45">
      <c r="B72" s="405" t="s">
        <v>157</v>
      </c>
      <c r="C72" s="405"/>
      <c r="D72" s="71"/>
      <c r="E72" s="74"/>
      <c r="F72" s="70">
        <v>0</v>
      </c>
      <c r="G72" s="327"/>
      <c r="H72" s="327">
        <v>2394</v>
      </c>
      <c r="I72" s="327"/>
      <c r="J72" s="70">
        <v>0</v>
      </c>
      <c r="K72" s="327"/>
      <c r="L72" s="327">
        <v>73756</v>
      </c>
      <c r="M72" s="413"/>
    </row>
    <row r="73" spans="2:13" s="81" customFormat="1" ht="20.100000000000001" customHeight="1" x14ac:dyDescent="0.45">
      <c r="B73" s="402" t="s">
        <v>293</v>
      </c>
      <c r="C73" s="436"/>
      <c r="D73" s="71"/>
      <c r="E73" s="74"/>
      <c r="F73" s="70">
        <v>-647724</v>
      </c>
      <c r="G73" s="327"/>
      <c r="H73" s="327">
        <v>-16680</v>
      </c>
      <c r="I73" s="327"/>
      <c r="J73" s="70">
        <v>-21844492</v>
      </c>
      <c r="K73" s="327"/>
      <c r="L73" s="327">
        <v>-513846</v>
      </c>
      <c r="M73" s="413"/>
    </row>
    <row r="74" spans="2:13" s="81" customFormat="1" ht="20.100000000000001" customHeight="1" x14ac:dyDescent="0.45">
      <c r="B74" s="402" t="s">
        <v>294</v>
      </c>
      <c r="C74" s="436"/>
      <c r="D74" s="71"/>
      <c r="E74" s="74"/>
      <c r="F74" s="70">
        <v>0</v>
      </c>
      <c r="G74" s="327"/>
      <c r="H74" s="327">
        <v>-78023</v>
      </c>
      <c r="I74" s="327"/>
      <c r="J74" s="70">
        <v>0</v>
      </c>
      <c r="K74" s="327"/>
      <c r="L74" s="327">
        <v>-2403584</v>
      </c>
      <c r="M74" s="413"/>
    </row>
    <row r="75" spans="2:13" s="81" customFormat="1" ht="20.100000000000001" customHeight="1" x14ac:dyDescent="0.45">
      <c r="B75" s="402" t="s">
        <v>271</v>
      </c>
      <c r="C75" s="436"/>
      <c r="D75" s="71">
        <v>8</v>
      </c>
      <c r="E75" s="74"/>
      <c r="F75" s="70">
        <v>347548</v>
      </c>
      <c r="G75" s="327"/>
      <c r="H75" s="327">
        <v>0</v>
      </c>
      <c r="I75" s="327"/>
      <c r="J75" s="70">
        <v>11487462</v>
      </c>
      <c r="K75" s="327"/>
      <c r="L75" s="327">
        <v>0</v>
      </c>
      <c r="M75" s="413"/>
    </row>
    <row r="76" spans="2:13" s="81" customFormat="1" ht="20.100000000000001" customHeight="1" x14ac:dyDescent="0.45">
      <c r="B76" s="81" t="s">
        <v>118</v>
      </c>
      <c r="C76" s="402"/>
      <c r="D76" s="71"/>
      <c r="E76" s="74"/>
      <c r="F76" s="70">
        <v>1856</v>
      </c>
      <c r="G76" s="327"/>
      <c r="H76" s="327">
        <v>17570</v>
      </c>
      <c r="I76" s="327"/>
      <c r="J76" s="70">
        <v>62586</v>
      </c>
      <c r="K76" s="327"/>
      <c r="L76" s="327">
        <v>541263</v>
      </c>
    </row>
    <row r="77" spans="2:13" s="81" customFormat="1" ht="20.100000000000001" customHeight="1" x14ac:dyDescent="0.45">
      <c r="B77" s="81" t="s">
        <v>117</v>
      </c>
      <c r="D77" s="71"/>
      <c r="E77" s="74"/>
      <c r="F77" s="70">
        <v>-118690</v>
      </c>
      <c r="G77" s="327"/>
      <c r="H77" s="327">
        <v>-106728</v>
      </c>
      <c r="I77" s="327"/>
      <c r="J77" s="70">
        <v>-4002820</v>
      </c>
      <c r="K77" s="327"/>
      <c r="L77" s="327">
        <v>-3287873</v>
      </c>
    </row>
    <row r="78" spans="2:13" s="81" customFormat="1" ht="20.100000000000001" customHeight="1" x14ac:dyDescent="0.45">
      <c r="B78" s="81" t="s">
        <v>161</v>
      </c>
      <c r="D78" s="74"/>
      <c r="E78" s="74"/>
      <c r="F78" s="70">
        <v>-106483</v>
      </c>
      <c r="G78" s="327"/>
      <c r="H78" s="327">
        <v>-77961</v>
      </c>
      <c r="I78" s="327"/>
      <c r="J78" s="70">
        <v>-3591139</v>
      </c>
      <c r="K78" s="327"/>
      <c r="L78" s="327">
        <v>-2401674</v>
      </c>
    </row>
    <row r="79" spans="2:13" s="81" customFormat="1" ht="20.100000000000001" customHeight="1" x14ac:dyDescent="0.45">
      <c r="B79" s="81" t="s">
        <v>69</v>
      </c>
      <c r="D79" s="74"/>
      <c r="E79" s="74"/>
      <c r="F79" s="70">
        <v>4218</v>
      </c>
      <c r="G79" s="327"/>
      <c r="H79" s="327">
        <v>4752</v>
      </c>
      <c r="I79" s="327"/>
      <c r="J79" s="70">
        <v>142252</v>
      </c>
      <c r="K79" s="327"/>
      <c r="L79" s="327">
        <v>146391</v>
      </c>
    </row>
    <row r="80" spans="2:13" s="81" customFormat="1" ht="20.100000000000001" customHeight="1" x14ac:dyDescent="0.45">
      <c r="B80" s="81" t="s">
        <v>119</v>
      </c>
      <c r="D80" s="74"/>
      <c r="E80" s="74"/>
      <c r="F80" s="70">
        <v>44989</v>
      </c>
      <c r="G80" s="327"/>
      <c r="H80" s="327">
        <v>24684</v>
      </c>
      <c r="I80" s="327"/>
      <c r="J80" s="70">
        <v>1517254</v>
      </c>
      <c r="K80" s="327"/>
      <c r="L80" s="327">
        <v>760418</v>
      </c>
    </row>
    <row r="81" spans="1:12" s="81" customFormat="1" ht="20.100000000000001" customHeight="1" x14ac:dyDescent="0.45">
      <c r="B81" s="81" t="s">
        <v>191</v>
      </c>
      <c r="D81" s="74"/>
      <c r="E81" s="74"/>
      <c r="F81" s="70">
        <v>2853</v>
      </c>
      <c r="G81" s="327"/>
      <c r="H81" s="327">
        <v>3357</v>
      </c>
      <c r="I81" s="327"/>
      <c r="J81" s="70">
        <v>96217</v>
      </c>
      <c r="K81" s="327"/>
      <c r="L81" s="327">
        <v>103416</v>
      </c>
    </row>
    <row r="82" spans="1:12" s="81" customFormat="1" ht="20.100000000000001" customHeight="1" x14ac:dyDescent="0.45">
      <c r="B82" s="81" t="s">
        <v>163</v>
      </c>
      <c r="D82" s="74"/>
      <c r="E82" s="74"/>
      <c r="F82" s="72">
        <v>-60880</v>
      </c>
      <c r="G82" s="327"/>
      <c r="H82" s="329">
        <v>-152</v>
      </c>
      <c r="I82" s="327"/>
      <c r="J82" s="72">
        <v>-2053178</v>
      </c>
      <c r="K82" s="327"/>
      <c r="L82" s="329">
        <v>-4683</v>
      </c>
    </row>
    <row r="83" spans="1:12" s="81" customFormat="1" ht="6" customHeight="1" x14ac:dyDescent="0.45">
      <c r="D83" s="74"/>
      <c r="E83" s="74"/>
      <c r="F83" s="70"/>
      <c r="G83" s="327"/>
      <c r="H83" s="327"/>
      <c r="I83" s="327"/>
      <c r="J83" s="70"/>
      <c r="K83" s="327"/>
      <c r="L83" s="327"/>
    </row>
    <row r="84" spans="1:12" s="81" customFormat="1" ht="20.100000000000001" customHeight="1" x14ac:dyDescent="0.45">
      <c r="A84" s="81" t="s">
        <v>322</v>
      </c>
      <c r="D84" s="74"/>
      <c r="E84" s="74"/>
      <c r="F84" s="73">
        <f>SUM(F61:F82)</f>
        <v>-687314</v>
      </c>
      <c r="G84" s="327"/>
      <c r="H84" s="321">
        <f>SUM(H61:H82)</f>
        <v>-235086</v>
      </c>
      <c r="I84" s="327"/>
      <c r="J84" s="73">
        <f>SUM(J61:J82)</f>
        <v>-23413266</v>
      </c>
      <c r="K84" s="327"/>
      <c r="L84" s="321">
        <f>SUM(L61:L82)</f>
        <v>-7242082</v>
      </c>
    </row>
    <row r="85" spans="1:12" s="81" customFormat="1" ht="20.100000000000001" customHeight="1" x14ac:dyDescent="0.45">
      <c r="D85" s="74"/>
      <c r="E85" s="74"/>
      <c r="F85" s="70"/>
      <c r="G85" s="327"/>
      <c r="H85" s="327"/>
      <c r="I85" s="327"/>
      <c r="J85" s="70"/>
      <c r="K85" s="327"/>
      <c r="L85" s="327"/>
    </row>
    <row r="86" spans="1:12" s="81" customFormat="1" ht="20.100000000000001" customHeight="1" x14ac:dyDescent="0.45">
      <c r="A86" s="81" t="s">
        <v>120</v>
      </c>
      <c r="D86" s="74"/>
      <c r="E86" s="74"/>
      <c r="F86" s="70"/>
      <c r="G86" s="327"/>
      <c r="H86" s="327"/>
      <c r="I86" s="327"/>
      <c r="J86" s="70"/>
      <c r="K86" s="327"/>
      <c r="L86" s="327"/>
    </row>
    <row r="87" spans="1:12" s="81" customFormat="1" ht="20.100000000000001" customHeight="1" x14ac:dyDescent="0.45">
      <c r="B87" s="81" t="s">
        <v>121</v>
      </c>
      <c r="C87" s="402"/>
      <c r="D87" s="74">
        <v>13</v>
      </c>
      <c r="E87" s="74"/>
      <c r="F87" s="70">
        <v>688572</v>
      </c>
      <c r="G87" s="327"/>
      <c r="H87" s="327">
        <v>669728</v>
      </c>
      <c r="I87" s="327"/>
      <c r="J87" s="70">
        <v>23222080</v>
      </c>
      <c r="K87" s="327"/>
      <c r="L87" s="327">
        <v>20631699</v>
      </c>
    </row>
    <row r="88" spans="1:12" s="81" customFormat="1" ht="20.100000000000001" customHeight="1" x14ac:dyDescent="0.45">
      <c r="B88" s="81" t="s">
        <v>122</v>
      </c>
      <c r="C88" s="402"/>
      <c r="D88" s="74">
        <v>13</v>
      </c>
      <c r="E88" s="74"/>
      <c r="F88" s="70">
        <v>-991321</v>
      </c>
      <c r="G88" s="327"/>
      <c r="H88" s="327">
        <v>-251584</v>
      </c>
      <c r="I88" s="327"/>
      <c r="J88" s="70">
        <v>-33432293</v>
      </c>
      <c r="K88" s="327"/>
      <c r="L88" s="327">
        <v>-7750307</v>
      </c>
    </row>
    <row r="89" spans="1:12" s="81" customFormat="1" ht="20.100000000000001" customHeight="1" x14ac:dyDescent="0.45">
      <c r="B89" s="81" t="s">
        <v>148</v>
      </c>
      <c r="C89" s="402"/>
      <c r="D89" s="74">
        <v>14</v>
      </c>
      <c r="E89" s="74"/>
      <c r="F89" s="70">
        <v>674053</v>
      </c>
      <c r="G89" s="327"/>
      <c r="H89" s="327">
        <v>67596</v>
      </c>
      <c r="I89" s="327"/>
      <c r="J89" s="70">
        <v>22732436</v>
      </c>
      <c r="K89" s="327"/>
      <c r="L89" s="327">
        <v>2082369</v>
      </c>
    </row>
    <row r="90" spans="1:12" s="81" customFormat="1" ht="20.100000000000001" customHeight="1" x14ac:dyDescent="0.45">
      <c r="B90" s="81" t="s">
        <v>149</v>
      </c>
      <c r="C90" s="402"/>
      <c r="D90" s="74">
        <v>14</v>
      </c>
      <c r="E90" s="74"/>
      <c r="F90" s="70">
        <v>-157251</v>
      </c>
      <c r="G90" s="327"/>
      <c r="H90" s="327">
        <v>-335294</v>
      </c>
      <c r="I90" s="327"/>
      <c r="J90" s="70">
        <v>-5303301</v>
      </c>
      <c r="K90" s="327"/>
      <c r="L90" s="327">
        <v>-10329103</v>
      </c>
    </row>
    <row r="91" spans="1:12" s="81" customFormat="1" ht="20.100000000000001" customHeight="1" x14ac:dyDescent="0.45">
      <c r="B91" s="405" t="s">
        <v>229</v>
      </c>
      <c r="D91" s="74">
        <v>15</v>
      </c>
      <c r="E91" s="74"/>
      <c r="F91" s="70">
        <v>520614</v>
      </c>
      <c r="G91" s="327"/>
      <c r="H91" s="327">
        <v>188963</v>
      </c>
      <c r="I91" s="327"/>
      <c r="J91" s="70">
        <v>17557705</v>
      </c>
      <c r="K91" s="327"/>
      <c r="L91" s="327">
        <v>5821208</v>
      </c>
    </row>
    <row r="92" spans="1:12" s="81" customFormat="1" ht="20.100000000000001" customHeight="1" x14ac:dyDescent="0.45">
      <c r="B92" s="405" t="s">
        <v>295</v>
      </c>
      <c r="D92" s="74">
        <v>15</v>
      </c>
      <c r="E92" s="74"/>
      <c r="F92" s="70">
        <v>-88724</v>
      </c>
      <c r="G92" s="327"/>
      <c r="H92" s="327">
        <v>-129939</v>
      </c>
      <c r="I92" s="327"/>
      <c r="J92" s="70">
        <v>-2992228</v>
      </c>
      <c r="K92" s="327"/>
      <c r="L92" s="327">
        <v>-4002924</v>
      </c>
    </row>
    <row r="93" spans="1:12" s="81" customFormat="1" ht="20.100000000000001" customHeight="1" x14ac:dyDescent="0.45">
      <c r="B93" s="405" t="s">
        <v>296</v>
      </c>
      <c r="D93" s="74">
        <v>19</v>
      </c>
      <c r="E93" s="74"/>
      <c r="F93" s="70">
        <v>-50881</v>
      </c>
      <c r="G93" s="327"/>
      <c r="H93" s="327">
        <v>-24727</v>
      </c>
      <c r="I93" s="327"/>
      <c r="J93" s="70">
        <v>-1691512</v>
      </c>
      <c r="K93" s="327"/>
      <c r="L93" s="327">
        <v>-761172</v>
      </c>
    </row>
    <row r="94" spans="1:12" s="81" customFormat="1" ht="20.100000000000001" customHeight="1" x14ac:dyDescent="0.45">
      <c r="B94" s="405" t="s">
        <v>297</v>
      </c>
      <c r="D94" s="74"/>
      <c r="E94" s="74"/>
      <c r="F94" s="70">
        <v>-89668</v>
      </c>
      <c r="G94" s="327"/>
      <c r="H94" s="327">
        <v>-24861</v>
      </c>
      <c r="I94" s="327"/>
      <c r="J94" s="70">
        <v>-2972830</v>
      </c>
      <c r="K94" s="327"/>
      <c r="L94" s="327">
        <v>-779515</v>
      </c>
    </row>
    <row r="95" spans="1:12" s="81" customFormat="1" ht="20.100000000000001" customHeight="1" x14ac:dyDescent="0.45">
      <c r="B95" s="81" t="s">
        <v>254</v>
      </c>
      <c r="C95" s="402"/>
      <c r="E95" s="74"/>
      <c r="F95" s="70">
        <v>-14995</v>
      </c>
      <c r="G95" s="327"/>
      <c r="H95" s="327">
        <v>-13799</v>
      </c>
      <c r="I95" s="327"/>
      <c r="J95" s="70">
        <v>-505700</v>
      </c>
      <c r="K95" s="327"/>
      <c r="L95" s="327">
        <v>-302947</v>
      </c>
    </row>
    <row r="96" spans="1:12" s="81" customFormat="1" ht="20.100000000000001" customHeight="1" x14ac:dyDescent="0.45">
      <c r="B96" s="81" t="s">
        <v>280</v>
      </c>
      <c r="C96" s="402"/>
      <c r="E96" s="74"/>
      <c r="F96" s="70">
        <v>63475</v>
      </c>
      <c r="G96" s="327"/>
      <c r="H96" s="327">
        <v>0</v>
      </c>
      <c r="I96" s="327"/>
      <c r="J96" s="70">
        <v>2117480</v>
      </c>
      <c r="K96" s="327"/>
      <c r="L96" s="327">
        <v>0</v>
      </c>
    </row>
    <row r="97" spans="1:12" s="81" customFormat="1" ht="20.100000000000001" customHeight="1" x14ac:dyDescent="0.45">
      <c r="B97" s="402" t="s">
        <v>330</v>
      </c>
      <c r="C97" s="402"/>
      <c r="E97" s="74"/>
      <c r="F97" s="70">
        <v>800</v>
      </c>
      <c r="G97" s="327"/>
      <c r="H97" s="327">
        <v>0</v>
      </c>
      <c r="I97" s="327"/>
      <c r="J97" s="70">
        <v>27518</v>
      </c>
      <c r="K97" s="327"/>
      <c r="L97" s="327">
        <v>0</v>
      </c>
    </row>
    <row r="98" spans="1:12" s="81" customFormat="1" ht="20.100000000000001" customHeight="1" x14ac:dyDescent="0.45">
      <c r="B98" s="81" t="s">
        <v>193</v>
      </c>
      <c r="D98" s="71"/>
      <c r="E98" s="74"/>
      <c r="F98" s="411">
        <v>0</v>
      </c>
      <c r="G98" s="327"/>
      <c r="H98" s="412">
        <v>-1845</v>
      </c>
      <c r="I98" s="327"/>
      <c r="J98" s="411">
        <v>0</v>
      </c>
      <c r="K98" s="327"/>
      <c r="L98" s="412">
        <v>-59139</v>
      </c>
    </row>
    <row r="99" spans="1:12" s="81" customFormat="1" ht="6" customHeight="1" x14ac:dyDescent="0.45">
      <c r="D99" s="74"/>
      <c r="E99" s="74"/>
      <c r="F99" s="70"/>
      <c r="G99" s="327"/>
      <c r="H99" s="327"/>
      <c r="I99" s="327"/>
      <c r="J99" s="70"/>
      <c r="K99" s="327"/>
      <c r="L99" s="327"/>
    </row>
    <row r="100" spans="1:12" s="81" customFormat="1" ht="20.100000000000001" customHeight="1" x14ac:dyDescent="0.45">
      <c r="A100" s="81" t="s">
        <v>227</v>
      </c>
      <c r="D100" s="74"/>
      <c r="E100" s="74"/>
      <c r="F100" s="73">
        <f>SUM(F87:F98)</f>
        <v>554674</v>
      </c>
      <c r="G100" s="327"/>
      <c r="H100" s="321">
        <f>SUM(H87:H98)</f>
        <v>144238</v>
      </c>
      <c r="I100" s="327"/>
      <c r="J100" s="73">
        <f>SUM(J87:J98)</f>
        <v>18759355</v>
      </c>
      <c r="K100" s="327"/>
      <c r="L100" s="321">
        <f>SUM(L87:L98)</f>
        <v>4550169</v>
      </c>
    </row>
    <row r="101" spans="1:12" s="81" customFormat="1" ht="9" customHeight="1" x14ac:dyDescent="0.45">
      <c r="D101" s="74"/>
      <c r="E101" s="74"/>
      <c r="F101" s="327"/>
      <c r="G101" s="327"/>
      <c r="H101" s="327"/>
      <c r="I101" s="327"/>
      <c r="J101" s="327"/>
      <c r="K101" s="327"/>
      <c r="L101" s="327"/>
    </row>
    <row r="102" spans="1:12" s="69" customFormat="1" ht="21.95" customHeight="1" x14ac:dyDescent="0.45">
      <c r="A102" s="66" t="str">
        <f>+A53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67"/>
      <c r="C102" s="67"/>
      <c r="D102" s="68"/>
      <c r="E102" s="68"/>
      <c r="F102" s="317"/>
      <c r="G102" s="317"/>
      <c r="H102" s="317"/>
      <c r="I102" s="317"/>
      <c r="J102" s="317"/>
      <c r="K102" s="317"/>
      <c r="L102" s="317"/>
    </row>
    <row r="103" spans="1:12" ht="20.100000000000001" customHeight="1" x14ac:dyDescent="0.45">
      <c r="A103" s="61" t="s">
        <v>61</v>
      </c>
      <c r="B103" s="61"/>
      <c r="C103" s="61"/>
      <c r="G103" s="318"/>
      <c r="I103" s="318"/>
      <c r="K103" s="318"/>
    </row>
    <row r="104" spans="1:12" ht="20.100000000000001" customHeight="1" x14ac:dyDescent="0.45">
      <c r="A104" s="61" t="s">
        <v>252</v>
      </c>
      <c r="B104" s="61"/>
      <c r="C104" s="61"/>
      <c r="G104" s="318"/>
      <c r="I104" s="318"/>
      <c r="K104" s="318"/>
    </row>
    <row r="105" spans="1:12" ht="20.100000000000001" customHeight="1" x14ac:dyDescent="0.45">
      <c r="A105" s="62" t="str">
        <f>+A3</f>
        <v>สำหรับงวดหกเดือนสิ้นสุดวันที่ 30 มิถุนายน พ.ศ. 2565</v>
      </c>
      <c r="B105" s="62"/>
      <c r="C105" s="62"/>
      <c r="D105" s="63"/>
      <c r="E105" s="63"/>
      <c r="F105" s="307"/>
      <c r="G105" s="330"/>
      <c r="H105" s="307"/>
      <c r="I105" s="330"/>
      <c r="J105" s="307"/>
      <c r="K105" s="330"/>
      <c r="L105" s="307"/>
    </row>
    <row r="106" spans="1:12" ht="20.100000000000001" customHeight="1" x14ac:dyDescent="0.45">
      <c r="A106" s="64"/>
      <c r="B106" s="64"/>
      <c r="C106" s="64"/>
      <c r="D106" s="65"/>
      <c r="E106" s="65"/>
      <c r="F106" s="309"/>
      <c r="G106" s="331"/>
      <c r="H106" s="309"/>
      <c r="I106" s="331"/>
      <c r="J106" s="309"/>
      <c r="K106" s="331"/>
      <c r="L106" s="309"/>
    </row>
    <row r="107" spans="1:12" ht="20.100000000000001" customHeight="1" x14ac:dyDescent="0.45">
      <c r="A107" s="61"/>
      <c r="B107" s="61"/>
      <c r="C107" s="61"/>
      <c r="F107" s="307"/>
      <c r="G107" s="330"/>
      <c r="H107" s="307"/>
      <c r="I107" s="330"/>
      <c r="J107" s="311"/>
      <c r="K107" s="330"/>
      <c r="L107" s="311" t="s">
        <v>159</v>
      </c>
    </row>
    <row r="108" spans="1:12" ht="20.100000000000001" customHeight="1" x14ac:dyDescent="0.45">
      <c r="A108" s="61"/>
      <c r="B108" s="61"/>
      <c r="C108" s="61"/>
      <c r="F108" s="312"/>
      <c r="G108" s="312"/>
      <c r="H108" s="312" t="s">
        <v>3</v>
      </c>
      <c r="I108" s="318"/>
      <c r="J108" s="312"/>
      <c r="K108" s="313"/>
      <c r="L108" s="312" t="s">
        <v>4</v>
      </c>
    </row>
    <row r="109" spans="1:12" ht="20.100000000000001" customHeight="1" x14ac:dyDescent="0.45">
      <c r="A109" s="61"/>
      <c r="B109" s="61"/>
      <c r="C109" s="61"/>
      <c r="D109" s="51" t="s">
        <v>8</v>
      </c>
      <c r="E109" s="74"/>
      <c r="F109" s="314" t="s">
        <v>237</v>
      </c>
      <c r="G109" s="315"/>
      <c r="H109" s="314" t="s">
        <v>205</v>
      </c>
      <c r="I109" s="315"/>
      <c r="J109" s="314" t="s">
        <v>237</v>
      </c>
      <c r="K109" s="315"/>
      <c r="L109" s="314" t="s">
        <v>205</v>
      </c>
    </row>
    <row r="110" spans="1:12" ht="8.1" customHeight="1" x14ac:dyDescent="0.45">
      <c r="F110" s="58"/>
      <c r="G110" s="305"/>
      <c r="I110" s="305"/>
      <c r="J110" s="58"/>
      <c r="K110" s="305"/>
    </row>
    <row r="111" spans="1:12" s="81" customFormat="1" ht="20.100000000000001" customHeight="1" x14ac:dyDescent="0.45">
      <c r="A111" s="81" t="s">
        <v>235</v>
      </c>
      <c r="D111" s="74"/>
      <c r="E111" s="74"/>
      <c r="F111" s="70">
        <f>F100+F84+F50</f>
        <v>349125</v>
      </c>
      <c r="G111" s="327"/>
      <c r="H111" s="327">
        <f>H100+H84+H50</f>
        <v>242102</v>
      </c>
      <c r="I111" s="327"/>
      <c r="J111" s="70">
        <f>J100+J84+J50</f>
        <v>11148621</v>
      </c>
      <c r="K111" s="327"/>
      <c r="L111" s="327">
        <f>L100+L84+L50</f>
        <v>7467902</v>
      </c>
    </row>
    <row r="112" spans="1:12" s="81" customFormat="1" ht="20.100000000000001" customHeight="1" x14ac:dyDescent="0.45">
      <c r="A112" s="81" t="s">
        <v>158</v>
      </c>
      <c r="D112" s="74"/>
      <c r="E112" s="74"/>
      <c r="F112" s="70">
        <v>-40982</v>
      </c>
      <c r="G112" s="328"/>
      <c r="H112" s="327">
        <v>-13639</v>
      </c>
      <c r="I112" s="328"/>
      <c r="J112" s="70">
        <v>1951050</v>
      </c>
      <c r="K112" s="327"/>
      <c r="L112" s="327">
        <v>1327845</v>
      </c>
    </row>
    <row r="113" spans="1:12" s="81" customFormat="1" ht="20.100000000000001" customHeight="1" x14ac:dyDescent="0.45">
      <c r="A113" s="81" t="s">
        <v>123</v>
      </c>
      <c r="D113" s="74"/>
      <c r="E113" s="74"/>
      <c r="F113" s="75">
        <v>1184361</v>
      </c>
      <c r="G113" s="328"/>
      <c r="H113" s="332">
        <v>730456</v>
      </c>
      <c r="I113" s="328"/>
      <c r="J113" s="75">
        <v>39581234</v>
      </c>
      <c r="K113" s="327"/>
      <c r="L113" s="321">
        <v>21940785</v>
      </c>
    </row>
    <row r="114" spans="1:12" s="81" customFormat="1" ht="6" customHeight="1" x14ac:dyDescent="0.45">
      <c r="D114" s="74"/>
      <c r="E114" s="74"/>
      <c r="F114" s="70"/>
      <c r="G114" s="328"/>
      <c r="H114" s="327"/>
      <c r="I114" s="328"/>
      <c r="J114" s="70"/>
      <c r="K114" s="327"/>
      <c r="L114" s="327"/>
    </row>
    <row r="115" spans="1:12" s="81" customFormat="1" ht="20.100000000000001" customHeight="1" thickBot="1" x14ac:dyDescent="0.5">
      <c r="A115" s="81" t="s">
        <v>274</v>
      </c>
      <c r="D115" s="74"/>
      <c r="E115" s="74"/>
      <c r="F115" s="76">
        <f>SUM(F111:F113)</f>
        <v>1492504</v>
      </c>
      <c r="G115" s="327"/>
      <c r="H115" s="333">
        <f>SUM(H111:H113)</f>
        <v>958919</v>
      </c>
      <c r="I115" s="327"/>
      <c r="J115" s="76">
        <f>SUM(J111:J113)</f>
        <v>52680905</v>
      </c>
      <c r="K115" s="327"/>
      <c r="L115" s="333">
        <f>SUM(L111:L113)</f>
        <v>30736532</v>
      </c>
    </row>
    <row r="116" spans="1:12" s="81" customFormat="1" ht="20.100000000000001" customHeight="1" thickTop="1" x14ac:dyDescent="0.45">
      <c r="D116" s="74"/>
      <c r="E116" s="74"/>
      <c r="F116" s="442"/>
      <c r="G116" s="327"/>
      <c r="H116" s="444"/>
      <c r="I116" s="327"/>
      <c r="J116" s="442"/>
      <c r="K116" s="327"/>
      <c r="L116" s="444"/>
    </row>
    <row r="117" spans="1:12" s="81" customFormat="1" ht="20.100000000000001" customHeight="1" x14ac:dyDescent="0.45">
      <c r="A117" s="77" t="s">
        <v>192</v>
      </c>
      <c r="D117" s="74"/>
      <c r="E117" s="74"/>
      <c r="F117" s="70"/>
      <c r="G117" s="327"/>
      <c r="H117" s="327"/>
      <c r="I117" s="327"/>
      <c r="J117" s="70"/>
      <c r="K117" s="327"/>
      <c r="L117" s="327"/>
    </row>
    <row r="118" spans="1:12" s="81" customFormat="1" ht="8.1" customHeight="1" x14ac:dyDescent="0.45">
      <c r="A118" s="77"/>
      <c r="D118" s="74"/>
      <c r="E118" s="74"/>
      <c r="F118" s="70"/>
      <c r="G118" s="327"/>
      <c r="H118" s="327"/>
      <c r="I118" s="327"/>
      <c r="J118" s="70"/>
      <c r="K118" s="327"/>
      <c r="L118" s="327"/>
    </row>
    <row r="119" spans="1:12" s="81" customFormat="1" ht="20.100000000000001" customHeight="1" x14ac:dyDescent="0.45">
      <c r="A119" s="405" t="s">
        <v>255</v>
      </c>
      <c r="D119" s="74"/>
      <c r="E119" s="74"/>
      <c r="F119" s="70"/>
      <c r="G119" s="327"/>
      <c r="H119" s="327"/>
      <c r="I119" s="327"/>
      <c r="J119" s="70"/>
      <c r="K119" s="327"/>
      <c r="L119" s="327"/>
    </row>
    <row r="120" spans="1:12" s="32" customFormat="1" ht="8.1" customHeight="1" x14ac:dyDescent="0.45">
      <c r="D120" s="25"/>
      <c r="E120" s="25"/>
      <c r="F120" s="41"/>
      <c r="G120" s="302"/>
      <c r="H120" s="302"/>
      <c r="I120" s="302"/>
      <c r="J120" s="41"/>
      <c r="K120" s="302"/>
      <c r="L120" s="302"/>
    </row>
    <row r="121" spans="1:12" s="81" customFormat="1" ht="20.100000000000001" customHeight="1" x14ac:dyDescent="0.45">
      <c r="A121" s="81" t="s">
        <v>275</v>
      </c>
      <c r="D121" s="74"/>
      <c r="E121" s="74"/>
      <c r="F121" s="70">
        <v>22966.95414111323</v>
      </c>
      <c r="G121" s="328"/>
      <c r="H121" s="327">
        <v>27375</v>
      </c>
      <c r="I121" s="328"/>
      <c r="J121" s="70">
        <v>810665</v>
      </c>
      <c r="K121" s="327"/>
      <c r="L121" s="327">
        <v>843317</v>
      </c>
    </row>
    <row r="122" spans="1:12" s="81" customFormat="1" ht="20.100000000000001" customHeight="1" x14ac:dyDescent="0.45">
      <c r="A122" s="81" t="s">
        <v>276</v>
      </c>
      <c r="D122" s="74">
        <v>6</v>
      </c>
      <c r="E122" s="74"/>
      <c r="F122" s="70">
        <v>31915.117999999999</v>
      </c>
      <c r="G122" s="328"/>
      <c r="H122" s="327">
        <v>115350</v>
      </c>
      <c r="I122" s="328"/>
      <c r="J122" s="70">
        <v>1076333.3545499996</v>
      </c>
      <c r="K122" s="327"/>
      <c r="L122" s="327">
        <v>3722672</v>
      </c>
    </row>
    <row r="123" spans="1:12" s="81" customFormat="1" ht="20.100000000000001" customHeight="1" x14ac:dyDescent="0.45">
      <c r="A123" s="81" t="s">
        <v>277</v>
      </c>
      <c r="D123" s="74"/>
      <c r="E123" s="74"/>
      <c r="F123" s="70"/>
      <c r="G123" s="328"/>
      <c r="H123" s="327"/>
      <c r="I123" s="328"/>
      <c r="J123" s="70"/>
      <c r="K123" s="327"/>
      <c r="L123" s="327"/>
    </row>
    <row r="124" spans="1:12" s="81" customFormat="1" ht="20.100000000000001" customHeight="1" x14ac:dyDescent="0.45">
      <c r="B124" s="81" t="s">
        <v>278</v>
      </c>
      <c r="D124" s="74">
        <v>6</v>
      </c>
      <c r="E124" s="74"/>
      <c r="F124" s="70">
        <v>19815</v>
      </c>
      <c r="G124" s="328"/>
      <c r="H124" s="327">
        <v>2226</v>
      </c>
      <c r="I124" s="328"/>
      <c r="J124" s="70">
        <v>668261</v>
      </c>
      <c r="K124" s="327"/>
      <c r="L124" s="327">
        <v>71363</v>
      </c>
    </row>
    <row r="125" spans="1:12" s="81" customFormat="1" ht="20.100000000000001" customHeight="1" x14ac:dyDescent="0.45">
      <c r="A125" s="81" t="s">
        <v>230</v>
      </c>
      <c r="D125" s="74"/>
      <c r="E125" s="74"/>
      <c r="F125" s="70">
        <v>54577.600577060548</v>
      </c>
      <c r="G125" s="328"/>
      <c r="H125" s="327">
        <v>3258</v>
      </c>
      <c r="I125" s="328"/>
      <c r="J125" s="70">
        <v>1926426</v>
      </c>
      <c r="K125" s="327"/>
      <c r="L125" s="327">
        <v>100363</v>
      </c>
    </row>
    <row r="126" spans="1:12" s="32" customFormat="1" ht="20.100000000000001" customHeight="1" x14ac:dyDescent="0.45">
      <c r="A126" s="81"/>
      <c r="B126" s="81"/>
      <c r="C126" s="81"/>
      <c r="D126" s="74"/>
      <c r="E126" s="74"/>
      <c r="F126" s="327"/>
      <c r="G126" s="327"/>
      <c r="H126" s="327"/>
      <c r="I126" s="327"/>
      <c r="J126" s="327"/>
      <c r="K126" s="327"/>
      <c r="L126" s="327"/>
    </row>
    <row r="127" spans="1:12" s="32" customFormat="1" ht="20.100000000000001" customHeight="1" x14ac:dyDescent="0.45">
      <c r="A127" s="81"/>
      <c r="B127" s="81"/>
      <c r="C127" s="81"/>
      <c r="D127" s="74"/>
      <c r="E127" s="74"/>
      <c r="F127" s="327"/>
      <c r="G127" s="327"/>
      <c r="H127" s="327"/>
      <c r="I127" s="327"/>
      <c r="J127" s="327"/>
      <c r="K127" s="327"/>
      <c r="L127" s="327"/>
    </row>
    <row r="128" spans="1:12" s="32" customFormat="1" ht="20.100000000000001" customHeight="1" x14ac:dyDescent="0.45">
      <c r="A128" s="81"/>
      <c r="B128" s="81"/>
      <c r="C128" s="81"/>
      <c r="D128" s="74"/>
      <c r="E128" s="74"/>
      <c r="F128" s="327"/>
      <c r="G128" s="327"/>
      <c r="H128" s="327"/>
      <c r="I128" s="327"/>
      <c r="J128" s="327"/>
      <c r="K128" s="327"/>
      <c r="L128" s="327"/>
    </row>
    <row r="129" spans="1:12" s="32" customFormat="1" ht="20.100000000000001" customHeight="1" x14ac:dyDescent="0.45">
      <c r="A129" s="81"/>
      <c r="B129" s="81"/>
      <c r="C129" s="81"/>
      <c r="D129" s="74"/>
      <c r="E129" s="74"/>
      <c r="F129" s="327"/>
      <c r="G129" s="327"/>
      <c r="H129" s="327"/>
      <c r="I129" s="327"/>
      <c r="J129" s="327"/>
      <c r="K129" s="327"/>
      <c r="L129" s="327"/>
    </row>
    <row r="130" spans="1:12" s="32" customFormat="1" ht="20.100000000000001" customHeight="1" x14ac:dyDescent="0.45">
      <c r="A130" s="81"/>
      <c r="B130" s="81"/>
      <c r="C130" s="81"/>
      <c r="D130" s="74"/>
      <c r="E130" s="74"/>
      <c r="F130" s="327"/>
      <c r="G130" s="327"/>
      <c r="H130" s="327"/>
      <c r="I130" s="327"/>
      <c r="J130" s="327"/>
      <c r="K130" s="327"/>
      <c r="L130" s="327"/>
    </row>
    <row r="131" spans="1:12" s="32" customFormat="1" ht="20.100000000000001" customHeight="1" x14ac:dyDescent="0.45">
      <c r="A131" s="81"/>
      <c r="B131" s="81"/>
      <c r="C131" s="81"/>
      <c r="D131" s="74"/>
      <c r="E131" s="74"/>
      <c r="F131" s="327"/>
      <c r="G131" s="327"/>
      <c r="H131" s="327"/>
      <c r="I131" s="327"/>
      <c r="J131" s="327"/>
      <c r="K131" s="327"/>
      <c r="L131" s="327"/>
    </row>
    <row r="132" spans="1:12" s="32" customFormat="1" ht="20.100000000000001" customHeight="1" x14ac:dyDescent="0.45">
      <c r="A132" s="81"/>
      <c r="B132" s="81"/>
      <c r="C132" s="81"/>
      <c r="D132" s="74"/>
      <c r="E132" s="74"/>
      <c r="F132" s="327"/>
      <c r="G132" s="327"/>
      <c r="H132" s="327"/>
      <c r="I132" s="327"/>
      <c r="J132" s="327"/>
      <c r="K132" s="327"/>
      <c r="L132" s="327"/>
    </row>
    <row r="133" spans="1:12" s="32" customFormat="1" ht="20.100000000000001" customHeight="1" x14ac:dyDescent="0.45">
      <c r="A133" s="81"/>
      <c r="B133" s="81"/>
      <c r="C133" s="81"/>
      <c r="D133" s="74"/>
      <c r="E133" s="74"/>
      <c r="F133" s="327"/>
      <c r="G133" s="327"/>
      <c r="H133" s="327"/>
      <c r="I133" s="327"/>
      <c r="J133" s="327"/>
      <c r="K133" s="327"/>
      <c r="L133" s="327"/>
    </row>
    <row r="134" spans="1:12" s="32" customFormat="1" ht="20.100000000000001" customHeight="1" x14ac:dyDescent="0.45">
      <c r="A134" s="81"/>
      <c r="B134" s="81"/>
      <c r="C134" s="81"/>
      <c r="D134" s="74"/>
      <c r="E134" s="74"/>
      <c r="F134" s="327"/>
      <c r="G134" s="327"/>
      <c r="H134" s="327"/>
      <c r="I134" s="327"/>
      <c r="J134" s="327"/>
      <c r="K134" s="327"/>
      <c r="L134" s="327"/>
    </row>
    <row r="135" spans="1:12" s="32" customFormat="1" ht="20.100000000000001" customHeight="1" x14ac:dyDescent="0.45">
      <c r="A135" s="81"/>
      <c r="B135" s="81"/>
      <c r="C135" s="81"/>
      <c r="D135" s="74"/>
      <c r="E135" s="74"/>
      <c r="F135" s="327"/>
      <c r="G135" s="327"/>
      <c r="H135" s="327"/>
      <c r="I135" s="327"/>
      <c r="J135" s="327"/>
      <c r="K135" s="327"/>
      <c r="L135" s="327"/>
    </row>
    <row r="136" spans="1:12" s="32" customFormat="1" ht="20.100000000000001" customHeight="1" x14ac:dyDescent="0.45">
      <c r="A136" s="81"/>
      <c r="B136" s="81"/>
      <c r="C136" s="81"/>
      <c r="D136" s="74"/>
      <c r="E136" s="74"/>
      <c r="F136" s="327"/>
      <c r="G136" s="327"/>
      <c r="H136" s="327"/>
      <c r="I136" s="327"/>
      <c r="J136" s="327"/>
      <c r="K136" s="327"/>
      <c r="L136" s="327"/>
    </row>
    <row r="137" spans="1:12" s="32" customFormat="1" ht="20.100000000000001" customHeight="1" x14ac:dyDescent="0.45">
      <c r="A137" s="81"/>
      <c r="B137" s="81"/>
      <c r="C137" s="81"/>
      <c r="D137" s="74"/>
      <c r="E137" s="74"/>
      <c r="F137" s="327"/>
      <c r="G137" s="327"/>
      <c r="H137" s="327"/>
      <c r="I137" s="327"/>
      <c r="J137" s="327"/>
      <c r="K137" s="327"/>
      <c r="L137" s="327"/>
    </row>
    <row r="138" spans="1:12" s="32" customFormat="1" ht="20.100000000000001" customHeight="1" x14ac:dyDescent="0.45">
      <c r="A138" s="81"/>
      <c r="B138" s="81"/>
      <c r="C138" s="81"/>
      <c r="D138" s="74"/>
      <c r="E138" s="74"/>
      <c r="F138" s="327"/>
      <c r="G138" s="327"/>
      <c r="H138" s="327"/>
      <c r="I138" s="327"/>
      <c r="J138" s="327"/>
      <c r="K138" s="327"/>
      <c r="L138" s="327"/>
    </row>
    <row r="139" spans="1:12" s="32" customFormat="1" ht="20.100000000000001" customHeight="1" x14ac:dyDescent="0.45">
      <c r="A139" s="81"/>
      <c r="B139" s="81"/>
      <c r="C139" s="81"/>
      <c r="D139" s="74"/>
      <c r="E139" s="74"/>
      <c r="F139" s="327"/>
      <c r="G139" s="327"/>
      <c r="H139" s="327"/>
      <c r="I139" s="327"/>
      <c r="J139" s="327"/>
      <c r="K139" s="327"/>
      <c r="L139" s="327"/>
    </row>
    <row r="140" spans="1:12" s="32" customFormat="1" ht="20.100000000000001" customHeight="1" x14ac:dyDescent="0.45">
      <c r="A140" s="81"/>
      <c r="B140" s="81"/>
      <c r="C140" s="81"/>
      <c r="D140" s="74"/>
      <c r="E140" s="74"/>
      <c r="F140" s="327"/>
      <c r="G140" s="327"/>
      <c r="H140" s="327"/>
      <c r="I140" s="327"/>
      <c r="J140" s="327"/>
      <c r="K140" s="327"/>
      <c r="L140" s="327"/>
    </row>
    <row r="141" spans="1:12" s="32" customFormat="1" ht="20.100000000000001" customHeight="1" x14ac:dyDescent="0.45">
      <c r="A141" s="81"/>
      <c r="B141" s="81"/>
      <c r="C141" s="81"/>
      <c r="D141" s="74"/>
      <c r="E141" s="74"/>
      <c r="F141" s="327"/>
      <c r="G141" s="327"/>
      <c r="H141" s="327"/>
      <c r="I141" s="327"/>
      <c r="J141" s="327"/>
      <c r="K141" s="327"/>
      <c r="L141" s="327"/>
    </row>
    <row r="142" spans="1:12" s="32" customFormat="1" ht="20.100000000000001" customHeight="1" x14ac:dyDescent="0.45">
      <c r="A142" s="81"/>
      <c r="B142" s="81"/>
      <c r="C142" s="81"/>
      <c r="D142" s="74"/>
      <c r="E142" s="74"/>
      <c r="F142" s="327"/>
      <c r="G142" s="327"/>
      <c r="H142" s="327"/>
      <c r="I142" s="327"/>
      <c r="J142" s="327"/>
      <c r="K142" s="327"/>
      <c r="L142" s="327"/>
    </row>
    <row r="143" spans="1:12" s="32" customFormat="1" ht="20.100000000000001" customHeight="1" x14ac:dyDescent="0.45">
      <c r="A143" s="81"/>
      <c r="B143" s="81"/>
      <c r="C143" s="81"/>
      <c r="D143" s="74"/>
      <c r="E143" s="74"/>
      <c r="F143" s="327"/>
      <c r="G143" s="327"/>
      <c r="H143" s="327"/>
      <c r="I143" s="327"/>
      <c r="J143" s="327"/>
      <c r="K143" s="327"/>
      <c r="L143" s="327"/>
    </row>
    <row r="144" spans="1:12" s="32" customFormat="1" ht="20.100000000000001" customHeight="1" x14ac:dyDescent="0.45">
      <c r="A144" s="81"/>
      <c r="B144" s="81"/>
      <c r="C144" s="81"/>
      <c r="D144" s="74"/>
      <c r="E144" s="74"/>
      <c r="F144" s="327"/>
      <c r="G144" s="327"/>
      <c r="H144" s="327"/>
      <c r="I144" s="327"/>
      <c r="J144" s="327"/>
      <c r="K144" s="327"/>
      <c r="L144" s="327"/>
    </row>
    <row r="145" spans="1:12" s="32" customFormat="1" ht="20.100000000000001" customHeight="1" x14ac:dyDescent="0.45">
      <c r="A145" s="81"/>
      <c r="B145" s="81"/>
      <c r="C145" s="81"/>
      <c r="D145" s="74"/>
      <c r="E145" s="74"/>
      <c r="F145" s="327"/>
      <c r="G145" s="327"/>
      <c r="H145" s="327"/>
      <c r="I145" s="327"/>
      <c r="J145" s="327"/>
      <c r="K145" s="327"/>
      <c r="L145" s="327"/>
    </row>
    <row r="146" spans="1:12" s="32" customFormat="1" ht="20.100000000000001" customHeight="1" x14ac:dyDescent="0.45">
      <c r="A146" s="81"/>
      <c r="B146" s="81"/>
      <c r="C146" s="81"/>
      <c r="D146" s="74"/>
      <c r="E146" s="74"/>
      <c r="F146" s="327"/>
      <c r="G146" s="327"/>
      <c r="H146" s="327"/>
      <c r="I146" s="327"/>
      <c r="J146" s="327"/>
      <c r="K146" s="327"/>
      <c r="L146" s="327"/>
    </row>
    <row r="147" spans="1:12" s="32" customFormat="1" ht="20.100000000000001" customHeight="1" x14ac:dyDescent="0.45">
      <c r="A147" s="81"/>
      <c r="B147" s="81"/>
      <c r="C147" s="81"/>
      <c r="D147" s="74"/>
      <c r="E147" s="74"/>
      <c r="F147" s="327"/>
      <c r="G147" s="327"/>
      <c r="H147" s="327"/>
      <c r="I147" s="327"/>
      <c r="J147" s="327"/>
      <c r="K147" s="327"/>
      <c r="L147" s="327"/>
    </row>
    <row r="148" spans="1:12" s="32" customFormat="1" ht="20.100000000000001" customHeight="1" x14ac:dyDescent="0.45">
      <c r="A148" s="81"/>
      <c r="B148" s="81"/>
      <c r="C148" s="81"/>
      <c r="D148" s="74"/>
      <c r="E148" s="74"/>
      <c r="F148" s="327"/>
      <c r="G148" s="327"/>
      <c r="H148" s="327"/>
      <c r="I148" s="327"/>
      <c r="J148" s="327"/>
      <c r="K148" s="327"/>
      <c r="L148" s="327"/>
    </row>
    <row r="149" spans="1:12" s="32" customFormat="1" ht="20.100000000000001" customHeight="1" x14ac:dyDescent="0.45">
      <c r="A149" s="81"/>
      <c r="B149" s="81"/>
      <c r="C149" s="81"/>
      <c r="D149" s="74"/>
      <c r="E149" s="74"/>
      <c r="F149" s="327"/>
      <c r="G149" s="327"/>
      <c r="H149" s="327"/>
      <c r="I149" s="327"/>
      <c r="J149" s="327"/>
      <c r="K149" s="327"/>
      <c r="L149" s="327"/>
    </row>
    <row r="150" spans="1:12" s="32" customFormat="1" ht="20.100000000000001" customHeight="1" x14ac:dyDescent="0.45">
      <c r="A150" s="81"/>
      <c r="B150" s="81"/>
      <c r="C150" s="81"/>
      <c r="D150" s="74"/>
      <c r="E150" s="74"/>
      <c r="F150" s="327"/>
      <c r="G150" s="327"/>
      <c r="H150" s="327"/>
      <c r="I150" s="327"/>
      <c r="J150" s="327"/>
      <c r="K150" s="327"/>
      <c r="L150" s="327"/>
    </row>
    <row r="151" spans="1:12" s="32" customFormat="1" ht="10.5" customHeight="1" x14ac:dyDescent="0.45">
      <c r="A151" s="81"/>
      <c r="B151" s="81"/>
      <c r="C151" s="81"/>
      <c r="D151" s="74"/>
      <c r="E151" s="74"/>
      <c r="F151" s="327"/>
      <c r="G151" s="327"/>
      <c r="H151" s="327"/>
      <c r="I151" s="327"/>
      <c r="J151" s="327"/>
      <c r="K151" s="327"/>
      <c r="L151" s="327"/>
    </row>
    <row r="152" spans="1:12" ht="21.95" customHeight="1" x14ac:dyDescent="0.45">
      <c r="A152" s="501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2" s="501"/>
      <c r="C152" s="501"/>
      <c r="D152" s="501"/>
      <c r="E152" s="501"/>
      <c r="F152" s="501"/>
      <c r="G152" s="501"/>
      <c r="H152" s="501"/>
      <c r="I152" s="501"/>
      <c r="J152" s="501"/>
      <c r="K152" s="501"/>
      <c r="L152" s="501"/>
    </row>
  </sheetData>
  <mergeCells count="2">
    <mergeCell ref="A53:L53"/>
    <mergeCell ref="A152:L152"/>
  </mergeCells>
  <pageMargins left="0.8" right="0.5" top="0.5" bottom="0.6" header="0.49" footer="0.4"/>
  <pageSetup paperSize="9" scale="85" firstPageNumber="21" orientation="portrait" useFirstPageNumber="1" horizontalDpi="1200" verticalDpi="1200" r:id="rId1"/>
  <headerFooter>
    <oddFooter>&amp;R&amp;"Cordia New,Regular"&amp;13&amp;P</oddFooter>
  </headerFooter>
  <rowBreaks count="2" manualBreakCount="2">
    <brk id="53" max="11" man="1"/>
    <brk id="10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A0FAD1"/>
  </sheetPr>
  <dimension ref="A1:L108"/>
  <sheetViews>
    <sheetView zoomScaleNormal="100" workbookViewId="0">
      <selection activeCell="S16" sqref="S16"/>
    </sheetView>
  </sheetViews>
  <sheetFormatPr defaultColWidth="9.33203125" defaultRowHeight="19.5" x14ac:dyDescent="0.45"/>
  <cols>
    <col min="1" max="2" width="1.6640625" style="81" customWidth="1"/>
    <col min="3" max="3" width="57" style="81" customWidth="1"/>
    <col min="4" max="4" width="9" style="74" customWidth="1"/>
    <col min="5" max="5" width="1" style="74" customWidth="1"/>
    <col min="6" max="6" width="12.6640625" style="327" customWidth="1"/>
    <col min="7" max="7" width="1" style="328" customWidth="1"/>
    <col min="8" max="8" width="12.6640625" style="327" customWidth="1"/>
    <col min="9" max="9" width="1" style="328" customWidth="1"/>
    <col min="10" max="10" width="13.5" style="327" customWidth="1"/>
    <col min="11" max="11" width="1" style="328" customWidth="1"/>
    <col min="12" max="12" width="14" style="327" customWidth="1"/>
    <col min="13" max="16384" width="9.33203125" style="81"/>
  </cols>
  <sheetData>
    <row r="1" spans="1:12" ht="20.100000000000001" customHeight="1" x14ac:dyDescent="0.45">
      <c r="A1" s="80" t="s">
        <v>61</v>
      </c>
      <c r="B1" s="80"/>
      <c r="C1" s="80"/>
      <c r="G1" s="334"/>
      <c r="I1" s="334"/>
      <c r="K1" s="334"/>
    </row>
    <row r="2" spans="1:12" ht="20.100000000000001" customHeight="1" x14ac:dyDescent="0.45">
      <c r="A2" s="80" t="s">
        <v>105</v>
      </c>
      <c r="B2" s="80"/>
      <c r="C2" s="80"/>
      <c r="G2" s="334"/>
      <c r="I2" s="334"/>
      <c r="K2" s="334"/>
    </row>
    <row r="3" spans="1:12" ht="20.100000000000001" customHeight="1" x14ac:dyDescent="0.45">
      <c r="A3" s="21" t="str">
        <f>'T19 Change US Co'!A3</f>
        <v>สำหรับงวดหกเดือนสิ้นสุดวันที่ 30 มิถุนายน พ.ศ. 2565</v>
      </c>
      <c r="B3" s="21"/>
      <c r="C3" s="21"/>
      <c r="D3" s="22"/>
      <c r="E3" s="22"/>
      <c r="F3" s="321"/>
      <c r="G3" s="335"/>
      <c r="H3" s="321"/>
      <c r="I3" s="335"/>
      <c r="J3" s="321"/>
      <c r="K3" s="335"/>
      <c r="L3" s="321"/>
    </row>
    <row r="4" spans="1:12" ht="19.899999999999999" customHeight="1" x14ac:dyDescent="0.45">
      <c r="A4" s="78"/>
      <c r="B4" s="78"/>
      <c r="C4" s="78"/>
      <c r="D4" s="79"/>
      <c r="E4" s="79"/>
      <c r="F4" s="319"/>
      <c r="G4" s="336"/>
      <c r="H4" s="319"/>
      <c r="I4" s="336"/>
      <c r="K4" s="334"/>
    </row>
    <row r="5" spans="1:12" ht="19.899999999999999" customHeight="1" x14ac:dyDescent="0.4">
      <c r="A5" s="80"/>
      <c r="B5" s="80"/>
      <c r="C5" s="80"/>
      <c r="F5" s="321"/>
      <c r="G5" s="335"/>
      <c r="H5" s="321"/>
      <c r="I5" s="335"/>
      <c r="J5" s="299"/>
      <c r="K5" s="335"/>
      <c r="L5" s="299" t="s">
        <v>160</v>
      </c>
    </row>
    <row r="6" spans="1:12" s="46" customFormat="1" ht="19.899999999999999" customHeight="1" x14ac:dyDescent="0.45">
      <c r="A6" s="23"/>
      <c r="B6" s="23"/>
      <c r="C6" s="23"/>
      <c r="D6" s="24"/>
      <c r="E6" s="24"/>
      <c r="F6" s="337"/>
      <c r="G6" s="337"/>
      <c r="H6" s="337" t="s">
        <v>3</v>
      </c>
      <c r="I6" s="289"/>
      <c r="J6" s="337"/>
      <c r="K6" s="338"/>
      <c r="L6" s="337" t="s">
        <v>4</v>
      </c>
    </row>
    <row r="7" spans="1:12" s="32" customFormat="1" ht="19.899999999999999" customHeight="1" x14ac:dyDescent="0.45">
      <c r="D7" s="48" t="s">
        <v>8</v>
      </c>
      <c r="F7" s="339" t="s">
        <v>237</v>
      </c>
      <c r="G7" s="302"/>
      <c r="H7" s="339" t="s">
        <v>205</v>
      </c>
      <c r="I7" s="302"/>
      <c r="J7" s="339" t="s">
        <v>237</v>
      </c>
      <c r="K7" s="302"/>
      <c r="L7" s="339" t="s">
        <v>205</v>
      </c>
    </row>
    <row r="8" spans="1:12" s="32" customFormat="1" ht="8.1" customHeight="1" x14ac:dyDescent="0.45">
      <c r="D8" s="25"/>
      <c r="F8" s="41"/>
      <c r="G8" s="302"/>
      <c r="H8" s="302"/>
      <c r="I8" s="302"/>
      <c r="J8" s="41"/>
      <c r="K8" s="302"/>
      <c r="L8" s="302"/>
    </row>
    <row r="9" spans="1:12" ht="19.899999999999999" customHeight="1" x14ac:dyDescent="0.45">
      <c r="A9" s="81" t="s">
        <v>106</v>
      </c>
      <c r="F9" s="70"/>
      <c r="J9" s="70"/>
    </row>
    <row r="10" spans="1:12" ht="19.899999999999999" customHeight="1" x14ac:dyDescent="0.45">
      <c r="B10" s="81" t="s">
        <v>107</v>
      </c>
      <c r="F10" s="70">
        <f>'T15-16PL Co (6m)'!F25</f>
        <v>237729</v>
      </c>
      <c r="H10" s="327">
        <f>'T15-16PL Co (6m)'!H25</f>
        <v>74778</v>
      </c>
      <c r="J10" s="70">
        <f>'T15-16PL Co (6m)'!J25</f>
        <v>8115055</v>
      </c>
      <c r="K10" s="327"/>
      <c r="L10" s="327">
        <f>'T15-16PL Co (6m)'!L25</f>
        <v>2315395</v>
      </c>
    </row>
    <row r="11" spans="1:12" ht="19.899999999999999" customHeight="1" x14ac:dyDescent="0.45">
      <c r="B11" s="81" t="s">
        <v>202</v>
      </c>
      <c r="F11" s="70"/>
      <c r="J11" s="70"/>
    </row>
    <row r="12" spans="1:12" ht="19.899999999999999" customHeight="1" x14ac:dyDescent="0.45">
      <c r="C12" s="81" t="s">
        <v>190</v>
      </c>
      <c r="F12" s="70"/>
      <c r="J12" s="70"/>
    </row>
    <row r="13" spans="1:12" ht="19.899999999999999" customHeight="1" x14ac:dyDescent="0.45">
      <c r="B13" s="74" t="s">
        <v>19</v>
      </c>
      <c r="C13" s="81" t="s">
        <v>155</v>
      </c>
      <c r="F13" s="70">
        <v>995</v>
      </c>
      <c r="H13" s="327">
        <v>1160</v>
      </c>
      <c r="J13" s="70">
        <v>33549</v>
      </c>
      <c r="K13" s="327"/>
      <c r="L13" s="327">
        <v>35743</v>
      </c>
    </row>
    <row r="14" spans="1:12" ht="19.899999999999999" customHeight="1" x14ac:dyDescent="0.45">
      <c r="B14" s="74" t="s">
        <v>19</v>
      </c>
      <c r="C14" s="81" t="s">
        <v>108</v>
      </c>
      <c r="D14" s="74">
        <v>10</v>
      </c>
      <c r="F14" s="70">
        <v>43</v>
      </c>
      <c r="H14" s="327">
        <v>0</v>
      </c>
      <c r="J14" s="70">
        <v>1445</v>
      </c>
      <c r="K14" s="327"/>
      <c r="L14" s="327">
        <v>0</v>
      </c>
    </row>
    <row r="15" spans="1:12" ht="19.899999999999999" customHeight="1" x14ac:dyDescent="0.45">
      <c r="B15" s="74" t="s">
        <v>19</v>
      </c>
      <c r="C15" s="81" t="s">
        <v>289</v>
      </c>
      <c r="F15" s="70">
        <v>-119638</v>
      </c>
      <c r="H15" s="327">
        <v>-27255</v>
      </c>
      <c r="J15" s="70">
        <v>-4115178</v>
      </c>
      <c r="K15" s="327"/>
      <c r="L15" s="327">
        <v>-854599</v>
      </c>
    </row>
    <row r="16" spans="1:12" ht="19.899999999999999" customHeight="1" x14ac:dyDescent="0.45">
      <c r="B16" s="74" t="s">
        <v>19</v>
      </c>
      <c r="C16" s="81" t="s">
        <v>234</v>
      </c>
      <c r="F16" s="70">
        <v>-194</v>
      </c>
      <c r="H16" s="327">
        <v>-160</v>
      </c>
      <c r="J16" s="70">
        <v>-6673</v>
      </c>
      <c r="K16" s="327"/>
      <c r="L16" s="327">
        <v>-5011</v>
      </c>
    </row>
    <row r="17" spans="1:12" ht="19.899999999999999" customHeight="1" x14ac:dyDescent="0.45">
      <c r="B17" s="74" t="s">
        <v>19</v>
      </c>
      <c r="C17" s="81" t="s">
        <v>69</v>
      </c>
      <c r="F17" s="70">
        <v>-64502</v>
      </c>
      <c r="H17" s="327">
        <v>-52109</v>
      </c>
      <c r="J17" s="70">
        <v>-2173856</v>
      </c>
      <c r="K17" s="327"/>
      <c r="L17" s="327">
        <v>-1605746</v>
      </c>
    </row>
    <row r="18" spans="1:12" ht="19.899999999999999" customHeight="1" x14ac:dyDescent="0.45">
      <c r="B18" s="74" t="s">
        <v>19</v>
      </c>
      <c r="C18" s="81" t="s">
        <v>70</v>
      </c>
      <c r="F18" s="70">
        <v>77762</v>
      </c>
      <c r="H18" s="327">
        <v>68437</v>
      </c>
      <c r="J18" s="70">
        <v>2624403</v>
      </c>
      <c r="K18" s="327"/>
      <c r="L18" s="327">
        <v>2107420</v>
      </c>
    </row>
    <row r="19" spans="1:12" ht="19.899999999999999" customHeight="1" x14ac:dyDescent="0.45">
      <c r="B19" s="74" t="s">
        <v>19</v>
      </c>
      <c r="C19" s="81" t="s">
        <v>71</v>
      </c>
      <c r="F19" s="70">
        <v>1944</v>
      </c>
      <c r="H19" s="327">
        <v>2115</v>
      </c>
      <c r="J19" s="70">
        <v>65570</v>
      </c>
      <c r="K19" s="327"/>
      <c r="L19" s="327">
        <v>65226</v>
      </c>
    </row>
    <row r="20" spans="1:12" ht="19.899999999999999" customHeight="1" x14ac:dyDescent="0.45">
      <c r="B20" s="74" t="s">
        <v>19</v>
      </c>
      <c r="C20" s="402" t="s">
        <v>181</v>
      </c>
      <c r="F20" s="70">
        <v>-37140</v>
      </c>
      <c r="H20" s="327">
        <v>-21544</v>
      </c>
      <c r="J20" s="70">
        <v>-1226264</v>
      </c>
      <c r="K20" s="327"/>
      <c r="L20" s="327">
        <v>-663679</v>
      </c>
    </row>
    <row r="21" spans="1:12" ht="19.899999999999999" customHeight="1" x14ac:dyDescent="0.45">
      <c r="B21" s="74" t="s">
        <v>19</v>
      </c>
      <c r="C21" s="56" t="s">
        <v>204</v>
      </c>
      <c r="F21" s="70">
        <v>-9</v>
      </c>
      <c r="H21" s="327">
        <v>-113</v>
      </c>
      <c r="J21" s="70">
        <v>-298</v>
      </c>
      <c r="K21" s="327"/>
      <c r="L21" s="327">
        <v>-3466</v>
      </c>
    </row>
    <row r="22" spans="1:12" ht="19.899999999999999" customHeight="1" x14ac:dyDescent="0.45">
      <c r="B22" s="74" t="s">
        <v>19</v>
      </c>
      <c r="C22" s="81" t="s">
        <v>309</v>
      </c>
      <c r="F22" s="70">
        <v>-1275</v>
      </c>
      <c r="H22" s="327">
        <v>-7205</v>
      </c>
      <c r="J22" s="70">
        <v>-42991</v>
      </c>
      <c r="K22" s="327"/>
      <c r="L22" s="327">
        <v>-221966</v>
      </c>
    </row>
    <row r="23" spans="1:12" ht="19.899999999999999" customHeight="1" x14ac:dyDescent="0.45">
      <c r="B23" s="74" t="s">
        <v>19</v>
      </c>
      <c r="C23" s="81" t="s">
        <v>224</v>
      </c>
      <c r="F23" s="411">
        <v>-81101</v>
      </c>
      <c r="H23" s="412">
        <v>-55657</v>
      </c>
      <c r="J23" s="411">
        <v>-2870356</v>
      </c>
      <c r="K23" s="327"/>
      <c r="L23" s="412">
        <v>-1622243</v>
      </c>
    </row>
    <row r="24" spans="1:12" ht="6" customHeight="1" x14ac:dyDescent="0.45">
      <c r="B24" s="74"/>
      <c r="F24" s="70"/>
      <c r="J24" s="70"/>
    </row>
    <row r="25" spans="1:12" ht="19.899999999999999" customHeight="1" x14ac:dyDescent="0.45">
      <c r="A25" s="81" t="s">
        <v>109</v>
      </c>
      <c r="F25" s="70">
        <f>SUM(F10:F23)</f>
        <v>14614</v>
      </c>
      <c r="H25" s="327">
        <f>SUM(H10:H23)</f>
        <v>-17553</v>
      </c>
      <c r="J25" s="70">
        <f>SUM(J10:J23)</f>
        <v>404406</v>
      </c>
      <c r="K25" s="327"/>
      <c r="L25" s="327">
        <f>SUM(L10:L23)</f>
        <v>-452926</v>
      </c>
    </row>
    <row r="26" spans="1:12" ht="19.899999999999999" customHeight="1" x14ac:dyDescent="0.45">
      <c r="B26" s="81" t="s">
        <v>110</v>
      </c>
      <c r="F26" s="70"/>
      <c r="J26" s="70"/>
      <c r="K26" s="327"/>
    </row>
    <row r="27" spans="1:12" ht="19.899999999999999" customHeight="1" x14ac:dyDescent="0.45">
      <c r="B27" s="74" t="s">
        <v>19</v>
      </c>
      <c r="C27" s="81" t="s">
        <v>144</v>
      </c>
      <c r="F27" s="70">
        <v>-2550</v>
      </c>
      <c r="H27" s="327">
        <v>5931</v>
      </c>
      <c r="J27" s="70">
        <v>-86012</v>
      </c>
      <c r="K27" s="327"/>
      <c r="L27" s="327">
        <v>182699</v>
      </c>
    </row>
    <row r="28" spans="1:12" ht="19.899999999999999" customHeight="1" x14ac:dyDescent="0.45">
      <c r="B28" s="74" t="s">
        <v>19</v>
      </c>
      <c r="C28" s="81" t="s">
        <v>12</v>
      </c>
      <c r="F28" s="70">
        <v>-754</v>
      </c>
      <c r="H28" s="327">
        <v>-498</v>
      </c>
      <c r="J28" s="70">
        <v>-25414</v>
      </c>
      <c r="K28" s="327"/>
      <c r="L28" s="327">
        <v>-15352</v>
      </c>
    </row>
    <row r="29" spans="1:12" ht="19.899999999999999" customHeight="1" x14ac:dyDescent="0.45">
      <c r="B29" s="74" t="s">
        <v>19</v>
      </c>
      <c r="C29" s="81" t="s">
        <v>14</v>
      </c>
      <c r="F29" s="70">
        <v>-121</v>
      </c>
      <c r="H29" s="327">
        <v>89</v>
      </c>
      <c r="J29" s="70">
        <v>-4101</v>
      </c>
      <c r="K29" s="327"/>
      <c r="L29" s="327">
        <v>2759</v>
      </c>
    </row>
    <row r="30" spans="1:12" ht="19.899999999999999" customHeight="1" x14ac:dyDescent="0.45">
      <c r="B30" s="74" t="s">
        <v>19</v>
      </c>
      <c r="C30" s="81" t="s">
        <v>111</v>
      </c>
      <c r="F30" s="70">
        <v>-10450</v>
      </c>
      <c r="H30" s="327">
        <v>993</v>
      </c>
      <c r="J30" s="70">
        <v>-352447</v>
      </c>
      <c r="K30" s="327"/>
      <c r="L30" s="327">
        <v>30575</v>
      </c>
    </row>
    <row r="31" spans="1:12" ht="19.899999999999999" customHeight="1" x14ac:dyDescent="0.45">
      <c r="B31" s="74" t="s">
        <v>19</v>
      </c>
      <c r="C31" s="81" t="s">
        <v>20</v>
      </c>
      <c r="F31" s="70">
        <v>-3348</v>
      </c>
      <c r="H31" s="327">
        <v>-3228</v>
      </c>
      <c r="J31" s="70">
        <v>-112926</v>
      </c>
      <c r="K31" s="327"/>
      <c r="L31" s="327">
        <v>-99431</v>
      </c>
    </row>
    <row r="32" spans="1:12" ht="19.899999999999999" customHeight="1" x14ac:dyDescent="0.45">
      <c r="B32" s="74" t="s">
        <v>19</v>
      </c>
      <c r="C32" s="81" t="s">
        <v>29</v>
      </c>
      <c r="F32" s="70">
        <v>399</v>
      </c>
      <c r="H32" s="327">
        <v>93</v>
      </c>
      <c r="J32" s="70">
        <v>13472</v>
      </c>
      <c r="K32" s="327"/>
      <c r="L32" s="327">
        <v>2869</v>
      </c>
    </row>
    <row r="33" spans="1:12" ht="19.899999999999999" customHeight="1" x14ac:dyDescent="0.45">
      <c r="B33" s="74" t="s">
        <v>19</v>
      </c>
      <c r="C33" s="81" t="s">
        <v>60</v>
      </c>
      <c r="F33" s="70">
        <v>5200</v>
      </c>
      <c r="H33" s="327">
        <v>-6247</v>
      </c>
      <c r="J33" s="70">
        <v>175385</v>
      </c>
      <c r="K33" s="327"/>
      <c r="L33" s="327">
        <v>-192425</v>
      </c>
    </row>
    <row r="34" spans="1:12" ht="19.899999999999999" customHeight="1" x14ac:dyDescent="0.45">
      <c r="B34" s="74" t="s">
        <v>19</v>
      </c>
      <c r="C34" s="81" t="s">
        <v>308</v>
      </c>
      <c r="F34" s="70">
        <v>-784</v>
      </c>
      <c r="H34" s="327">
        <v>-366</v>
      </c>
      <c r="J34" s="70">
        <v>-26441</v>
      </c>
      <c r="K34" s="327"/>
      <c r="L34" s="327">
        <v>-11285</v>
      </c>
    </row>
    <row r="35" spans="1:12" ht="19.899999999999999" customHeight="1" x14ac:dyDescent="0.45">
      <c r="B35" s="74" t="s">
        <v>19</v>
      </c>
      <c r="C35" s="81" t="s">
        <v>47</v>
      </c>
      <c r="F35" s="70">
        <v>-499</v>
      </c>
      <c r="H35" s="327">
        <v>-1924</v>
      </c>
      <c r="J35" s="70">
        <v>-16832</v>
      </c>
      <c r="K35" s="327"/>
      <c r="L35" s="327">
        <v>-59276</v>
      </c>
    </row>
    <row r="36" spans="1:12" ht="19.899999999999999" customHeight="1" x14ac:dyDescent="0.45">
      <c r="B36" s="74" t="s">
        <v>19</v>
      </c>
      <c r="C36" s="81" t="s">
        <v>42</v>
      </c>
      <c r="F36" s="70">
        <v>-7999</v>
      </c>
      <c r="H36" s="327">
        <v>-2732</v>
      </c>
      <c r="J36" s="70">
        <v>-269763</v>
      </c>
      <c r="K36" s="327"/>
      <c r="L36" s="327">
        <v>-84172</v>
      </c>
    </row>
    <row r="37" spans="1:12" ht="19.899999999999999" customHeight="1" x14ac:dyDescent="0.45">
      <c r="B37" s="74" t="s">
        <v>19</v>
      </c>
      <c r="C37" s="56" t="s">
        <v>216</v>
      </c>
      <c r="F37" s="73">
        <v>-918</v>
      </c>
      <c r="H37" s="321">
        <v>125</v>
      </c>
      <c r="J37" s="73">
        <v>-30974</v>
      </c>
      <c r="K37" s="327"/>
      <c r="L37" s="321">
        <v>3850</v>
      </c>
    </row>
    <row r="38" spans="1:12" ht="6" customHeight="1" x14ac:dyDescent="0.45">
      <c r="B38" s="74"/>
      <c r="F38" s="70"/>
      <c r="J38" s="70"/>
    </row>
    <row r="39" spans="1:12" ht="19.899999999999999" customHeight="1" x14ac:dyDescent="0.45">
      <c r="A39" s="60" t="s">
        <v>257</v>
      </c>
      <c r="F39" s="70">
        <f>SUM(F25:F37)</f>
        <v>-7210</v>
      </c>
      <c r="H39" s="327">
        <f>SUM(H25:H37)</f>
        <v>-25317</v>
      </c>
      <c r="J39" s="70">
        <f>SUM(J25:J37)</f>
        <v>-331647</v>
      </c>
      <c r="L39" s="327">
        <f>SUM(L25:L37)</f>
        <v>-692115</v>
      </c>
    </row>
    <row r="40" spans="1:12" ht="19.899999999999999" customHeight="1" x14ac:dyDescent="0.45">
      <c r="B40" s="74" t="s">
        <v>19</v>
      </c>
      <c r="C40" s="402" t="s">
        <v>168</v>
      </c>
      <c r="F40" s="73">
        <v>-71151</v>
      </c>
      <c r="H40" s="321">
        <v>-64278</v>
      </c>
      <c r="J40" s="73">
        <v>-2399567</v>
      </c>
      <c r="K40" s="327"/>
      <c r="L40" s="321">
        <v>-1980152</v>
      </c>
    </row>
    <row r="41" spans="1:12" ht="6" customHeight="1" x14ac:dyDescent="0.45">
      <c r="F41" s="70"/>
      <c r="J41" s="70"/>
    </row>
    <row r="42" spans="1:12" ht="19.899999999999999" customHeight="1" x14ac:dyDescent="0.45">
      <c r="A42" s="81" t="s">
        <v>183</v>
      </c>
      <c r="F42" s="73">
        <f>SUM(F39:F40)</f>
        <v>-78361</v>
      </c>
      <c r="G42" s="327"/>
      <c r="H42" s="321">
        <f>SUM(H39:H40)</f>
        <v>-89595</v>
      </c>
      <c r="I42" s="327"/>
      <c r="J42" s="73">
        <f>SUM(J39:J40)</f>
        <v>-2731214</v>
      </c>
      <c r="K42" s="327"/>
      <c r="L42" s="321">
        <f>SUM(L39:L40)</f>
        <v>-2672267</v>
      </c>
    </row>
    <row r="43" spans="1:12" x14ac:dyDescent="0.45">
      <c r="G43" s="327"/>
      <c r="I43" s="327"/>
      <c r="K43" s="327"/>
    </row>
    <row r="44" spans="1:12" x14ac:dyDescent="0.45">
      <c r="G44" s="327"/>
      <c r="I44" s="327"/>
      <c r="K44" s="327"/>
    </row>
    <row r="45" spans="1:12" x14ac:dyDescent="0.45">
      <c r="G45" s="327"/>
      <c r="I45" s="327"/>
      <c r="K45" s="327"/>
    </row>
    <row r="46" spans="1:12" x14ac:dyDescent="0.45">
      <c r="G46" s="327"/>
      <c r="I46" s="327"/>
      <c r="K46" s="327"/>
    </row>
    <row r="47" spans="1:12" x14ac:dyDescent="0.45">
      <c r="G47" s="327"/>
      <c r="I47" s="327"/>
      <c r="K47" s="327"/>
    </row>
    <row r="48" spans="1:12" x14ac:dyDescent="0.45">
      <c r="G48" s="327"/>
      <c r="I48" s="327"/>
      <c r="K48" s="327"/>
    </row>
    <row r="49" spans="1:12" ht="11.25" customHeight="1" x14ac:dyDescent="0.45">
      <c r="G49" s="327"/>
      <c r="I49" s="327"/>
      <c r="K49" s="327"/>
    </row>
    <row r="50" spans="1:12" ht="21.95" customHeight="1" x14ac:dyDescent="0.45">
      <c r="A50" s="502" t="str">
        <f>'T21-23Conso'!A102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502"/>
      <c r="C50" s="502"/>
      <c r="D50" s="502"/>
      <c r="E50" s="502"/>
      <c r="F50" s="502"/>
      <c r="G50" s="502"/>
      <c r="H50" s="502"/>
      <c r="I50" s="502"/>
      <c r="J50" s="502"/>
      <c r="K50" s="502"/>
      <c r="L50" s="502"/>
    </row>
    <row r="51" spans="1:12" ht="19.149999999999999" customHeight="1" x14ac:dyDescent="0.45">
      <c r="A51" s="80" t="s">
        <v>61</v>
      </c>
      <c r="B51" s="80"/>
      <c r="C51" s="80"/>
      <c r="G51" s="334"/>
      <c r="I51" s="334"/>
      <c r="K51" s="334"/>
    </row>
    <row r="52" spans="1:12" ht="19.149999999999999" customHeight="1" x14ac:dyDescent="0.45">
      <c r="A52" s="80" t="s">
        <v>252</v>
      </c>
      <c r="B52" s="80"/>
      <c r="C52" s="80"/>
      <c r="G52" s="334"/>
      <c r="I52" s="334"/>
      <c r="K52" s="334"/>
    </row>
    <row r="53" spans="1:12" ht="19.149999999999999" customHeight="1" x14ac:dyDescent="0.45">
      <c r="A53" s="21" t="str">
        <f>A3</f>
        <v>สำหรับงวดหกเดือนสิ้นสุดวันที่ 30 มิถุนายน พ.ศ. 2565</v>
      </c>
      <c r="B53" s="21"/>
      <c r="C53" s="21"/>
      <c r="D53" s="22"/>
      <c r="E53" s="22"/>
      <c r="F53" s="321"/>
      <c r="G53" s="335"/>
      <c r="H53" s="321"/>
      <c r="I53" s="335"/>
      <c r="J53" s="321"/>
      <c r="K53" s="335"/>
      <c r="L53" s="321"/>
    </row>
    <row r="54" spans="1:12" ht="18.600000000000001" customHeight="1" x14ac:dyDescent="0.45">
      <c r="A54" s="78"/>
      <c r="B54" s="78"/>
      <c r="C54" s="78"/>
      <c r="D54" s="79"/>
      <c r="E54" s="79"/>
      <c r="F54" s="319"/>
      <c r="G54" s="336"/>
      <c r="H54" s="319"/>
      <c r="I54" s="336"/>
      <c r="J54" s="319"/>
      <c r="K54" s="336"/>
      <c r="L54" s="319"/>
    </row>
    <row r="55" spans="1:12" ht="18.600000000000001" customHeight="1" x14ac:dyDescent="0.4">
      <c r="A55" s="80"/>
      <c r="B55" s="80"/>
      <c r="C55" s="80"/>
      <c r="F55" s="321"/>
      <c r="G55" s="335"/>
      <c r="H55" s="321"/>
      <c r="I55" s="335"/>
      <c r="J55" s="299"/>
      <c r="K55" s="335"/>
      <c r="L55" s="299" t="s">
        <v>160</v>
      </c>
    </row>
    <row r="56" spans="1:12" s="46" customFormat="1" ht="18.600000000000001" customHeight="1" x14ac:dyDescent="0.45">
      <c r="A56" s="23"/>
      <c r="B56" s="23"/>
      <c r="C56" s="23"/>
      <c r="D56" s="24"/>
      <c r="E56" s="24"/>
      <c r="F56" s="337"/>
      <c r="G56" s="337"/>
      <c r="H56" s="337" t="s">
        <v>3</v>
      </c>
      <c r="I56" s="289"/>
      <c r="J56" s="337"/>
      <c r="K56" s="338"/>
      <c r="L56" s="337" t="s">
        <v>4</v>
      </c>
    </row>
    <row r="57" spans="1:12" s="32" customFormat="1" ht="18.600000000000001" customHeight="1" x14ac:dyDescent="0.45">
      <c r="D57" s="51" t="s">
        <v>8</v>
      </c>
      <c r="F57" s="339" t="s">
        <v>237</v>
      </c>
      <c r="G57" s="302"/>
      <c r="H57" s="339" t="s">
        <v>205</v>
      </c>
      <c r="I57" s="302"/>
      <c r="J57" s="339" t="s">
        <v>237</v>
      </c>
      <c r="K57" s="302"/>
      <c r="L57" s="339" t="s">
        <v>205</v>
      </c>
    </row>
    <row r="58" spans="1:12" s="32" customFormat="1" ht="18.600000000000001" customHeight="1" x14ac:dyDescent="0.45">
      <c r="A58" s="81" t="s">
        <v>114</v>
      </c>
      <c r="B58" s="81"/>
      <c r="C58" s="81"/>
      <c r="D58" s="74"/>
      <c r="E58" s="74"/>
      <c r="F58" s="70"/>
      <c r="G58" s="328"/>
      <c r="H58" s="327"/>
      <c r="I58" s="328"/>
      <c r="J58" s="70"/>
      <c r="K58" s="328"/>
      <c r="L58" s="327"/>
    </row>
    <row r="59" spans="1:12" ht="18.600000000000001" customHeight="1" x14ac:dyDescent="0.45">
      <c r="B59" s="81" t="s">
        <v>298</v>
      </c>
      <c r="F59" s="70"/>
      <c r="G59" s="327"/>
      <c r="I59" s="327"/>
      <c r="J59" s="70"/>
      <c r="K59" s="327"/>
    </row>
    <row r="60" spans="1:12" ht="18.600000000000001" customHeight="1" x14ac:dyDescent="0.45">
      <c r="C60" s="81" t="s">
        <v>182</v>
      </c>
      <c r="F60" s="70">
        <v>0</v>
      </c>
      <c r="G60" s="327"/>
      <c r="H60" s="327">
        <v>-780</v>
      </c>
      <c r="I60" s="327"/>
      <c r="J60" s="70">
        <v>0</v>
      </c>
      <c r="K60" s="327"/>
      <c r="L60" s="327">
        <v>-24037</v>
      </c>
    </row>
    <row r="61" spans="1:12" s="32" customFormat="1" ht="18.600000000000001" customHeight="1" x14ac:dyDescent="0.45">
      <c r="A61" s="81"/>
      <c r="B61" s="81" t="s">
        <v>124</v>
      </c>
      <c r="C61" s="81"/>
      <c r="D61" s="71">
        <v>20</v>
      </c>
      <c r="E61" s="74"/>
      <c r="F61" s="70">
        <v>50432</v>
      </c>
      <c r="G61" s="328"/>
      <c r="H61" s="327">
        <v>18800</v>
      </c>
      <c r="I61" s="328"/>
      <c r="J61" s="70">
        <v>1700826</v>
      </c>
      <c r="K61" s="328"/>
      <c r="L61" s="327">
        <v>579155</v>
      </c>
    </row>
    <row r="62" spans="1:12" s="32" customFormat="1" ht="18.600000000000001" customHeight="1" x14ac:dyDescent="0.45">
      <c r="A62" s="81"/>
      <c r="B62" s="81" t="s">
        <v>115</v>
      </c>
      <c r="C62" s="81"/>
      <c r="D62" s="71">
        <v>20</v>
      </c>
      <c r="E62" s="74"/>
      <c r="F62" s="70">
        <v>-101720</v>
      </c>
      <c r="G62" s="328"/>
      <c r="H62" s="327">
        <v>-46929</v>
      </c>
      <c r="I62" s="328"/>
      <c r="J62" s="70">
        <v>-3430496</v>
      </c>
      <c r="K62" s="328"/>
      <c r="L62" s="327">
        <v>-1445712</v>
      </c>
    </row>
    <row r="63" spans="1:12" s="32" customFormat="1" ht="18.600000000000001" customHeight="1" x14ac:dyDescent="0.45">
      <c r="A63" s="81"/>
      <c r="B63" s="81" t="s">
        <v>157</v>
      </c>
      <c r="C63" s="81"/>
      <c r="D63" s="71">
        <v>20</v>
      </c>
      <c r="E63" s="74"/>
      <c r="F63" s="70">
        <v>459870</v>
      </c>
      <c r="G63" s="328"/>
      <c r="H63" s="327">
        <v>0</v>
      </c>
      <c r="I63" s="327"/>
      <c r="J63" s="70">
        <v>15509132</v>
      </c>
      <c r="K63" s="327"/>
      <c r="L63" s="327">
        <v>0</v>
      </c>
    </row>
    <row r="64" spans="1:12" ht="18.600000000000001" customHeight="1" x14ac:dyDescent="0.45">
      <c r="B64" s="81" t="s">
        <v>116</v>
      </c>
      <c r="D64" s="71">
        <v>20</v>
      </c>
      <c r="F64" s="70">
        <v>-186088</v>
      </c>
      <c r="G64" s="327"/>
      <c r="H64" s="327">
        <v>-136502</v>
      </c>
      <c r="J64" s="70">
        <v>-6275822</v>
      </c>
      <c r="L64" s="327">
        <v>-4205109</v>
      </c>
    </row>
    <row r="65" spans="1:12" ht="18.600000000000001" customHeight="1" x14ac:dyDescent="0.45">
      <c r="B65" s="81" t="s">
        <v>125</v>
      </c>
      <c r="D65" s="74">
        <v>9</v>
      </c>
      <c r="F65" s="70">
        <v>-301613</v>
      </c>
      <c r="G65" s="327"/>
      <c r="H65" s="327">
        <v>-7541</v>
      </c>
      <c r="I65" s="327"/>
      <c r="J65" s="70">
        <v>-10171896</v>
      </c>
      <c r="K65" s="327"/>
      <c r="L65" s="327">
        <v>-232309</v>
      </c>
    </row>
    <row r="66" spans="1:12" ht="18.600000000000001" customHeight="1" x14ac:dyDescent="0.45">
      <c r="B66" s="81" t="s">
        <v>118</v>
      </c>
      <c r="F66" s="70">
        <v>465</v>
      </c>
      <c r="G66" s="327"/>
      <c r="H66" s="327">
        <v>110</v>
      </c>
      <c r="I66" s="327"/>
      <c r="J66" s="70">
        <v>15684</v>
      </c>
      <c r="K66" s="327"/>
      <c r="L66" s="327">
        <v>3389</v>
      </c>
    </row>
    <row r="67" spans="1:12" ht="18.600000000000001" customHeight="1" x14ac:dyDescent="0.45">
      <c r="B67" s="81" t="s">
        <v>117</v>
      </c>
      <c r="F67" s="33">
        <v>-83</v>
      </c>
      <c r="G67" s="327"/>
      <c r="H67" s="328">
        <v>-61</v>
      </c>
      <c r="I67" s="327"/>
      <c r="J67" s="33">
        <v>-2777</v>
      </c>
      <c r="K67" s="327"/>
      <c r="L67" s="327">
        <v>-1877</v>
      </c>
    </row>
    <row r="68" spans="1:12" ht="18.600000000000001" customHeight="1" x14ac:dyDescent="0.45">
      <c r="B68" s="81" t="s">
        <v>69</v>
      </c>
      <c r="F68" s="33">
        <v>18729</v>
      </c>
      <c r="G68" s="327"/>
      <c r="H68" s="444">
        <v>2120</v>
      </c>
      <c r="I68" s="327"/>
      <c r="J68" s="442">
        <v>631621</v>
      </c>
      <c r="K68" s="327"/>
      <c r="L68" s="444">
        <v>65297</v>
      </c>
    </row>
    <row r="69" spans="1:12" ht="18.600000000000001" customHeight="1" x14ac:dyDescent="0.45">
      <c r="B69" s="81" t="s">
        <v>299</v>
      </c>
      <c r="F69" s="442">
        <v>119638</v>
      </c>
      <c r="G69" s="327"/>
      <c r="H69" s="444">
        <v>27255</v>
      </c>
      <c r="I69" s="327"/>
      <c r="J69" s="442">
        <v>4115178</v>
      </c>
      <c r="K69" s="327"/>
      <c r="L69" s="444">
        <v>839633</v>
      </c>
    </row>
    <row r="70" spans="1:12" ht="18.600000000000001" customHeight="1" x14ac:dyDescent="0.45">
      <c r="B70" s="81" t="s">
        <v>191</v>
      </c>
      <c r="F70" s="411">
        <v>194</v>
      </c>
      <c r="G70" s="327"/>
      <c r="H70" s="412">
        <v>160</v>
      </c>
      <c r="I70" s="327"/>
      <c r="J70" s="411">
        <v>6673</v>
      </c>
      <c r="K70" s="327"/>
      <c r="L70" s="412">
        <v>5011</v>
      </c>
    </row>
    <row r="71" spans="1:12" ht="5.0999999999999996" customHeight="1" x14ac:dyDescent="0.45">
      <c r="F71" s="70"/>
      <c r="G71" s="327"/>
      <c r="I71" s="327"/>
      <c r="J71" s="70"/>
      <c r="K71" s="327"/>
    </row>
    <row r="72" spans="1:12" ht="18.600000000000001" customHeight="1" x14ac:dyDescent="0.45">
      <c r="A72" s="81" t="s">
        <v>265</v>
      </c>
      <c r="F72" s="73">
        <f>SUM(F59:F71)</f>
        <v>59824</v>
      </c>
      <c r="G72" s="327"/>
      <c r="H72" s="321">
        <f>SUM(H59:H70)</f>
        <v>-143368</v>
      </c>
      <c r="I72" s="327"/>
      <c r="J72" s="73">
        <f>SUM(J59:J71)</f>
        <v>2098123</v>
      </c>
      <c r="K72" s="327"/>
      <c r="L72" s="321">
        <f>SUM(L59:L70)</f>
        <v>-4416559</v>
      </c>
    </row>
    <row r="73" spans="1:12" ht="12" customHeight="1" x14ac:dyDescent="0.45">
      <c r="F73" s="70"/>
      <c r="G73" s="327"/>
      <c r="I73" s="327"/>
      <c r="J73" s="70"/>
      <c r="K73" s="327"/>
    </row>
    <row r="74" spans="1:12" ht="18.600000000000001" customHeight="1" x14ac:dyDescent="0.45">
      <c r="A74" s="81" t="s">
        <v>120</v>
      </c>
      <c r="F74" s="70"/>
      <c r="G74" s="327"/>
      <c r="I74" s="327"/>
      <c r="J74" s="70"/>
      <c r="K74" s="327"/>
    </row>
    <row r="75" spans="1:12" ht="18.600000000000001" customHeight="1" x14ac:dyDescent="0.45">
      <c r="B75" s="81" t="s">
        <v>228</v>
      </c>
      <c r="D75" s="71"/>
      <c r="F75" s="70">
        <v>0</v>
      </c>
      <c r="G75" s="327"/>
      <c r="H75" s="327">
        <v>6000</v>
      </c>
      <c r="I75" s="327"/>
      <c r="J75" s="70">
        <v>0</v>
      </c>
      <c r="K75" s="327"/>
      <c r="L75" s="327">
        <v>184837</v>
      </c>
    </row>
    <row r="76" spans="1:12" ht="18.600000000000001" customHeight="1" x14ac:dyDescent="0.45">
      <c r="B76" s="81" t="s">
        <v>121</v>
      </c>
      <c r="D76" s="74">
        <v>13</v>
      </c>
      <c r="F76" s="70">
        <v>472589</v>
      </c>
      <c r="G76" s="327"/>
      <c r="H76" s="327">
        <v>327651</v>
      </c>
      <c r="I76" s="327"/>
      <c r="J76" s="70">
        <v>15938050</v>
      </c>
      <c r="K76" s="327"/>
      <c r="L76" s="327">
        <v>10093637</v>
      </c>
    </row>
    <row r="77" spans="1:12" ht="18.600000000000001" customHeight="1" x14ac:dyDescent="0.45">
      <c r="B77" s="81" t="s">
        <v>122</v>
      </c>
      <c r="D77" s="74">
        <v>13</v>
      </c>
      <c r="F77" s="70">
        <v>-695500</v>
      </c>
      <c r="G77" s="327"/>
      <c r="H77" s="327">
        <v>-236344</v>
      </c>
      <c r="I77" s="327"/>
      <c r="J77" s="70">
        <v>-23455730</v>
      </c>
      <c r="K77" s="327"/>
      <c r="L77" s="327">
        <v>-7280828</v>
      </c>
    </row>
    <row r="78" spans="1:12" ht="18.600000000000001" customHeight="1" x14ac:dyDescent="0.45">
      <c r="B78" s="81" t="s">
        <v>148</v>
      </c>
      <c r="D78" s="74">
        <v>14</v>
      </c>
      <c r="F78" s="70">
        <v>50000</v>
      </c>
      <c r="G78" s="327"/>
      <c r="H78" s="327">
        <v>67000</v>
      </c>
      <c r="I78" s="327"/>
      <c r="J78" s="70">
        <v>1686250</v>
      </c>
      <c r="K78" s="327"/>
      <c r="L78" s="327">
        <v>2064009</v>
      </c>
    </row>
    <row r="79" spans="1:12" ht="18.600000000000001" customHeight="1" x14ac:dyDescent="0.45">
      <c r="B79" s="81" t="s">
        <v>149</v>
      </c>
      <c r="D79" s="74">
        <v>14</v>
      </c>
      <c r="F79" s="70">
        <v>-80000</v>
      </c>
      <c r="G79" s="327"/>
      <c r="H79" s="327">
        <v>-80000</v>
      </c>
      <c r="I79" s="327"/>
      <c r="J79" s="70">
        <v>-2698000</v>
      </c>
      <c r="K79" s="327"/>
      <c r="L79" s="327">
        <v>-2464488</v>
      </c>
    </row>
    <row r="80" spans="1:12" ht="18.600000000000001" customHeight="1" x14ac:dyDescent="0.45">
      <c r="B80" s="81" t="s">
        <v>229</v>
      </c>
      <c r="D80" s="74">
        <v>15</v>
      </c>
      <c r="F80" s="70">
        <v>357530</v>
      </c>
      <c r="G80" s="327"/>
      <c r="H80" s="327">
        <v>188963</v>
      </c>
      <c r="I80" s="327"/>
      <c r="J80" s="70">
        <v>12057705</v>
      </c>
      <c r="K80" s="327"/>
      <c r="L80" s="327">
        <v>5821208</v>
      </c>
    </row>
    <row r="81" spans="1:12" ht="18.600000000000001" customHeight="1" x14ac:dyDescent="0.45">
      <c r="B81" s="81" t="s">
        <v>295</v>
      </c>
      <c r="D81" s="74">
        <v>15</v>
      </c>
      <c r="F81" s="70">
        <v>-88724</v>
      </c>
      <c r="G81" s="327"/>
      <c r="H81" s="327">
        <v>-129939</v>
      </c>
      <c r="I81" s="327"/>
      <c r="J81" s="70">
        <v>-2992228</v>
      </c>
      <c r="K81" s="327"/>
      <c r="L81" s="327">
        <v>-4002924</v>
      </c>
    </row>
    <row r="82" spans="1:12" ht="18.600000000000001" customHeight="1" x14ac:dyDescent="0.45">
      <c r="B82" s="81" t="s">
        <v>296</v>
      </c>
      <c r="D82" s="74">
        <v>19</v>
      </c>
      <c r="F82" s="70">
        <v>-50881</v>
      </c>
      <c r="G82" s="327"/>
      <c r="H82" s="327">
        <v>-24727</v>
      </c>
      <c r="I82" s="327"/>
      <c r="J82" s="70">
        <v>-1691512</v>
      </c>
      <c r="K82" s="327"/>
      <c r="L82" s="327">
        <v>-761172</v>
      </c>
    </row>
    <row r="83" spans="1:12" ht="18.600000000000001" customHeight="1" x14ac:dyDescent="0.45">
      <c r="B83" s="81" t="s">
        <v>254</v>
      </c>
      <c r="F83" s="411">
        <v>-508</v>
      </c>
      <c r="G83" s="327"/>
      <c r="H83" s="412">
        <v>-579</v>
      </c>
      <c r="I83" s="327"/>
      <c r="J83" s="411">
        <v>-17139</v>
      </c>
      <c r="K83" s="327"/>
      <c r="L83" s="412">
        <v>-17839</v>
      </c>
    </row>
    <row r="84" spans="1:12" ht="5.0999999999999996" customHeight="1" x14ac:dyDescent="0.45">
      <c r="F84" s="70"/>
      <c r="G84" s="327"/>
      <c r="I84" s="327"/>
      <c r="J84" s="70"/>
      <c r="K84" s="327"/>
    </row>
    <row r="85" spans="1:12" ht="18.600000000000001" customHeight="1" x14ac:dyDescent="0.45">
      <c r="A85" s="81" t="s">
        <v>310</v>
      </c>
      <c r="F85" s="73">
        <f>SUM(F75:F83)</f>
        <v>-35494</v>
      </c>
      <c r="G85" s="327"/>
      <c r="H85" s="321">
        <f>SUM(H75:H84)</f>
        <v>118025</v>
      </c>
      <c r="I85" s="327"/>
      <c r="J85" s="73">
        <f>SUM(J75:J83)</f>
        <v>-1172604</v>
      </c>
      <c r="K85" s="327"/>
      <c r="L85" s="321">
        <f>SUM(L75:L84)</f>
        <v>3636440</v>
      </c>
    </row>
    <row r="86" spans="1:12" ht="12" customHeight="1" x14ac:dyDescent="0.45">
      <c r="F86" s="70"/>
      <c r="G86" s="327"/>
      <c r="I86" s="327"/>
      <c r="J86" s="70"/>
      <c r="K86" s="327"/>
    </row>
    <row r="87" spans="1:12" ht="18.600000000000001" customHeight="1" x14ac:dyDescent="0.45">
      <c r="A87" s="81" t="s">
        <v>311</v>
      </c>
      <c r="F87" s="70">
        <f>F42+F72+F85</f>
        <v>-54031</v>
      </c>
      <c r="G87" s="327"/>
      <c r="H87" s="327">
        <f>H42+H72+H85</f>
        <v>-114938</v>
      </c>
      <c r="I87" s="327"/>
      <c r="J87" s="70">
        <f>J42+J72+J85</f>
        <v>-1805695</v>
      </c>
      <c r="K87" s="327"/>
      <c r="L87" s="327">
        <f>L42+L72+L85</f>
        <v>-3452386</v>
      </c>
    </row>
    <row r="88" spans="1:12" ht="18.600000000000001" customHeight="1" x14ac:dyDescent="0.45">
      <c r="A88" s="81" t="s">
        <v>158</v>
      </c>
      <c r="F88" s="70">
        <v>-2449</v>
      </c>
      <c r="G88" s="327"/>
      <c r="H88" s="327">
        <v>-5665</v>
      </c>
      <c r="I88" s="327"/>
      <c r="J88" s="70">
        <v>26220</v>
      </c>
      <c r="K88" s="327"/>
      <c r="L88" s="327">
        <v>22406</v>
      </c>
    </row>
    <row r="89" spans="1:12" ht="18.600000000000001" customHeight="1" x14ac:dyDescent="0.45">
      <c r="A89" s="81" t="s">
        <v>123</v>
      </c>
      <c r="F89" s="73">
        <v>114057</v>
      </c>
      <c r="G89" s="327"/>
      <c r="H89" s="321">
        <v>216119</v>
      </c>
      <c r="I89" s="327"/>
      <c r="J89" s="73">
        <v>3811758</v>
      </c>
      <c r="K89" s="327"/>
      <c r="L89" s="321">
        <v>6491574</v>
      </c>
    </row>
    <row r="90" spans="1:12" ht="5.0999999999999996" customHeight="1" x14ac:dyDescent="0.45">
      <c r="F90" s="70"/>
      <c r="J90" s="70"/>
      <c r="K90" s="327"/>
    </row>
    <row r="91" spans="1:12" ht="18.600000000000001" customHeight="1" thickBot="1" x14ac:dyDescent="0.5">
      <c r="A91" s="81" t="s">
        <v>274</v>
      </c>
      <c r="F91" s="76">
        <f>SUM(F87:F89)</f>
        <v>57577</v>
      </c>
      <c r="G91" s="327"/>
      <c r="H91" s="333">
        <f>SUM(H87:H89)</f>
        <v>95516</v>
      </c>
      <c r="I91" s="327"/>
      <c r="J91" s="76">
        <f>SUM(J87:J89)</f>
        <v>2032283</v>
      </c>
      <c r="K91" s="327"/>
      <c r="L91" s="333">
        <f>SUM(L87:L89)</f>
        <v>3061594</v>
      </c>
    </row>
    <row r="92" spans="1:12" ht="12" customHeight="1" thickTop="1" x14ac:dyDescent="0.45">
      <c r="F92" s="39"/>
      <c r="G92" s="341"/>
      <c r="H92" s="340"/>
      <c r="I92" s="341"/>
      <c r="J92" s="39"/>
      <c r="K92" s="341"/>
      <c r="L92" s="340"/>
    </row>
    <row r="93" spans="1:12" ht="18.600000000000001" customHeight="1" x14ac:dyDescent="0.45">
      <c r="A93" s="20" t="s">
        <v>192</v>
      </c>
      <c r="B93" s="46"/>
      <c r="C93" s="46"/>
      <c r="D93" s="24"/>
      <c r="E93" s="24"/>
      <c r="F93" s="42"/>
      <c r="G93" s="83"/>
      <c r="H93" s="83"/>
      <c r="I93" s="83"/>
      <c r="J93" s="42"/>
      <c r="K93" s="83"/>
      <c r="L93" s="83"/>
    </row>
    <row r="94" spans="1:12" ht="5.0999999999999996" customHeight="1" x14ac:dyDescent="0.45">
      <c r="A94" s="20"/>
      <c r="B94" s="46"/>
      <c r="C94" s="46"/>
      <c r="D94" s="24"/>
      <c r="E94" s="24"/>
      <c r="F94" s="42"/>
      <c r="G94" s="83"/>
      <c r="H94" s="83"/>
      <c r="I94" s="83"/>
      <c r="J94" s="42"/>
      <c r="K94" s="83"/>
      <c r="L94" s="83"/>
    </row>
    <row r="95" spans="1:12" ht="18.600000000000001" customHeight="1" x14ac:dyDescent="0.45">
      <c r="A95" s="405" t="s">
        <v>255</v>
      </c>
      <c r="B95" s="46"/>
      <c r="C95" s="46"/>
      <c r="D95" s="24"/>
      <c r="E95" s="24"/>
      <c r="F95" s="42"/>
      <c r="G95" s="83"/>
      <c r="H95" s="83"/>
      <c r="I95" s="83"/>
      <c r="J95" s="42"/>
      <c r="K95" s="83"/>
      <c r="L95" s="83"/>
    </row>
    <row r="96" spans="1:12" ht="5.0999999999999996" customHeight="1" x14ac:dyDescent="0.45">
      <c r="A96" s="49"/>
      <c r="B96" s="49"/>
      <c r="C96" s="49"/>
      <c r="D96" s="29"/>
      <c r="E96" s="29"/>
      <c r="F96" s="40"/>
      <c r="G96" s="342"/>
      <c r="H96" s="342"/>
      <c r="I96" s="342"/>
      <c r="J96" s="40"/>
      <c r="K96" s="342"/>
      <c r="L96" s="342"/>
    </row>
    <row r="97" spans="1:12" ht="18.600000000000001" customHeight="1" x14ac:dyDescent="0.45">
      <c r="A97" s="81" t="s">
        <v>275</v>
      </c>
      <c r="F97" s="70">
        <v>111</v>
      </c>
      <c r="H97" s="327">
        <v>42</v>
      </c>
      <c r="J97" s="70">
        <v>3912</v>
      </c>
      <c r="K97" s="327"/>
      <c r="L97" s="327">
        <v>1334</v>
      </c>
    </row>
    <row r="98" spans="1:12" ht="18.600000000000001" customHeight="1" x14ac:dyDescent="0.45">
      <c r="A98" s="81" t="s">
        <v>328</v>
      </c>
      <c r="F98" s="70"/>
      <c r="J98" s="70"/>
      <c r="K98" s="327"/>
    </row>
    <row r="99" spans="1:12" x14ac:dyDescent="0.45">
      <c r="B99" s="81" t="s">
        <v>327</v>
      </c>
      <c r="F99" s="70">
        <v>106</v>
      </c>
      <c r="H99" s="327">
        <v>0</v>
      </c>
      <c r="J99" s="70">
        <v>3729</v>
      </c>
      <c r="K99" s="327"/>
      <c r="L99" s="327">
        <v>0</v>
      </c>
    </row>
    <row r="100" spans="1:12" x14ac:dyDescent="0.45">
      <c r="A100" s="81" t="s">
        <v>269</v>
      </c>
      <c r="D100" s="74">
        <v>9</v>
      </c>
      <c r="F100" s="70">
        <v>1298472</v>
      </c>
      <c r="H100" s="327">
        <v>0</v>
      </c>
      <c r="J100" s="70">
        <v>43790979</v>
      </c>
      <c r="K100" s="327"/>
      <c r="L100" s="327">
        <v>0</v>
      </c>
    </row>
    <row r="101" spans="1:12" x14ac:dyDescent="0.45">
      <c r="A101" s="81" t="s">
        <v>272</v>
      </c>
      <c r="D101" s="74">
        <v>9</v>
      </c>
      <c r="F101" s="70">
        <v>1320345</v>
      </c>
      <c r="H101" s="327">
        <v>0</v>
      </c>
      <c r="J101" s="70">
        <v>44528637</v>
      </c>
      <c r="K101" s="327"/>
      <c r="L101" s="327">
        <v>0</v>
      </c>
    </row>
    <row r="102" spans="1:12" x14ac:dyDescent="0.45">
      <c r="A102" s="81" t="s">
        <v>323</v>
      </c>
      <c r="D102" s="74">
        <v>9</v>
      </c>
      <c r="F102" s="70">
        <v>910000</v>
      </c>
      <c r="H102" s="327">
        <v>0</v>
      </c>
      <c r="J102" s="70">
        <v>30689750</v>
      </c>
      <c r="K102" s="327"/>
      <c r="L102" s="327">
        <v>0</v>
      </c>
    </row>
    <row r="103" spans="1:12" s="402" customFormat="1" ht="7.5" customHeight="1" x14ac:dyDescent="0.45">
      <c r="D103" s="438"/>
      <c r="E103" s="438"/>
      <c r="F103" s="327"/>
      <c r="G103" s="328"/>
      <c r="H103" s="327"/>
      <c r="I103" s="328"/>
      <c r="J103" s="327"/>
      <c r="K103" s="327"/>
      <c r="L103" s="327"/>
    </row>
    <row r="104" spans="1:12" s="402" customFormat="1" ht="18" customHeight="1" x14ac:dyDescent="0.45">
      <c r="D104" s="438"/>
      <c r="E104" s="438"/>
      <c r="F104" s="327"/>
      <c r="G104" s="328"/>
      <c r="H104" s="327"/>
      <c r="I104" s="328"/>
      <c r="J104" s="327"/>
      <c r="K104" s="327"/>
      <c r="L104" s="327"/>
    </row>
    <row r="105" spans="1:12" s="402" customFormat="1" ht="21.95" customHeight="1" x14ac:dyDescent="0.45">
      <c r="A105" s="503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5" s="503"/>
      <c r="C105" s="503"/>
      <c r="D105" s="503"/>
      <c r="E105" s="503"/>
      <c r="F105" s="503"/>
      <c r="G105" s="503"/>
      <c r="H105" s="503"/>
      <c r="I105" s="503"/>
      <c r="J105" s="503"/>
      <c r="K105" s="503"/>
      <c r="L105" s="503"/>
    </row>
    <row r="106" spans="1:12" s="402" customFormat="1" x14ac:dyDescent="0.45">
      <c r="D106" s="438"/>
      <c r="E106" s="438"/>
      <c r="F106" s="327"/>
      <c r="G106" s="328"/>
      <c r="H106" s="327"/>
      <c r="I106" s="328"/>
      <c r="J106" s="327"/>
      <c r="K106" s="328"/>
      <c r="L106" s="327"/>
    </row>
    <row r="107" spans="1:12" s="402" customFormat="1" x14ac:dyDescent="0.45">
      <c r="D107" s="438"/>
      <c r="E107" s="438"/>
      <c r="F107" s="327"/>
      <c r="G107" s="328"/>
      <c r="H107" s="327"/>
      <c r="I107" s="328"/>
      <c r="J107" s="327"/>
      <c r="K107" s="328"/>
      <c r="L107" s="327"/>
    </row>
    <row r="108" spans="1:12" s="402" customFormat="1" x14ac:dyDescent="0.45">
      <c r="D108" s="438"/>
      <c r="E108" s="438"/>
      <c r="F108" s="327"/>
      <c r="G108" s="328"/>
      <c r="H108" s="327"/>
      <c r="I108" s="328"/>
      <c r="J108" s="327"/>
      <c r="K108" s="328"/>
      <c r="L108" s="327"/>
    </row>
  </sheetData>
  <mergeCells count="2">
    <mergeCell ref="A50:L50"/>
    <mergeCell ref="A105:L105"/>
  </mergeCells>
  <pageMargins left="0.8" right="0.5" top="0.5" bottom="0.6" header="0.49" footer="0.4"/>
  <pageSetup paperSize="9" scale="86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T2-5 BS Conso</vt:lpstr>
      <vt:lpstr>T6-8 BS Co</vt:lpstr>
      <vt:lpstr>T9-10 PL Conso (3m)</vt:lpstr>
      <vt:lpstr>T11-12PL Conso (6m)</vt:lpstr>
      <vt:lpstr>T13-14PL Co (3m)</vt:lpstr>
      <vt:lpstr>T15-16PL Co (6m)</vt:lpstr>
      <vt:lpstr>T17 Change US Conso</vt:lpstr>
      <vt:lpstr>T18 Change THB Conso</vt:lpstr>
      <vt:lpstr>T19 Change US Co</vt:lpstr>
      <vt:lpstr>T20 Change THB Co</vt:lpstr>
      <vt:lpstr>T21-23Conso</vt:lpstr>
      <vt:lpstr>T24-25 Co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Pimjai Srigritsanapol</cp:lastModifiedBy>
  <cp:lastPrinted>2022-08-10T01:50:57Z</cp:lastPrinted>
  <dcterms:created xsi:type="dcterms:W3CDTF">1999-02-05T04:35:13Z</dcterms:created>
  <dcterms:modified xsi:type="dcterms:W3CDTF">2022-08-10T08:27:17Z</dcterms:modified>
</cp:coreProperties>
</file>