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1'2022 (30.06.22)\"/>
    </mc:Choice>
  </mc:AlternateContent>
  <xr:revisionPtr revIDLastSave="0" documentId="13_ncr:1_{4C138401-89BE-495E-9E95-DA45F5903253}" xr6:coauthVersionLast="46" xr6:coauthVersionMax="47" xr10:uidLastSave="{00000000-0000-0000-0000-000000000000}"/>
  <bookViews>
    <workbookView xWindow="9285" yWindow="405" windowWidth="10455" windowHeight="10830" activeTab="1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'!$A$1:$M$97</definedName>
    <definedName name="_xlnm.Print_Area" localSheetId="2">'CE1'!$A$1:$AA$28</definedName>
    <definedName name="_xlnm.Print_Area" localSheetId="3">'CE2'!$A$1:$N$23</definedName>
    <definedName name="_xlnm.Print_Area" localSheetId="1">PL!$A$1:$L$147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6" i="7" l="1"/>
  <c r="L86" i="7"/>
  <c r="J86" i="7"/>
  <c r="L131" i="4"/>
  <c r="L125" i="4"/>
  <c r="H131" i="4"/>
  <c r="H125" i="4"/>
  <c r="H92" i="4"/>
  <c r="L61" i="4"/>
  <c r="L56" i="4"/>
  <c r="L62" i="4" s="1"/>
  <c r="H68" i="4"/>
  <c r="H61" i="4"/>
  <c r="H56" i="4"/>
  <c r="L19" i="4"/>
  <c r="L12" i="4"/>
  <c r="H19" i="4"/>
  <c r="H12" i="4"/>
  <c r="H20" i="4" l="1"/>
  <c r="H23" i="4" s="1"/>
  <c r="H25" i="4" s="1"/>
  <c r="L20" i="4"/>
  <c r="L23" i="4" s="1"/>
  <c r="L25" i="4" s="1"/>
  <c r="L28" i="4" s="1"/>
  <c r="L34" i="4" s="1"/>
  <c r="H62" i="4"/>
  <c r="L46" i="4" l="1"/>
  <c r="L64" i="4" s="1"/>
  <c r="L67" i="4" s="1"/>
  <c r="L80" i="4"/>
  <c r="L95" i="4" s="1"/>
  <c r="L104" i="4" s="1"/>
  <c r="L106" i="4" s="1"/>
  <c r="L133" i="4" s="1"/>
  <c r="L135" i="4" s="1"/>
  <c r="H80" i="4"/>
  <c r="H95" i="4" s="1"/>
  <c r="H104" i="4" s="1"/>
  <c r="H106" i="4" s="1"/>
  <c r="H133" i="4" s="1"/>
  <c r="H135" i="4" s="1"/>
  <c r="H30" i="4"/>
  <c r="H28" i="4" s="1"/>
  <c r="H34" i="4" s="1"/>
  <c r="H46" i="4"/>
  <c r="H64" i="4" s="1"/>
  <c r="H69" i="4" s="1"/>
  <c r="H67" i="4" s="1"/>
  <c r="L88" i="7"/>
  <c r="J88" i="7"/>
  <c r="H88" i="7"/>
  <c r="L63" i="7"/>
  <c r="J63" i="7"/>
  <c r="H63" i="7"/>
  <c r="L52" i="7"/>
  <c r="J52" i="7"/>
  <c r="H52" i="7"/>
  <c r="L29" i="7"/>
  <c r="J29" i="7"/>
  <c r="H29" i="7"/>
  <c r="L18" i="7"/>
  <c r="J18" i="7"/>
  <c r="H18" i="7"/>
  <c r="J64" i="7" l="1"/>
  <c r="J89" i="7" s="1"/>
  <c r="L64" i="7"/>
  <c r="L89" i="7" s="1"/>
  <c r="L30" i="7"/>
  <c r="H30" i="7"/>
  <c r="J30" i="7"/>
  <c r="H64" i="7"/>
  <c r="H89" i="7" s="1"/>
  <c r="H90" i="7" l="1"/>
  <c r="L90" i="7"/>
  <c r="J90" i="7"/>
  <c r="F125" i="4" l="1"/>
  <c r="J19" i="4" l="1"/>
  <c r="F19" i="4"/>
  <c r="N17" i="2" l="1"/>
  <c r="L17" i="2"/>
  <c r="M16" i="3" l="1"/>
  <c r="F63" i="7" l="1"/>
  <c r="F29" i="7" l="1"/>
  <c r="F131" i="4" l="1"/>
  <c r="N23" i="2" l="1"/>
  <c r="J56" i="4"/>
  <c r="F56" i="4"/>
  <c r="L23" i="2" l="1"/>
  <c r="N24" i="2" l="1"/>
  <c r="N25" i="2" s="1"/>
  <c r="N18" i="2"/>
  <c r="N19" i="2" s="1"/>
  <c r="F52" i="7" l="1"/>
  <c r="F64" i="7" l="1"/>
  <c r="T21" i="2" l="1"/>
  <c r="V21" i="2" l="1"/>
  <c r="Z21" i="2" s="1"/>
  <c r="J131" i="4"/>
  <c r="K21" i="3" l="1"/>
  <c r="I21" i="3"/>
  <c r="G21" i="3"/>
  <c r="E21" i="3"/>
  <c r="X26" i="2"/>
  <c r="T26" i="2"/>
  <c r="J26" i="2"/>
  <c r="H26" i="2"/>
  <c r="F26" i="2"/>
  <c r="D26" i="2"/>
  <c r="Z26" i="2"/>
  <c r="K11" i="3" l="1"/>
  <c r="V26" i="2"/>
  <c r="F86" i="7" l="1"/>
  <c r="F18" i="7"/>
  <c r="F88" i="7" l="1"/>
  <c r="F89" i="7" s="1"/>
  <c r="F30" i="7"/>
  <c r="F90" i="7" l="1"/>
  <c r="J125" i="4"/>
  <c r="J12" i="4"/>
  <c r="F12" i="4"/>
  <c r="J20" i="4" l="1"/>
  <c r="J23" i="4" s="1"/>
  <c r="J25" i="4" s="1"/>
  <c r="J28" i="4" s="1"/>
  <c r="J34" i="4" s="1"/>
  <c r="F20" i="4"/>
  <c r="F23" i="4" s="1"/>
  <c r="F25" i="4" s="1"/>
  <c r="F30" i="4" s="1"/>
  <c r="F28" i="4" s="1"/>
  <c r="F34" i="4" s="1"/>
  <c r="K12" i="3" l="1"/>
  <c r="X16" i="2"/>
  <c r="K18" i="3" l="1"/>
  <c r="F68" i="4"/>
  <c r="V15" i="2" l="1"/>
  <c r="M21" i="3" l="1"/>
  <c r="M10" i="3"/>
  <c r="Z15" i="2" l="1"/>
  <c r="T15" i="2"/>
  <c r="J17" i="2" l="1"/>
  <c r="J61" i="4"/>
  <c r="F61" i="4"/>
  <c r="J23" i="2" s="1"/>
  <c r="T22" i="2" l="1"/>
  <c r="T16" i="2"/>
  <c r="X22" i="2"/>
  <c r="P24" i="2" l="1"/>
  <c r="P25" i="2" s="1"/>
  <c r="P18" i="2"/>
  <c r="P19" i="2" s="1"/>
  <c r="E19" i="3" l="1"/>
  <c r="E20" i="3" s="1"/>
  <c r="E22" i="3" s="1"/>
  <c r="G19" i="3"/>
  <c r="G20" i="3" s="1"/>
  <c r="G22" i="3" s="1"/>
  <c r="I19" i="3"/>
  <c r="I20" i="3" s="1"/>
  <c r="I22" i="3" s="1"/>
  <c r="E13" i="3"/>
  <c r="E14" i="3" s="1"/>
  <c r="G13" i="3"/>
  <c r="G14" i="3" s="1"/>
  <c r="I13" i="3"/>
  <c r="I14" i="3" s="1"/>
  <c r="X18" i="2" l="1"/>
  <c r="X19" i="2" s="1"/>
  <c r="F18" i="2"/>
  <c r="F19" i="2" s="1"/>
  <c r="H18" i="2"/>
  <c r="H19" i="2" s="1"/>
  <c r="R18" i="2"/>
  <c r="R19" i="2" s="1"/>
  <c r="D18" i="2"/>
  <c r="D19" i="2" s="1"/>
  <c r="R24" i="2"/>
  <c r="R25" i="2" s="1"/>
  <c r="H24" i="2"/>
  <c r="H25" i="2" s="1"/>
  <c r="H27" i="2" s="1"/>
  <c r="F24" i="2"/>
  <c r="F25" i="2" s="1"/>
  <c r="F27" i="2" s="1"/>
  <c r="D24" i="2"/>
  <c r="D25" i="2" l="1"/>
  <c r="D27" i="2" s="1"/>
  <c r="J16" i="2"/>
  <c r="V16" i="2" s="1"/>
  <c r="M11" i="3"/>
  <c r="K13" i="3"/>
  <c r="K14" i="3" s="1"/>
  <c r="X24" i="2"/>
  <c r="X25" i="2" s="1"/>
  <c r="X27" i="2" l="1"/>
  <c r="J18" i="2"/>
  <c r="J19" i="2" s="1"/>
  <c r="M12" i="3"/>
  <c r="M13" i="3" s="1"/>
  <c r="M14" i="3" s="1"/>
  <c r="Z16" i="2" l="1"/>
  <c r="J80" i="4" l="1"/>
  <c r="J95" i="4" s="1"/>
  <c r="F80" i="4"/>
  <c r="F95" i="4" s="1"/>
  <c r="F104" i="4" s="1"/>
  <c r="F106" i="4" s="1"/>
  <c r="F133" i="4" s="1"/>
  <c r="F135" i="4" s="1"/>
  <c r="F136" i="4" s="1"/>
  <c r="J104" i="4" l="1"/>
  <c r="J106" i="4" s="1"/>
  <c r="J133" i="4" s="1"/>
  <c r="J135" i="4" s="1"/>
  <c r="J136" i="4" s="1"/>
  <c r="K17" i="3"/>
  <c r="M18" i="3"/>
  <c r="K19" i="3" l="1"/>
  <c r="K20" i="3" s="1"/>
  <c r="K22" i="3" s="1"/>
  <c r="J46" i="4"/>
  <c r="M17" i="3"/>
  <c r="F46" i="4"/>
  <c r="M19" i="3" l="1"/>
  <c r="M20" i="3" s="1"/>
  <c r="M22" i="3" s="1"/>
  <c r="J22" i="2"/>
  <c r="V22" i="2" s="1"/>
  <c r="J24" i="2" l="1"/>
  <c r="J25" i="2" s="1"/>
  <c r="J27" i="2" s="1"/>
  <c r="Z22" i="2" l="1"/>
  <c r="J62" i="4"/>
  <c r="J64" i="4" s="1"/>
  <c r="J67" i="4" s="1"/>
  <c r="F62" i="4"/>
  <c r="F64" i="4" s="1"/>
  <c r="F69" i="4" s="1"/>
  <c r="F67" i="4" s="1"/>
  <c r="L18" i="2" l="1"/>
  <c r="L19" i="2" s="1"/>
  <c r="T17" i="2"/>
  <c r="T18" i="2" s="1"/>
  <c r="T19" i="2" s="1"/>
  <c r="V17" i="2"/>
  <c r="L24" i="2" l="1"/>
  <c r="L25" i="2" s="1"/>
  <c r="T23" i="2"/>
  <c r="T24" i="2" s="1"/>
  <c r="T25" i="2" s="1"/>
  <c r="V23" i="2"/>
  <c r="V24" i="2" s="1"/>
  <c r="V25" i="2" s="1"/>
  <c r="V18" i="2"/>
  <c r="V19" i="2" s="1"/>
  <c r="Z17" i="2"/>
  <c r="Z18" i="2" s="1"/>
  <c r="Z19" i="2" s="1"/>
  <c r="T27" i="2" l="1"/>
  <c r="V27" i="2"/>
  <c r="Z23" i="2"/>
  <c r="Z24" i="2" s="1"/>
  <c r="Z25" i="2" s="1"/>
  <c r="Z27" i="2" l="1"/>
</calcChain>
</file>

<file path=xl/sharedStrings.xml><?xml version="1.0" encoding="utf-8"?>
<sst xmlns="http://schemas.openxmlformats.org/spreadsheetml/2006/main" count="350" uniqueCount="223">
  <si>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</si>
  <si>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</si>
  <si>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</si>
  <si>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</si>
  <si>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</si>
  <si>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</si>
  <si>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</si>
  <si>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</si>
  <si>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</si>
  <si>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</si>
  <si>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</si>
  <si>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</si>
  <si>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</si>
  <si>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</si>
  <si>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</si>
  <si>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</si>
  <si>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</si>
  <si>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</si>
  <si>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</si>
  <si>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</si>
  <si>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</si>
  <si>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</si>
  <si>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</si>
  <si>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</si>
  <si>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</si>
  <si>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</si>
  <si>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</si>
  <si>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</si>
  <si>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</si>
  <si>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</si>
  <si>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</si>
  <si>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</si>
  <si>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</si>
  <si>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</si>
  <si>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</si>
  <si>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</si>
  <si>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</si>
  <si>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</si>
  <si>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</si>
  <si>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</si>
  <si>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</si>
  <si>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</si>
  <si>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</si>
  <si>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</si>
  <si>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</si>
  <si>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</si>
  <si>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</si>
  <si>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</si>
  <si>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</si>
  <si>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</si>
  <si>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</si>
  <si>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</si>
  <si>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</si>
  <si>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</si>
  <si>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</si>
  <si>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</si>
  <si>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</si>
  <si>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</si>
  <si>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</si>
  <si>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</si>
  <si>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</si>
  <si>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</si>
  <si>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</si>
  <si>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</si>
  <si>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</si>
  <si>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</si>
  <si>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</si>
  <si>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</si>
  <si>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</si>
  <si>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</si>
  <si>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</si>
  <si>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</si>
  <si>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</si>
  <si>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</si>
  <si>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</si>
  <si>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</si>
  <si>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</si>
  <si>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</si>
  <si>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</si>
  <si>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</si>
  <si>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</si>
  <si>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</si>
  <si>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</si>
  <si>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</si>
  <si>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</si>
  <si>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</si>
  <si>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</si>
  <si>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</si>
  <si>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</si>
  <si>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</si>
  <si>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</si>
  <si>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</si>
  <si>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</si>
  <si>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</si>
  <si>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</si>
  <si>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</si>
  <si>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</si>
  <si>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</si>
  <si>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</si>
  <si>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</si>
  <si>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</si>
  <si>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</si>
  <si>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</si>
  <si>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</si>
  <si>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</si>
  <si>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</si>
  <si>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</si>
  <si>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</si>
  <si>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</si>
  <si>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</si>
  <si>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</si>
  <si>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</si>
  <si>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</si>
  <si>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</si>
  <si>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</si>
  <si>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</si>
  <si>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</si>
  <si>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</si>
  <si>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</si>
  <si>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</si>
  <si>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</si>
  <si>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>-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</si>
  <si>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</si>
  <si>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</si>
  <si>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</si>
  <si>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</si>
  <si>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</si>
  <si>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</si>
  <si>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</si>
  <si>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</si>
  <si>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(หน่วย: บาท)</t>
  </si>
  <si>
    <t>กำไรต่อหุ้นขั้นพื้นฐาน</t>
  </si>
  <si>
    <t>เงินรับจากการจำหน่ายอุปกรณ์</t>
  </si>
  <si>
    <t xml:space="preserve">      หุ้นสามัญ 900,000,000 หุ้น มูลค่าหุ้นละ 1 บาท</t>
  </si>
  <si>
    <t xml:space="preserve">จำนวนหุ้นสามัญถัวเฉลี่ยถ่วงน้ำหนัก (พันหุ้น)
</t>
  </si>
  <si>
    <t xml:space="preserve">   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</si>
  <si>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</si>
  <si>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</si>
  <si>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</si>
  <si>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รายการที่จะถูกบันทึกในส่วนของกำไรหรือขาดทุนในภายหลัง </t>
  </si>
  <si>
    <t>เงินสดจากกิจกรรมดำเนินงาน</t>
  </si>
  <si>
    <t>เงินสดสุทธิจากกิจกรรมดำเนินงาน</t>
  </si>
  <si>
    <t xml:space="preserve">ค่าใช้จ่ายภาษีเงินได้ </t>
  </si>
  <si>
    <t>รายการที่จะถูกบันทึกในส่วนของกำไรหรือขาดทุนในภายหลัง:</t>
  </si>
  <si>
    <t>การแบ่งปันกำไรขาดทุนเบ็ดเสร็จรวม:</t>
  </si>
  <si>
    <t xml:space="preserve">   ค่าใช้จ่ายผลประโยชน์ระยะยาวของพนักงาน</t>
  </si>
  <si>
    <t>ที่ออกและชำระ</t>
  </si>
  <si>
    <t>สำรองตามกฎหมาย</t>
  </si>
  <si>
    <t>เงินกู้ยืมระยะยาวจากธนาคาร - สุทธิ</t>
  </si>
  <si>
    <t>เงินสดรับจากดอกเบี้ย</t>
  </si>
  <si>
    <t>ของส่วน</t>
  </si>
  <si>
    <t>ของผู้ถือหุ้น</t>
  </si>
  <si>
    <t>กำไรก่อนภาษี</t>
  </si>
  <si>
    <t>รายการปรับกระทบยอดกำไรก่อนภาษีเป็นเงินสดรับ (จ่าย)</t>
  </si>
  <si>
    <t>เงินกู้ยืมระยะยาวจากธนาคารเพิ่มขึ้น (ลดลง)</t>
  </si>
  <si>
    <t>ค่าใช้จ่ายในการขายและจัดจำหน่าย</t>
  </si>
  <si>
    <t>กำไรก่อนค่าใช้จ่ายภาษีเงินได้</t>
  </si>
  <si>
    <t>การแบ่งปันกำไร</t>
  </si>
  <si>
    <t>กำไรส่วนที่เป็นของผู้ถือหุ้นของบริษัทฯ</t>
  </si>
  <si>
    <t xml:space="preserve">งบแสดงการเปลี่ยนแปลงส่วนของผู้ถือหุ้น </t>
  </si>
  <si>
    <t>หนี้สินภาษีเงินได้รอการตัดบัญชี</t>
  </si>
  <si>
    <t>ส่วนของหนี้สินตามสัญญาเช่า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</si>
  <si>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</si>
  <si>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</si>
  <si>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</si>
  <si>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</si>
  <si>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หนี้สินไม่หมุนเวียนอื่น</t>
  </si>
  <si>
    <t>ผลต่างของอัตราแลกเปลี่ยนจากการแปลงมูลค่า</t>
  </si>
  <si>
    <t>- สุทธิจากภาษีเงินได้</t>
  </si>
  <si>
    <t xml:space="preserve">   ประกันภัย - สุทธิจากภาษีเงินได้</t>
  </si>
  <si>
    <t>เงินสดจ่ายหนี้สินตามสัญญาเช่า</t>
  </si>
  <si>
    <t>วัดมูลค่ายุติธรรมผ่านกำไรขาดทุนเบ็ดเสร็จอื่น</t>
  </si>
  <si>
    <t>เบ็ดเสร็จอื่น</t>
  </si>
  <si>
    <t>กำไรขาดทุน</t>
  </si>
  <si>
    <t>ซื้อเครื่องจักรและอุปกรณ์</t>
  </si>
  <si>
    <t>หนี้สินทางการเงินไม่หมุนเวียนอื่น</t>
  </si>
  <si>
    <t xml:space="preserve">ยอดคงเหลือ ณ วันที่ 1 เมษายน 2564 </t>
  </si>
  <si>
    <t>ยอดคงเหลือ ณ วันที่ 30 มิถุนายน 2564</t>
  </si>
  <si>
    <t>การเปลี่ยนแปลง</t>
  </si>
  <si>
    <t>ในมูลค่ายุติธรรม</t>
  </si>
  <si>
    <t>ของเงินลงทุน</t>
  </si>
  <si>
    <t>ในตราสารหนี้</t>
  </si>
  <si>
    <t>เงินจ่ายล่วงหน้าค่าซื้อเครื่องจักร</t>
  </si>
  <si>
    <t>ขาดทุนจากอัตราแลกเปลี่ยน</t>
  </si>
  <si>
    <t>ขาดทุนจากตราสารอนุพันธ์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</si>
  <si>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</si>
  <si>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</si>
  <si>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</si>
  <si>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</si>
  <si>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</si>
  <si>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</si>
  <si>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</si>
  <si>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>เงินจ่ายล่วงหน้าค่าซื้อเครื่องจักรและอุปกรณ์ลดลง (เพิ่มขึ้น)</t>
  </si>
  <si>
    <t>ผลขาดทุนจากการประมาณการตามหลักคณิตศาสตร์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</si>
  <si>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</si>
  <si>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</si>
  <si>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>เงินกู้ยืมระยะสั้นจากธนาคารลดลง</t>
  </si>
  <si>
    <t xml:space="preserve">   เงินค้างจ่ายค่าซื้อเครื่องจักรและอุปกรณ์</t>
  </si>
  <si>
    <t>ณ วันที่ 30 มิถุนายน 2565</t>
  </si>
  <si>
    <t>30 มิถุนายน 2565</t>
  </si>
  <si>
    <t>31 มีนาคม 2565</t>
  </si>
  <si>
    <t>สำหรับงวดสามเดือนสิ้นสุดวันที่ 30 มิถุนายน 2565</t>
  </si>
  <si>
    <t xml:space="preserve">ยอดคงเหลือ ณ วันที่ 1 เมษายน 2565 </t>
  </si>
  <si>
    <t>ยอดคงเหลือ ณ วันที่ 30 มิถุนายน 2565</t>
  </si>
  <si>
    <t>ยอดคงเหลือ ณ วันที่ 1 เมษายน 2565</t>
  </si>
  <si>
    <t>2564</t>
  </si>
  <si>
    <t xml:space="preserve">   หนี้สูญได้รับคืน</t>
  </si>
  <si>
    <t>ซื้อสินทรัพย์ไม่มีตัวตนอื่น</t>
  </si>
  <si>
    <t>เงินฝากธนาคารที่มีภาระค้ำประกันลดลง (เพิ่มขึ้น)</t>
  </si>
  <si>
    <t xml:space="preserve">   กำไรจากการจำหน่ายอุปกรณ์</t>
  </si>
  <si>
    <t xml:space="preserve">   ต้นทุนทางการเงิน</t>
  </si>
  <si>
    <t xml:space="preserve">   รายได้ทางการเงิน</t>
  </si>
  <si>
    <t>ซื้อเงินลงทุนในหุ้นกู้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</si>
  <si>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</si>
  <si>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หนี้สินตามสัญญาเช่าเพิ่มขึ้น</t>
  </si>
  <si>
    <t xml:space="preserve">      สุทธิจากภาษีเงินได้</t>
  </si>
  <si>
    <t xml:space="preserve">   ผลขาดทุนจากการประมาณการตามหลักคณิตศาสตร์ประกันภัย -</t>
  </si>
  <si>
    <t xml:space="preserve">      วัดมูลค่ายุติธรรมผ่านกำไรขาดทุนเบ็ดเสร็จอื่น -</t>
  </si>
  <si>
    <t>เงินกู้ยืมระยะยาวจากกิจการที่เกี่ยวข้องกัน</t>
  </si>
  <si>
    <t>ขาดทุนจากการวัดมูลค่าเงินลงทุนในตราสารหนี้ที่กำหนดให้</t>
  </si>
  <si>
    <t xml:space="preserve">   ผลขาดทุนด้านเครดิตที่คาดว่าจะเกิดขึ้น</t>
  </si>
  <si>
    <t>เจ้าหนี้ค่าซื้อเครื่องจักรและอุปกรณ์เพิ่มขึ้น</t>
  </si>
  <si>
    <t xml:space="preserve">   ขาดทุนจากการเปลี่ยนแปลงมูลค่าของตราสารหนี้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</si>
</sst>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  <numFmt numFmtId="168" formatCode="_(* #,##0.000_);_(* \(#,##0.000\);_(* &quot;-&quot;_);_(@_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83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1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/>
    <xf numFmtId="41" fontId="4" fillId="0" borderId="0" xfId="0" applyNumberFormat="1" applyFont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/>
    <xf numFmtId="41" fontId="4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topLeftCell="A49" zoomScale="80" zoomScaleNormal="70" zoomScaleSheetLayoutView="80" workbookViewId="0">
      <selection activeCell="A58" sqref="A58"/>
    </sheetView>
  </sheetViews>
  <sheetFormatPr defaultColWidth="10.85546875" defaultRowHeight="24" customHeight="1" x14ac:dyDescent="0.2"/>
  <cols>
    <col min="1" max="1" width="28.140625" style="26" customWidth="1"/>
    <col min="2" max="2" width="8.140625" style="26" customWidth="1"/>
    <col min="3" max="3" width="2.42578125" style="26" customWidth="1"/>
    <col min="4" max="4" width="8.5703125" style="26" bestFit="1" customWidth="1"/>
    <col min="5" max="5" width="0.85546875" style="26" customWidth="1"/>
    <col min="6" max="6" width="14.85546875" style="26" customWidth="1"/>
    <col min="7" max="7" width="0.85546875" style="27" customWidth="1"/>
    <col min="8" max="8" width="15.42578125" style="26" bestFit="1" customWidth="1"/>
    <col min="9" max="9" width="0.85546875" style="26" customWidth="1"/>
    <col min="10" max="10" width="14.85546875" style="26" customWidth="1"/>
    <col min="11" max="11" width="0.85546875" style="26" customWidth="1"/>
    <col min="12" max="12" width="14.42578125" style="26" bestFit="1" customWidth="1"/>
    <col min="13" max="13" width="0.85546875" style="26" customWidth="1"/>
    <col min="14" max="14" width="18.42578125" style="26" customWidth="1"/>
    <col min="15" max="15" width="12.5703125" style="26" customWidth="1"/>
    <col min="16" max="16384" width="10.85546875" style="26"/>
  </cols>
  <sheetData>
    <row r="1" spans="1:15" ht="24" customHeight="1" x14ac:dyDescent="0.2">
      <c r="A1" s="60" t="s">
        <v>0</v>
      </c>
    </row>
    <row r="2" spans="1:15" ht="24" customHeight="1" x14ac:dyDescent="0.2">
      <c r="A2" s="60" t="s">
        <v>76</v>
      </c>
      <c r="O2" s="54"/>
    </row>
    <row r="3" spans="1:15" ht="24" customHeight="1" x14ac:dyDescent="0.2">
      <c r="A3" s="60" t="s">
        <v>198</v>
      </c>
      <c r="I3" s="27"/>
    </row>
    <row r="4" spans="1:15" ht="24" customHeight="1" x14ac:dyDescent="0.2">
      <c r="G4" s="26"/>
      <c r="L4" s="61" t="s">
        <v>1</v>
      </c>
    </row>
    <row r="5" spans="1:15" ht="24" customHeight="1" x14ac:dyDescent="0.2">
      <c r="A5" s="7"/>
      <c r="B5" s="7"/>
      <c r="C5" s="7"/>
      <c r="D5" s="16"/>
      <c r="E5" s="4"/>
      <c r="F5" s="76" t="s">
        <v>2</v>
      </c>
      <c r="G5" s="76"/>
      <c r="H5" s="76"/>
      <c r="I5" s="28"/>
      <c r="J5" s="76" t="s">
        <v>3</v>
      </c>
      <c r="K5" s="76"/>
      <c r="L5" s="76"/>
      <c r="M5" s="29"/>
    </row>
    <row r="6" spans="1:15" ht="24" customHeight="1" x14ac:dyDescent="0.2">
      <c r="D6" s="10" t="s">
        <v>4</v>
      </c>
      <c r="E6" s="30"/>
      <c r="F6" s="31" t="s">
        <v>199</v>
      </c>
      <c r="G6" s="29"/>
      <c r="H6" s="31" t="s">
        <v>200</v>
      </c>
      <c r="I6" s="29"/>
      <c r="J6" s="31" t="s">
        <v>199</v>
      </c>
      <c r="K6" s="29"/>
      <c r="L6" s="31" t="s">
        <v>200</v>
      </c>
      <c r="M6" s="31"/>
    </row>
    <row r="7" spans="1:15" ht="24" customHeight="1" x14ac:dyDescent="0.2">
      <c r="D7" s="10"/>
      <c r="E7" s="30"/>
      <c r="F7" s="32" t="s">
        <v>106</v>
      </c>
      <c r="G7" s="33"/>
      <c r="H7" s="32" t="s">
        <v>107</v>
      </c>
      <c r="I7" s="32"/>
      <c r="J7" s="32" t="s">
        <v>106</v>
      </c>
      <c r="K7" s="33"/>
      <c r="L7" s="32" t="s">
        <v>107</v>
      </c>
      <c r="M7" s="32"/>
      <c r="N7" s="32"/>
    </row>
    <row r="8" spans="1:15" ht="24" customHeight="1" x14ac:dyDescent="0.2">
      <c r="D8" s="10"/>
      <c r="E8" s="30"/>
      <c r="F8" s="32" t="s">
        <v>108</v>
      </c>
      <c r="G8" s="33"/>
      <c r="H8" s="34"/>
      <c r="I8" s="32"/>
      <c r="J8" s="32" t="s">
        <v>108</v>
      </c>
      <c r="K8" s="33"/>
      <c r="L8" s="34"/>
      <c r="M8" s="34"/>
      <c r="N8" s="29"/>
    </row>
    <row r="9" spans="1:15" ht="24" customHeight="1" x14ac:dyDescent="0.5">
      <c r="A9" s="62" t="s">
        <v>5</v>
      </c>
      <c r="F9" s="7"/>
      <c r="I9" s="7"/>
      <c r="J9" s="7"/>
      <c r="K9" s="7"/>
      <c r="L9" s="7"/>
      <c r="M9" s="7"/>
    </row>
    <row r="10" spans="1:15" ht="24" customHeight="1" x14ac:dyDescent="0.5">
      <c r="A10" s="62" t="s">
        <v>6</v>
      </c>
      <c r="F10" s="7"/>
      <c r="H10" s="7"/>
      <c r="I10" s="7"/>
      <c r="J10" s="7"/>
      <c r="K10" s="7"/>
      <c r="L10" s="7"/>
      <c r="M10" s="7"/>
    </row>
    <row r="11" spans="1:15" ht="24" customHeight="1" x14ac:dyDescent="0.5">
      <c r="A11" s="63" t="s">
        <v>7</v>
      </c>
      <c r="D11" s="36"/>
      <c r="F11" s="15">
        <v>2237153</v>
      </c>
      <c r="G11" s="14"/>
      <c r="H11" s="64">
        <v>2201408</v>
      </c>
      <c r="I11" s="64"/>
      <c r="J11" s="15">
        <v>38345</v>
      </c>
      <c r="K11" s="64"/>
      <c r="L11" s="64">
        <v>47643</v>
      </c>
      <c r="M11" s="14"/>
    </row>
    <row r="12" spans="1:15" ht="24" customHeight="1" x14ac:dyDescent="0.5">
      <c r="A12" s="63" t="s">
        <v>117</v>
      </c>
      <c r="D12" s="36">
        <v>3</v>
      </c>
      <c r="F12" s="14">
        <v>4515018</v>
      </c>
      <c r="G12" s="14"/>
      <c r="H12" s="64">
        <v>4035309</v>
      </c>
      <c r="I12" s="64"/>
      <c r="J12" s="15">
        <v>1342823</v>
      </c>
      <c r="K12" s="64"/>
      <c r="L12" s="64">
        <v>1298773</v>
      </c>
      <c r="M12" s="14"/>
    </row>
    <row r="13" spans="1:15" ht="24" customHeight="1" x14ac:dyDescent="0.5">
      <c r="A13" s="63" t="s">
        <v>97</v>
      </c>
      <c r="D13" s="36">
        <v>4</v>
      </c>
      <c r="F13" s="14">
        <v>6035241</v>
      </c>
      <c r="G13" s="14"/>
      <c r="H13" s="64">
        <v>5043353</v>
      </c>
      <c r="I13" s="64"/>
      <c r="J13" s="15">
        <v>1714994</v>
      </c>
      <c r="K13" s="64"/>
      <c r="L13" s="64">
        <v>1577557</v>
      </c>
      <c r="M13" s="14"/>
    </row>
    <row r="14" spans="1:15" ht="24" customHeight="1" x14ac:dyDescent="0.5">
      <c r="A14" s="63" t="s">
        <v>101</v>
      </c>
      <c r="D14" s="36"/>
      <c r="F14" s="15">
        <v>411399</v>
      </c>
      <c r="G14" s="15"/>
      <c r="H14" s="64">
        <v>215620</v>
      </c>
      <c r="I14" s="64"/>
      <c r="J14" s="15">
        <v>33450</v>
      </c>
      <c r="K14" s="64"/>
      <c r="L14" s="64">
        <v>18457</v>
      </c>
      <c r="M14" s="15"/>
    </row>
    <row r="15" spans="1:15" ht="24" customHeight="1" x14ac:dyDescent="0.5">
      <c r="A15" s="63" t="s">
        <v>102</v>
      </c>
      <c r="D15" s="36"/>
      <c r="F15" s="15">
        <v>225646</v>
      </c>
      <c r="G15" s="15"/>
      <c r="H15" s="64">
        <v>142658</v>
      </c>
      <c r="I15" s="64"/>
      <c r="J15" s="15">
        <v>159804</v>
      </c>
      <c r="K15" s="64"/>
      <c r="L15" s="64">
        <v>101798</v>
      </c>
      <c r="M15" s="15"/>
    </row>
    <row r="16" spans="1:15" ht="24" customHeight="1" x14ac:dyDescent="0.5">
      <c r="A16" s="63" t="s">
        <v>163</v>
      </c>
      <c r="D16" s="36">
        <v>5</v>
      </c>
      <c r="F16" s="15">
        <v>233215</v>
      </c>
      <c r="G16" s="15"/>
      <c r="H16" s="64">
        <v>72052</v>
      </c>
      <c r="I16" s="64"/>
      <c r="J16" s="15">
        <v>1792</v>
      </c>
      <c r="K16" s="64"/>
      <c r="L16" s="64">
        <v>4079</v>
      </c>
      <c r="M16" s="15"/>
    </row>
    <row r="17" spans="1:13" ht="24" customHeight="1" x14ac:dyDescent="0.5">
      <c r="A17" s="63" t="s">
        <v>8</v>
      </c>
      <c r="D17" s="36"/>
      <c r="F17" s="14">
        <v>123657</v>
      </c>
      <c r="G17" s="14"/>
      <c r="H17" s="64">
        <v>93184</v>
      </c>
      <c r="I17" s="64"/>
      <c r="J17" s="15">
        <v>52021</v>
      </c>
      <c r="K17" s="64"/>
      <c r="L17" s="64">
        <v>21696</v>
      </c>
      <c r="M17" s="14"/>
    </row>
    <row r="18" spans="1:13" ht="24" customHeight="1" x14ac:dyDescent="0.5">
      <c r="A18" s="62" t="s">
        <v>9</v>
      </c>
      <c r="D18" s="36"/>
      <c r="F18" s="24">
        <f>SUM(F11:F17)</f>
        <v>13781329</v>
      </c>
      <c r="G18" s="14"/>
      <c r="H18" s="65">
        <f>SUM(H11:H17)</f>
        <v>11803584</v>
      </c>
      <c r="I18" s="64"/>
      <c r="J18" s="24">
        <f>SUM(J11:J17)</f>
        <v>3343229</v>
      </c>
      <c r="K18" s="64"/>
      <c r="L18" s="65">
        <f>SUM(L11:L17)</f>
        <v>3070003</v>
      </c>
      <c r="M18" s="14"/>
    </row>
    <row r="19" spans="1:13" ht="24" customHeight="1" x14ac:dyDescent="0.5">
      <c r="A19" s="62" t="s">
        <v>10</v>
      </c>
      <c r="D19" s="36"/>
      <c r="F19" s="15"/>
      <c r="G19" s="14"/>
      <c r="H19" s="64"/>
      <c r="I19" s="64"/>
      <c r="J19" s="15"/>
      <c r="K19" s="64"/>
      <c r="L19" s="64"/>
      <c r="M19" s="14"/>
    </row>
    <row r="20" spans="1:13" ht="24" customHeight="1" x14ac:dyDescent="0.5">
      <c r="A20" s="63" t="s">
        <v>103</v>
      </c>
      <c r="D20" s="36">
        <v>6</v>
      </c>
      <c r="F20" s="15">
        <v>22004</v>
      </c>
      <c r="G20" s="14"/>
      <c r="H20" s="64">
        <v>22363</v>
      </c>
      <c r="I20" s="64"/>
      <c r="J20" s="15">
        <v>0</v>
      </c>
      <c r="K20" s="64"/>
      <c r="L20" s="64">
        <v>0</v>
      </c>
      <c r="M20" s="14"/>
    </row>
    <row r="21" spans="1:13" ht="24" customHeight="1" x14ac:dyDescent="0.5">
      <c r="A21" s="63" t="s">
        <v>11</v>
      </c>
      <c r="D21" s="36"/>
      <c r="F21" s="14">
        <v>0</v>
      </c>
      <c r="G21" s="14"/>
      <c r="H21" s="64">
        <v>0</v>
      </c>
      <c r="I21" s="64"/>
      <c r="J21" s="15">
        <v>3279283</v>
      </c>
      <c r="K21" s="64"/>
      <c r="L21" s="64">
        <v>3279283</v>
      </c>
      <c r="M21" s="14"/>
    </row>
    <row r="22" spans="1:13" ht="24" customHeight="1" x14ac:dyDescent="0.5">
      <c r="A22" s="63" t="s">
        <v>98</v>
      </c>
      <c r="D22" s="36">
        <v>7</v>
      </c>
      <c r="F22" s="14">
        <v>13172365</v>
      </c>
      <c r="G22" s="14"/>
      <c r="H22" s="64">
        <v>12904704</v>
      </c>
      <c r="I22" s="64"/>
      <c r="J22" s="15">
        <v>3438614</v>
      </c>
      <c r="K22" s="64"/>
      <c r="L22" s="64">
        <v>3484673</v>
      </c>
      <c r="M22" s="14"/>
    </row>
    <row r="23" spans="1:13" ht="24" customHeight="1" x14ac:dyDescent="0.5">
      <c r="A23" s="63" t="s">
        <v>116</v>
      </c>
      <c r="D23" s="36"/>
      <c r="F23" s="14">
        <v>88105</v>
      </c>
      <c r="G23" s="14"/>
      <c r="H23" s="64">
        <v>73711</v>
      </c>
      <c r="I23" s="64"/>
      <c r="J23" s="15">
        <v>33514</v>
      </c>
      <c r="K23" s="64"/>
      <c r="L23" s="64">
        <v>26701</v>
      </c>
      <c r="M23" s="14"/>
    </row>
    <row r="24" spans="1:13" ht="24" customHeight="1" x14ac:dyDescent="0.5">
      <c r="A24" s="63" t="s">
        <v>78</v>
      </c>
      <c r="D24" s="36"/>
      <c r="F24" s="14">
        <v>3164</v>
      </c>
      <c r="G24" s="14"/>
      <c r="H24" s="64">
        <v>3164</v>
      </c>
      <c r="I24" s="64"/>
      <c r="J24" s="15">
        <v>0</v>
      </c>
      <c r="K24" s="64"/>
      <c r="L24" s="64">
        <v>0</v>
      </c>
      <c r="M24" s="14"/>
    </row>
    <row r="25" spans="1:13" ht="24" customHeight="1" x14ac:dyDescent="0.5">
      <c r="A25" s="63" t="s">
        <v>123</v>
      </c>
      <c r="D25" s="36"/>
      <c r="F25" s="14">
        <v>309</v>
      </c>
      <c r="G25" s="14"/>
      <c r="H25" s="64">
        <v>154</v>
      </c>
      <c r="I25" s="64"/>
      <c r="J25" s="15">
        <v>0</v>
      </c>
      <c r="K25" s="64"/>
      <c r="L25" s="64">
        <v>0</v>
      </c>
      <c r="M25" s="14"/>
    </row>
    <row r="26" spans="1:13" ht="24" customHeight="1" x14ac:dyDescent="0.5">
      <c r="A26" s="63" t="s">
        <v>182</v>
      </c>
      <c r="D26" s="36"/>
      <c r="F26" s="14">
        <v>433877</v>
      </c>
      <c r="G26" s="14"/>
      <c r="H26" s="64">
        <v>419732</v>
      </c>
      <c r="I26" s="64"/>
      <c r="J26" s="15">
        <v>6770</v>
      </c>
      <c r="K26" s="64"/>
      <c r="L26" s="64">
        <v>11753</v>
      </c>
      <c r="M26" s="14"/>
    </row>
    <row r="27" spans="1:13" ht="24" customHeight="1" x14ac:dyDescent="0.5">
      <c r="A27" s="63" t="s">
        <v>164</v>
      </c>
      <c r="D27" s="36">
        <v>5</v>
      </c>
      <c r="F27" s="14">
        <v>175448</v>
      </c>
      <c r="G27" s="14"/>
      <c r="H27" s="64">
        <v>312828</v>
      </c>
      <c r="I27" s="64"/>
      <c r="J27" s="15">
        <v>0</v>
      </c>
      <c r="K27" s="64"/>
      <c r="L27" s="64">
        <v>0</v>
      </c>
      <c r="M27" s="14"/>
    </row>
    <row r="28" spans="1:13" ht="24" customHeight="1" x14ac:dyDescent="0.5">
      <c r="A28" s="63" t="s">
        <v>12</v>
      </c>
      <c r="D28" s="36"/>
      <c r="E28" s="27"/>
      <c r="F28" s="21">
        <v>22881</v>
      </c>
      <c r="G28" s="14"/>
      <c r="H28" s="66">
        <v>21641</v>
      </c>
      <c r="I28" s="64"/>
      <c r="J28" s="21">
        <v>11280</v>
      </c>
      <c r="K28" s="64"/>
      <c r="L28" s="66">
        <v>12916</v>
      </c>
      <c r="M28" s="14"/>
    </row>
    <row r="29" spans="1:13" ht="24" customHeight="1" x14ac:dyDescent="0.5">
      <c r="A29" s="62" t="s">
        <v>13</v>
      </c>
      <c r="F29" s="24">
        <f>SUM(F20:F28)</f>
        <v>13918153</v>
      </c>
      <c r="G29" s="14"/>
      <c r="H29" s="65">
        <f>SUM(H20:H28)</f>
        <v>13758297</v>
      </c>
      <c r="I29" s="64"/>
      <c r="J29" s="24">
        <f>SUM(J20:J28)</f>
        <v>6769461</v>
      </c>
      <c r="K29" s="64"/>
      <c r="L29" s="65">
        <f>SUM(L20:L28)</f>
        <v>6815326</v>
      </c>
      <c r="M29" s="14"/>
    </row>
    <row r="30" spans="1:13" ht="24" customHeight="1" thickBot="1" x14ac:dyDescent="0.55000000000000004">
      <c r="A30" s="62" t="s">
        <v>14</v>
      </c>
      <c r="D30" s="7"/>
      <c r="F30" s="25">
        <f>F18+F29</f>
        <v>27699482</v>
      </c>
      <c r="G30" s="14"/>
      <c r="H30" s="67">
        <f>H18+H29</f>
        <v>25561881</v>
      </c>
      <c r="I30" s="64"/>
      <c r="J30" s="25">
        <f>J18+J29</f>
        <v>10112690</v>
      </c>
      <c r="K30" s="64"/>
      <c r="L30" s="67">
        <f>L18+L29</f>
        <v>9885329</v>
      </c>
      <c r="M30" s="14"/>
    </row>
    <row r="31" spans="1:13" ht="24" customHeight="1" thickTop="1" x14ac:dyDescent="0.2">
      <c r="F31" s="37"/>
      <c r="G31" s="37"/>
      <c r="H31" s="37"/>
      <c r="I31" s="37"/>
      <c r="J31" s="37"/>
      <c r="K31" s="37"/>
      <c r="L31" s="37"/>
      <c r="M31" s="37"/>
    </row>
    <row r="32" spans="1:13" ht="24" customHeight="1" x14ac:dyDescent="0.2">
      <c r="A32" s="26" t="s">
        <v>15</v>
      </c>
    </row>
    <row r="33" spans="1:14" ht="24" customHeight="1" x14ac:dyDescent="0.2">
      <c r="A33" s="60" t="s">
        <v>0</v>
      </c>
    </row>
    <row r="34" spans="1:14" ht="24" customHeight="1" x14ac:dyDescent="0.2">
      <c r="A34" s="60" t="s">
        <v>77</v>
      </c>
    </row>
    <row r="35" spans="1:14" ht="24" customHeight="1" x14ac:dyDescent="0.2">
      <c r="A35" s="60" t="s">
        <v>198</v>
      </c>
      <c r="I35" s="27"/>
    </row>
    <row r="36" spans="1:14" ht="24" customHeight="1" x14ac:dyDescent="0.2">
      <c r="G36" s="26"/>
      <c r="L36" s="61" t="s">
        <v>1</v>
      </c>
    </row>
    <row r="37" spans="1:14" ht="24" customHeight="1" x14ac:dyDescent="0.2">
      <c r="A37" s="7"/>
      <c r="B37" s="7"/>
      <c r="C37" s="7"/>
      <c r="D37" s="16"/>
      <c r="E37" s="4"/>
      <c r="F37" s="76" t="s">
        <v>2</v>
      </c>
      <c r="G37" s="76"/>
      <c r="H37" s="76"/>
      <c r="I37" s="28"/>
      <c r="J37" s="76" t="s">
        <v>3</v>
      </c>
      <c r="K37" s="76"/>
      <c r="L37" s="76"/>
      <c r="M37" s="29"/>
    </row>
    <row r="38" spans="1:14" ht="24" customHeight="1" x14ac:dyDescent="0.2">
      <c r="D38" s="10" t="s">
        <v>4</v>
      </c>
      <c r="E38" s="30"/>
      <c r="F38" s="31" t="s">
        <v>199</v>
      </c>
      <c r="G38" s="29"/>
      <c r="H38" s="31" t="s">
        <v>200</v>
      </c>
      <c r="I38" s="29"/>
      <c r="J38" s="31" t="s">
        <v>199</v>
      </c>
      <c r="K38" s="29"/>
      <c r="L38" s="31" t="s">
        <v>200</v>
      </c>
      <c r="M38" s="31"/>
    </row>
    <row r="39" spans="1:14" ht="24" customHeight="1" x14ac:dyDescent="0.2">
      <c r="D39" s="10"/>
      <c r="E39" s="30"/>
      <c r="F39" s="32" t="s">
        <v>106</v>
      </c>
      <c r="G39" s="33"/>
      <c r="H39" s="32" t="s">
        <v>107</v>
      </c>
      <c r="I39" s="32"/>
      <c r="J39" s="32" t="s">
        <v>106</v>
      </c>
      <c r="K39" s="33"/>
      <c r="L39" s="32" t="s">
        <v>107</v>
      </c>
      <c r="M39" s="32"/>
      <c r="N39" s="32"/>
    </row>
    <row r="40" spans="1:14" ht="24" customHeight="1" x14ac:dyDescent="0.2">
      <c r="D40" s="10"/>
      <c r="E40" s="30"/>
      <c r="F40" s="32" t="s">
        <v>108</v>
      </c>
      <c r="G40" s="33"/>
      <c r="H40" s="34"/>
      <c r="I40" s="32"/>
      <c r="J40" s="32" t="s">
        <v>108</v>
      </c>
      <c r="K40" s="33"/>
      <c r="L40" s="34"/>
      <c r="M40" s="34"/>
      <c r="N40" s="29"/>
    </row>
    <row r="41" spans="1:14" ht="24" customHeight="1" x14ac:dyDescent="0.5">
      <c r="A41" s="62" t="s">
        <v>16</v>
      </c>
    </row>
    <row r="42" spans="1:14" ht="24" customHeight="1" x14ac:dyDescent="0.5">
      <c r="A42" s="62" t="s">
        <v>17</v>
      </c>
    </row>
    <row r="43" spans="1:14" ht="24" customHeight="1" x14ac:dyDescent="0.5">
      <c r="A43" s="63" t="s">
        <v>137</v>
      </c>
      <c r="D43" s="36">
        <v>8</v>
      </c>
      <c r="E43" s="36"/>
      <c r="F43" s="15">
        <v>1020000</v>
      </c>
      <c r="G43" s="14"/>
      <c r="H43" s="64">
        <v>1353000</v>
      </c>
      <c r="I43" s="64"/>
      <c r="J43" s="15">
        <v>905000</v>
      </c>
      <c r="K43" s="64"/>
      <c r="L43" s="64">
        <v>1235000</v>
      </c>
      <c r="M43" s="14"/>
    </row>
    <row r="44" spans="1:14" ht="24" customHeight="1" x14ac:dyDescent="0.5">
      <c r="A44" s="63" t="s">
        <v>99</v>
      </c>
      <c r="D44" s="36">
        <v>9</v>
      </c>
      <c r="F44" s="15">
        <v>3238021</v>
      </c>
      <c r="G44" s="14"/>
      <c r="H44" s="64">
        <v>2210212</v>
      </c>
      <c r="I44" s="64"/>
      <c r="J44" s="15">
        <v>1112948</v>
      </c>
      <c r="K44" s="64"/>
      <c r="L44" s="64">
        <v>880703</v>
      </c>
      <c r="M44" s="14"/>
    </row>
    <row r="45" spans="1:14" ht="24" customHeight="1" x14ac:dyDescent="0.5">
      <c r="A45" s="63" t="s">
        <v>138</v>
      </c>
      <c r="F45" s="15"/>
      <c r="G45" s="14"/>
      <c r="H45" s="68"/>
      <c r="I45" s="64"/>
      <c r="J45" s="63"/>
      <c r="K45" s="64"/>
      <c r="L45" s="68"/>
      <c r="M45" s="14"/>
    </row>
    <row r="46" spans="1:14" ht="24" customHeight="1" x14ac:dyDescent="0.5">
      <c r="A46" s="63" t="s">
        <v>18</v>
      </c>
      <c r="D46" s="36">
        <v>10</v>
      </c>
      <c r="E46" s="36"/>
      <c r="F46" s="15">
        <v>358136</v>
      </c>
      <c r="G46" s="14"/>
      <c r="H46" s="64">
        <v>344779</v>
      </c>
      <c r="I46" s="64"/>
      <c r="J46" s="15">
        <v>0</v>
      </c>
      <c r="K46" s="64"/>
      <c r="L46" s="64">
        <v>0</v>
      </c>
      <c r="M46" s="14"/>
    </row>
    <row r="47" spans="1:14" ht="24" customHeight="1" x14ac:dyDescent="0.5">
      <c r="A47" s="63" t="s">
        <v>161</v>
      </c>
      <c r="D47" s="36"/>
      <c r="E47" s="36"/>
      <c r="F47" s="15"/>
      <c r="G47" s="14"/>
      <c r="H47" s="68"/>
      <c r="I47" s="64"/>
      <c r="J47" s="63"/>
      <c r="K47" s="64"/>
      <c r="L47" s="68"/>
      <c r="M47" s="14"/>
    </row>
    <row r="48" spans="1:14" ht="24" customHeight="1" x14ac:dyDescent="0.5">
      <c r="A48" s="63" t="s">
        <v>18</v>
      </c>
      <c r="D48" s="36"/>
      <c r="E48" s="36"/>
      <c r="F48" s="15">
        <v>11447</v>
      </c>
      <c r="G48" s="14"/>
      <c r="H48" s="68">
        <v>7890</v>
      </c>
      <c r="I48" s="64"/>
      <c r="J48" s="15">
        <v>1343</v>
      </c>
      <c r="K48" s="64"/>
      <c r="L48" s="64">
        <v>1337</v>
      </c>
      <c r="M48" s="14"/>
    </row>
    <row r="49" spans="1:13" ht="24" customHeight="1" x14ac:dyDescent="0.5">
      <c r="A49" s="63" t="s">
        <v>104</v>
      </c>
      <c r="D49" s="36"/>
      <c r="E49" s="36"/>
      <c r="F49" s="15">
        <v>311371</v>
      </c>
      <c r="G49" s="14"/>
      <c r="H49" s="68">
        <v>247040</v>
      </c>
      <c r="I49" s="64"/>
      <c r="J49" s="15">
        <v>160235</v>
      </c>
      <c r="K49" s="64"/>
      <c r="L49" s="64">
        <v>104037</v>
      </c>
      <c r="M49" s="14"/>
    </row>
    <row r="50" spans="1:13" ht="24" customHeight="1" x14ac:dyDescent="0.5">
      <c r="A50" s="63" t="s">
        <v>165</v>
      </c>
      <c r="D50" s="36"/>
      <c r="E50" s="36"/>
      <c r="F50" s="15">
        <v>86731</v>
      </c>
      <c r="G50" s="14"/>
      <c r="H50" s="68">
        <v>55364</v>
      </c>
      <c r="I50" s="64"/>
      <c r="J50" s="15">
        <v>53331</v>
      </c>
      <c r="K50" s="64"/>
      <c r="L50" s="64">
        <v>16302</v>
      </c>
      <c r="M50" s="14"/>
    </row>
    <row r="51" spans="1:13" ht="24" customHeight="1" x14ac:dyDescent="0.5">
      <c r="A51" s="63" t="s">
        <v>19</v>
      </c>
      <c r="F51" s="15">
        <v>787806</v>
      </c>
      <c r="G51" s="14"/>
      <c r="H51" s="68">
        <v>768459</v>
      </c>
      <c r="I51" s="64"/>
      <c r="J51" s="15">
        <v>185836</v>
      </c>
      <c r="K51" s="64"/>
      <c r="L51" s="64">
        <v>279073</v>
      </c>
      <c r="M51" s="14"/>
    </row>
    <row r="52" spans="1:13" ht="24" customHeight="1" x14ac:dyDescent="0.5">
      <c r="A52" s="62" t="s">
        <v>20</v>
      </c>
      <c r="D52" s="36"/>
      <c r="E52" s="36"/>
      <c r="F52" s="24">
        <f>SUM(F43:F51)</f>
        <v>5813512</v>
      </c>
      <c r="G52" s="14"/>
      <c r="H52" s="65">
        <f>SUM(H43:H51)</f>
        <v>4986744</v>
      </c>
      <c r="I52" s="64"/>
      <c r="J52" s="24">
        <f>SUM(J43:J51)</f>
        <v>2418693</v>
      </c>
      <c r="K52" s="64"/>
      <c r="L52" s="65">
        <f>SUM(L43:L51)</f>
        <v>2516452</v>
      </c>
      <c r="M52" s="14"/>
    </row>
    <row r="53" spans="1:13" ht="24" customHeight="1" x14ac:dyDescent="0.5">
      <c r="A53" s="62" t="s">
        <v>21</v>
      </c>
      <c r="D53" s="36"/>
      <c r="E53" s="36"/>
      <c r="F53" s="15"/>
      <c r="G53" s="14"/>
      <c r="H53" s="64"/>
      <c r="I53" s="64"/>
      <c r="J53" s="15"/>
      <c r="K53" s="64"/>
      <c r="L53" s="64"/>
      <c r="M53" s="14"/>
    </row>
    <row r="54" spans="1:13" ht="24" customHeight="1" x14ac:dyDescent="0.5">
      <c r="A54" s="63" t="s">
        <v>218</v>
      </c>
      <c r="D54" s="36">
        <v>2</v>
      </c>
      <c r="E54" s="36"/>
      <c r="F54" s="15">
        <v>0</v>
      </c>
      <c r="G54" s="14"/>
      <c r="H54" s="64">
        <v>0</v>
      </c>
      <c r="I54" s="64"/>
      <c r="J54" s="15">
        <v>3761573</v>
      </c>
      <c r="K54" s="64"/>
      <c r="L54" s="64">
        <v>3792237</v>
      </c>
      <c r="M54" s="14"/>
    </row>
    <row r="55" spans="1:13" ht="24" customHeight="1" x14ac:dyDescent="0.5">
      <c r="A55" s="63" t="s">
        <v>148</v>
      </c>
      <c r="D55" s="36"/>
      <c r="E55" s="36"/>
      <c r="F55" s="74"/>
      <c r="G55" s="14"/>
      <c r="H55" s="68"/>
      <c r="I55" s="68"/>
      <c r="J55" s="63"/>
      <c r="K55" s="68"/>
      <c r="L55" s="68"/>
      <c r="M55" s="14"/>
    </row>
    <row r="56" spans="1:13" ht="24" customHeight="1" x14ac:dyDescent="0.5">
      <c r="A56" s="63" t="s">
        <v>22</v>
      </c>
      <c r="D56" s="36">
        <v>10</v>
      </c>
      <c r="E56" s="36"/>
      <c r="F56" s="15">
        <v>2029768</v>
      </c>
      <c r="G56" s="14"/>
      <c r="H56" s="64">
        <v>2033422</v>
      </c>
      <c r="I56" s="64"/>
      <c r="J56" s="15">
        <v>0</v>
      </c>
      <c r="K56" s="64"/>
      <c r="L56" s="64">
        <v>0</v>
      </c>
      <c r="M56" s="14"/>
    </row>
    <row r="57" spans="1:13" ht="24" customHeight="1" x14ac:dyDescent="0.5">
      <c r="A57" s="63" t="s">
        <v>162</v>
      </c>
      <c r="D57" s="36"/>
      <c r="E57" s="36"/>
      <c r="F57" s="15"/>
      <c r="G57" s="14"/>
      <c r="H57" s="68"/>
      <c r="I57" s="64"/>
      <c r="J57" s="63"/>
      <c r="K57" s="64"/>
      <c r="L57" s="68"/>
      <c r="M57" s="14"/>
    </row>
    <row r="58" spans="1:13" ht="24" customHeight="1" x14ac:dyDescent="0.5">
      <c r="A58" s="63" t="s">
        <v>22</v>
      </c>
      <c r="D58" s="36"/>
      <c r="E58" s="36"/>
      <c r="F58" s="15">
        <v>32485</v>
      </c>
      <c r="G58" s="14"/>
      <c r="H58" s="64">
        <v>17367</v>
      </c>
      <c r="I58" s="64"/>
      <c r="J58" s="15">
        <v>0</v>
      </c>
      <c r="K58" s="64"/>
      <c r="L58" s="64">
        <v>338</v>
      </c>
      <c r="M58" s="14"/>
    </row>
    <row r="59" spans="1:13" ht="24" customHeight="1" x14ac:dyDescent="0.5">
      <c r="A59" s="63" t="s">
        <v>79</v>
      </c>
      <c r="D59" s="36"/>
      <c r="E59" s="36"/>
      <c r="F59" s="15">
        <v>61908</v>
      </c>
      <c r="G59" s="14"/>
      <c r="H59" s="64">
        <v>57128</v>
      </c>
      <c r="I59" s="64"/>
      <c r="J59" s="15">
        <v>30563</v>
      </c>
      <c r="K59" s="64"/>
      <c r="L59" s="64">
        <v>29525</v>
      </c>
      <c r="M59" s="14"/>
    </row>
    <row r="60" spans="1:13" ht="24" customHeight="1" x14ac:dyDescent="0.5">
      <c r="A60" s="63" t="s">
        <v>160</v>
      </c>
      <c r="D60" s="36"/>
      <c r="E60" s="36"/>
      <c r="F60" s="14">
        <v>530338</v>
      </c>
      <c r="G60" s="14"/>
      <c r="H60" s="64">
        <v>535745</v>
      </c>
      <c r="I60" s="64"/>
      <c r="J60" s="15">
        <v>0</v>
      </c>
      <c r="K60" s="64"/>
      <c r="L60" s="64">
        <v>0</v>
      </c>
      <c r="M60" s="14"/>
    </row>
    <row r="61" spans="1:13" ht="24" customHeight="1" x14ac:dyDescent="0.5">
      <c r="A61" s="63" t="s">
        <v>175</v>
      </c>
      <c r="D61" s="36"/>
      <c r="E61" s="36"/>
      <c r="F61" s="14">
        <v>8741</v>
      </c>
      <c r="G61" s="14"/>
      <c r="H61" s="64">
        <v>9098</v>
      </c>
      <c r="I61" s="64"/>
      <c r="J61" s="15">
        <v>0</v>
      </c>
      <c r="K61" s="64"/>
      <c r="L61" s="64">
        <v>0</v>
      </c>
      <c r="M61" s="14"/>
    </row>
    <row r="62" spans="1:13" ht="24" customHeight="1" x14ac:dyDescent="0.5">
      <c r="A62" s="63" t="s">
        <v>166</v>
      </c>
      <c r="D62" s="36"/>
      <c r="E62" s="36"/>
      <c r="F62" s="21">
        <v>559</v>
      </c>
      <c r="G62" s="21"/>
      <c r="H62" s="66">
        <v>559</v>
      </c>
      <c r="I62" s="64"/>
      <c r="J62" s="21">
        <v>559</v>
      </c>
      <c r="K62" s="64"/>
      <c r="L62" s="66">
        <v>559</v>
      </c>
      <c r="M62" s="14"/>
    </row>
    <row r="63" spans="1:13" ht="24" customHeight="1" x14ac:dyDescent="0.5">
      <c r="A63" s="62" t="s">
        <v>23</v>
      </c>
      <c r="D63" s="36"/>
      <c r="E63" s="36"/>
      <c r="F63" s="21">
        <f>SUM(F54:F62)</f>
        <v>2663799</v>
      </c>
      <c r="G63" s="14"/>
      <c r="H63" s="66">
        <f>SUM(H54:H62)</f>
        <v>2653319</v>
      </c>
      <c r="I63" s="64"/>
      <c r="J63" s="21">
        <f>SUM(J54:J62)</f>
        <v>3792695</v>
      </c>
      <c r="K63" s="64"/>
      <c r="L63" s="66">
        <f>SUM(L54:L62)</f>
        <v>3822659</v>
      </c>
      <c r="M63" s="14"/>
    </row>
    <row r="64" spans="1:13" ht="24" customHeight="1" x14ac:dyDescent="0.5">
      <c r="A64" s="62" t="s">
        <v>24</v>
      </c>
      <c r="D64" s="36"/>
      <c r="E64" s="36"/>
      <c r="F64" s="21">
        <f>F52+F63</f>
        <v>8477311</v>
      </c>
      <c r="G64" s="14"/>
      <c r="H64" s="66">
        <f>H52+H63</f>
        <v>7640063</v>
      </c>
      <c r="I64" s="64"/>
      <c r="J64" s="21">
        <f>J52+J63</f>
        <v>6211388</v>
      </c>
      <c r="K64" s="64"/>
      <c r="L64" s="66">
        <f>L52+L63</f>
        <v>6339111</v>
      </c>
      <c r="M64" s="14"/>
    </row>
    <row r="65" spans="1:14" ht="24" customHeight="1" x14ac:dyDescent="0.2">
      <c r="A65" s="35"/>
      <c r="D65" s="36"/>
      <c r="E65" s="36"/>
      <c r="F65" s="14"/>
      <c r="G65" s="14"/>
      <c r="H65" s="14"/>
      <c r="I65" s="14"/>
      <c r="J65" s="14"/>
      <c r="K65" s="14"/>
      <c r="L65" s="14"/>
      <c r="M65" s="14"/>
    </row>
    <row r="66" spans="1:14" ht="24" customHeight="1" x14ac:dyDescent="0.2">
      <c r="A66" s="26" t="s">
        <v>15</v>
      </c>
    </row>
    <row r="67" spans="1:14" ht="24" customHeight="1" x14ac:dyDescent="0.2">
      <c r="A67" s="60" t="s">
        <v>0</v>
      </c>
    </row>
    <row r="68" spans="1:14" ht="24" customHeight="1" x14ac:dyDescent="0.2">
      <c r="A68" s="60" t="s">
        <v>77</v>
      </c>
    </row>
    <row r="69" spans="1:14" ht="24" customHeight="1" x14ac:dyDescent="0.2">
      <c r="A69" s="60" t="s">
        <v>198</v>
      </c>
      <c r="I69" s="27"/>
    </row>
    <row r="70" spans="1:14" ht="24" customHeight="1" x14ac:dyDescent="0.2">
      <c r="G70" s="26"/>
      <c r="L70" s="61" t="s">
        <v>1</v>
      </c>
    </row>
    <row r="71" spans="1:14" ht="24" customHeight="1" x14ac:dyDescent="0.2">
      <c r="A71" s="7"/>
      <c r="B71" s="7"/>
      <c r="C71" s="7"/>
      <c r="D71" s="16"/>
      <c r="E71" s="4"/>
      <c r="F71" s="76" t="s">
        <v>2</v>
      </c>
      <c r="G71" s="76"/>
      <c r="H71" s="76"/>
      <c r="I71" s="28"/>
      <c r="J71" s="76" t="s">
        <v>3</v>
      </c>
      <c r="K71" s="76"/>
      <c r="L71" s="76"/>
      <c r="M71" s="29"/>
    </row>
    <row r="72" spans="1:14" ht="24" customHeight="1" x14ac:dyDescent="0.2">
      <c r="D72" s="36"/>
      <c r="E72" s="30"/>
      <c r="F72" s="31" t="s">
        <v>199</v>
      </c>
      <c r="G72" s="29"/>
      <c r="H72" s="31" t="s">
        <v>200</v>
      </c>
      <c r="I72" s="29"/>
      <c r="J72" s="31" t="s">
        <v>199</v>
      </c>
      <c r="K72" s="29"/>
      <c r="L72" s="31" t="s">
        <v>200</v>
      </c>
      <c r="M72" s="31"/>
    </row>
    <row r="73" spans="1:14" ht="24" customHeight="1" x14ac:dyDescent="0.2">
      <c r="D73" s="10"/>
      <c r="E73" s="30"/>
      <c r="F73" s="32" t="s">
        <v>106</v>
      </c>
      <c r="G73" s="33"/>
      <c r="H73" s="32" t="s">
        <v>107</v>
      </c>
      <c r="I73" s="32"/>
      <c r="J73" s="32" t="s">
        <v>106</v>
      </c>
      <c r="K73" s="33"/>
      <c r="L73" s="32" t="s">
        <v>107</v>
      </c>
      <c r="M73" s="32"/>
      <c r="N73" s="32"/>
    </row>
    <row r="74" spans="1:14" ht="24" customHeight="1" x14ac:dyDescent="0.2">
      <c r="D74" s="10"/>
      <c r="E74" s="30"/>
      <c r="F74" s="32" t="s">
        <v>108</v>
      </c>
      <c r="G74" s="33"/>
      <c r="H74" s="34"/>
      <c r="I74" s="32"/>
      <c r="J74" s="32" t="s">
        <v>108</v>
      </c>
      <c r="K74" s="33"/>
      <c r="L74" s="34"/>
      <c r="M74" s="34"/>
      <c r="N74" s="29"/>
    </row>
    <row r="75" spans="1:14" ht="24" customHeight="1" x14ac:dyDescent="0.5">
      <c r="A75" s="62" t="s">
        <v>25</v>
      </c>
      <c r="D75" s="36"/>
      <c r="E75" s="36"/>
      <c r="F75" s="7"/>
      <c r="G75" s="37"/>
      <c r="H75" s="7"/>
      <c r="I75" s="7"/>
      <c r="J75" s="7"/>
      <c r="K75" s="7"/>
      <c r="L75" s="7"/>
      <c r="M75" s="7"/>
    </row>
    <row r="76" spans="1:14" ht="24" customHeight="1" x14ac:dyDescent="0.5">
      <c r="A76" s="63" t="s">
        <v>26</v>
      </c>
      <c r="D76" s="36"/>
      <c r="E76" s="36"/>
      <c r="F76" s="7"/>
      <c r="G76" s="37"/>
      <c r="H76" s="7"/>
      <c r="I76" s="7"/>
      <c r="J76" s="7"/>
      <c r="K76" s="7"/>
      <c r="L76" s="7"/>
      <c r="M76" s="7"/>
    </row>
    <row r="77" spans="1:14" ht="24" customHeight="1" x14ac:dyDescent="0.5">
      <c r="A77" s="63" t="s">
        <v>27</v>
      </c>
      <c r="D77" s="36"/>
      <c r="E77" s="36"/>
      <c r="F77" s="61"/>
      <c r="G77" s="37"/>
      <c r="H77" s="61"/>
      <c r="I77" s="61"/>
      <c r="J77" s="73"/>
      <c r="K77" s="61"/>
      <c r="L77" s="61"/>
      <c r="M77" s="61"/>
    </row>
    <row r="78" spans="1:14" ht="24" customHeight="1" thickBot="1" x14ac:dyDescent="0.55000000000000004">
      <c r="A78" s="63" t="s">
        <v>133</v>
      </c>
      <c r="D78" s="36"/>
      <c r="E78" s="36"/>
      <c r="F78" s="25">
        <v>900000</v>
      </c>
      <c r="G78" s="14"/>
      <c r="H78" s="67">
        <v>900000</v>
      </c>
      <c r="I78" s="64"/>
      <c r="J78" s="25">
        <v>900000</v>
      </c>
      <c r="K78" s="69"/>
      <c r="L78" s="67">
        <v>900000</v>
      </c>
      <c r="M78" s="14"/>
    </row>
    <row r="79" spans="1:14" ht="24" customHeight="1" thickTop="1" x14ac:dyDescent="0.5">
      <c r="A79" s="63" t="s">
        <v>28</v>
      </c>
      <c r="D79" s="36"/>
      <c r="E79" s="36"/>
      <c r="F79" s="15"/>
      <c r="G79" s="14"/>
      <c r="H79" s="64"/>
      <c r="I79" s="64"/>
      <c r="J79" s="15"/>
      <c r="K79" s="69"/>
      <c r="L79" s="64"/>
      <c r="M79" s="14"/>
    </row>
    <row r="80" spans="1:14" ht="24" customHeight="1" x14ac:dyDescent="0.5">
      <c r="A80" s="63" t="s">
        <v>133</v>
      </c>
      <c r="D80" s="36"/>
      <c r="E80" s="36"/>
      <c r="F80" s="15">
        <v>900000</v>
      </c>
      <c r="G80" s="14"/>
      <c r="H80" s="64">
        <v>900000</v>
      </c>
      <c r="I80" s="64"/>
      <c r="J80" s="15">
        <v>900000</v>
      </c>
      <c r="K80" s="69"/>
      <c r="L80" s="64">
        <v>900000</v>
      </c>
      <c r="M80" s="14"/>
    </row>
    <row r="81" spans="1:13" ht="24" customHeight="1" x14ac:dyDescent="0.5">
      <c r="A81" s="63" t="s">
        <v>29</v>
      </c>
      <c r="D81" s="36"/>
      <c r="E81" s="36"/>
      <c r="F81" s="15">
        <v>1908450</v>
      </c>
      <c r="G81" s="14"/>
      <c r="H81" s="64">
        <v>1908450</v>
      </c>
      <c r="I81" s="64"/>
      <c r="J81" s="15">
        <v>1908450</v>
      </c>
      <c r="K81" s="69"/>
      <c r="L81" s="64">
        <v>1908450</v>
      </c>
      <c r="M81" s="14"/>
    </row>
    <row r="82" spans="1:13" ht="24" customHeight="1" x14ac:dyDescent="0.5">
      <c r="A82" s="63" t="s">
        <v>30</v>
      </c>
      <c r="D82" s="36"/>
      <c r="E82" s="36"/>
      <c r="F82" s="15"/>
      <c r="G82" s="14"/>
      <c r="H82" s="15"/>
      <c r="I82" s="15"/>
      <c r="J82" s="15"/>
      <c r="K82" s="75"/>
      <c r="L82" s="15"/>
      <c r="M82" s="14"/>
    </row>
    <row r="83" spans="1:13" ht="24" customHeight="1" x14ac:dyDescent="0.5">
      <c r="A83" s="63" t="s">
        <v>31</v>
      </c>
      <c r="D83" s="36"/>
      <c r="E83" s="36"/>
      <c r="F83" s="15">
        <v>96000</v>
      </c>
      <c r="G83" s="14"/>
      <c r="H83" s="64">
        <v>96000</v>
      </c>
      <c r="I83" s="64"/>
      <c r="J83" s="15">
        <v>96000</v>
      </c>
      <c r="K83" s="69"/>
      <c r="L83" s="64">
        <v>96000</v>
      </c>
      <c r="M83" s="14"/>
    </row>
    <row r="84" spans="1:13" ht="24" customHeight="1" x14ac:dyDescent="0.5">
      <c r="A84" s="63" t="s">
        <v>32</v>
      </c>
      <c r="F84" s="15">
        <v>16835125</v>
      </c>
      <c r="G84" s="14"/>
      <c r="H84" s="64">
        <v>15682899</v>
      </c>
      <c r="I84" s="64"/>
      <c r="J84" s="15">
        <v>996852</v>
      </c>
      <c r="K84" s="64"/>
      <c r="L84" s="64">
        <v>641768</v>
      </c>
      <c r="M84" s="14"/>
    </row>
    <row r="85" spans="1:13" ht="24" customHeight="1" x14ac:dyDescent="0.5">
      <c r="A85" s="63" t="s">
        <v>105</v>
      </c>
      <c r="D85" s="36"/>
      <c r="E85" s="36"/>
      <c r="F85" s="21">
        <v>-626635</v>
      </c>
      <c r="G85" s="14"/>
      <c r="H85" s="66">
        <v>-760103</v>
      </c>
      <c r="I85" s="64"/>
      <c r="J85" s="21">
        <v>0</v>
      </c>
      <c r="K85" s="69"/>
      <c r="L85" s="66">
        <v>0</v>
      </c>
      <c r="M85" s="14"/>
    </row>
    <row r="86" spans="1:13" ht="24" customHeight="1" x14ac:dyDescent="0.5">
      <c r="A86" s="63" t="s">
        <v>80</v>
      </c>
      <c r="F86" s="15">
        <f>SUM(F80:F85)</f>
        <v>19112940</v>
      </c>
      <c r="G86" s="14"/>
      <c r="H86" s="64">
        <f>SUM(H80:H85)</f>
        <v>17827246</v>
      </c>
      <c r="I86" s="64"/>
      <c r="J86" s="15">
        <f>SUM(J80:J85)</f>
        <v>3901302</v>
      </c>
      <c r="K86" s="64"/>
      <c r="L86" s="64">
        <f>SUM(L80:L85)</f>
        <v>3546218</v>
      </c>
      <c r="M86" s="14"/>
    </row>
    <row r="87" spans="1:13" ht="24" customHeight="1" x14ac:dyDescent="0.5">
      <c r="A87" s="63" t="s">
        <v>81</v>
      </c>
      <c r="F87" s="15">
        <v>109231</v>
      </c>
      <c r="G87" s="14"/>
      <c r="H87" s="64">
        <v>94572</v>
      </c>
      <c r="I87" s="64"/>
      <c r="J87" s="15">
        <v>0</v>
      </c>
      <c r="K87" s="64"/>
      <c r="L87" s="64">
        <v>0</v>
      </c>
      <c r="M87" s="14"/>
    </row>
    <row r="88" spans="1:13" ht="24" customHeight="1" x14ac:dyDescent="0.5">
      <c r="A88" s="62" t="s">
        <v>33</v>
      </c>
      <c r="F88" s="24">
        <f>SUM(F86:F87)</f>
        <v>19222171</v>
      </c>
      <c r="G88" s="14"/>
      <c r="H88" s="65">
        <f>SUM(H86:H87)</f>
        <v>17921818</v>
      </c>
      <c r="I88" s="64"/>
      <c r="J88" s="24">
        <f>SUM(J86:J87)</f>
        <v>3901302</v>
      </c>
      <c r="K88" s="64"/>
      <c r="L88" s="65">
        <f>SUM(L86:L87)</f>
        <v>3546218</v>
      </c>
      <c r="M88" s="14"/>
    </row>
    <row r="89" spans="1:13" ht="24" customHeight="1" thickBot="1" x14ac:dyDescent="0.55000000000000004">
      <c r="A89" s="62" t="s">
        <v>34</v>
      </c>
      <c r="D89" s="7"/>
      <c r="F89" s="25">
        <f>F64+F88</f>
        <v>27699482</v>
      </c>
      <c r="G89" s="14"/>
      <c r="H89" s="25">
        <f>H64+H88</f>
        <v>25561881</v>
      </c>
      <c r="I89" s="64"/>
      <c r="J89" s="25">
        <f>J64+J88</f>
        <v>10112690</v>
      </c>
      <c r="K89" s="64"/>
      <c r="L89" s="25">
        <f>L64+L88</f>
        <v>9885329</v>
      </c>
      <c r="M89" s="14"/>
    </row>
    <row r="90" spans="1:13" ht="24" customHeight="1" thickTop="1" x14ac:dyDescent="0.2">
      <c r="D90" s="7"/>
      <c r="F90" s="22">
        <f>SUM(F89-F30)</f>
        <v>0</v>
      </c>
      <c r="G90" s="14"/>
      <c r="H90" s="70">
        <f>SUM(H89-H30)</f>
        <v>0</v>
      </c>
      <c r="I90" s="22"/>
      <c r="J90" s="22">
        <f>SUM(J89-J30)</f>
        <v>0</v>
      </c>
      <c r="K90" s="22"/>
      <c r="L90" s="22">
        <f>SUM(L89-L30)</f>
        <v>0</v>
      </c>
      <c r="M90" s="22"/>
    </row>
    <row r="91" spans="1:13" ht="24" customHeight="1" x14ac:dyDescent="0.2">
      <c r="A91" s="26" t="s">
        <v>15</v>
      </c>
    </row>
    <row r="93" spans="1:13" ht="24" customHeight="1" x14ac:dyDescent="0.2">
      <c r="A93" s="38"/>
      <c r="B93" s="38"/>
      <c r="C93" s="38"/>
    </row>
    <row r="94" spans="1:13" ht="24" customHeight="1" x14ac:dyDescent="0.2">
      <c r="A94" s="27"/>
      <c r="B94" s="27"/>
      <c r="C94" s="27"/>
    </row>
    <row r="95" spans="1:13" ht="24" customHeight="1" x14ac:dyDescent="0.2">
      <c r="D95" s="26" t="s">
        <v>35</v>
      </c>
    </row>
    <row r="96" spans="1:13" ht="24" customHeight="1" x14ac:dyDescent="0.2">
      <c r="A96" s="38"/>
      <c r="B96" s="38"/>
      <c r="C96" s="38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9370078740157483" header="0.19685039370078741" footer="0.19685039370078741"/>
  <pageSetup paperSize="9" scale="83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7"/>
  <sheetViews>
    <sheetView showGridLines="0" tabSelected="1" topLeftCell="A7" zoomScale="80" zoomScaleNormal="80" zoomScaleSheetLayoutView="85" workbookViewId="0">
      <selection activeCell="D15" sqref="D15"/>
    </sheetView>
  </sheetViews>
  <sheetFormatPr defaultColWidth="10.85546875" defaultRowHeight="24" customHeight="1" x14ac:dyDescent="0.2"/>
  <cols>
    <col min="1" max="1" width="23" style="26" customWidth="1"/>
    <col min="2" max="2" width="10.42578125" style="26" customWidth="1"/>
    <col min="3" max="3" width="12.140625" style="26" customWidth="1"/>
    <col min="4" max="4" width="7.85546875" style="26" customWidth="1"/>
    <col min="5" max="5" width="0.85546875" style="26" customWidth="1"/>
    <col min="6" max="6" width="12.140625" style="26" customWidth="1"/>
    <col min="7" max="7" width="0.85546875" style="27" customWidth="1"/>
    <col min="8" max="8" width="12.140625" style="26" customWidth="1"/>
    <col min="9" max="9" width="0.85546875" style="27" customWidth="1"/>
    <col min="10" max="10" width="12.140625" style="26" customWidth="1"/>
    <col min="11" max="11" width="0.85546875" style="27" customWidth="1"/>
    <col min="12" max="12" width="12.140625" style="26" customWidth="1"/>
    <col min="13" max="13" width="0.140625" style="26" customWidth="1"/>
    <col min="14" max="16384" width="10.85546875" style="26"/>
  </cols>
  <sheetData>
    <row r="1" spans="1:12" ht="23.25" x14ac:dyDescent="0.2">
      <c r="A1" s="7"/>
      <c r="B1" s="7"/>
      <c r="C1" s="7"/>
      <c r="D1" s="7"/>
      <c r="E1" s="7"/>
      <c r="F1" s="7"/>
      <c r="G1" s="7"/>
      <c r="H1" s="7"/>
      <c r="I1" s="42"/>
      <c r="J1" s="7"/>
      <c r="K1" s="7"/>
      <c r="L1" s="61" t="s">
        <v>36</v>
      </c>
    </row>
    <row r="2" spans="1:12" ht="23.25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23.25" x14ac:dyDescent="0.2">
      <c r="A3" s="77" t="s">
        <v>96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3.25" x14ac:dyDescent="0.2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23.25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3.25" x14ac:dyDescent="0.2">
      <c r="A6" s="7"/>
      <c r="B6" s="7"/>
      <c r="C6" s="7"/>
      <c r="D6" s="7"/>
      <c r="E6" s="7"/>
      <c r="F6" s="79" t="s">
        <v>2</v>
      </c>
      <c r="G6" s="79"/>
      <c r="H6" s="79"/>
      <c r="I6" s="43"/>
      <c r="J6" s="79" t="s">
        <v>3</v>
      </c>
      <c r="K6" s="79"/>
      <c r="L6" s="79"/>
    </row>
    <row r="7" spans="1:12" ht="23.25" x14ac:dyDescent="0.2">
      <c r="D7" s="44" t="s">
        <v>4</v>
      </c>
      <c r="E7" s="44"/>
      <c r="F7" s="45">
        <v>2565</v>
      </c>
      <c r="G7" s="46"/>
      <c r="H7" s="47" t="s">
        <v>205</v>
      </c>
      <c r="I7" s="48"/>
      <c r="J7" s="45">
        <v>2565</v>
      </c>
      <c r="K7" s="46"/>
      <c r="L7" s="47" t="s">
        <v>205</v>
      </c>
    </row>
    <row r="8" spans="1:12" ht="23.25" x14ac:dyDescent="0.2">
      <c r="A8" s="35" t="s">
        <v>37</v>
      </c>
      <c r="G8" s="26"/>
      <c r="K8" s="26"/>
    </row>
    <row r="9" spans="1:12" ht="23.25" x14ac:dyDescent="0.2">
      <c r="A9" s="26" t="s">
        <v>38</v>
      </c>
      <c r="D9" s="36"/>
      <c r="F9" s="15">
        <v>7013457</v>
      </c>
      <c r="G9" s="15"/>
      <c r="H9" s="15">
        <v>4471418</v>
      </c>
      <c r="I9" s="15"/>
      <c r="J9" s="15">
        <v>2398884</v>
      </c>
      <c r="K9" s="14"/>
      <c r="L9" s="15">
        <v>1782707</v>
      </c>
    </row>
    <row r="10" spans="1:12" ht="23.25" x14ac:dyDescent="0.2">
      <c r="A10" s="26" t="s">
        <v>118</v>
      </c>
      <c r="F10" s="15">
        <v>268493</v>
      </c>
      <c r="G10" s="15"/>
      <c r="H10" s="15">
        <v>0</v>
      </c>
      <c r="I10" s="15"/>
      <c r="J10" s="15">
        <v>116055</v>
      </c>
      <c r="K10" s="14"/>
      <c r="L10" s="15">
        <v>0</v>
      </c>
    </row>
    <row r="11" spans="1:12" ht="23.25" x14ac:dyDescent="0.2">
      <c r="A11" s="26" t="s">
        <v>39</v>
      </c>
      <c r="D11" s="36"/>
      <c r="F11" s="15">
        <v>25059</v>
      </c>
      <c r="G11" s="15"/>
      <c r="H11" s="15">
        <v>3288</v>
      </c>
      <c r="I11" s="15"/>
      <c r="J11" s="15">
        <v>4428</v>
      </c>
      <c r="K11" s="14"/>
      <c r="L11" s="15">
        <v>3888</v>
      </c>
    </row>
    <row r="12" spans="1:12" ht="23.25" x14ac:dyDescent="0.2">
      <c r="A12" s="35" t="s">
        <v>40</v>
      </c>
      <c r="F12" s="24">
        <f>SUM(F9:F11)</f>
        <v>7307009</v>
      </c>
      <c r="G12" s="15"/>
      <c r="H12" s="24">
        <f>SUM(H9:H11)</f>
        <v>4474706</v>
      </c>
      <c r="I12" s="14"/>
      <c r="J12" s="24">
        <f>SUM(J9:J11)</f>
        <v>2519367</v>
      </c>
      <c r="K12" s="14"/>
      <c r="L12" s="24">
        <f>SUM(L9:L11)</f>
        <v>1786595</v>
      </c>
    </row>
    <row r="13" spans="1:12" ht="23.25" x14ac:dyDescent="0.2">
      <c r="A13" s="35" t="s">
        <v>41</v>
      </c>
      <c r="F13" s="15"/>
      <c r="G13" s="15"/>
      <c r="H13" s="15"/>
      <c r="I13" s="14"/>
      <c r="J13" s="15"/>
      <c r="K13" s="14"/>
      <c r="L13" s="15"/>
    </row>
    <row r="14" spans="1:12" ht="23.25" x14ac:dyDescent="0.2">
      <c r="A14" s="26" t="s">
        <v>42</v>
      </c>
      <c r="D14" s="36"/>
      <c r="F14" s="15">
        <v>5160121</v>
      </c>
      <c r="G14" s="15"/>
      <c r="H14" s="15">
        <v>3120874</v>
      </c>
      <c r="I14" s="15"/>
      <c r="J14" s="15">
        <v>1734714</v>
      </c>
      <c r="K14" s="14"/>
      <c r="L14" s="15">
        <v>1417489</v>
      </c>
    </row>
    <row r="15" spans="1:12" ht="23.25" x14ac:dyDescent="0.2">
      <c r="A15" s="26" t="s">
        <v>155</v>
      </c>
      <c r="F15" s="15">
        <v>656714</v>
      </c>
      <c r="G15" s="15"/>
      <c r="H15" s="15">
        <v>322964</v>
      </c>
      <c r="I15" s="15"/>
      <c r="J15" s="15">
        <v>298403</v>
      </c>
      <c r="K15" s="14"/>
      <c r="L15" s="15">
        <v>154290</v>
      </c>
    </row>
    <row r="16" spans="1:12" ht="23.25" x14ac:dyDescent="0.2">
      <c r="A16" s="26" t="s">
        <v>43</v>
      </c>
      <c r="D16" s="36"/>
      <c r="F16" s="15">
        <v>143970</v>
      </c>
      <c r="G16" s="15"/>
      <c r="H16" s="15">
        <v>127386</v>
      </c>
      <c r="I16" s="15"/>
      <c r="J16" s="15">
        <v>29614</v>
      </c>
      <c r="K16" s="14"/>
      <c r="L16" s="15">
        <v>28506</v>
      </c>
    </row>
    <row r="17" spans="1:12" ht="23.25" x14ac:dyDescent="0.2">
      <c r="A17" s="26" t="s">
        <v>183</v>
      </c>
      <c r="D17" s="36"/>
      <c r="F17" s="15">
        <v>0</v>
      </c>
      <c r="G17" s="15"/>
      <c r="H17" s="15">
        <v>161402</v>
      </c>
      <c r="I17" s="15"/>
      <c r="J17" s="15">
        <v>0</v>
      </c>
      <c r="K17" s="14"/>
      <c r="L17" s="15">
        <v>116621</v>
      </c>
    </row>
    <row r="18" spans="1:12" ht="23.25" x14ac:dyDescent="0.2">
      <c r="A18" s="26" t="s">
        <v>184</v>
      </c>
      <c r="D18" s="36"/>
      <c r="F18" s="15">
        <v>45451</v>
      </c>
      <c r="G18" s="15"/>
      <c r="H18" s="15">
        <v>2942</v>
      </c>
      <c r="I18" s="15"/>
      <c r="J18" s="15">
        <v>39315</v>
      </c>
      <c r="K18" s="14"/>
      <c r="L18" s="15">
        <v>58</v>
      </c>
    </row>
    <row r="19" spans="1:12" ht="23.25" x14ac:dyDescent="0.2">
      <c r="A19" s="35" t="s">
        <v>44</v>
      </c>
      <c r="F19" s="24">
        <f>SUM(F14:F18)</f>
        <v>6006256</v>
      </c>
      <c r="G19" s="15"/>
      <c r="H19" s="24">
        <f>SUM(H14:H18)</f>
        <v>3735568</v>
      </c>
      <c r="I19" s="14"/>
      <c r="J19" s="24">
        <f>SUM(J14:J18)</f>
        <v>2102046</v>
      </c>
      <c r="K19" s="14"/>
      <c r="L19" s="24">
        <f>SUM(L14:L18)</f>
        <v>1716964</v>
      </c>
    </row>
    <row r="20" spans="1:12" ht="23.25" x14ac:dyDescent="0.2">
      <c r="A20" s="35" t="s">
        <v>185</v>
      </c>
      <c r="F20" s="14">
        <f>SUM(F12-F19)</f>
        <v>1300753</v>
      </c>
      <c r="G20" s="15"/>
      <c r="H20" s="14">
        <f>SUM(H12-H19)</f>
        <v>739138</v>
      </c>
      <c r="I20" s="14"/>
      <c r="J20" s="14">
        <f>SUM(J12-J19)</f>
        <v>417321</v>
      </c>
      <c r="K20" s="14"/>
      <c r="L20" s="14">
        <f>SUM(L12-L19)</f>
        <v>69631</v>
      </c>
    </row>
    <row r="21" spans="1:12" ht="23.25" x14ac:dyDescent="0.2">
      <c r="A21" s="26" t="s">
        <v>186</v>
      </c>
      <c r="F21" s="14">
        <v>4554</v>
      </c>
      <c r="G21" s="15"/>
      <c r="H21" s="14">
        <v>5745</v>
      </c>
      <c r="I21" s="14"/>
      <c r="J21" s="14">
        <v>33</v>
      </c>
      <c r="K21" s="14"/>
      <c r="L21" s="14">
        <v>40</v>
      </c>
    </row>
    <row r="22" spans="1:12" ht="23.25" x14ac:dyDescent="0.2">
      <c r="A22" s="26" t="s">
        <v>187</v>
      </c>
      <c r="D22" s="36"/>
      <c r="F22" s="21">
        <v>-28208</v>
      </c>
      <c r="G22" s="15"/>
      <c r="H22" s="21">
        <v>-13680</v>
      </c>
      <c r="I22" s="15"/>
      <c r="J22" s="21">
        <v>-12869</v>
      </c>
      <c r="K22" s="15"/>
      <c r="L22" s="21">
        <v>-11235</v>
      </c>
    </row>
    <row r="23" spans="1:12" ht="23.25" x14ac:dyDescent="0.2">
      <c r="A23" s="35" t="s">
        <v>156</v>
      </c>
      <c r="F23" s="14">
        <f>SUM(F20:F22)</f>
        <v>1277099</v>
      </c>
      <c r="G23" s="15"/>
      <c r="H23" s="14">
        <f>SUM(H20:H22)</f>
        <v>731203</v>
      </c>
      <c r="I23" s="14"/>
      <c r="J23" s="14">
        <f>SUM(J20:J22)</f>
        <v>404485</v>
      </c>
      <c r="K23" s="14"/>
      <c r="L23" s="14">
        <f>SUM(L20:L22)</f>
        <v>58436</v>
      </c>
    </row>
    <row r="24" spans="1:12" ht="23.25" x14ac:dyDescent="0.2">
      <c r="A24" s="26" t="s">
        <v>142</v>
      </c>
      <c r="D24" s="36">
        <v>11</v>
      </c>
      <c r="F24" s="26">
        <v>-109220</v>
      </c>
      <c r="G24" s="15"/>
      <c r="H24" s="26">
        <v>-73972</v>
      </c>
      <c r="I24" s="15"/>
      <c r="J24" s="14">
        <v>-49401</v>
      </c>
      <c r="K24" s="15"/>
      <c r="L24" s="14">
        <v>-1536</v>
      </c>
    </row>
    <row r="25" spans="1:12" thickBot="1" x14ac:dyDescent="0.25">
      <c r="A25" s="35" t="s">
        <v>124</v>
      </c>
      <c r="D25" s="36"/>
      <c r="F25" s="20">
        <f>SUM(F23:F24)</f>
        <v>1167879</v>
      </c>
      <c r="G25" s="15"/>
      <c r="H25" s="20">
        <f>SUM(H23:H24)</f>
        <v>657231</v>
      </c>
      <c r="I25" s="14"/>
      <c r="J25" s="20">
        <f>SUM(J23:J24)</f>
        <v>355084</v>
      </c>
      <c r="K25" s="14"/>
      <c r="L25" s="20">
        <f>SUM(L23:L24)</f>
        <v>56900</v>
      </c>
    </row>
    <row r="26" spans="1:12" ht="23.25" customHeight="1" thickTop="1" x14ac:dyDescent="0.2">
      <c r="F26" s="40"/>
      <c r="G26" s="15"/>
      <c r="H26" s="40"/>
      <c r="I26" s="14"/>
      <c r="J26" s="40"/>
      <c r="K26" s="15"/>
      <c r="L26" s="40"/>
    </row>
    <row r="27" spans="1:12" ht="23.25" x14ac:dyDescent="0.2">
      <c r="A27" s="35" t="s">
        <v>157</v>
      </c>
      <c r="F27" s="14"/>
      <c r="G27" s="15"/>
      <c r="H27" s="14"/>
      <c r="I27" s="14"/>
      <c r="J27" s="14"/>
      <c r="K27" s="15"/>
      <c r="L27" s="14"/>
    </row>
    <row r="28" spans="1:12" thickBot="1" x14ac:dyDescent="0.25">
      <c r="A28" s="26" t="s">
        <v>86</v>
      </c>
      <c r="F28" s="14">
        <f>F30-F29</f>
        <v>1153220</v>
      </c>
      <c r="G28" s="15"/>
      <c r="H28" s="14">
        <f>H30-H29</f>
        <v>656239</v>
      </c>
      <c r="I28" s="14"/>
      <c r="J28" s="25">
        <f>J25</f>
        <v>355084</v>
      </c>
      <c r="K28" s="14"/>
      <c r="L28" s="25">
        <f>L25</f>
        <v>56900</v>
      </c>
    </row>
    <row r="29" spans="1:12" thickTop="1" x14ac:dyDescent="0.2">
      <c r="A29" s="26" t="s">
        <v>81</v>
      </c>
      <c r="F29" s="14">
        <v>14659</v>
      </c>
      <c r="G29" s="15"/>
      <c r="H29" s="14">
        <v>992</v>
      </c>
      <c r="I29" s="14"/>
      <c r="J29" s="14"/>
      <c r="K29" s="15"/>
      <c r="L29" s="14"/>
    </row>
    <row r="30" spans="1:12" thickBot="1" x14ac:dyDescent="0.25">
      <c r="F30" s="20">
        <f>F25</f>
        <v>1167879</v>
      </c>
      <c r="G30" s="14"/>
      <c r="H30" s="20">
        <f>H25</f>
        <v>657231</v>
      </c>
      <c r="I30" s="14"/>
      <c r="J30" s="14"/>
      <c r="K30" s="15"/>
      <c r="L30" s="14"/>
    </row>
    <row r="31" spans="1:12" thickTop="1" x14ac:dyDescent="0.2">
      <c r="F31" s="6"/>
      <c r="G31" s="6"/>
      <c r="H31" s="6"/>
      <c r="J31" s="18"/>
      <c r="K31" s="26"/>
      <c r="L31" s="18"/>
    </row>
    <row r="32" spans="1:12" ht="23.25" x14ac:dyDescent="0.2">
      <c r="F32" s="6"/>
      <c r="G32" s="6"/>
      <c r="H32" s="6"/>
      <c r="J32" s="18"/>
      <c r="K32" s="26"/>
      <c r="L32" s="49" t="s">
        <v>130</v>
      </c>
    </row>
    <row r="33" spans="1:12" ht="23.25" x14ac:dyDescent="0.2">
      <c r="A33" s="35" t="s">
        <v>131</v>
      </c>
      <c r="D33" s="36"/>
      <c r="G33" s="26"/>
      <c r="K33" s="26"/>
    </row>
    <row r="34" spans="1:12" thickBot="1" x14ac:dyDescent="0.25">
      <c r="A34" s="26" t="s">
        <v>158</v>
      </c>
      <c r="F34" s="41">
        <f>F28/F35</f>
        <v>1.2813555555555556</v>
      </c>
      <c r="G34" s="26"/>
      <c r="H34" s="41">
        <f>H28/H35</f>
        <v>0.72915444444444444</v>
      </c>
      <c r="J34" s="41">
        <f>J28/J35</f>
        <v>0.39453777777777777</v>
      </c>
      <c r="K34" s="26"/>
      <c r="L34" s="41">
        <f>L28/L35</f>
        <v>6.3222222222222221E-2</v>
      </c>
    </row>
    <row r="35" spans="1:12" ht="24.75" thickTop="1" thickBot="1" x14ac:dyDescent="0.25">
      <c r="A35" s="26" t="s">
        <v>134</v>
      </c>
      <c r="F35" s="20">
        <v>900000</v>
      </c>
      <c r="G35" s="26"/>
      <c r="H35" s="20">
        <v>900000</v>
      </c>
      <c r="J35" s="20">
        <v>900000</v>
      </c>
      <c r="K35" s="26"/>
      <c r="L35" s="20">
        <v>900000</v>
      </c>
    </row>
    <row r="36" spans="1:12" thickTop="1" x14ac:dyDescent="0.2"/>
    <row r="37" spans="1:12" ht="23.25" x14ac:dyDescent="0.2">
      <c r="A37" s="26" t="s">
        <v>15</v>
      </c>
      <c r="G37" s="26"/>
      <c r="H37" s="61"/>
      <c r="K37" s="26"/>
      <c r="L37" s="61"/>
    </row>
    <row r="38" spans="1:12" ht="23.25" x14ac:dyDescent="0.2">
      <c r="A38" s="7"/>
      <c r="B38" s="7"/>
      <c r="C38" s="7"/>
      <c r="D38" s="7"/>
      <c r="E38" s="7"/>
      <c r="F38" s="7"/>
      <c r="G38" s="7"/>
      <c r="H38" s="7"/>
      <c r="I38" s="42"/>
      <c r="J38" s="7"/>
      <c r="K38" s="7"/>
      <c r="L38" s="61" t="s">
        <v>36</v>
      </c>
    </row>
    <row r="39" spans="1:12" ht="23.25" x14ac:dyDescent="0.2">
      <c r="A39" s="77" t="s">
        <v>0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1:12" ht="23.25" x14ac:dyDescent="0.2">
      <c r="A40" s="77" t="s">
        <v>82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2" ht="23.25" x14ac:dyDescent="0.2">
      <c r="A41" s="77" t="s">
        <v>201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ht="23.25" x14ac:dyDescent="0.2">
      <c r="A42" s="78" t="s">
        <v>1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2" ht="23.25" x14ac:dyDescent="0.2">
      <c r="A43" s="7"/>
      <c r="B43" s="7"/>
      <c r="C43" s="7"/>
      <c r="D43" s="7"/>
      <c r="E43" s="7"/>
      <c r="F43" s="79" t="s">
        <v>2</v>
      </c>
      <c r="G43" s="79"/>
      <c r="H43" s="79"/>
      <c r="I43" s="43"/>
      <c r="J43" s="79" t="s">
        <v>3</v>
      </c>
      <c r="K43" s="79"/>
      <c r="L43" s="79"/>
    </row>
    <row r="44" spans="1:12" ht="23.25" x14ac:dyDescent="0.2">
      <c r="D44" s="44"/>
      <c r="E44" s="44"/>
      <c r="F44" s="45">
        <v>2565</v>
      </c>
      <c r="G44" s="46"/>
      <c r="H44" s="47" t="s">
        <v>205</v>
      </c>
      <c r="I44" s="48"/>
      <c r="J44" s="45">
        <v>2565</v>
      </c>
      <c r="K44" s="46"/>
      <c r="L44" s="47" t="s">
        <v>205</v>
      </c>
    </row>
    <row r="45" spans="1:12" ht="23.25" x14ac:dyDescent="0.2">
      <c r="D45" s="44"/>
      <c r="E45" s="44"/>
      <c r="F45" s="47"/>
      <c r="G45" s="46"/>
      <c r="H45" s="47"/>
      <c r="I45" s="48"/>
      <c r="J45" s="47"/>
      <c r="K45" s="46"/>
      <c r="L45" s="47"/>
    </row>
    <row r="46" spans="1:12" ht="23.25" x14ac:dyDescent="0.2">
      <c r="A46" s="35" t="s">
        <v>124</v>
      </c>
      <c r="D46" s="44"/>
      <c r="E46" s="44"/>
      <c r="F46" s="50">
        <f>F25</f>
        <v>1167879</v>
      </c>
      <c r="G46" s="44"/>
      <c r="H46" s="50">
        <f>H25</f>
        <v>657231</v>
      </c>
      <c r="I46" s="51"/>
      <c r="J46" s="50">
        <f>J25</f>
        <v>355084</v>
      </c>
      <c r="K46" s="44"/>
      <c r="L46" s="50">
        <f>L25</f>
        <v>56900</v>
      </c>
    </row>
    <row r="47" spans="1:12" ht="23.25" x14ac:dyDescent="0.2">
      <c r="D47" s="44"/>
      <c r="E47" s="44"/>
      <c r="F47" s="51"/>
      <c r="G47" s="44"/>
      <c r="H47" s="51"/>
      <c r="I47" s="51"/>
      <c r="J47" s="10"/>
      <c r="K47" s="44"/>
      <c r="L47" s="10"/>
    </row>
    <row r="48" spans="1:12" ht="23.25" x14ac:dyDescent="0.2">
      <c r="A48" s="35" t="s">
        <v>83</v>
      </c>
      <c r="F48" s="14"/>
      <c r="G48" s="15"/>
      <c r="H48" s="14"/>
      <c r="I48" s="14"/>
      <c r="J48" s="14"/>
      <c r="K48" s="15"/>
      <c r="L48" s="14"/>
    </row>
    <row r="49" spans="1:12" ht="23.25" x14ac:dyDescent="0.2">
      <c r="A49" s="39" t="s">
        <v>143</v>
      </c>
      <c r="F49" s="14"/>
      <c r="G49" s="15"/>
      <c r="H49" s="14"/>
      <c r="I49" s="14"/>
      <c r="J49" s="14"/>
      <c r="K49" s="15"/>
      <c r="L49" s="14"/>
    </row>
    <row r="50" spans="1:12" ht="23.25" x14ac:dyDescent="0.2">
      <c r="A50" s="26" t="s">
        <v>167</v>
      </c>
      <c r="F50" s="14"/>
      <c r="G50" s="15"/>
      <c r="H50" s="14"/>
      <c r="I50" s="14"/>
      <c r="J50" s="14"/>
      <c r="K50" s="15"/>
      <c r="L50" s="14"/>
    </row>
    <row r="51" spans="1:12" ht="23.25" x14ac:dyDescent="0.2">
      <c r="A51" s="26" t="s">
        <v>135</v>
      </c>
      <c r="F51" s="14">
        <v>138495</v>
      </c>
      <c r="G51" s="14"/>
      <c r="H51" s="14">
        <v>497931</v>
      </c>
      <c r="I51" s="14"/>
      <c r="J51" s="14">
        <v>0</v>
      </c>
      <c r="K51" s="14"/>
      <c r="L51" s="14">
        <v>0</v>
      </c>
    </row>
    <row r="52" spans="1:12" ht="23.25" x14ac:dyDescent="0.2">
      <c r="A52" s="26" t="s">
        <v>219</v>
      </c>
      <c r="F52" s="14"/>
      <c r="G52" s="14"/>
      <c r="H52" s="14"/>
      <c r="I52" s="14"/>
      <c r="J52" s="14"/>
      <c r="K52" s="14"/>
      <c r="L52" s="14"/>
    </row>
    <row r="53" spans="1:12" ht="23.25" x14ac:dyDescent="0.2">
      <c r="A53" s="55" t="s">
        <v>171</v>
      </c>
      <c r="F53" s="14"/>
      <c r="G53" s="14"/>
      <c r="H53" s="14"/>
      <c r="I53" s="14"/>
      <c r="J53" s="14"/>
      <c r="K53" s="14"/>
      <c r="L53" s="14"/>
    </row>
    <row r="54" spans="1:12" ht="23.25" x14ac:dyDescent="0.2">
      <c r="A54" s="57" t="s">
        <v>168</v>
      </c>
      <c r="F54" s="21">
        <v>-5027</v>
      </c>
      <c r="G54" s="15"/>
      <c r="H54" s="21">
        <v>-1519</v>
      </c>
      <c r="I54" s="14"/>
      <c r="J54" s="21">
        <v>0</v>
      </c>
      <c r="K54" s="15"/>
      <c r="L54" s="21">
        <v>0</v>
      </c>
    </row>
    <row r="55" spans="1:12" ht="23.25" x14ac:dyDescent="0.2">
      <c r="A55" s="26" t="s">
        <v>139</v>
      </c>
      <c r="F55" s="14"/>
      <c r="G55" s="15"/>
      <c r="H55" s="14"/>
      <c r="I55" s="14"/>
      <c r="J55" s="14"/>
      <c r="K55" s="15"/>
      <c r="L55" s="14"/>
    </row>
    <row r="56" spans="1:12" ht="23.25" x14ac:dyDescent="0.2">
      <c r="A56" s="57" t="s">
        <v>168</v>
      </c>
      <c r="F56" s="14">
        <f>SUM(F50:F54)</f>
        <v>133468</v>
      </c>
      <c r="G56" s="15"/>
      <c r="H56" s="14">
        <f>SUM(H50:H54)</f>
        <v>496412</v>
      </c>
      <c r="I56" s="14"/>
      <c r="J56" s="14">
        <f>SUM(J50:J54)</f>
        <v>0</v>
      </c>
      <c r="K56" s="15"/>
      <c r="L56" s="14">
        <f>SUM(L50:L54)</f>
        <v>0</v>
      </c>
    </row>
    <row r="57" spans="1:12" ht="23.25" x14ac:dyDescent="0.2">
      <c r="A57" s="39" t="s">
        <v>136</v>
      </c>
      <c r="F57" s="14"/>
      <c r="G57" s="15"/>
      <c r="H57" s="14"/>
      <c r="I57" s="14"/>
      <c r="J57" s="14"/>
      <c r="K57" s="15"/>
      <c r="L57" s="14"/>
    </row>
    <row r="58" spans="1:12" ht="23.25" x14ac:dyDescent="0.2">
      <c r="A58" s="26" t="s">
        <v>193</v>
      </c>
      <c r="F58" s="14"/>
      <c r="G58" s="15"/>
      <c r="H58" s="14"/>
      <c r="I58" s="14"/>
      <c r="J58" s="14"/>
      <c r="K58" s="15"/>
      <c r="L58" s="14"/>
    </row>
    <row r="59" spans="1:12" ht="23.25" x14ac:dyDescent="0.2">
      <c r="A59" s="26" t="s">
        <v>169</v>
      </c>
      <c r="F59" s="21">
        <v>-994</v>
      </c>
      <c r="G59" s="15"/>
      <c r="H59" s="21">
        <v>-13</v>
      </c>
      <c r="I59" s="15"/>
      <c r="J59" s="21">
        <v>0</v>
      </c>
      <c r="K59" s="14"/>
      <c r="L59" s="21">
        <v>0</v>
      </c>
    </row>
    <row r="60" spans="1:12" ht="23.25" x14ac:dyDescent="0.2">
      <c r="A60" s="26" t="s">
        <v>136</v>
      </c>
      <c r="F60" s="14"/>
      <c r="G60" s="15"/>
      <c r="H60" s="14"/>
      <c r="I60" s="15"/>
      <c r="J60" s="14"/>
      <c r="K60" s="14"/>
      <c r="L60" s="14"/>
    </row>
    <row r="61" spans="1:12" ht="23.25" x14ac:dyDescent="0.2">
      <c r="A61" s="57" t="s">
        <v>168</v>
      </c>
      <c r="F61" s="14">
        <f>SUM(F59:F59)</f>
        <v>-994</v>
      </c>
      <c r="G61" s="15"/>
      <c r="H61" s="14">
        <f>SUM(H59:H59)</f>
        <v>-13</v>
      </c>
      <c r="I61" s="14"/>
      <c r="J61" s="14">
        <f>SUM(J59:J59)</f>
        <v>0</v>
      </c>
      <c r="K61" s="15"/>
      <c r="L61" s="14">
        <f>SUM(L59:L59)</f>
        <v>0</v>
      </c>
    </row>
    <row r="62" spans="1:12" ht="23.25" x14ac:dyDescent="0.2">
      <c r="A62" s="35" t="s">
        <v>84</v>
      </c>
      <c r="F62" s="24">
        <f>SUM(F56,F61)</f>
        <v>132474</v>
      </c>
      <c r="G62" s="15"/>
      <c r="H62" s="24">
        <f>SUM(H56,H61)</f>
        <v>496399</v>
      </c>
      <c r="I62" s="14"/>
      <c r="J62" s="24">
        <f>SUM(J56,J61)</f>
        <v>0</v>
      </c>
      <c r="K62" s="15"/>
      <c r="L62" s="24">
        <f>SUM(L56,L61)</f>
        <v>0</v>
      </c>
    </row>
    <row r="63" spans="1:12" ht="23.25" x14ac:dyDescent="0.2">
      <c r="D63" s="44"/>
      <c r="E63" s="44"/>
      <c r="F63" s="14"/>
      <c r="G63" s="15"/>
      <c r="H63" s="14"/>
      <c r="I63" s="14"/>
      <c r="J63" s="14"/>
      <c r="K63" s="15"/>
      <c r="L63" s="14"/>
    </row>
    <row r="64" spans="1:12" thickBot="1" x14ac:dyDescent="0.25">
      <c r="A64" s="35" t="s">
        <v>85</v>
      </c>
      <c r="F64" s="25">
        <f>F46+F62</f>
        <v>1300353</v>
      </c>
      <c r="G64" s="15"/>
      <c r="H64" s="25">
        <f>H46+H62</f>
        <v>1153630</v>
      </c>
      <c r="I64" s="14"/>
      <c r="J64" s="25">
        <f>J46+J62</f>
        <v>355084</v>
      </c>
      <c r="K64" s="15"/>
      <c r="L64" s="25">
        <f>L46+L62</f>
        <v>56900</v>
      </c>
    </row>
    <row r="65" spans="1:12" thickTop="1" x14ac:dyDescent="0.2">
      <c r="D65" s="44"/>
      <c r="E65" s="44"/>
      <c r="F65" s="14"/>
      <c r="G65" s="15"/>
      <c r="H65" s="14"/>
      <c r="I65" s="14"/>
      <c r="J65" s="14"/>
      <c r="K65" s="15"/>
      <c r="L65" s="14"/>
    </row>
    <row r="66" spans="1:12" ht="23.25" x14ac:dyDescent="0.2">
      <c r="A66" s="35" t="s">
        <v>144</v>
      </c>
      <c r="F66" s="14"/>
      <c r="G66" s="15"/>
      <c r="H66" s="14"/>
      <c r="I66" s="14"/>
      <c r="J66" s="14"/>
      <c r="K66" s="15"/>
      <c r="L66" s="14"/>
    </row>
    <row r="67" spans="1:12" thickBot="1" x14ac:dyDescent="0.25">
      <c r="A67" s="26" t="s">
        <v>86</v>
      </c>
      <c r="F67" s="14">
        <f>SUM(F69-F68)</f>
        <v>1285694</v>
      </c>
      <c r="G67" s="15"/>
      <c r="H67" s="14">
        <f>SUM(H69-H68)</f>
        <v>1152638</v>
      </c>
      <c r="I67" s="14"/>
      <c r="J67" s="25">
        <f>SUM(J64)</f>
        <v>355084</v>
      </c>
      <c r="K67" s="14"/>
      <c r="L67" s="25">
        <f>SUM(L64)</f>
        <v>56900</v>
      </c>
    </row>
    <row r="68" spans="1:12" thickTop="1" x14ac:dyDescent="0.2">
      <c r="A68" s="26" t="s">
        <v>81</v>
      </c>
      <c r="F68" s="14">
        <f>F29</f>
        <v>14659</v>
      </c>
      <c r="G68" s="15"/>
      <c r="H68" s="14">
        <f>H29</f>
        <v>992</v>
      </c>
      <c r="I68" s="14"/>
      <c r="J68" s="14"/>
      <c r="K68" s="15"/>
      <c r="L68" s="14"/>
    </row>
    <row r="69" spans="1:12" thickBot="1" x14ac:dyDescent="0.25">
      <c r="F69" s="20">
        <f>SUM(F64)</f>
        <v>1300353</v>
      </c>
      <c r="G69" s="14"/>
      <c r="H69" s="20">
        <f>SUM(H64)</f>
        <v>1153630</v>
      </c>
      <c r="I69" s="14"/>
      <c r="J69" s="14"/>
      <c r="K69" s="15"/>
      <c r="L69" s="14"/>
    </row>
    <row r="70" spans="1:12" thickTop="1" x14ac:dyDescent="0.2">
      <c r="G70" s="26"/>
      <c r="H70" s="61"/>
      <c r="K70" s="26"/>
      <c r="L70" s="61"/>
    </row>
    <row r="71" spans="1:12" ht="23.25" x14ac:dyDescent="0.2">
      <c r="A71" s="26" t="s">
        <v>15</v>
      </c>
      <c r="G71" s="26"/>
      <c r="H71" s="61"/>
      <c r="K71" s="26"/>
      <c r="L71" s="61"/>
    </row>
    <row r="72" spans="1:12" ht="23.25" x14ac:dyDescent="0.2">
      <c r="G72" s="26"/>
      <c r="H72" s="61"/>
      <c r="K72" s="26"/>
      <c r="L72" s="61" t="s">
        <v>36</v>
      </c>
    </row>
    <row r="73" spans="1:12" ht="23.25" x14ac:dyDescent="0.2">
      <c r="A73" s="77" t="s">
        <v>0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</row>
    <row r="74" spans="1:12" ht="23.25" x14ac:dyDescent="0.2">
      <c r="A74" s="77" t="s">
        <v>45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5" spans="1:12" ht="23.25" x14ac:dyDescent="0.2">
      <c r="A75" s="77" t="s">
        <v>201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</row>
    <row r="76" spans="1:12" ht="23.25" x14ac:dyDescent="0.2">
      <c r="A76" s="78" t="s">
        <v>1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  <row r="77" spans="1:12" ht="23.25" x14ac:dyDescent="0.2">
      <c r="A77" s="7"/>
      <c r="B77" s="7"/>
      <c r="C77" s="7"/>
      <c r="D77" s="7"/>
      <c r="E77" s="7"/>
      <c r="F77" s="79" t="s">
        <v>2</v>
      </c>
      <c r="G77" s="79"/>
      <c r="H77" s="79"/>
      <c r="I77" s="43"/>
      <c r="J77" s="79" t="s">
        <v>3</v>
      </c>
      <c r="K77" s="79"/>
      <c r="L77" s="79"/>
    </row>
    <row r="78" spans="1:12" ht="23.25" x14ac:dyDescent="0.2">
      <c r="B78" s="44"/>
      <c r="C78" s="44"/>
      <c r="F78" s="45">
        <v>2565</v>
      </c>
      <c r="G78" s="46"/>
      <c r="H78" s="47" t="s">
        <v>205</v>
      </c>
      <c r="I78" s="48"/>
      <c r="J78" s="45">
        <v>2565</v>
      </c>
      <c r="K78" s="46"/>
      <c r="L78" s="47" t="s">
        <v>205</v>
      </c>
    </row>
    <row r="79" spans="1:12" ht="23.25" x14ac:dyDescent="0.2">
      <c r="A79" s="35" t="s">
        <v>46</v>
      </c>
      <c r="B79" s="7"/>
      <c r="C79" s="7"/>
      <c r="F79" s="27"/>
      <c r="G79" s="26"/>
      <c r="H79" s="27"/>
      <c r="J79" s="27"/>
      <c r="K79" s="26"/>
      <c r="L79" s="27"/>
    </row>
    <row r="80" spans="1:12" ht="23.25" x14ac:dyDescent="0.2">
      <c r="A80" s="26" t="s">
        <v>152</v>
      </c>
      <c r="B80" s="7"/>
      <c r="C80" s="7"/>
      <c r="F80" s="14">
        <f>SUM(F23)</f>
        <v>1277099</v>
      </c>
      <c r="G80" s="15"/>
      <c r="H80" s="14">
        <f>SUM(H23)</f>
        <v>731203</v>
      </c>
      <c r="I80" s="14"/>
      <c r="J80" s="14">
        <f>SUM(J23)</f>
        <v>404485</v>
      </c>
      <c r="K80" s="15"/>
      <c r="L80" s="14">
        <f>SUM(L23)</f>
        <v>58436</v>
      </c>
    </row>
    <row r="81" spans="1:12" ht="23.25" x14ac:dyDescent="0.2">
      <c r="A81" s="26" t="s">
        <v>153</v>
      </c>
      <c r="B81" s="7"/>
      <c r="C81" s="7"/>
      <c r="F81" s="14"/>
      <c r="G81" s="15"/>
      <c r="H81" s="14"/>
      <c r="I81" s="14"/>
      <c r="J81" s="14"/>
      <c r="K81" s="15"/>
      <c r="L81" s="14"/>
    </row>
    <row r="82" spans="1:12" ht="23.25" x14ac:dyDescent="0.2">
      <c r="A82" s="26" t="s">
        <v>47</v>
      </c>
      <c r="B82" s="7"/>
      <c r="C82" s="7"/>
      <c r="F82" s="14"/>
      <c r="G82" s="15"/>
      <c r="H82" s="14"/>
      <c r="I82" s="14"/>
      <c r="J82" s="14"/>
      <c r="K82" s="15"/>
      <c r="L82" s="14"/>
    </row>
    <row r="83" spans="1:12" ht="23.25" x14ac:dyDescent="0.2">
      <c r="A83" s="26" t="s">
        <v>48</v>
      </c>
      <c r="B83" s="7"/>
      <c r="C83" s="7"/>
      <c r="F83" s="14">
        <v>272785</v>
      </c>
      <c r="G83" s="15"/>
      <c r="H83" s="14">
        <v>230865</v>
      </c>
      <c r="I83" s="15"/>
      <c r="J83" s="14">
        <v>98630</v>
      </c>
      <c r="K83" s="14"/>
      <c r="L83" s="14">
        <v>105996</v>
      </c>
    </row>
    <row r="84" spans="1:12" ht="23.25" x14ac:dyDescent="0.2">
      <c r="A84" s="26" t="s">
        <v>220</v>
      </c>
      <c r="B84" s="7"/>
      <c r="C84" s="7"/>
      <c r="F84" s="14">
        <v>50</v>
      </c>
      <c r="G84" s="15"/>
      <c r="H84" s="14">
        <v>1193</v>
      </c>
      <c r="I84" s="15"/>
      <c r="J84" s="14">
        <v>0</v>
      </c>
      <c r="K84" s="14"/>
      <c r="L84" s="14">
        <v>432</v>
      </c>
    </row>
    <row r="85" spans="1:12" ht="23.25" x14ac:dyDescent="0.2">
      <c r="A85" s="26" t="s">
        <v>206</v>
      </c>
      <c r="B85" s="7"/>
      <c r="C85" s="7"/>
      <c r="F85" s="14">
        <v>-132</v>
      </c>
      <c r="G85" s="15"/>
      <c r="H85" s="14">
        <v>0</v>
      </c>
      <c r="I85" s="15"/>
      <c r="J85" s="14">
        <v>-75</v>
      </c>
      <c r="K85" s="14"/>
      <c r="L85" s="14">
        <v>0</v>
      </c>
    </row>
    <row r="86" spans="1:12" ht="23.25" x14ac:dyDescent="0.2">
      <c r="A86" s="26" t="s">
        <v>188</v>
      </c>
      <c r="B86" s="7"/>
      <c r="C86" s="7"/>
      <c r="F86" s="14">
        <v>18569</v>
      </c>
      <c r="G86" s="15"/>
      <c r="H86" s="14">
        <v>-2849</v>
      </c>
      <c r="I86" s="15"/>
      <c r="J86" s="14">
        <v>10233</v>
      </c>
      <c r="K86" s="14"/>
      <c r="L86" s="14">
        <v>5594</v>
      </c>
    </row>
    <row r="87" spans="1:12" ht="23.25" x14ac:dyDescent="0.2">
      <c r="A87" s="26" t="s">
        <v>209</v>
      </c>
      <c r="B87" s="7"/>
      <c r="C87" s="7"/>
      <c r="F87" s="14">
        <v>-320</v>
      </c>
      <c r="G87" s="15"/>
      <c r="H87" s="14">
        <v>-88</v>
      </c>
      <c r="I87" s="15"/>
      <c r="J87" s="14">
        <v>0</v>
      </c>
      <c r="K87" s="14"/>
      <c r="L87" s="14">
        <v>-88</v>
      </c>
    </row>
    <row r="88" spans="1:12" ht="23.25" x14ac:dyDescent="0.2">
      <c r="A88" s="26" t="s">
        <v>145</v>
      </c>
      <c r="B88" s="7"/>
      <c r="C88" s="7"/>
      <c r="F88" s="14">
        <v>3780</v>
      </c>
      <c r="G88" s="14"/>
      <c r="H88" s="14">
        <v>3535</v>
      </c>
      <c r="I88" s="14"/>
      <c r="J88" s="14">
        <v>1038</v>
      </c>
      <c r="K88" s="14"/>
      <c r="L88" s="14">
        <v>976</v>
      </c>
    </row>
    <row r="89" spans="1:12" ht="23.25" x14ac:dyDescent="0.2">
      <c r="A89" s="26" t="s">
        <v>189</v>
      </c>
      <c r="B89" s="7"/>
      <c r="C89" s="7"/>
      <c r="F89" s="14"/>
      <c r="G89" s="14"/>
      <c r="H89" s="14"/>
      <c r="I89" s="14"/>
      <c r="K89" s="14"/>
    </row>
    <row r="90" spans="1:12" ht="23.25" x14ac:dyDescent="0.2">
      <c r="A90" s="26" t="s">
        <v>190</v>
      </c>
      <c r="B90" s="7"/>
      <c r="C90" s="7"/>
      <c r="F90" s="14">
        <v>0</v>
      </c>
      <c r="G90" s="14"/>
      <c r="H90" s="14">
        <v>-252</v>
      </c>
      <c r="I90" s="14"/>
      <c r="J90" s="14">
        <v>0</v>
      </c>
      <c r="K90" s="14"/>
      <c r="L90" s="14">
        <v>0</v>
      </c>
    </row>
    <row r="91" spans="1:12" ht="23.25" x14ac:dyDescent="0.2">
      <c r="A91" s="26" t="s">
        <v>191</v>
      </c>
      <c r="B91" s="7"/>
      <c r="C91" s="7"/>
      <c r="F91" s="14">
        <v>-178248</v>
      </c>
      <c r="G91" s="14"/>
      <c r="H91" s="14">
        <v>211546</v>
      </c>
      <c r="I91" s="14"/>
      <c r="J91" s="14">
        <v>-41734</v>
      </c>
      <c r="K91" s="14"/>
      <c r="L91" s="14">
        <v>146171</v>
      </c>
    </row>
    <row r="92" spans="1:12" ht="23.25" x14ac:dyDescent="0.2">
      <c r="A92" s="26" t="s">
        <v>210</v>
      </c>
      <c r="B92" s="7"/>
      <c r="C92" s="7"/>
      <c r="F92" s="14">
        <v>28208</v>
      </c>
      <c r="G92" s="15"/>
      <c r="H92" s="14">
        <f>13650+30</f>
        <v>13680</v>
      </c>
      <c r="I92" s="15"/>
      <c r="J92" s="14">
        <v>12869</v>
      </c>
      <c r="K92" s="14"/>
      <c r="L92" s="14">
        <v>11235</v>
      </c>
    </row>
    <row r="93" spans="1:12" ht="23.25" x14ac:dyDescent="0.2">
      <c r="A93" s="26" t="s">
        <v>211</v>
      </c>
      <c r="B93" s="7"/>
      <c r="C93" s="7"/>
      <c r="F93" s="21">
        <v>-4554</v>
      </c>
      <c r="G93" s="15"/>
      <c r="H93" s="21">
        <v>-5745</v>
      </c>
      <c r="I93" s="15"/>
      <c r="J93" s="21">
        <v>-33</v>
      </c>
      <c r="K93" s="14"/>
      <c r="L93" s="21">
        <v>-40</v>
      </c>
    </row>
    <row r="94" spans="1:12" ht="23.25" x14ac:dyDescent="0.2">
      <c r="A94" s="26" t="s">
        <v>49</v>
      </c>
      <c r="B94" s="7"/>
      <c r="C94" s="7"/>
      <c r="F94" s="14"/>
      <c r="G94" s="15"/>
      <c r="H94" s="14"/>
      <c r="I94" s="15"/>
      <c r="J94" s="14"/>
      <c r="K94" s="15"/>
      <c r="L94" s="14"/>
    </row>
    <row r="95" spans="1:12" ht="23.25" x14ac:dyDescent="0.2">
      <c r="A95" s="26" t="s">
        <v>50</v>
      </c>
      <c r="B95" s="7"/>
      <c r="C95" s="7"/>
      <c r="F95" s="14">
        <f>SUM(F80:F93)</f>
        <v>1417237</v>
      </c>
      <c r="G95" s="15"/>
      <c r="H95" s="14">
        <f>SUM(H80:H93)</f>
        <v>1183088</v>
      </c>
      <c r="I95" s="15"/>
      <c r="J95" s="14">
        <f>SUM(J80:J93)</f>
        <v>485413</v>
      </c>
      <c r="K95" s="15"/>
      <c r="L95" s="14">
        <f>SUM(L80:L93)</f>
        <v>328712</v>
      </c>
    </row>
    <row r="96" spans="1:12" ht="23.25" x14ac:dyDescent="0.2">
      <c r="A96" s="26" t="s">
        <v>51</v>
      </c>
      <c r="B96" s="7"/>
      <c r="C96" s="7"/>
      <c r="F96" s="14"/>
      <c r="G96" s="15"/>
      <c r="H96" s="14"/>
      <c r="I96" s="15"/>
      <c r="J96" s="14"/>
      <c r="K96" s="15"/>
      <c r="L96" s="14"/>
    </row>
    <row r="97" spans="1:12" ht="23.25" x14ac:dyDescent="0.2">
      <c r="A97" s="26" t="s">
        <v>122</v>
      </c>
      <c r="B97" s="7"/>
      <c r="C97" s="7"/>
      <c r="F97" s="14">
        <v>-421758</v>
      </c>
      <c r="G97" s="15"/>
      <c r="H97" s="14">
        <v>-471762</v>
      </c>
      <c r="I97" s="15"/>
      <c r="J97" s="14">
        <v>2870</v>
      </c>
      <c r="K97" s="14"/>
      <c r="L97" s="14">
        <v>-82896</v>
      </c>
    </row>
    <row r="98" spans="1:12" ht="23.25" x14ac:dyDescent="0.2">
      <c r="A98" s="26" t="s">
        <v>52</v>
      </c>
      <c r="B98" s="7"/>
      <c r="C98" s="7"/>
      <c r="F98" s="14">
        <v>-1009686</v>
      </c>
      <c r="G98" s="15"/>
      <c r="H98" s="14">
        <v>-451536</v>
      </c>
      <c r="I98" s="15"/>
      <c r="J98" s="14">
        <v>-147670</v>
      </c>
      <c r="K98" s="14"/>
      <c r="L98" s="14">
        <v>-205891</v>
      </c>
    </row>
    <row r="99" spans="1:12" ht="23.25" x14ac:dyDescent="0.2">
      <c r="A99" s="27" t="s">
        <v>53</v>
      </c>
      <c r="B99" s="42"/>
      <c r="C99" s="42"/>
      <c r="F99" s="14">
        <v>-320600</v>
      </c>
      <c r="G99" s="15"/>
      <c r="H99" s="14">
        <v>-65770</v>
      </c>
      <c r="I99" s="15"/>
      <c r="J99" s="14">
        <v>-103324</v>
      </c>
      <c r="K99" s="14"/>
      <c r="L99" s="14">
        <v>-58460</v>
      </c>
    </row>
    <row r="100" spans="1:12" ht="23.25" x14ac:dyDescent="0.2">
      <c r="A100" s="26" t="s">
        <v>54</v>
      </c>
      <c r="F100" s="14">
        <v>-1240</v>
      </c>
      <c r="G100" s="15"/>
      <c r="H100" s="14">
        <v>-868</v>
      </c>
      <c r="I100" s="15"/>
      <c r="J100" s="14">
        <v>1636</v>
      </c>
      <c r="K100" s="14"/>
      <c r="L100" s="14">
        <v>-379</v>
      </c>
    </row>
    <row r="101" spans="1:12" s="27" customFormat="1" ht="23.25" x14ac:dyDescent="0.2">
      <c r="A101" s="27" t="s">
        <v>55</v>
      </c>
      <c r="B101" s="42"/>
      <c r="C101" s="42"/>
      <c r="F101" s="14"/>
      <c r="G101" s="15"/>
      <c r="H101" s="14"/>
      <c r="I101" s="15"/>
      <c r="J101" s="14"/>
      <c r="K101" s="14"/>
      <c r="L101" s="14"/>
    </row>
    <row r="102" spans="1:12" s="27" customFormat="1" ht="23.25" x14ac:dyDescent="0.2">
      <c r="A102" s="26" t="s">
        <v>100</v>
      </c>
      <c r="B102" s="7"/>
      <c r="C102" s="7"/>
      <c r="F102" s="14">
        <v>877657</v>
      </c>
      <c r="G102" s="15"/>
      <c r="H102" s="14">
        <v>199378</v>
      </c>
      <c r="I102" s="15"/>
      <c r="J102" s="14">
        <v>230876</v>
      </c>
      <c r="K102" s="14"/>
      <c r="L102" s="14">
        <v>121941</v>
      </c>
    </row>
    <row r="103" spans="1:12" s="27" customFormat="1" ht="23.25" x14ac:dyDescent="0.2">
      <c r="A103" s="26" t="s">
        <v>56</v>
      </c>
      <c r="B103" s="7"/>
      <c r="C103" s="7"/>
      <c r="F103" s="21">
        <v>19479</v>
      </c>
      <c r="G103" s="15"/>
      <c r="H103" s="21">
        <v>1062</v>
      </c>
      <c r="I103" s="15"/>
      <c r="J103" s="21">
        <v>-93004</v>
      </c>
      <c r="K103" s="14"/>
      <c r="L103" s="21">
        <v>-19153</v>
      </c>
    </row>
    <row r="104" spans="1:12" ht="23.25" x14ac:dyDescent="0.2">
      <c r="A104" s="26" t="s">
        <v>140</v>
      </c>
      <c r="F104" s="14">
        <f>SUM(F95:F103)</f>
        <v>561089</v>
      </c>
      <c r="G104" s="15"/>
      <c r="H104" s="14">
        <f>SUM(H95:H103)</f>
        <v>393592</v>
      </c>
      <c r="I104" s="15"/>
      <c r="J104" s="14">
        <f>SUM(J95:J103)</f>
        <v>376797</v>
      </c>
      <c r="K104" s="15"/>
      <c r="L104" s="14">
        <f>SUM(L95:L103)</f>
        <v>83874</v>
      </c>
    </row>
    <row r="105" spans="1:12" ht="23.25" x14ac:dyDescent="0.2">
      <c r="A105" s="26" t="s">
        <v>57</v>
      </c>
      <c r="F105" s="14">
        <v>-87158</v>
      </c>
      <c r="G105" s="15"/>
      <c r="H105" s="14">
        <v>-31578</v>
      </c>
      <c r="I105" s="15"/>
      <c r="J105" s="14">
        <v>-17</v>
      </c>
      <c r="K105" s="14"/>
      <c r="L105" s="14">
        <v>-41</v>
      </c>
    </row>
    <row r="106" spans="1:12" ht="23.25" x14ac:dyDescent="0.2">
      <c r="A106" s="35" t="s">
        <v>141</v>
      </c>
      <c r="B106" s="7"/>
      <c r="C106" s="7"/>
      <c r="F106" s="24">
        <f>SUM(F104:F105)</f>
        <v>473931</v>
      </c>
      <c r="G106" s="15"/>
      <c r="H106" s="24">
        <f>SUM(H104:H105)</f>
        <v>362014</v>
      </c>
      <c r="I106" s="15"/>
      <c r="J106" s="24">
        <f>SUM(J104:J105)</f>
        <v>376780</v>
      </c>
      <c r="K106" s="15"/>
      <c r="L106" s="24">
        <f>SUM(L104:L105)</f>
        <v>83833</v>
      </c>
    </row>
    <row r="107" spans="1:12" ht="23.25" x14ac:dyDescent="0.2">
      <c r="B107" s="7"/>
      <c r="C107" s="7"/>
      <c r="D107" s="27"/>
      <c r="E107" s="27"/>
      <c r="G107" s="26"/>
      <c r="I107" s="26"/>
      <c r="K107" s="26"/>
    </row>
    <row r="108" spans="1:12" ht="23.25" x14ac:dyDescent="0.2">
      <c r="A108" s="26" t="s">
        <v>15</v>
      </c>
      <c r="B108" s="7"/>
      <c r="C108" s="7"/>
      <c r="G108" s="26"/>
      <c r="K108" s="26"/>
    </row>
    <row r="109" spans="1:12" ht="23.1" customHeight="1" x14ac:dyDescent="0.2">
      <c r="B109" s="7"/>
      <c r="C109" s="7"/>
      <c r="G109" s="26"/>
      <c r="K109" s="26"/>
      <c r="L109" s="61" t="s">
        <v>36</v>
      </c>
    </row>
    <row r="110" spans="1:12" ht="23.1" customHeight="1" x14ac:dyDescent="0.2">
      <c r="A110" s="77" t="s">
        <v>0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</row>
    <row r="111" spans="1:12" ht="23.1" customHeight="1" x14ac:dyDescent="0.2">
      <c r="A111" s="77" t="s">
        <v>58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</row>
    <row r="112" spans="1:12" ht="23.1" customHeight="1" x14ac:dyDescent="0.2">
      <c r="A112" s="77" t="s">
        <v>201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</row>
    <row r="113" spans="1:12" ht="23.1" customHeight="1" x14ac:dyDescent="0.2">
      <c r="A113" s="78" t="s">
        <v>1</v>
      </c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</row>
    <row r="114" spans="1:12" ht="23.1" customHeight="1" x14ac:dyDescent="0.2">
      <c r="A114" s="7"/>
      <c r="B114" s="7"/>
      <c r="C114" s="7"/>
      <c r="D114" s="7"/>
      <c r="E114" s="7"/>
      <c r="F114" s="79" t="s">
        <v>2</v>
      </c>
      <c r="G114" s="79"/>
      <c r="H114" s="79"/>
      <c r="I114" s="43"/>
      <c r="J114" s="79" t="s">
        <v>3</v>
      </c>
      <c r="K114" s="79"/>
      <c r="L114" s="79"/>
    </row>
    <row r="115" spans="1:12" ht="23.1" customHeight="1" x14ac:dyDescent="0.2">
      <c r="B115" s="44"/>
      <c r="C115" s="44"/>
      <c r="F115" s="45">
        <v>2565</v>
      </c>
      <c r="G115" s="46"/>
      <c r="H115" s="47" t="s">
        <v>205</v>
      </c>
      <c r="I115" s="48"/>
      <c r="J115" s="45">
        <v>2565</v>
      </c>
      <c r="K115" s="46"/>
      <c r="L115" s="47" t="s">
        <v>205</v>
      </c>
    </row>
    <row r="116" spans="1:12" ht="23.1" customHeight="1" x14ac:dyDescent="0.2">
      <c r="A116" s="35" t="s">
        <v>59</v>
      </c>
      <c r="F116" s="27"/>
      <c r="G116" s="26"/>
      <c r="H116" s="27"/>
      <c r="J116" s="27"/>
      <c r="K116" s="26"/>
      <c r="L116" s="27"/>
    </row>
    <row r="117" spans="1:12" ht="23.1" customHeight="1" x14ac:dyDescent="0.2">
      <c r="A117" s="26" t="s">
        <v>149</v>
      </c>
      <c r="F117" s="14">
        <v>6447</v>
      </c>
      <c r="G117" s="14"/>
      <c r="H117" s="14">
        <v>6265</v>
      </c>
      <c r="I117" s="14"/>
      <c r="J117" s="14">
        <v>33</v>
      </c>
      <c r="K117" s="26"/>
      <c r="L117" s="14">
        <v>40</v>
      </c>
    </row>
    <row r="118" spans="1:12" ht="23.1" customHeight="1" x14ac:dyDescent="0.2">
      <c r="A118" s="26" t="s">
        <v>208</v>
      </c>
      <c r="F118" s="14">
        <v>359</v>
      </c>
      <c r="G118" s="14"/>
      <c r="H118" s="14">
        <v>-167</v>
      </c>
      <c r="I118" s="14"/>
      <c r="J118" s="14">
        <v>0</v>
      </c>
      <c r="K118" s="52"/>
      <c r="L118" s="14">
        <v>0</v>
      </c>
    </row>
    <row r="119" spans="1:12" ht="23.1" customHeight="1" x14ac:dyDescent="0.2">
      <c r="A119" s="26" t="s">
        <v>212</v>
      </c>
      <c r="F119" s="14">
        <v>0</v>
      </c>
      <c r="G119" s="15"/>
      <c r="H119" s="14">
        <v>-33671</v>
      </c>
      <c r="I119" s="15"/>
      <c r="J119" s="14">
        <v>0</v>
      </c>
      <c r="K119" s="14"/>
      <c r="L119" s="14">
        <v>0</v>
      </c>
    </row>
    <row r="120" spans="1:12" ht="23.1" customHeight="1" x14ac:dyDescent="0.2">
      <c r="A120" s="26" t="s">
        <v>192</v>
      </c>
      <c r="F120" s="14">
        <v>-14145</v>
      </c>
      <c r="G120" s="15"/>
      <c r="H120" s="14">
        <v>92492</v>
      </c>
      <c r="I120" s="15"/>
      <c r="J120" s="14">
        <v>4983</v>
      </c>
      <c r="K120" s="14"/>
      <c r="L120" s="14">
        <v>-868</v>
      </c>
    </row>
    <row r="121" spans="1:12" ht="23.1" customHeight="1" x14ac:dyDescent="0.2">
      <c r="A121" s="26" t="s">
        <v>221</v>
      </c>
      <c r="F121" s="14">
        <v>136747</v>
      </c>
      <c r="G121" s="15"/>
      <c r="H121" s="14">
        <v>78696</v>
      </c>
      <c r="I121" s="15"/>
      <c r="J121" s="14">
        <v>4911</v>
      </c>
      <c r="K121" s="14"/>
      <c r="L121" s="14">
        <v>4446</v>
      </c>
    </row>
    <row r="122" spans="1:12" ht="23.1" customHeight="1" x14ac:dyDescent="0.2">
      <c r="A122" s="26" t="s">
        <v>132</v>
      </c>
      <c r="F122" s="14">
        <v>10399</v>
      </c>
      <c r="G122" s="15"/>
      <c r="H122" s="14">
        <v>319</v>
      </c>
      <c r="I122" s="15"/>
      <c r="J122" s="14">
        <v>0</v>
      </c>
      <c r="K122" s="14"/>
      <c r="L122" s="14">
        <v>319</v>
      </c>
    </row>
    <row r="123" spans="1:12" ht="23.1" customHeight="1" x14ac:dyDescent="0.2">
      <c r="A123" s="26" t="s">
        <v>174</v>
      </c>
      <c r="F123" s="14">
        <v>-260307</v>
      </c>
      <c r="G123" s="15"/>
      <c r="H123" s="14">
        <v>-584833</v>
      </c>
      <c r="I123" s="15"/>
      <c r="J123" s="14">
        <v>-52571</v>
      </c>
      <c r="K123" s="14"/>
      <c r="L123" s="14">
        <v>-31791</v>
      </c>
    </row>
    <row r="124" spans="1:12" ht="23.1" customHeight="1" x14ac:dyDescent="0.2">
      <c r="A124" s="26" t="s">
        <v>207</v>
      </c>
      <c r="F124" s="21">
        <v>-267</v>
      </c>
      <c r="G124" s="14"/>
      <c r="H124" s="21">
        <v>0</v>
      </c>
      <c r="I124" s="14"/>
      <c r="J124" s="21">
        <v>0</v>
      </c>
      <c r="K124" s="14"/>
      <c r="L124" s="21">
        <v>0</v>
      </c>
    </row>
    <row r="125" spans="1:12" ht="23.1" customHeight="1" x14ac:dyDescent="0.2">
      <c r="A125" s="35" t="s">
        <v>94</v>
      </c>
      <c r="F125" s="21">
        <f>SUM(F117:F124)</f>
        <v>-120767</v>
      </c>
      <c r="G125" s="15"/>
      <c r="H125" s="21">
        <f>SUM(H117:H124)</f>
        <v>-440899</v>
      </c>
      <c r="I125" s="15"/>
      <c r="J125" s="21">
        <f>SUM(J117:J124)</f>
        <v>-42644</v>
      </c>
      <c r="K125" s="15"/>
      <c r="L125" s="21">
        <f>SUM(L117:L124)</f>
        <v>-27854</v>
      </c>
    </row>
    <row r="126" spans="1:12" ht="23.1" customHeight="1" x14ac:dyDescent="0.2">
      <c r="A126" s="35" t="s">
        <v>60</v>
      </c>
      <c r="F126" s="14"/>
      <c r="G126" s="15"/>
      <c r="H126" s="14"/>
      <c r="I126" s="15"/>
      <c r="J126" s="14"/>
      <c r="K126" s="15"/>
      <c r="L126" s="14"/>
    </row>
    <row r="127" spans="1:12" ht="23.1" customHeight="1" x14ac:dyDescent="0.2">
      <c r="A127" s="26" t="s">
        <v>196</v>
      </c>
      <c r="F127" s="14">
        <v>-333000</v>
      </c>
      <c r="G127" s="15"/>
      <c r="H127" s="14">
        <v>-9565</v>
      </c>
      <c r="I127" s="15"/>
      <c r="J127" s="14">
        <v>-330000</v>
      </c>
      <c r="K127" s="14"/>
      <c r="L127" s="14">
        <v>-30000</v>
      </c>
    </row>
    <row r="128" spans="1:12" ht="23.1" customHeight="1" x14ac:dyDescent="0.2">
      <c r="A128" s="26" t="s">
        <v>154</v>
      </c>
      <c r="F128" s="14">
        <v>-79398</v>
      </c>
      <c r="G128" s="15"/>
      <c r="H128" s="14">
        <v>199423</v>
      </c>
      <c r="I128" s="15"/>
      <c r="J128" s="14">
        <v>0</v>
      </c>
      <c r="K128" s="14"/>
      <c r="L128" s="14">
        <v>-3042</v>
      </c>
    </row>
    <row r="129" spans="1:14" ht="23.1" customHeight="1" x14ac:dyDescent="0.2">
      <c r="A129" s="26" t="s">
        <v>170</v>
      </c>
      <c r="F129" s="14">
        <v>-7293</v>
      </c>
      <c r="G129" s="15"/>
      <c r="H129" s="14">
        <v>-1525</v>
      </c>
      <c r="I129" s="15"/>
      <c r="J129" s="14">
        <v>-332</v>
      </c>
      <c r="K129" s="14"/>
      <c r="L129" s="14">
        <v>-326</v>
      </c>
    </row>
    <row r="130" spans="1:14" ht="23.1" customHeight="1" x14ac:dyDescent="0.2">
      <c r="A130" s="26" t="s">
        <v>61</v>
      </c>
      <c r="F130" s="14">
        <v>-28391</v>
      </c>
      <c r="G130" s="15"/>
      <c r="H130" s="14">
        <v>-13938</v>
      </c>
      <c r="I130" s="15"/>
      <c r="J130" s="14">
        <v>-13102</v>
      </c>
      <c r="K130" s="14"/>
      <c r="L130" s="14">
        <v>-11236</v>
      </c>
    </row>
    <row r="131" spans="1:14" s="27" customFormat="1" ht="23.1" customHeight="1" x14ac:dyDescent="0.2">
      <c r="A131" s="35" t="s">
        <v>194</v>
      </c>
      <c r="B131" s="26"/>
      <c r="C131" s="26"/>
      <c r="F131" s="24">
        <f>SUM(F127:F130)</f>
        <v>-448082</v>
      </c>
      <c r="G131" s="15"/>
      <c r="H131" s="24">
        <f>SUM(H127:H130)</f>
        <v>174395</v>
      </c>
      <c r="I131" s="14"/>
      <c r="J131" s="24">
        <f>SUM(J127:J130)</f>
        <v>-343434</v>
      </c>
      <c r="K131" s="15"/>
      <c r="L131" s="24">
        <f>SUM(L127:L130)</f>
        <v>-44604</v>
      </c>
    </row>
    <row r="132" spans="1:14" s="27" customFormat="1" ht="23.1" customHeight="1" x14ac:dyDescent="0.2">
      <c r="A132" s="35" t="s">
        <v>195</v>
      </c>
      <c r="B132" s="26"/>
      <c r="C132" s="26"/>
      <c r="F132" s="21">
        <v>130663</v>
      </c>
      <c r="G132" s="15"/>
      <c r="H132" s="21">
        <v>149074</v>
      </c>
      <c r="I132" s="15"/>
      <c r="J132" s="21">
        <v>0</v>
      </c>
      <c r="K132" s="14"/>
      <c r="L132" s="21">
        <v>0</v>
      </c>
    </row>
    <row r="133" spans="1:14" ht="23.1" customHeight="1" x14ac:dyDescent="0.2">
      <c r="A133" s="35" t="s">
        <v>213</v>
      </c>
      <c r="F133" s="14">
        <f>SUM(F106,F125,F131,F132)</f>
        <v>35745</v>
      </c>
      <c r="G133" s="15"/>
      <c r="H133" s="14">
        <f>SUM(H106,H125,H131,H132)</f>
        <v>244584</v>
      </c>
      <c r="I133" s="15"/>
      <c r="J133" s="14">
        <f>SUM(J106,J125,J131,J132)</f>
        <v>-9298</v>
      </c>
      <c r="K133" s="15"/>
      <c r="L133" s="14">
        <f>SUM(L106,L125,L131,L132)</f>
        <v>11375</v>
      </c>
    </row>
    <row r="134" spans="1:14" ht="23.1" customHeight="1" x14ac:dyDescent="0.2">
      <c r="A134" s="26" t="s">
        <v>62</v>
      </c>
      <c r="F134" s="21">
        <v>2201408</v>
      </c>
      <c r="G134" s="15"/>
      <c r="H134" s="21">
        <v>1719861</v>
      </c>
      <c r="I134" s="15"/>
      <c r="J134" s="21">
        <v>47643</v>
      </c>
      <c r="K134" s="14"/>
      <c r="L134" s="21">
        <v>35395</v>
      </c>
    </row>
    <row r="135" spans="1:14" ht="23.1" customHeight="1" thickBot="1" x14ac:dyDescent="0.25">
      <c r="A135" s="35" t="s">
        <v>63</v>
      </c>
      <c r="B135" s="36"/>
      <c r="C135" s="36"/>
      <c r="F135" s="25">
        <f>SUM(F133:F134)</f>
        <v>2237153</v>
      </c>
      <c r="G135" s="15"/>
      <c r="H135" s="25">
        <f>SUM(H133:H134)</f>
        <v>1964445</v>
      </c>
      <c r="I135" s="15"/>
      <c r="J135" s="25">
        <f>SUM(J133:J134)</f>
        <v>38345</v>
      </c>
      <c r="K135" s="15"/>
      <c r="L135" s="25">
        <f>SUM(L133:L134)</f>
        <v>46770</v>
      </c>
    </row>
    <row r="136" spans="1:14" ht="23.1" customHeight="1" thickTop="1" x14ac:dyDescent="0.2">
      <c r="B136" s="36"/>
      <c r="C136" s="36"/>
      <c r="F136" s="14">
        <f>SUM(F135-'BS '!F11)</f>
        <v>0</v>
      </c>
      <c r="G136" s="15"/>
      <c r="H136" s="14"/>
      <c r="I136" s="14"/>
      <c r="J136" s="14">
        <f>SUM(J135-'BS '!J11)</f>
        <v>0</v>
      </c>
      <c r="K136" s="15"/>
      <c r="L136" s="14"/>
    </row>
    <row r="137" spans="1:14" ht="23.1" customHeight="1" x14ac:dyDescent="0.2">
      <c r="A137" s="35" t="s">
        <v>119</v>
      </c>
    </row>
    <row r="138" spans="1:14" ht="23.1" customHeight="1" x14ac:dyDescent="0.2">
      <c r="A138" s="26" t="s">
        <v>120</v>
      </c>
    </row>
    <row r="139" spans="1:14" ht="23.1" customHeight="1" x14ac:dyDescent="0.2">
      <c r="A139" s="26" t="s">
        <v>197</v>
      </c>
      <c r="F139" s="14">
        <v>226445</v>
      </c>
      <c r="G139" s="18"/>
      <c r="H139" s="14">
        <v>143751</v>
      </c>
      <c r="I139" s="18"/>
      <c r="J139" s="14">
        <v>27928</v>
      </c>
      <c r="K139" s="26"/>
      <c r="L139" s="14">
        <v>37096</v>
      </c>
      <c r="M139" s="26">
        <v>0</v>
      </c>
      <c r="N139" s="27"/>
    </row>
    <row r="140" spans="1:14" ht="23.1" customHeight="1" x14ac:dyDescent="0.2">
      <c r="A140" s="26" t="s">
        <v>214</v>
      </c>
      <c r="F140" s="58">
        <v>25736</v>
      </c>
      <c r="G140" s="53"/>
      <c r="H140" s="58">
        <v>1523</v>
      </c>
      <c r="I140" s="53"/>
      <c r="J140" s="14">
        <v>0</v>
      </c>
      <c r="K140" s="53"/>
      <c r="L140" s="14">
        <v>0</v>
      </c>
      <c r="N140" s="27"/>
    </row>
    <row r="141" spans="1:14" ht="23.1" customHeight="1" x14ac:dyDescent="0.2">
      <c r="A141" s="26" t="s">
        <v>222</v>
      </c>
      <c r="F141" s="58"/>
      <c r="G141" s="53"/>
      <c r="H141" s="58"/>
      <c r="I141" s="53"/>
      <c r="J141" s="14"/>
      <c r="K141" s="53"/>
      <c r="L141" s="14"/>
      <c r="N141" s="27"/>
    </row>
    <row r="142" spans="1:14" ht="23.1" customHeight="1" x14ac:dyDescent="0.2">
      <c r="A142" s="26" t="s">
        <v>217</v>
      </c>
      <c r="F142" s="58"/>
      <c r="G142" s="53"/>
      <c r="H142" s="58"/>
      <c r="I142" s="53"/>
      <c r="J142" s="14"/>
      <c r="K142" s="53"/>
      <c r="L142" s="14"/>
      <c r="N142" s="27"/>
    </row>
    <row r="143" spans="1:14" ht="23.1" customHeight="1" x14ac:dyDescent="0.2">
      <c r="A143" s="26" t="s">
        <v>215</v>
      </c>
      <c r="F143" s="58">
        <v>5027</v>
      </c>
      <c r="G143" s="53"/>
      <c r="H143" s="58">
        <v>1519</v>
      </c>
      <c r="I143" s="53"/>
      <c r="J143" s="14">
        <v>0</v>
      </c>
      <c r="K143" s="53"/>
      <c r="L143" s="14">
        <v>0</v>
      </c>
      <c r="N143" s="27"/>
    </row>
    <row r="144" spans="1:14" ht="23.1" customHeight="1" x14ac:dyDescent="0.2">
      <c r="A144" s="26" t="s">
        <v>216</v>
      </c>
      <c r="F144" s="58"/>
      <c r="G144" s="53"/>
      <c r="H144" s="58"/>
      <c r="I144" s="53"/>
      <c r="J144" s="14"/>
      <c r="K144" s="53"/>
      <c r="L144" s="14">
        <v>0</v>
      </c>
      <c r="N144" s="27"/>
    </row>
    <row r="145" spans="1:14" ht="23.1" customHeight="1" x14ac:dyDescent="0.2">
      <c r="A145" s="26" t="s">
        <v>215</v>
      </c>
      <c r="F145" s="58">
        <v>994</v>
      </c>
      <c r="G145" s="53"/>
      <c r="H145" s="58">
        <v>13</v>
      </c>
      <c r="I145" s="53"/>
      <c r="J145" s="14">
        <v>0</v>
      </c>
      <c r="K145" s="53"/>
      <c r="L145" s="14"/>
      <c r="N145" s="27"/>
    </row>
    <row r="146" spans="1:14" ht="23.1" customHeight="1" x14ac:dyDescent="0.2">
      <c r="B146" s="7"/>
      <c r="C146" s="7"/>
      <c r="G146" s="26"/>
      <c r="K146" s="26"/>
    </row>
    <row r="147" spans="1:14" ht="23.1" customHeight="1" x14ac:dyDescent="0.2">
      <c r="A147" s="26" t="s">
        <v>15</v>
      </c>
    </row>
  </sheetData>
  <mergeCells count="24">
    <mergeCell ref="A39:L39"/>
    <mergeCell ref="A2:L2"/>
    <mergeCell ref="A3:L3"/>
    <mergeCell ref="A4:L4"/>
    <mergeCell ref="A5:L5"/>
    <mergeCell ref="F6:H6"/>
    <mergeCell ref="J6:L6"/>
    <mergeCell ref="A110:L110"/>
    <mergeCell ref="A40:L40"/>
    <mergeCell ref="A41:L41"/>
    <mergeCell ref="A42:L42"/>
    <mergeCell ref="F43:H43"/>
    <mergeCell ref="J43:L43"/>
    <mergeCell ref="A73:L73"/>
    <mergeCell ref="A74:L74"/>
    <mergeCell ref="A75:L75"/>
    <mergeCell ref="A76:L76"/>
    <mergeCell ref="F77:H77"/>
    <mergeCell ref="J77:L77"/>
    <mergeCell ref="A111:L111"/>
    <mergeCell ref="A112:L112"/>
    <mergeCell ref="A113:L113"/>
    <mergeCell ref="F114:H114"/>
    <mergeCell ref="J114:L114"/>
  </mergeCells>
  <pageMargins left="0.78740157480314965" right="0.39370078740157483" top="0.78740157480314965" bottom="0.39370078740157483" header="0.19685039370078741" footer="0.19685039370078741"/>
  <pageSetup paperSize="9" scale="85" fitToHeight="5" orientation="portrait" r:id="rId1"/>
  <rowBreaks count="3" manualBreakCount="3">
    <brk id="37" max="16383" man="1"/>
    <brk id="71" max="16383" man="1"/>
    <brk id="108" max="16383" man="1"/>
  </rowBreaks>
  <ignoredErrors>
    <ignoredError sqref="G7 G44 G78 G115 K7 K44 K78 K115 I7 I44 I78 I1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topLeftCell="A7" zoomScale="70" zoomScaleNormal="70" zoomScaleSheetLayoutView="70" workbookViewId="0">
      <selection activeCell="L24" sqref="L24"/>
    </sheetView>
  </sheetViews>
  <sheetFormatPr defaultColWidth="9.140625" defaultRowHeight="21.95" customHeight="1" x14ac:dyDescent="0.2"/>
  <cols>
    <col min="1" max="1" width="19.42578125" style="4" customWidth="1"/>
    <col min="2" max="2" width="11.85546875" style="4" customWidth="1"/>
    <col min="3" max="3" width="1.8554687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42578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4.855468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85546875" style="4" customWidth="1"/>
    <col min="17" max="17" width="1.42578125" style="4" customWidth="1"/>
    <col min="18" max="18" width="14.85546875" style="4" customWidth="1"/>
    <col min="19" max="19" width="1.42578125" style="4" customWidth="1"/>
    <col min="20" max="20" width="14.85546875" style="4" customWidth="1"/>
    <col min="21" max="21" width="1.42578125" style="4" customWidth="1"/>
    <col min="22" max="22" width="14.85546875" style="4" customWidth="1"/>
    <col min="23" max="23" width="1.42578125" style="4" customWidth="1"/>
    <col min="24" max="24" width="14.85546875" style="4" customWidth="1"/>
    <col min="25" max="25" width="1.42578125" style="4" customWidth="1"/>
    <col min="26" max="26" width="14.855468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36</v>
      </c>
      <c r="AA1" s="3"/>
    </row>
    <row r="2" spans="1:27" s="2" customFormat="1" ht="21.95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7" s="2" customFormat="1" ht="21.95" customHeight="1" x14ac:dyDescent="0.2">
      <c r="A3" s="77" t="s">
        <v>72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7" s="2" customFormat="1" ht="21.95" customHeight="1" x14ac:dyDescent="0.2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7" s="2" customFormat="1" ht="21.95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7" ht="21.95" customHeight="1" x14ac:dyDescent="0.2">
      <c r="A6" s="1"/>
      <c r="B6" s="1"/>
      <c r="C6" s="1"/>
      <c r="D6" s="76" t="s">
        <v>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7" ht="21.95" customHeight="1" x14ac:dyDescent="0.2">
      <c r="A7" s="1"/>
      <c r="B7" s="1"/>
      <c r="C7" s="1"/>
      <c r="D7" s="82" t="s">
        <v>87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2" t="s">
        <v>105</v>
      </c>
      <c r="M8" s="82"/>
      <c r="N8" s="82"/>
      <c r="O8" s="82"/>
      <c r="P8" s="82"/>
      <c r="Q8" s="82"/>
      <c r="R8" s="82"/>
      <c r="S8" s="82"/>
      <c r="T8" s="82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1" t="s">
        <v>173</v>
      </c>
      <c r="M9" s="81"/>
      <c r="N9" s="81"/>
      <c r="O9" s="6"/>
      <c r="P9" s="6"/>
      <c r="Q9" s="6"/>
      <c r="R9" s="7" t="s">
        <v>109</v>
      </c>
      <c r="S9" s="6"/>
      <c r="T9" s="6"/>
      <c r="U9" s="6"/>
      <c r="V9" s="6"/>
      <c r="W9" s="5"/>
      <c r="X9" s="1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80" t="s">
        <v>172</v>
      </c>
      <c r="M10" s="80"/>
      <c r="N10" s="80"/>
      <c r="O10" s="6"/>
      <c r="P10" s="1" t="s">
        <v>125</v>
      </c>
      <c r="Q10" s="6"/>
      <c r="R10" s="9" t="s">
        <v>110</v>
      </c>
      <c r="S10" s="6"/>
      <c r="T10" s="6"/>
      <c r="U10" s="6"/>
      <c r="V10" s="6"/>
      <c r="W10" s="5"/>
      <c r="X10" s="1" t="s">
        <v>89</v>
      </c>
      <c r="Y10" s="5"/>
      <c r="Z10" s="5"/>
    </row>
    <row r="11" spans="1:27" s="1" customFormat="1" ht="21.95" customHeight="1" x14ac:dyDescent="0.2">
      <c r="H11" s="80" t="s">
        <v>30</v>
      </c>
      <c r="I11" s="80"/>
      <c r="J11" s="80"/>
      <c r="K11" s="6"/>
      <c r="L11" s="1" t="s">
        <v>73</v>
      </c>
      <c r="N11" s="1" t="s">
        <v>178</v>
      </c>
      <c r="P11" s="1" t="s">
        <v>126</v>
      </c>
      <c r="R11" s="9" t="s">
        <v>111</v>
      </c>
      <c r="T11" s="1" t="s">
        <v>71</v>
      </c>
      <c r="U11" s="6"/>
      <c r="V11" s="6"/>
      <c r="X11" s="1" t="s">
        <v>90</v>
      </c>
    </row>
    <row r="12" spans="1:27" s="1" customFormat="1" ht="21.95" customHeight="1" x14ac:dyDescent="0.2">
      <c r="D12" s="1" t="s">
        <v>64</v>
      </c>
      <c r="H12" s="1" t="s">
        <v>65</v>
      </c>
      <c r="L12" s="1" t="s">
        <v>74</v>
      </c>
      <c r="N12" s="6" t="s">
        <v>179</v>
      </c>
      <c r="P12" s="6" t="s">
        <v>127</v>
      </c>
      <c r="R12" s="7" t="s">
        <v>112</v>
      </c>
      <c r="T12" s="1" t="s">
        <v>114</v>
      </c>
      <c r="V12" s="1" t="s">
        <v>71</v>
      </c>
      <c r="X12" s="1" t="s">
        <v>91</v>
      </c>
    </row>
    <row r="13" spans="1:27" s="1" customFormat="1" ht="21.95" customHeight="1" x14ac:dyDescent="0.2">
      <c r="D13" s="1" t="s">
        <v>66</v>
      </c>
      <c r="H13" s="1" t="s">
        <v>67</v>
      </c>
      <c r="L13" s="6" t="s">
        <v>92</v>
      </c>
      <c r="M13" s="6"/>
      <c r="N13" s="1" t="s">
        <v>180</v>
      </c>
      <c r="O13" s="6"/>
      <c r="P13" s="6" t="s">
        <v>128</v>
      </c>
      <c r="Q13" s="6"/>
      <c r="R13" s="7" t="s">
        <v>113</v>
      </c>
      <c r="S13" s="6"/>
      <c r="T13" s="1" t="s">
        <v>150</v>
      </c>
      <c r="V13" s="1" t="s">
        <v>25</v>
      </c>
      <c r="X13" s="1" t="s">
        <v>95</v>
      </c>
      <c r="Z13" s="1" t="s">
        <v>71</v>
      </c>
    </row>
    <row r="14" spans="1:27" s="1" customFormat="1" ht="21.95" customHeight="1" x14ac:dyDescent="0.2">
      <c r="C14" s="10"/>
      <c r="D14" s="23" t="s">
        <v>68</v>
      </c>
      <c r="F14" s="23" t="s">
        <v>29</v>
      </c>
      <c r="H14" s="23" t="s">
        <v>69</v>
      </c>
      <c r="J14" s="23" t="s">
        <v>70</v>
      </c>
      <c r="K14" s="6"/>
      <c r="L14" s="23" t="s">
        <v>93</v>
      </c>
      <c r="M14" s="6"/>
      <c r="N14" s="56" t="s">
        <v>181</v>
      </c>
      <c r="O14" s="6"/>
      <c r="P14" s="21" t="s">
        <v>129</v>
      </c>
      <c r="Q14" s="6"/>
      <c r="R14" s="11" t="s">
        <v>115</v>
      </c>
      <c r="S14" s="6"/>
      <c r="T14" s="23" t="s">
        <v>151</v>
      </c>
      <c r="U14" s="6"/>
      <c r="V14" s="23" t="s">
        <v>88</v>
      </c>
      <c r="X14" s="23" t="s">
        <v>75</v>
      </c>
      <c r="Z14" s="23" t="s">
        <v>25</v>
      </c>
    </row>
    <row r="15" spans="1:27" ht="21.95" customHeight="1" x14ac:dyDescent="0.2">
      <c r="A15" s="12" t="s">
        <v>176</v>
      </c>
      <c r="C15" s="13"/>
      <c r="D15" s="14">
        <v>900000</v>
      </c>
      <c r="E15" s="15"/>
      <c r="F15" s="14">
        <v>1908450</v>
      </c>
      <c r="G15" s="15">
        <v>0</v>
      </c>
      <c r="H15" s="14">
        <v>96000</v>
      </c>
      <c r="I15" s="15">
        <v>0</v>
      </c>
      <c r="J15" s="14">
        <v>13415695</v>
      </c>
      <c r="K15" s="14">
        <v>0</v>
      </c>
      <c r="L15" s="14">
        <v>-1050390</v>
      </c>
      <c r="M15" s="14">
        <v>0</v>
      </c>
      <c r="N15" s="14">
        <v>4563</v>
      </c>
      <c r="O15" s="14">
        <v>0</v>
      </c>
      <c r="P15" s="14">
        <v>-1623</v>
      </c>
      <c r="Q15" s="14"/>
      <c r="R15" s="14">
        <v>4451</v>
      </c>
      <c r="S15" s="14"/>
      <c r="T15" s="14">
        <f>SUM(L15:R15)</f>
        <v>-1042999</v>
      </c>
      <c r="U15" s="14"/>
      <c r="V15" s="14">
        <f t="shared" ref="V15:V17" si="0">SUM(D15:S15)</f>
        <v>15277146</v>
      </c>
      <c r="W15" s="15"/>
      <c r="X15" s="14">
        <v>61995</v>
      </c>
      <c r="Y15" s="15"/>
      <c r="Z15" s="14">
        <f>SUM(V15:X15)</f>
        <v>15339141</v>
      </c>
    </row>
    <row r="16" spans="1:27" ht="21.95" customHeight="1" x14ac:dyDescent="0.2">
      <c r="A16" s="16" t="s">
        <v>124</v>
      </c>
      <c r="C16" s="13"/>
      <c r="D16" s="14">
        <v>0</v>
      </c>
      <c r="E16" s="15"/>
      <c r="F16" s="14">
        <v>0</v>
      </c>
      <c r="G16" s="15"/>
      <c r="H16" s="14">
        <v>0</v>
      </c>
      <c r="I16" s="15"/>
      <c r="J16" s="14">
        <f>PL!H28</f>
        <v>656239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f t="shared" ref="T16:T17" si="1">SUM(L16:R16)</f>
        <v>0</v>
      </c>
      <c r="U16" s="14"/>
      <c r="V16" s="14">
        <f t="shared" si="0"/>
        <v>656239</v>
      </c>
      <c r="W16" s="15"/>
      <c r="X16" s="14">
        <f>SUM(PL!H29)</f>
        <v>992</v>
      </c>
      <c r="Y16" s="15"/>
      <c r="Z16" s="14">
        <f>V16+X16</f>
        <v>657231</v>
      </c>
    </row>
    <row r="17" spans="1:27" ht="21.95" customHeight="1" x14ac:dyDescent="0.2">
      <c r="A17" s="16" t="s">
        <v>84</v>
      </c>
      <c r="C17" s="13"/>
      <c r="D17" s="21">
        <v>0</v>
      </c>
      <c r="E17" s="14"/>
      <c r="F17" s="21">
        <v>0</v>
      </c>
      <c r="G17" s="15"/>
      <c r="H17" s="21">
        <v>0</v>
      </c>
      <c r="I17" s="15"/>
      <c r="J17" s="21">
        <f>SUM(PL!H61)</f>
        <v>-13</v>
      </c>
      <c r="K17" s="14"/>
      <c r="L17" s="21">
        <f>PL!H51</f>
        <v>497931</v>
      </c>
      <c r="M17" s="14"/>
      <c r="N17" s="21">
        <f>PL!H54</f>
        <v>-1519</v>
      </c>
      <c r="O17" s="14"/>
      <c r="P17" s="21">
        <v>0</v>
      </c>
      <c r="Q17" s="14"/>
      <c r="R17" s="21">
        <v>0</v>
      </c>
      <c r="S17" s="14"/>
      <c r="T17" s="21">
        <f t="shared" si="1"/>
        <v>496412</v>
      </c>
      <c r="U17" s="14"/>
      <c r="V17" s="21">
        <f t="shared" si="0"/>
        <v>496399</v>
      </c>
      <c r="W17" s="15"/>
      <c r="X17" s="21">
        <v>0</v>
      </c>
      <c r="Y17" s="15"/>
      <c r="Z17" s="21">
        <f>V17+X17</f>
        <v>496399</v>
      </c>
    </row>
    <row r="18" spans="1:27" ht="21.95" customHeight="1" x14ac:dyDescent="0.2">
      <c r="A18" s="16" t="s">
        <v>85</v>
      </c>
      <c r="C18" s="13"/>
      <c r="D18" s="14">
        <f>SUM(D16:D17)</f>
        <v>0</v>
      </c>
      <c r="E18" s="15"/>
      <c r="F18" s="14">
        <f t="shared" ref="F18" si="2">SUM(F16:F17)</f>
        <v>0</v>
      </c>
      <c r="G18" s="15"/>
      <c r="H18" s="14">
        <f t="shared" ref="H18" si="3">SUM(H16:H17)</f>
        <v>0</v>
      </c>
      <c r="I18" s="15"/>
      <c r="J18" s="14">
        <f t="shared" ref="J18" si="4">SUM(J16:J17)</f>
        <v>656226</v>
      </c>
      <c r="K18" s="15"/>
      <c r="L18" s="14">
        <f t="shared" ref="L18:N18" si="5">SUM(L16:L17)</f>
        <v>497931</v>
      </c>
      <c r="M18" s="14"/>
      <c r="N18" s="14">
        <f t="shared" si="5"/>
        <v>-1519</v>
      </c>
      <c r="O18" s="15"/>
      <c r="P18" s="14">
        <f t="shared" ref="P18" si="6">SUM(P16:P17)</f>
        <v>0</v>
      </c>
      <c r="Q18" s="15"/>
      <c r="R18" s="14">
        <f t="shared" ref="R18" si="7">SUM(R16:R17)</f>
        <v>0</v>
      </c>
      <c r="S18" s="15"/>
      <c r="T18" s="14">
        <f t="shared" ref="T18" si="8">SUM(T16:T17)</f>
        <v>496412</v>
      </c>
      <c r="U18" s="15"/>
      <c r="V18" s="14">
        <f t="shared" ref="V18" si="9">SUM(V16:V17)</f>
        <v>1152638</v>
      </c>
      <c r="W18" s="15"/>
      <c r="X18" s="14">
        <f t="shared" ref="X18" si="10">SUM(X16:X17)</f>
        <v>992</v>
      </c>
      <c r="Y18" s="15"/>
      <c r="Z18" s="14">
        <f t="shared" ref="Z18" si="11">SUM(Z16:Z17)</f>
        <v>1153630</v>
      </c>
      <c r="AA18" s="15"/>
    </row>
    <row r="19" spans="1:27" s="18" customFormat="1" ht="21.95" customHeight="1" thickBot="1" x14ac:dyDescent="0.25">
      <c r="A19" s="17" t="s">
        <v>177</v>
      </c>
      <c r="C19" s="19"/>
      <c r="D19" s="20">
        <f>SUM(D15,D18:D18)</f>
        <v>900000</v>
      </c>
      <c r="E19" s="14"/>
      <c r="F19" s="20">
        <f>SUM(F15,F18:F18)</f>
        <v>1908450</v>
      </c>
      <c r="G19" s="14"/>
      <c r="H19" s="20">
        <f>SUM(H15,H18:H18)</f>
        <v>96000</v>
      </c>
      <c r="I19" s="14"/>
      <c r="J19" s="20">
        <f>SUM(J15,J18:J18)</f>
        <v>14071921</v>
      </c>
      <c r="K19" s="14"/>
      <c r="L19" s="20">
        <f>SUM(L15,L18:L18)</f>
        <v>-552459</v>
      </c>
      <c r="M19" s="14"/>
      <c r="N19" s="20">
        <f>SUM(N15,N18:N18)</f>
        <v>3044</v>
      </c>
      <c r="O19" s="14"/>
      <c r="P19" s="20">
        <f>SUM(P15,P18:P18)</f>
        <v>-1623</v>
      </c>
      <c r="Q19" s="14"/>
      <c r="R19" s="20">
        <f>SUM(R15,R18:R18)</f>
        <v>4451</v>
      </c>
      <c r="S19" s="14"/>
      <c r="T19" s="20">
        <f>SUM(T15,T18:T18)</f>
        <v>-546587</v>
      </c>
      <c r="U19" s="14"/>
      <c r="V19" s="20">
        <f>SUM(V15,V18:V18)</f>
        <v>16429784</v>
      </c>
      <c r="W19" s="14"/>
      <c r="X19" s="20">
        <f>SUM(X15,X18:X18)</f>
        <v>62987</v>
      </c>
      <c r="Y19" s="14"/>
      <c r="Z19" s="20">
        <f>SUM(Z15,Z18:Z18)</f>
        <v>16492771</v>
      </c>
      <c r="AA19" s="14"/>
    </row>
    <row r="20" spans="1:27" ht="21.95" customHeight="1" thickTop="1" x14ac:dyDescent="0.2">
      <c r="A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7" ht="21.95" customHeight="1" x14ac:dyDescent="0.2">
      <c r="A21" s="12" t="s">
        <v>202</v>
      </c>
      <c r="C21" s="13"/>
      <c r="D21" s="14">
        <v>900000</v>
      </c>
      <c r="E21" s="15"/>
      <c r="F21" s="14">
        <v>1908450</v>
      </c>
      <c r="G21" s="15">
        <v>0</v>
      </c>
      <c r="H21" s="14">
        <v>96000</v>
      </c>
      <c r="I21" s="15">
        <v>0</v>
      </c>
      <c r="J21" s="14">
        <v>15682899</v>
      </c>
      <c r="K21" s="14">
        <v>0</v>
      </c>
      <c r="L21" s="14">
        <v>-755270</v>
      </c>
      <c r="M21" s="14">
        <v>0</v>
      </c>
      <c r="N21" s="14">
        <v>-7661</v>
      </c>
      <c r="O21" s="14">
        <v>0</v>
      </c>
      <c r="P21" s="14">
        <v>-1623</v>
      </c>
      <c r="Q21" s="14"/>
      <c r="R21" s="14">
        <v>4451</v>
      </c>
      <c r="S21" s="14"/>
      <c r="T21" s="14">
        <f>SUM(L21:R21)</f>
        <v>-760103</v>
      </c>
      <c r="U21" s="14"/>
      <c r="V21" s="14">
        <f>SUM(D21:J21,T21)</f>
        <v>17827246</v>
      </c>
      <c r="W21" s="15"/>
      <c r="X21" s="14">
        <v>94572</v>
      </c>
      <c r="Y21" s="15"/>
      <c r="Z21" s="14">
        <f>SUM(V21:X21)</f>
        <v>17921818</v>
      </c>
    </row>
    <row r="22" spans="1:27" ht="21.95" customHeight="1" x14ac:dyDescent="0.2">
      <c r="A22" s="16" t="s">
        <v>124</v>
      </c>
      <c r="C22" s="13"/>
      <c r="D22" s="14">
        <v>0</v>
      </c>
      <c r="E22" s="15"/>
      <c r="F22" s="14">
        <v>0</v>
      </c>
      <c r="G22" s="15"/>
      <c r="H22" s="14">
        <v>0</v>
      </c>
      <c r="I22" s="15"/>
      <c r="J22" s="14">
        <f>PL!F28</f>
        <v>1153220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4">
        <v>0</v>
      </c>
      <c r="S22" s="14"/>
      <c r="T22" s="14">
        <f t="shared" ref="T22:T23" si="12">SUM(L22:R22)</f>
        <v>0</v>
      </c>
      <c r="U22" s="14"/>
      <c r="V22" s="14">
        <f t="shared" ref="V22:V23" si="13">SUM(D22:S22)</f>
        <v>1153220</v>
      </c>
      <c r="W22" s="15"/>
      <c r="X22" s="14">
        <f>PL!F29</f>
        <v>14659</v>
      </c>
      <c r="Y22" s="15"/>
      <c r="Z22" s="14">
        <f>V22+X22</f>
        <v>1167879</v>
      </c>
    </row>
    <row r="23" spans="1:27" ht="21.95" customHeight="1" x14ac:dyDescent="0.2">
      <c r="A23" s="16" t="s">
        <v>84</v>
      </c>
      <c r="C23" s="13"/>
      <c r="D23" s="21">
        <v>0</v>
      </c>
      <c r="E23" s="14"/>
      <c r="F23" s="21">
        <v>0</v>
      </c>
      <c r="G23" s="14"/>
      <c r="H23" s="21">
        <v>0</v>
      </c>
      <c r="I23" s="14"/>
      <c r="J23" s="21">
        <f>SUM(PL!F61)</f>
        <v>-994</v>
      </c>
      <c r="K23" s="14"/>
      <c r="L23" s="21">
        <f>SUM(PL!F51)</f>
        <v>138495</v>
      </c>
      <c r="M23" s="14"/>
      <c r="N23" s="21">
        <f>PL!F54</f>
        <v>-5027</v>
      </c>
      <c r="O23" s="14"/>
      <c r="P23" s="21">
        <v>0</v>
      </c>
      <c r="Q23" s="14"/>
      <c r="R23" s="21">
        <v>0</v>
      </c>
      <c r="S23" s="14"/>
      <c r="T23" s="21">
        <f t="shared" si="12"/>
        <v>133468</v>
      </c>
      <c r="U23" s="14"/>
      <c r="V23" s="21">
        <f t="shared" si="13"/>
        <v>132474</v>
      </c>
      <c r="W23" s="14"/>
      <c r="X23" s="21">
        <v>0</v>
      </c>
      <c r="Y23" s="15"/>
      <c r="Z23" s="21">
        <f>V23+X23</f>
        <v>132474</v>
      </c>
    </row>
    <row r="24" spans="1:27" ht="21.95" customHeight="1" x14ac:dyDescent="0.2">
      <c r="A24" s="16" t="s">
        <v>85</v>
      </c>
      <c r="C24" s="13"/>
      <c r="D24" s="14">
        <f>SUM(D22:D23)</f>
        <v>0</v>
      </c>
      <c r="E24" s="14"/>
      <c r="F24" s="14">
        <f t="shared" ref="F24" si="14">SUM(F22:F23)</f>
        <v>0</v>
      </c>
      <c r="G24" s="14"/>
      <c r="H24" s="14">
        <f t="shared" ref="H24" si="15">SUM(H22:H23)</f>
        <v>0</v>
      </c>
      <c r="I24" s="14"/>
      <c r="J24" s="14">
        <f t="shared" ref="J24" si="16">SUM(J22:J23)</f>
        <v>1152226</v>
      </c>
      <c r="K24" s="14"/>
      <c r="L24" s="14">
        <f t="shared" ref="L24:N24" si="17">SUM(L22:L23)</f>
        <v>138495</v>
      </c>
      <c r="M24" s="14"/>
      <c r="N24" s="14">
        <f t="shared" si="17"/>
        <v>-5027</v>
      </c>
      <c r="O24" s="14"/>
      <c r="P24" s="14">
        <f t="shared" ref="P24" si="18">SUM(P22:P23)</f>
        <v>0</v>
      </c>
      <c r="Q24" s="14"/>
      <c r="R24" s="14">
        <f t="shared" ref="R24" si="19">SUM(R22:R23)</f>
        <v>0</v>
      </c>
      <c r="S24" s="14"/>
      <c r="T24" s="14">
        <f t="shared" ref="T24" si="20">SUM(T22:T23)</f>
        <v>133468</v>
      </c>
      <c r="U24" s="14"/>
      <c r="V24" s="14">
        <f>SUM(V22:V23)</f>
        <v>1285694</v>
      </c>
      <c r="W24" s="14"/>
      <c r="X24" s="14">
        <f t="shared" ref="X24" si="21">SUM(X22:X23)</f>
        <v>14659</v>
      </c>
      <c r="Y24" s="14"/>
      <c r="Z24" s="14">
        <f t="shared" ref="Z24" si="22">SUM(Z22:Z23)</f>
        <v>1300353</v>
      </c>
      <c r="AA24" s="14"/>
    </row>
    <row r="25" spans="1:27" s="18" customFormat="1" ht="21.95" customHeight="1" thickBot="1" x14ac:dyDescent="0.25">
      <c r="A25" s="17" t="s">
        <v>203</v>
      </c>
      <c r="C25" s="19"/>
      <c r="D25" s="20">
        <f>D24+D21</f>
        <v>900000</v>
      </c>
      <c r="E25" s="14"/>
      <c r="F25" s="20">
        <f>F24+F21</f>
        <v>1908450</v>
      </c>
      <c r="G25" s="14"/>
      <c r="H25" s="20">
        <f>H24+H21</f>
        <v>96000</v>
      </c>
      <c r="I25" s="14"/>
      <c r="J25" s="20">
        <f>J24+J21</f>
        <v>16835125</v>
      </c>
      <c r="K25" s="14"/>
      <c r="L25" s="20">
        <f>L24+L21</f>
        <v>-616775</v>
      </c>
      <c r="M25" s="14"/>
      <c r="N25" s="20">
        <f>N24+N21</f>
        <v>-12688</v>
      </c>
      <c r="O25" s="14"/>
      <c r="P25" s="20">
        <f>P24+P21</f>
        <v>-1623</v>
      </c>
      <c r="Q25" s="14"/>
      <c r="R25" s="20">
        <f>R24+R21</f>
        <v>4451</v>
      </c>
      <c r="S25" s="14"/>
      <c r="T25" s="20">
        <f>T24+T21</f>
        <v>-626635</v>
      </c>
      <c r="U25" s="14"/>
      <c r="V25" s="20">
        <f>V24+V21</f>
        <v>19112940</v>
      </c>
      <c r="W25" s="14"/>
      <c r="X25" s="20">
        <f>X24+X21</f>
        <v>109231</v>
      </c>
      <c r="Y25" s="14"/>
      <c r="Z25" s="20">
        <f>Z24+Z21</f>
        <v>19222171</v>
      </c>
      <c r="AA25" s="14"/>
    </row>
    <row r="26" spans="1:27" s="18" customFormat="1" ht="21.95" customHeight="1" thickTop="1" x14ac:dyDescent="0.2">
      <c r="A26" s="17"/>
      <c r="C26" s="19"/>
      <c r="D26" s="14">
        <f>SUM(D21-'BS '!H80)</f>
        <v>0</v>
      </c>
      <c r="E26" s="14"/>
      <c r="F26" s="14">
        <f>SUM(F21-'BS '!H81)</f>
        <v>0</v>
      </c>
      <c r="G26" s="14"/>
      <c r="H26" s="14">
        <f>SUM(H21-'BS '!H83)</f>
        <v>0</v>
      </c>
      <c r="I26" s="14"/>
      <c r="J26" s="14">
        <f>SUM(J21-'BS '!H84)</f>
        <v>0</v>
      </c>
      <c r="K26" s="14"/>
      <c r="L26" s="14"/>
      <c r="M26" s="14"/>
      <c r="N26" s="14"/>
      <c r="O26" s="14"/>
      <c r="P26" s="14"/>
      <c r="Q26" s="14"/>
      <c r="R26" s="14"/>
      <c r="S26" s="14"/>
      <c r="T26" s="14">
        <f>SUM(T21-'BS '!H85)</f>
        <v>0</v>
      </c>
      <c r="U26" s="14"/>
      <c r="V26" s="14">
        <f>SUM(V21-'BS '!H86)</f>
        <v>0</v>
      </c>
      <c r="W26" s="14"/>
      <c r="X26" s="14">
        <f>SUM(X21-'BS '!H87)</f>
        <v>0</v>
      </c>
      <c r="Y26" s="14"/>
      <c r="Z26" s="14">
        <f>SUM(Z21-'BS '!H88)</f>
        <v>0</v>
      </c>
      <c r="AA26" s="14"/>
    </row>
    <row r="27" spans="1:27" ht="21.95" customHeight="1" x14ac:dyDescent="0.2">
      <c r="A27" s="16"/>
      <c r="D27" s="15">
        <f>SUM(D25-'BS '!F80)</f>
        <v>0</v>
      </c>
      <c r="E27" s="15"/>
      <c r="F27" s="15">
        <f>SUM(F25-'BS '!F81)</f>
        <v>0</v>
      </c>
      <c r="G27" s="15"/>
      <c r="H27" s="15">
        <f>SUM(H25-'BS '!F83)</f>
        <v>0</v>
      </c>
      <c r="I27" s="15"/>
      <c r="J27" s="15">
        <f>SUM(J25-'BS '!F84)</f>
        <v>0</v>
      </c>
      <c r="K27" s="15"/>
      <c r="L27" s="15"/>
      <c r="M27" s="15"/>
      <c r="N27" s="15"/>
      <c r="O27" s="15"/>
      <c r="P27" s="15"/>
      <c r="Q27" s="15"/>
      <c r="R27" s="15"/>
      <c r="S27" s="15"/>
      <c r="T27" s="15">
        <f>SUM(T25-'BS '!F85)</f>
        <v>0</v>
      </c>
      <c r="U27" s="15"/>
      <c r="V27" s="15">
        <f>SUM(V25-'BS '!F86)</f>
        <v>0</v>
      </c>
      <c r="W27" s="15"/>
      <c r="X27" s="15">
        <f>SUM(X25-'BS '!F87)</f>
        <v>0</v>
      </c>
      <c r="Y27" s="15"/>
      <c r="Z27" s="15">
        <f>SUM(Z25-'BS '!F88)</f>
        <v>0</v>
      </c>
    </row>
    <row r="28" spans="1:27" ht="21.95" customHeight="1" x14ac:dyDescent="0.2">
      <c r="A28" s="16" t="s">
        <v>15</v>
      </c>
      <c r="J28" s="16"/>
      <c r="K28" s="16"/>
      <c r="L28" s="22"/>
      <c r="M28" s="22"/>
      <c r="N28" s="22"/>
      <c r="O28" s="16"/>
      <c r="P28" s="16"/>
      <c r="Q28" s="16"/>
      <c r="R28" s="16"/>
      <c r="S28" s="16"/>
      <c r="T28" s="16"/>
      <c r="U28" s="16"/>
      <c r="V28" s="16"/>
      <c r="W28" s="16"/>
    </row>
  </sheetData>
  <mergeCells count="10">
    <mergeCell ref="H11:J11"/>
    <mergeCell ref="A2:Z2"/>
    <mergeCell ref="A3:Z3"/>
    <mergeCell ref="A4:Z4"/>
    <mergeCell ref="A5:Z5"/>
    <mergeCell ref="D6:Z6"/>
    <mergeCell ref="L9:N9"/>
    <mergeCell ref="L10:N10"/>
    <mergeCell ref="L8:T8"/>
    <mergeCell ref="D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topLeftCell="A7" zoomScale="70" zoomScaleNormal="70" zoomScaleSheetLayoutView="90" workbookViewId="0">
      <selection activeCell="G22" sqref="G22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85546875" style="4" customWidth="1"/>
    <col min="4" max="4" width="2.140625" style="4" customWidth="1"/>
    <col min="5" max="5" width="19.85546875" style="4" customWidth="1"/>
    <col min="6" max="6" width="2.140625" style="4" customWidth="1"/>
    <col min="7" max="7" width="19.85546875" style="4" customWidth="1"/>
    <col min="8" max="8" width="2.140625" style="4" customWidth="1"/>
    <col min="9" max="9" width="19.85546875" style="4" customWidth="1"/>
    <col min="10" max="10" width="2.140625" style="4" customWidth="1"/>
    <col min="11" max="11" width="19.85546875" style="4" customWidth="1"/>
    <col min="12" max="12" width="2.140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36</v>
      </c>
    </row>
    <row r="2" spans="1:13" s="2" customForma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s="2" customFormat="1" x14ac:dyDescent="0.2">
      <c r="A3" s="77" t="s">
        <v>159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2" customFormat="1" x14ac:dyDescent="0.2">
      <c r="A4" s="77" t="s">
        <v>201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s="2" customForma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s="1" customFormat="1" x14ac:dyDescent="0.2">
      <c r="E6" s="76" t="s">
        <v>3</v>
      </c>
      <c r="F6" s="76"/>
      <c r="G6" s="76"/>
      <c r="H6" s="76"/>
      <c r="I6" s="76"/>
      <c r="J6" s="76"/>
      <c r="K6" s="76"/>
      <c r="L6" s="76"/>
      <c r="M6" s="76"/>
    </row>
    <row r="7" spans="1:13" s="1" customFormat="1" x14ac:dyDescent="0.2">
      <c r="E7" s="1" t="s">
        <v>26</v>
      </c>
      <c r="I7" s="80" t="s">
        <v>30</v>
      </c>
      <c r="J7" s="80"/>
      <c r="K7" s="80"/>
    </row>
    <row r="8" spans="1:13" s="1" customFormat="1" x14ac:dyDescent="0.2">
      <c r="E8" s="1" t="s">
        <v>146</v>
      </c>
      <c r="I8" s="6" t="s">
        <v>65</v>
      </c>
      <c r="J8" s="6"/>
      <c r="K8" s="6"/>
    </row>
    <row r="9" spans="1:13" s="1" customFormat="1" x14ac:dyDescent="0.2">
      <c r="C9" s="10"/>
      <c r="D9" s="10"/>
      <c r="E9" s="8" t="s">
        <v>68</v>
      </c>
      <c r="G9" s="8" t="s">
        <v>29</v>
      </c>
      <c r="H9" s="6"/>
      <c r="I9" s="8" t="s">
        <v>147</v>
      </c>
      <c r="K9" s="8" t="s">
        <v>70</v>
      </c>
      <c r="M9" s="59" t="s">
        <v>71</v>
      </c>
    </row>
    <row r="10" spans="1:13" x14ac:dyDescent="0.2">
      <c r="A10" s="12" t="s">
        <v>176</v>
      </c>
      <c r="C10" s="13"/>
      <c r="D10" s="13"/>
      <c r="E10" s="14">
        <v>900000</v>
      </c>
      <c r="F10" s="15"/>
      <c r="G10" s="14">
        <v>1908450</v>
      </c>
      <c r="H10" s="15">
        <v>0</v>
      </c>
      <c r="I10" s="14">
        <v>96000</v>
      </c>
      <c r="J10" s="15">
        <v>0</v>
      </c>
      <c r="K10" s="14">
        <v>939760</v>
      </c>
      <c r="L10" s="15"/>
      <c r="M10" s="14">
        <f>SUM(E10:K10)</f>
        <v>3844210</v>
      </c>
    </row>
    <row r="11" spans="1:13" x14ac:dyDescent="0.2">
      <c r="A11" s="16" t="s">
        <v>124</v>
      </c>
      <c r="C11" s="13"/>
      <c r="D11" s="13"/>
      <c r="E11" s="14">
        <v>0</v>
      </c>
      <c r="F11" s="15"/>
      <c r="G11" s="14">
        <v>0</v>
      </c>
      <c r="H11" s="15"/>
      <c r="I11" s="14">
        <v>0</v>
      </c>
      <c r="J11" s="15"/>
      <c r="K11" s="14">
        <f>SUM(PL!L25)</f>
        <v>56900</v>
      </c>
      <c r="L11" s="15"/>
      <c r="M11" s="14">
        <f>SUM(E11:K11)</f>
        <v>56900</v>
      </c>
    </row>
    <row r="12" spans="1:13" x14ac:dyDescent="0.2">
      <c r="A12" s="16" t="s">
        <v>84</v>
      </c>
      <c r="C12" s="13"/>
      <c r="D12" s="13"/>
      <c r="E12" s="21">
        <v>0</v>
      </c>
      <c r="F12" s="14"/>
      <c r="G12" s="21">
        <v>0</v>
      </c>
      <c r="H12" s="14"/>
      <c r="I12" s="21">
        <v>0</v>
      </c>
      <c r="J12" s="14"/>
      <c r="K12" s="21">
        <f>SUM(PL!L59)</f>
        <v>0</v>
      </c>
      <c r="L12" s="14"/>
      <c r="M12" s="21">
        <f>SUM(E12:K12)</f>
        <v>0</v>
      </c>
    </row>
    <row r="13" spans="1:13" x14ac:dyDescent="0.2">
      <c r="A13" s="16" t="s">
        <v>85</v>
      </c>
      <c r="C13" s="13"/>
      <c r="D13" s="13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56900</v>
      </c>
      <c r="L13" s="14"/>
      <c r="M13" s="14">
        <f>SUM(M11:M12)</f>
        <v>56900</v>
      </c>
    </row>
    <row r="14" spans="1:13" s="18" customFormat="1" ht="24" thickBot="1" x14ac:dyDescent="0.25">
      <c r="A14" s="17" t="s">
        <v>177</v>
      </c>
      <c r="C14" s="19"/>
      <c r="D14" s="19"/>
      <c r="E14" s="20">
        <f>SUM(E10,E13:E13)</f>
        <v>900000</v>
      </c>
      <c r="F14" s="14"/>
      <c r="G14" s="20">
        <f>SUM(G10,G13:G13)</f>
        <v>1908450</v>
      </c>
      <c r="H14" s="14"/>
      <c r="I14" s="20">
        <f>SUM(I10,I13:I13)</f>
        <v>96000</v>
      </c>
      <c r="J14" s="14"/>
      <c r="K14" s="20">
        <f>SUM(K10,K13:K13)</f>
        <v>996660</v>
      </c>
      <c r="L14" s="14"/>
      <c r="M14" s="20">
        <f>SUM(M10,M13:M13)</f>
        <v>3901110</v>
      </c>
    </row>
    <row r="15" spans="1:13" ht="24" thickTop="1" x14ac:dyDescent="0.2"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2" t="s">
        <v>204</v>
      </c>
      <c r="C16" s="13"/>
      <c r="D16" s="13"/>
      <c r="E16" s="14">
        <v>900000</v>
      </c>
      <c r="F16" s="15"/>
      <c r="G16" s="14">
        <v>1908450</v>
      </c>
      <c r="H16" s="15">
        <v>0</v>
      </c>
      <c r="I16" s="14">
        <v>96000</v>
      </c>
      <c r="J16" s="15">
        <v>0</v>
      </c>
      <c r="K16" s="14">
        <v>641768</v>
      </c>
      <c r="L16" s="15">
        <v>0</v>
      </c>
      <c r="M16" s="14">
        <f>SUM(E16:K16)</f>
        <v>3546218</v>
      </c>
    </row>
    <row r="17" spans="1:13" x14ac:dyDescent="0.2">
      <c r="A17" s="16" t="s">
        <v>124</v>
      </c>
      <c r="C17" s="13"/>
      <c r="D17" s="13"/>
      <c r="E17" s="14">
        <v>0</v>
      </c>
      <c r="F17" s="15"/>
      <c r="G17" s="14">
        <v>0</v>
      </c>
      <c r="H17" s="15"/>
      <c r="I17" s="14">
        <v>0</v>
      </c>
      <c r="J17" s="15"/>
      <c r="K17" s="14">
        <f>SUM(PL!J25)</f>
        <v>355084</v>
      </c>
      <c r="L17" s="15"/>
      <c r="M17" s="14">
        <f>SUM(E17:K17)</f>
        <v>355084</v>
      </c>
    </row>
    <row r="18" spans="1:13" x14ac:dyDescent="0.2">
      <c r="A18" s="16" t="s">
        <v>84</v>
      </c>
      <c r="C18" s="13"/>
      <c r="D18" s="13"/>
      <c r="E18" s="21" t="s">
        <v>121</v>
      </c>
      <c r="F18" s="14"/>
      <c r="G18" s="21" t="s">
        <v>121</v>
      </c>
      <c r="H18" s="14"/>
      <c r="I18" s="21" t="s">
        <v>121</v>
      </c>
      <c r="J18" s="14"/>
      <c r="K18" s="21">
        <f>PL!J59</f>
        <v>0</v>
      </c>
      <c r="L18" s="14"/>
      <c r="M18" s="21">
        <f>SUM(E18:K18)</f>
        <v>0</v>
      </c>
    </row>
    <row r="19" spans="1:13" x14ac:dyDescent="0.2">
      <c r="A19" s="16" t="s">
        <v>85</v>
      </c>
      <c r="C19" s="13"/>
      <c r="D19" s="13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0</v>
      </c>
      <c r="J19" s="14"/>
      <c r="K19" s="14">
        <f>SUM(K17:K18)</f>
        <v>355084</v>
      </c>
      <c r="L19" s="14"/>
      <c r="M19" s="14">
        <f>SUM(M17:M18)</f>
        <v>355084</v>
      </c>
    </row>
    <row r="20" spans="1:13" s="18" customFormat="1" ht="24" thickBot="1" x14ac:dyDescent="0.25">
      <c r="A20" s="17" t="s">
        <v>203</v>
      </c>
      <c r="C20" s="19"/>
      <c r="D20" s="19"/>
      <c r="E20" s="20">
        <f>E19+E16</f>
        <v>900000</v>
      </c>
      <c r="F20" s="14"/>
      <c r="G20" s="20">
        <f>G19+G16</f>
        <v>1908450</v>
      </c>
      <c r="H20" s="14"/>
      <c r="I20" s="20">
        <f>I19+I16</f>
        <v>96000</v>
      </c>
      <c r="J20" s="14"/>
      <c r="K20" s="20">
        <f>K19+K16</f>
        <v>996852</v>
      </c>
      <c r="L20" s="14"/>
      <c r="M20" s="20">
        <f>M19+M16</f>
        <v>3901302</v>
      </c>
    </row>
    <row r="21" spans="1:13" ht="24" thickTop="1" x14ac:dyDescent="0.2">
      <c r="E21" s="71">
        <f>SUM(E16-'BS '!L80)</f>
        <v>0</v>
      </c>
      <c r="F21" s="71"/>
      <c r="G21" s="71">
        <f>SUM(G16-'BS '!L81)</f>
        <v>0</v>
      </c>
      <c r="H21" s="71"/>
      <c r="I21" s="71">
        <f>SUM(I16-'BS '!L83)</f>
        <v>0</v>
      </c>
      <c r="J21" s="71"/>
      <c r="K21" s="71">
        <f>SUM(K16-'BS '!L84)</f>
        <v>0</v>
      </c>
      <c r="L21" s="71"/>
      <c r="M21" s="71">
        <f>SUM(M16-'BS '!L88)</f>
        <v>0</v>
      </c>
    </row>
    <row r="22" spans="1:13" x14ac:dyDescent="0.2">
      <c r="A22" s="16"/>
      <c r="E22" s="72">
        <f>SUM(E20-'BS '!J80)</f>
        <v>0</v>
      </c>
      <c r="F22" s="72"/>
      <c r="G22" s="72">
        <f>SUM(G20-'BS '!J81)</f>
        <v>0</v>
      </c>
      <c r="H22" s="72"/>
      <c r="I22" s="72">
        <f>SUM(I20-'BS '!J83)</f>
        <v>0</v>
      </c>
      <c r="J22" s="72"/>
      <c r="K22" s="72">
        <f>SUM(K20-'BS '!J84)</f>
        <v>0</v>
      </c>
      <c r="L22" s="72"/>
      <c r="M22" s="72">
        <f>SUM(M20-'BS '!J88)</f>
        <v>0</v>
      </c>
    </row>
    <row r="23" spans="1:13" x14ac:dyDescent="0.2">
      <c r="A23" s="16" t="s">
        <v>15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4" ma:contentTypeDescription="สร้างเอกสารใหม่" ma:contentTypeScope="" ma:versionID="cfd5a22a43defc4cb8d9cd15d536ee91">
  <xsd:schema xmlns:xsd="http://www.w3.org/2001/XMLSchema" xmlns:xs="http://www.w3.org/2001/XMLSchema" xmlns:p="http://schemas.microsoft.com/office/2006/metadata/properties" xmlns:ns2="70e4d3de-a45d-45c9-92d6-25bfc07e9dd7" targetNamespace="http://schemas.microsoft.com/office/2006/metadata/properties" ma:root="true" ma:fieldsID="de7fa06a7577f778ba450b2b37f1b7e9" ns2:_="">
    <xsd:import namespace="70e4d3de-a45d-45c9-92d6-25bfc07e9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A80CD-3E55-475E-AA3B-A0537983E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C5CC44-798F-456D-8ED3-2ED699E23C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D64CEE-C945-4576-B499-A942AF47A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51281</vt:lpwstr>
  </property>
  <property fmtid="{D5CDD505-2E9C-101B-9397-08002B2CF9AE}" pid="4" name="OptimizationTime">
    <vt:lpwstr>20220811_1143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2022-08-05T07:29:59Z</cp:lastPrinted>
  <dcterms:created xsi:type="dcterms:W3CDTF">2010-07-14T04:48:26Z</dcterms:created>
  <dcterms:modified xsi:type="dcterms:W3CDTF">2022-08-09T12:33:29Z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</Properties>
</file>