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ACCOUNT\YEAREND\Year22\Q2 2022\Final FS 6 files Q2'22\"/>
    </mc:Choice>
  </mc:AlternateContent>
  <xr:revisionPtr revIDLastSave="0" documentId="13_ncr:1_{6F105219-1754-4622-860B-C0F8142FD9D8}" xr6:coauthVersionLast="47" xr6:coauthVersionMax="47" xr10:uidLastSave="{00000000-0000-0000-0000-000000000000}"/>
  <bookViews>
    <workbookView xWindow="-120" yWindow="-120" windowWidth="29040" windowHeight="15840" tabRatio="654" xr2:uid="{00000000-000D-0000-FFFF-FFFF00000000}"/>
  </bookViews>
  <sheets>
    <sheet name="2-3" sheetId="11" r:id="rId1"/>
    <sheet name="4 -5 (3-month)" sheetId="18" r:id="rId2"/>
    <sheet name="6-7 (6-month)" sheetId="19" r:id="rId3"/>
    <sheet name="8" sheetId="20" r:id="rId4"/>
    <sheet name="9" sheetId="21" r:id="rId5"/>
    <sheet name="10-11" sheetId="22" r:id="rId6"/>
    <sheet name="6-7 (6 month)" sheetId="16" state="hidden" r:id="rId7"/>
  </sheets>
  <definedNames>
    <definedName name="_xlnm.Print_Area" localSheetId="5">'10-11'!$A$1:$M$105</definedName>
    <definedName name="_xlnm.Print_Area" localSheetId="0">'2-3'!$A$1:$M$117</definedName>
    <definedName name="_xlnm.Print_Area" localSheetId="1">'4 -5 (3-month)'!$A$1:$M$101</definedName>
    <definedName name="_xlnm.Print_Area" localSheetId="6">'6-7 (6 month)'!$A$1:$M$85</definedName>
    <definedName name="_xlnm.Print_Area" localSheetId="2">'6-7 (6-month)'!$A$1:$M$103</definedName>
    <definedName name="_xlnm.Print_Area" localSheetId="3">'8'!$A$1:$X$37</definedName>
    <definedName name="_xlnm.Print_Area" localSheetId="4">'9'!$A$1:$S$33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5" i="22" l="1"/>
  <c r="I22" i="18"/>
  <c r="I22" i="19"/>
  <c r="G79" i="11"/>
  <c r="M79" i="11"/>
  <c r="K79" i="11"/>
  <c r="G78" i="11"/>
  <c r="I78" i="11"/>
  <c r="I79" i="11" s="1"/>
  <c r="K24" i="18"/>
  <c r="G24" i="18"/>
  <c r="G14" i="18"/>
  <c r="G17" i="18" s="1"/>
  <c r="K44" i="22"/>
  <c r="G44" i="22"/>
  <c r="K29" i="22"/>
  <c r="G29" i="22"/>
  <c r="K14" i="18" l="1"/>
  <c r="V29" i="20" l="1"/>
  <c r="R29" i="20"/>
  <c r="T29" i="20" l="1"/>
  <c r="X29" i="20" s="1"/>
  <c r="P27" i="20"/>
  <c r="P32" i="20" s="1"/>
  <c r="G85" i="22"/>
  <c r="K37" i="18"/>
  <c r="I37" i="19"/>
  <c r="S22" i="21"/>
  <c r="K33" i="22"/>
  <c r="K46" i="22" s="1"/>
  <c r="K49" i="22" s="1"/>
  <c r="Q25" i="21"/>
  <c r="S21" i="21"/>
  <c r="K76" i="18"/>
  <c r="K81" i="11"/>
  <c r="K76" i="22"/>
  <c r="M80" i="18"/>
  <c r="M76" i="18"/>
  <c r="M69" i="18"/>
  <c r="M37" i="18"/>
  <c r="M17" i="18"/>
  <c r="M28" i="18" s="1"/>
  <c r="M31" i="18" s="1"/>
  <c r="I80" i="18"/>
  <c r="I76" i="18"/>
  <c r="I69" i="18"/>
  <c r="I37" i="18"/>
  <c r="I17" i="18"/>
  <c r="I28" i="18" s="1"/>
  <c r="I31" i="18" s="1"/>
  <c r="I40" i="18" s="1"/>
  <c r="M83" i="19"/>
  <c r="M78" i="19"/>
  <c r="M71" i="19"/>
  <c r="M37" i="19"/>
  <c r="M17" i="19"/>
  <c r="M28" i="19" s="1"/>
  <c r="M31" i="19" s="1"/>
  <c r="I83" i="19"/>
  <c r="I78" i="19"/>
  <c r="I71" i="19"/>
  <c r="I17" i="19"/>
  <c r="I28" i="19" s="1"/>
  <c r="I31" i="19" s="1"/>
  <c r="I40" i="19" s="1"/>
  <c r="R23" i="20"/>
  <c r="R32" i="20"/>
  <c r="V32" i="20"/>
  <c r="N32" i="20"/>
  <c r="L32" i="20"/>
  <c r="J32" i="20"/>
  <c r="H32" i="20"/>
  <c r="X26" i="20"/>
  <c r="T20" i="20"/>
  <c r="X20" i="20" s="1"/>
  <c r="T18" i="20"/>
  <c r="X18" i="20" s="1"/>
  <c r="T17" i="20"/>
  <c r="V23" i="20"/>
  <c r="P23" i="20"/>
  <c r="N23" i="20"/>
  <c r="L23" i="20"/>
  <c r="J23" i="20"/>
  <c r="H23" i="20"/>
  <c r="O25" i="21"/>
  <c r="M25" i="21"/>
  <c r="K25" i="21"/>
  <c r="I25" i="21"/>
  <c r="S16" i="21"/>
  <c r="S15" i="21"/>
  <c r="S14" i="21"/>
  <c r="Q18" i="21"/>
  <c r="O18" i="21"/>
  <c r="M18" i="21"/>
  <c r="K18" i="21"/>
  <c r="I18" i="21"/>
  <c r="M85" i="22"/>
  <c r="M76" i="22"/>
  <c r="M33" i="22"/>
  <c r="M46" i="22" s="1"/>
  <c r="M49" i="22" s="1"/>
  <c r="I85" i="22"/>
  <c r="I76" i="22"/>
  <c r="I33" i="22"/>
  <c r="I46" i="22" s="1"/>
  <c r="I49" i="22" s="1"/>
  <c r="K85" i="22"/>
  <c r="G76" i="22"/>
  <c r="K83" i="19"/>
  <c r="G83" i="19"/>
  <c r="K78" i="19"/>
  <c r="G78" i="19"/>
  <c r="K71" i="19"/>
  <c r="G71" i="19"/>
  <c r="K37" i="19"/>
  <c r="G37" i="19"/>
  <c r="K17" i="19"/>
  <c r="G17" i="19"/>
  <c r="G28" i="19" s="1"/>
  <c r="K80" i="18"/>
  <c r="G80" i="18"/>
  <c r="G76" i="18"/>
  <c r="K69" i="18"/>
  <c r="G69" i="18"/>
  <c r="A54" i="18"/>
  <c r="A52" i="18"/>
  <c r="G37" i="18"/>
  <c r="K17" i="18"/>
  <c r="G28" i="18"/>
  <c r="G31" i="18" s="1"/>
  <c r="T27" i="20" l="1"/>
  <c r="X27" i="20" s="1"/>
  <c r="X32" i="20" s="1"/>
  <c r="M40" i="19"/>
  <c r="M40" i="18"/>
  <c r="M88" i="22"/>
  <c r="M94" i="22" s="1"/>
  <c r="I88" i="22"/>
  <c r="I94" i="22" s="1"/>
  <c r="T23" i="20"/>
  <c r="K88" i="22"/>
  <c r="K94" i="22" s="1"/>
  <c r="S23" i="21"/>
  <c r="S25" i="21" s="1"/>
  <c r="K28" i="19"/>
  <c r="K31" i="19" s="1"/>
  <c r="K40" i="19" s="1"/>
  <c r="K28" i="18"/>
  <c r="K31" i="18" s="1"/>
  <c r="K40" i="18" s="1"/>
  <c r="G40" i="18"/>
  <c r="X17" i="20"/>
  <c r="X23" i="20" s="1"/>
  <c r="S18" i="21"/>
  <c r="G33" i="22"/>
  <c r="G46" i="22" s="1"/>
  <c r="G49" i="22" s="1"/>
  <c r="G31" i="19"/>
  <c r="G40" i="19" s="1"/>
  <c r="T32" i="20" l="1"/>
  <c r="G88" i="22"/>
  <c r="G94" i="22" s="1"/>
  <c r="G110" i="11"/>
  <c r="I110" i="11" l="1"/>
  <c r="M79" i="16" l="1"/>
  <c r="K79" i="16"/>
  <c r="I79" i="16"/>
  <c r="G79" i="16"/>
  <c r="M74" i="16"/>
  <c r="K74" i="16"/>
  <c r="I74" i="16"/>
  <c r="G74" i="16"/>
  <c r="M68" i="16"/>
  <c r="K68" i="16"/>
  <c r="I68" i="16"/>
  <c r="G68" i="16"/>
  <c r="M60" i="16"/>
  <c r="K60" i="16"/>
  <c r="I60" i="16"/>
  <c r="G60" i="16"/>
  <c r="A46" i="16"/>
  <c r="A44" i="16"/>
  <c r="M36" i="16"/>
  <c r="K36" i="16"/>
  <c r="I36" i="16"/>
  <c r="G36" i="16"/>
  <c r="M26" i="16"/>
  <c r="M29" i="16" s="1"/>
  <c r="M62" i="16" s="1"/>
  <c r="M15" i="16"/>
  <c r="K15" i="16"/>
  <c r="K26" i="16" s="1"/>
  <c r="K29" i="16" s="1"/>
  <c r="K62" i="16" s="1"/>
  <c r="I15" i="16"/>
  <c r="I26" i="16" s="1"/>
  <c r="I29" i="16" s="1"/>
  <c r="I62" i="16" s="1"/>
  <c r="G15" i="16"/>
  <c r="G26" i="16" s="1"/>
  <c r="G29" i="16" s="1"/>
  <c r="G62" i="16" s="1"/>
  <c r="G81" i="11" l="1"/>
  <c r="I23" i="11" l="1"/>
  <c r="M36" i="11"/>
  <c r="M23" i="11"/>
  <c r="A58" i="11" l="1"/>
  <c r="M110" i="11"/>
  <c r="G36" i="11"/>
  <c r="G38" i="11" s="1"/>
  <c r="M88" i="11"/>
  <c r="K88" i="11"/>
  <c r="K23" i="11"/>
  <c r="K36" i="11"/>
  <c r="G88" i="11"/>
  <c r="A117" i="11"/>
  <c r="G23" i="11"/>
  <c r="M81" i="11"/>
  <c r="I88" i="11"/>
  <c r="I81" i="11"/>
  <c r="I36" i="11"/>
  <c r="A51" i="18" l="1"/>
  <c r="A101" i="18" s="1"/>
  <c r="A53" i="19"/>
  <c r="A103" i="19" s="1"/>
  <c r="M113" i="11"/>
  <c r="I90" i="11"/>
  <c r="I38" i="11"/>
  <c r="M38" i="11"/>
  <c r="M90" i="11"/>
  <c r="G90" i="11"/>
  <c r="K90" i="11"/>
  <c r="K38" i="11"/>
  <c r="M115" i="11" l="1"/>
  <c r="K110" i="11" l="1"/>
  <c r="K113" i="11" s="1"/>
  <c r="K115" i="11" s="1"/>
  <c r="I113" i="11"/>
  <c r="I115" i="11" l="1"/>
  <c r="G113" i="11" l="1"/>
  <c r="G115" i="11" l="1"/>
</calcChain>
</file>

<file path=xl/sharedStrings.xml><?xml version="1.0" encoding="utf-8"?>
<sst xmlns="http://schemas.openxmlformats.org/spreadsheetml/2006/main" count="600" uniqueCount="258">
  <si>
    <t>Notes</t>
  </si>
  <si>
    <t>Accrued expenses</t>
  </si>
  <si>
    <t>Share capital</t>
  </si>
  <si>
    <t>Total current assets</t>
  </si>
  <si>
    <t>Loans to contractors</t>
  </si>
  <si>
    <t>Total non-current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</si>
  <si>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</si>
  <si>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</si>
  <si>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</si>
  <si>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</si>
  <si>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</si>
  <si>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Legal reserve</t>
  </si>
  <si>
    <t>General reserve</t>
  </si>
  <si>
    <t>Unappropriated</t>
  </si>
  <si>
    <t>Other income</t>
  </si>
  <si>
    <t>Cost of sales</t>
  </si>
  <si>
    <t>Gross profit</t>
  </si>
  <si>
    <t>Total</t>
  </si>
  <si>
    <t>Inventories, net</t>
  </si>
  <si>
    <t>Univanich Palm Oil Public Company Limited</t>
  </si>
  <si>
    <t>Property, plant and equipment, net</t>
  </si>
  <si>
    <t>Premium on share capital</t>
  </si>
  <si>
    <t>Premium on</t>
  </si>
  <si>
    <t>Appropriated</t>
  </si>
  <si>
    <t xml:space="preserve"> share capital</t>
  </si>
  <si>
    <t>and paid-up</t>
  </si>
  <si>
    <t>Current assets</t>
  </si>
  <si>
    <t>Assets</t>
  </si>
  <si>
    <t>Non-current assets</t>
  </si>
  <si>
    <t>Total assets</t>
  </si>
  <si>
    <t>Current liabilities</t>
  </si>
  <si>
    <t>Non-current liabilities</t>
  </si>
  <si>
    <t>Cash flows from operating activities</t>
  </si>
  <si>
    <t>Cash flows from investing activities</t>
  </si>
  <si>
    <t>Director    ……………………………………………………</t>
  </si>
  <si>
    <t>- accrued expenses</t>
  </si>
  <si>
    <t>- inventories</t>
  </si>
  <si>
    <t>Cash and cash equivalents</t>
  </si>
  <si>
    <t>Interest income</t>
  </si>
  <si>
    <t>Interest received</t>
  </si>
  <si>
    <t>Non-cash transactions</t>
  </si>
  <si>
    <t>Issued</t>
  </si>
  <si>
    <t>Selling expenses</t>
  </si>
  <si>
    <t>Administrative expenses</t>
  </si>
  <si>
    <t>- other current liabilities</t>
  </si>
  <si>
    <t>Registered share capital</t>
  </si>
  <si>
    <t>Issued and paid-up share capital</t>
  </si>
  <si>
    <t>- trade and other receivables</t>
  </si>
  <si>
    <t>(Unaudited)</t>
  </si>
  <si>
    <t>(Audited)</t>
  </si>
  <si>
    <t>Total comprehensive income for the period</t>
  </si>
  <si>
    <t>Trade and other payables</t>
  </si>
  <si>
    <t>- trade and other payables</t>
  </si>
  <si>
    <t>31 December</t>
  </si>
  <si>
    <t>Income tax payable</t>
  </si>
  <si>
    <t>Trade and other receivables, net</t>
  </si>
  <si>
    <t>Statement of Financial Position</t>
  </si>
  <si>
    <t>Consolidated</t>
  </si>
  <si>
    <t>Other current assets</t>
  </si>
  <si>
    <t>Investment in subsidiaries</t>
  </si>
  <si>
    <t>Non-controlling interests</t>
  </si>
  <si>
    <t xml:space="preserve">Total </t>
  </si>
  <si>
    <t>Total owners</t>
  </si>
  <si>
    <t>Non-controlling</t>
  </si>
  <si>
    <t>differences</t>
  </si>
  <si>
    <t>interests</t>
  </si>
  <si>
    <t>- other current assets</t>
  </si>
  <si>
    <t>Effect of exchange rate</t>
  </si>
  <si>
    <t>Cash flows from financing activities</t>
  </si>
  <si>
    <t>of Baht 0.50 each</t>
  </si>
  <si>
    <t>940,000,000 ordinary shares at par value</t>
  </si>
  <si>
    <t>940,000,000 ordinary shares paid-up</t>
  </si>
  <si>
    <t xml:space="preserve"> income</t>
  </si>
  <si>
    <t xml:space="preserve"> reserve</t>
  </si>
  <si>
    <t>Legal</t>
  </si>
  <si>
    <t>General</t>
  </si>
  <si>
    <t>Other components</t>
  </si>
  <si>
    <t xml:space="preserve"> of equity</t>
  </si>
  <si>
    <t>Other comprehensive</t>
  </si>
  <si>
    <t>Currency translation</t>
  </si>
  <si>
    <t>equity</t>
  </si>
  <si>
    <t>attributable to:</t>
  </si>
  <si>
    <t xml:space="preserve">Gain on disposals of property, </t>
  </si>
  <si>
    <t>plant and equipment</t>
  </si>
  <si>
    <t xml:space="preserve">Cash receipts from settlement of </t>
  </si>
  <si>
    <t>Cash and cash equivalents at</t>
  </si>
  <si>
    <t>Finance cost</t>
  </si>
  <si>
    <t>Deferred tax assets, net</t>
  </si>
  <si>
    <t>Interest expenses</t>
  </si>
  <si>
    <t>Income tax paid</t>
  </si>
  <si>
    <t>Interest paid</t>
  </si>
  <si>
    <t xml:space="preserve">Adjustments to </t>
  </si>
  <si>
    <t>Changes in working capital</t>
  </si>
  <si>
    <t>of property, plant and equipment</t>
  </si>
  <si>
    <t>Biological assets</t>
  </si>
  <si>
    <t>Long-term loans to a subsidiary</t>
  </si>
  <si>
    <t>Other non-current assets</t>
  </si>
  <si>
    <t xml:space="preserve">Closing balance </t>
  </si>
  <si>
    <t xml:space="preserve">Total comprehensive income </t>
  </si>
  <si>
    <t>for the period</t>
  </si>
  <si>
    <t xml:space="preserve">Cash payments for purchases </t>
  </si>
  <si>
    <t>- biological assets</t>
  </si>
  <si>
    <t>Cash flows before changes in working capital</t>
  </si>
  <si>
    <t xml:space="preserve">   </t>
  </si>
  <si>
    <t>of biological assets</t>
  </si>
  <si>
    <t>Total equity attributable to</t>
  </si>
  <si>
    <t>financial information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</si>
  <si>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</si>
  <si>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</si>
  <si>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</si>
  <si>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</si>
  <si>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</si>
  <si>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</t>
  </si>
  <si>
    <t>Separate financial information (Unaudited)</t>
  </si>
  <si>
    <t xml:space="preserve"> </t>
  </si>
  <si>
    <t>Other components of equity</t>
  </si>
  <si>
    <t xml:space="preserve">Proceeds from disposals of property, </t>
  </si>
  <si>
    <t>Intangible assets, net</t>
  </si>
  <si>
    <t>Current portion of long-term loans from</t>
  </si>
  <si>
    <t>Appropriated - Legal reserve</t>
  </si>
  <si>
    <t>Depreciation and amortisation</t>
  </si>
  <si>
    <t xml:space="preserve">Purchases of machinery and </t>
  </si>
  <si>
    <t>equipment not yet paid</t>
  </si>
  <si>
    <t>Note</t>
  </si>
  <si>
    <t xml:space="preserve">Statement of Comprehensive Income </t>
  </si>
  <si>
    <t xml:space="preserve">Statement of Changes in Equity </t>
  </si>
  <si>
    <t xml:space="preserve">Statement of Cash Flows </t>
  </si>
  <si>
    <t>Cash generated from operations</t>
  </si>
  <si>
    <t>-</t>
  </si>
  <si>
    <t xml:space="preserve">                 (                                                                     )</t>
  </si>
  <si>
    <t>Right-of-use assets, net</t>
  </si>
  <si>
    <t>Opening balance as at</t>
  </si>
  <si>
    <t>to profit or loss</t>
  </si>
  <si>
    <t xml:space="preserve">Allowance for net realisable   
</t>
  </si>
  <si>
    <t>Profit for the period</t>
  </si>
  <si>
    <t xml:space="preserve">Earnings per share for </t>
  </si>
  <si>
    <t>Basic earnings per share (Baht)</t>
  </si>
  <si>
    <t>- other non-current assets</t>
  </si>
  <si>
    <t>2021</t>
  </si>
  <si>
    <t>Opening balance as at 1 January 2021</t>
  </si>
  <si>
    <t>Thousand</t>
  </si>
  <si>
    <t>Baht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</si>
  <si>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</si>
  <si>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</si>
  <si>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</si>
  <si>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 xml:space="preserve">Interest income calculated using </t>
  </si>
  <si>
    <t>the effective interest method</t>
  </si>
  <si>
    <t>value of inventories (reversal)</t>
  </si>
  <si>
    <t xml:space="preserve">Loss from write-off of property, </t>
  </si>
  <si>
    <t>Fair value loss on derivatives</t>
  </si>
  <si>
    <t>Net cash used in financing activities</t>
  </si>
  <si>
    <t>Appropriated - General reserve</t>
  </si>
  <si>
    <t>บริษัท ยูนิวานิชน้ำมันปาล์ม จำกัด (มหาชน)</t>
  </si>
  <si>
    <t xml:space="preserve">งบกำไรขาดทุนเบ็ดเสร็จ </t>
  </si>
  <si>
    <t>สำหรับงวดหกเดือนสิ้นสุดวันที่ 30 มิถุนายน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</si>
  <si>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</si>
  <si>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</si>
  <si>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</si>
  <si>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30 มิถุนายน</t>
  </si>
  <si>
    <t xml:space="preserve"> พ.ศ. 2564</t>
  </si>
  <si>
    <t xml:space="preserve"> พ.ศ. 2563</t>
  </si>
  <si>
    <t>หมายเหตุ</t>
  </si>
  <si>
    <t>พันบาท</t>
  </si>
  <si>
    <t>รายได้จากการขายสินค้า</t>
  </si>
  <si>
    <t>และบริการที่เกี่ยวข้อง</t>
  </si>
  <si>
    <t>ต้นทุนขาย</t>
  </si>
  <si>
    <t>กำไรขั้นต้น</t>
  </si>
  <si>
    <t>รายได้อื่น</t>
  </si>
  <si>
    <t>กำไร(ขาดทุน)ที่เกิดจากการเปลี่ยนแปลงของ</t>
  </si>
  <si>
    <t xml:space="preserve">   มูลค่ายุติธรรมของสินทรัพย์ชีวภาพ</t>
  </si>
  <si>
    <t>ค่าใช้จ่ายในการขาย</t>
  </si>
  <si>
    <t>ค่าใช้จ่ายในการบริหาร</t>
  </si>
  <si>
    <t>กำไรจากอัตราแลกเปลี่ยน - สุทธิ</t>
  </si>
  <si>
    <t>ขาดทุนจากมูลค่ายุติธรรมของอนุพันธ์</t>
  </si>
  <si>
    <t>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</si>
  <si>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</si>
  <si>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</si>
  <si>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</si>
  <si>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</si>
  <si>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(ค่าใช้จ่าย)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</si>
  <si>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</si>
  <si>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</si>
  <si>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</si>
  <si>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แปลงค่างบการเงินสุทธิจากภาษีเงินได้</t>
  </si>
  <si>
    <t>รวม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</si>
  <si>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</si>
  <si>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</si>
  <si>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</si>
  <si>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 xml:space="preserve">ผลประโยชน์หลังออกจากงาน </t>
  </si>
  <si>
    <t>สุทธิจากภาษีเงินได้</t>
  </si>
  <si>
    <t>กำไรเบ็ดเสร็จรวมสำหรับงวด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</si>
  <si>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</si>
  <si>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</si>
  <si>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</si>
  <si>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</si>
  <si>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กำไรต่อหุ้นขั้นพื้นฐานส่วนของ</t>
  </si>
  <si>
    <t>ผู้เป็นเจ้าของของบริษัทใหญ่</t>
  </si>
  <si>
    <t>กำไรต่อหุ้นขั้นพื้นฐาน (บาท)</t>
  </si>
  <si>
    <t>a financial institution</t>
  </si>
  <si>
    <t>the owners of the Company</t>
  </si>
  <si>
    <t>loans to contractors</t>
  </si>
  <si>
    <t>Long-term loans from a financial institution</t>
  </si>
  <si>
    <t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t>
  </si>
  <si>
    <t>2022</t>
  </si>
  <si>
    <t>1 January 2022</t>
  </si>
  <si>
    <t>1 January 2021</t>
  </si>
  <si>
    <t>Opening balance as at 1 January 2022</t>
  </si>
  <si>
    <t>Contract liabilities</t>
  </si>
  <si>
    <t>As at 30 June 2022</t>
  </si>
  <si>
    <t>30 June</t>
  </si>
  <si>
    <t>Loss on fair value re-measurement</t>
  </si>
  <si>
    <t xml:space="preserve">Dividend paid </t>
  </si>
  <si>
    <t>as at 30 June 2021</t>
  </si>
  <si>
    <t>Closing balance as at 30 June 2021</t>
  </si>
  <si>
    <t>Expected credit losses of trade receivables</t>
  </si>
  <si>
    <t xml:space="preserve">Unrealised gain on exchange rate </t>
  </si>
  <si>
    <t>Net cash generated from operating activities</t>
  </si>
  <si>
    <t>of Intangible assets</t>
  </si>
  <si>
    <t>Cash payments of loan to contractors</t>
  </si>
  <si>
    <t>Cash payments of loan from financial institution</t>
  </si>
  <si>
    <t>Dividends paid</t>
  </si>
  <si>
    <t>For the six-month period ended 30 June 2022</t>
  </si>
  <si>
    <t>The notes to interim financial information on page 12 to 19 form an integral part of this interim financial information.</t>
  </si>
  <si>
    <t>Closing balance as at 30 June 2022</t>
  </si>
  <si>
    <t>as at 30 June 2022</t>
  </si>
  <si>
    <t>For the three-month period ended 30 June 2022</t>
  </si>
  <si>
    <t>Sales of goods</t>
  </si>
  <si>
    <t>Income tax</t>
  </si>
  <si>
    <t xml:space="preserve">Profit before income tax </t>
  </si>
  <si>
    <t xml:space="preserve">Items that will be reclassified subsequently </t>
  </si>
  <si>
    <t>- Exchange differences on translation</t>
  </si>
  <si>
    <t>Owners of the Company</t>
  </si>
  <si>
    <t>Fair value loss on derivatives, net</t>
  </si>
  <si>
    <t xml:space="preserve">Income tax </t>
  </si>
  <si>
    <t>Items that will be reclassified subsequently</t>
  </si>
  <si>
    <t xml:space="preserve">Owners of the Company </t>
  </si>
  <si>
    <t>Attributable to owners of the Company</t>
  </si>
  <si>
    <t>of the Company</t>
  </si>
  <si>
    <t>Profit before income tax</t>
  </si>
  <si>
    <t>the end of the period</t>
  </si>
  <si>
    <t>- contract liabilities</t>
  </si>
  <si>
    <t>Fair value gain (loss) on derivatives, net</t>
  </si>
  <si>
    <t>15 c)</t>
  </si>
  <si>
    <t>Other comprehensive income</t>
  </si>
  <si>
    <t>Profit attributable to:</t>
  </si>
  <si>
    <t>Total comprehensive income</t>
  </si>
  <si>
    <t>Gain on fair value re-measurement</t>
  </si>
  <si>
    <t>(reversal)</t>
  </si>
  <si>
    <t>Net cash used in investing activities</t>
  </si>
  <si>
    <t>Net increase in cash and cash equivalents</t>
  </si>
  <si>
    <t>Dividend paid to non-controlling interest</t>
  </si>
  <si>
    <t>Employee benefit obligations</t>
  </si>
  <si>
    <t>- cash payment for employee benefit obligations</t>
  </si>
  <si>
    <t>Gains (losses) on exchange rates, net</t>
  </si>
  <si>
    <t>Derivatives liabilities</t>
  </si>
  <si>
    <t>The notes to interim financial information on page 12 to 18 form an integral part of this interim financial information.</t>
  </si>
  <si>
    <t>Reversal of expected credit (losses) of trade receivables</t>
  </si>
  <si>
    <t>the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</si>
</sst>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0.0%"/>
    <numFmt numFmtId="193" formatCode="#,##0.00;\(#,##0.00\);\-"/>
    <numFmt numFmtId="194" formatCode="#,##0;\(#,##0\);&quot;-&quot;;@"/>
    <numFmt numFmtId="195" formatCode="#,##0.000;\(#,##0.000\)"/>
    <numFmt numFmtId="196" formatCode="#,##0.00000;\(#,##0.00000\)"/>
    <numFmt numFmtId="197" formatCode="_(* #,##0_);_(* \(#,##0\);_(* &quot;-&quot;??_);_(@_)"/>
    <numFmt numFmtId="198" formatCode="_-* #,##0.00\ _€_-;\-* #,##0.00\ _€_-;_-* &quot;-&quot;??\ _€_-;_-@_-"/>
    <numFmt numFmtId="199" formatCode="_-* #,##0.00\ &quot;€&quot;_-;\-* #,##0.00\ &quot;€&quot;_-;_-* &quot;-&quot;??\ &quot;€&quot;_-;_-@_-"/>
  </numFmts>
  <fonts count="59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.5"/>
      <name val="Browallia New"/>
      <family val="2"/>
    </font>
    <font>
      <i/>
      <sz val="12"/>
      <name val="Browallia New"/>
      <family val="2"/>
    </font>
    <font>
      <b/>
      <sz val="12.5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u/>
      <sz val="14"/>
      <color theme="10"/>
      <name val="Cord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Tahoma"/>
      <family val="2"/>
      <charset val="128"/>
      <scheme val="minor"/>
    </font>
    <font>
      <sz val="11"/>
      <color rgb="FF9C6500"/>
      <name val="Tahoma"/>
      <family val="2"/>
      <scheme val="minor"/>
    </font>
    <font>
      <u/>
      <sz val="10"/>
      <color rgb="FF0000FF"/>
      <name val="Georgia"/>
      <family val="1"/>
    </font>
    <font>
      <sz val="14"/>
      <name val="AngsanaUPC"/>
      <family val="1"/>
    </font>
    <font>
      <u/>
      <sz val="9"/>
      <color theme="10"/>
      <name val="Arial"/>
      <family val="2"/>
    </font>
    <font>
      <u/>
      <sz val="11"/>
      <color rgb="FF0000FF"/>
      <name val="Arial"/>
      <family val="2"/>
    </font>
    <font>
      <u/>
      <sz val="11"/>
      <color theme="10"/>
      <name val="Tahoma"/>
      <family val="2"/>
      <scheme val="minor"/>
    </font>
    <font>
      <u/>
      <sz val="9.9"/>
      <color theme="10"/>
      <name val="Arial"/>
      <family val="2"/>
    </font>
    <font>
      <sz val="11"/>
      <color rgb="FF0000FF"/>
      <name val="Tahoma"/>
      <family val="2"/>
      <scheme val="minor"/>
    </font>
    <font>
      <u/>
      <sz val="14"/>
      <color indexed="12"/>
      <name val="Cordia New"/>
      <family val="2"/>
    </font>
    <font>
      <sz val="11"/>
      <color rgb="FF000000"/>
      <name val="Calibri"/>
      <family val="2"/>
    </font>
    <font>
      <sz val="14"/>
      <name val="CordiaUPC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2937">
    <xf numFmtId="0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8" applyNumberFormat="0" applyAlignment="0" applyProtection="0"/>
    <xf numFmtId="0" fontId="25" fillId="7" borderId="9" applyNumberFormat="0" applyAlignment="0" applyProtection="0"/>
    <xf numFmtId="0" fontId="26" fillId="7" borderId="8" applyNumberFormat="0" applyAlignment="0" applyProtection="0"/>
    <xf numFmtId="0" fontId="27" fillId="0" borderId="10" applyNumberFormat="0" applyFill="0" applyAlignment="0" applyProtection="0"/>
    <xf numFmtId="0" fontId="28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1" fillId="0" borderId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39" fillId="0" borderId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41" fillId="0" borderId="0"/>
    <xf numFmtId="9" fontId="2" fillId="0" borderId="0" applyFont="0" applyFill="0" applyBorder="0" applyAlignment="0" applyProtection="0"/>
    <xf numFmtId="39" fontId="41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39" fontId="41" fillId="0" borderId="0"/>
    <xf numFmtId="0" fontId="37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34" fillId="0" borderId="0"/>
    <xf numFmtId="0" fontId="37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37" fillId="0" borderId="0"/>
    <xf numFmtId="0" fontId="34" fillId="0" borderId="0"/>
    <xf numFmtId="43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>
      <alignment wrapText="1"/>
      <protection locked="0"/>
    </xf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8" fillId="0" borderId="0"/>
    <xf numFmtId="43" fontId="37" fillId="0" borderId="0" applyFont="0" applyFill="0" applyBorder="0" applyAlignment="0" applyProtection="0"/>
    <xf numFmtId="0" fontId="44" fillId="0" borderId="14" applyNumberFormat="0" applyFill="0" applyAlignment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14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0" borderId="0"/>
    <xf numFmtId="0" fontId="47" fillId="0" borderId="0"/>
    <xf numFmtId="0" fontId="48" fillId="5" borderId="0" applyNumberFormat="0" applyBorder="0" applyAlignment="0" applyProtection="0"/>
    <xf numFmtId="0" fontId="49" fillId="0" borderId="14" applyNumberFormat="0" applyFill="0" applyAlignment="0">
      <protection locked="0"/>
    </xf>
    <xf numFmtId="0" fontId="44" fillId="0" borderId="14" applyNumberFormat="0" applyFill="0" applyAlignment="0">
      <alignment wrapText="1"/>
      <protection locked="0"/>
    </xf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>
      <alignment vertical="top"/>
      <protection locked="0"/>
    </xf>
    <xf numFmtId="0" fontId="45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14" applyNumberFormat="0" applyFill="0" applyAlignment="0">
      <protection locked="0"/>
    </xf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14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5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4" fillId="0" borderId="14" applyNumberFormat="0" applyFill="0" applyAlignment="0">
      <protection locked="0"/>
    </xf>
    <xf numFmtId="0" fontId="52" fillId="0" borderId="0" applyNumberFormat="0" applyFill="0" applyBorder="0" applyAlignment="0" applyProtection="0"/>
    <xf numFmtId="0" fontId="2" fillId="0" borderId="0"/>
    <xf numFmtId="0" fontId="45" fillId="0" borderId="14" applyNumberFormat="0" applyFill="0" applyBorder="0" applyAlignment="0">
      <alignment wrapText="1"/>
      <protection locked="0"/>
    </xf>
    <xf numFmtId="9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4" fillId="0" borderId="0"/>
    <xf numFmtId="0" fontId="34" fillId="0" borderId="0"/>
    <xf numFmtId="0" fontId="37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8" fillId="0" borderId="0"/>
    <xf numFmtId="0" fontId="39" fillId="0" borderId="0" applyNumberForma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44" fillId="0" borderId="14" applyNumberFormat="0" applyFill="0" applyAlignment="0">
      <protection locked="0"/>
    </xf>
    <xf numFmtId="0" fontId="1" fillId="0" borderId="0"/>
    <xf numFmtId="0" fontId="34" fillId="0" borderId="0"/>
    <xf numFmtId="43" fontId="1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0" fontId="33" fillId="0" borderId="0"/>
    <xf numFmtId="9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33" fillId="0" borderId="0"/>
    <xf numFmtId="198" fontId="33" fillId="0" borderId="0" applyFont="0" applyFill="0" applyBorder="0" applyAlignment="0" applyProtection="0"/>
    <xf numFmtId="0" fontId="37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0" fontId="5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50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4" fillId="0" borderId="0">
      <protection locked="0"/>
    </xf>
    <xf numFmtId="0" fontId="55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2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14" applyNumberFormat="0" applyFill="0" applyBorder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>
      <alignment vertical="top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9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5" fillId="0" borderId="14" applyNumberFormat="0" applyFill="0" applyBorder="0" applyAlignment="0">
      <alignment wrapText="1"/>
      <protection locked="0"/>
    </xf>
    <xf numFmtId="0" fontId="38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39" fontId="41" fillId="0" borderId="0"/>
    <xf numFmtId="43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9" fontId="37" fillId="0" borderId="0" applyFont="0" applyFill="0" applyBorder="0" applyAlignment="0" applyProtection="0"/>
    <xf numFmtId="0" fontId="44" fillId="0" borderId="14" applyNumberFormat="0" applyFill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5" fillId="0" borderId="14" applyNumberFormat="0" applyFill="0" applyBorder="0" applyAlignment="0">
      <alignment wrapText="1"/>
      <protection locked="0"/>
    </xf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9" borderId="12" applyNumberFormat="0" applyFont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" borderId="12" applyNumberFormat="0" applyFont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>
      <alignment vertical="top"/>
      <protection locked="0"/>
    </xf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43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43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" borderId="12" applyNumberFormat="0" applyFont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 applyNumberFormat="0" applyFill="0" applyBorder="0" applyProtection="0">
      <alignment wrapText="1"/>
    </xf>
    <xf numFmtId="9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0" fillId="0" borderId="0"/>
    <xf numFmtId="43" fontId="33" fillId="0" borderId="0" applyFont="0" applyFill="0" applyBorder="0" applyAlignment="0" applyProtection="0"/>
    <xf numFmtId="0" fontId="43" fillId="0" borderId="0" applyNumberFormat="0" applyFill="0" applyBorder="0" applyProtection="0">
      <alignment wrapText="1"/>
    </xf>
    <xf numFmtId="0" fontId="57" fillId="0" borderId="0"/>
    <xf numFmtId="0" fontId="50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" borderId="12" applyNumberFormat="0" applyFont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43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43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" borderId="12" applyNumberFormat="0" applyFont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4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0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>
      <alignment vertical="top"/>
      <protection locked="0"/>
    </xf>
    <xf numFmtId="0" fontId="45" fillId="0" borderId="0" applyNumberFormat="0" applyFill="0" applyBorder="0" applyAlignment="0">
      <alignment vertical="top"/>
      <protection locked="0"/>
    </xf>
    <xf numFmtId="0" fontId="44" fillId="0" borderId="14" applyNumberFormat="0" applyFill="0" applyAlignment="0">
      <alignment wrapText="1"/>
      <protection locked="0"/>
    </xf>
    <xf numFmtId="0" fontId="45" fillId="0" borderId="14" applyNumberFormat="0" applyFill="0" applyBorder="0" applyAlignment="0">
      <protection locked="0"/>
    </xf>
    <xf numFmtId="0" fontId="38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50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>
      <alignment vertical="top"/>
      <protection locked="0"/>
    </xf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4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9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" borderId="12" applyNumberFormat="0" applyFont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43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43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" borderId="12" applyNumberFormat="0" applyFont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" borderId="12" applyNumberFormat="0" applyFont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43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43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" borderId="12" applyNumberFormat="0" applyFont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4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08">
    <xf numFmtId="0" fontId="0" fillId="0" borderId="0" xfId="0"/>
    <xf numFmtId="188" fontId="5" fillId="0" borderId="0" xfId="0" applyNumberFormat="1" applyFont="1" applyFill="1" applyAlignment="1">
      <alignment vertical="center"/>
    </xf>
    <xf numFmtId="188" fontId="5" fillId="0" borderId="0" xfId="4" applyNumberFormat="1" applyFont="1" applyFill="1" applyAlignment="1">
      <alignment vertical="center"/>
    </xf>
    <xf numFmtId="188" fontId="5" fillId="0" borderId="0" xfId="4" applyNumberFormat="1" applyFont="1" applyFill="1" applyAlignment="1">
      <alignment horizontal="center"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5" fillId="0" borderId="1" xfId="4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88" fontId="6" fillId="0" borderId="1" xfId="0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187" fontId="5" fillId="0" borderId="0" xfId="1" applyFont="1" applyFill="1" applyBorder="1" applyAlignment="1">
      <alignment horizontal="right" vertical="center"/>
    </xf>
    <xf numFmtId="188" fontId="6" fillId="0" borderId="0" xfId="4" applyNumberFormat="1" applyFont="1" applyFill="1" applyAlignment="1">
      <alignment vertical="center"/>
    </xf>
    <xf numFmtId="188" fontId="5" fillId="0" borderId="1" xfId="4" applyNumberFormat="1" applyFont="1" applyFill="1" applyBorder="1" applyAlignment="1">
      <alignment horizontal="center" vertical="center"/>
    </xf>
    <xf numFmtId="188" fontId="5" fillId="0" borderId="0" xfId="4" applyNumberFormat="1" applyFont="1" applyFill="1" applyBorder="1" applyAlignment="1">
      <alignment vertical="center"/>
    </xf>
    <xf numFmtId="188" fontId="6" fillId="0" borderId="0" xfId="4" applyNumberFormat="1" applyFont="1" applyFill="1" applyAlignment="1">
      <alignment horizontal="center" vertical="center"/>
    </xf>
    <xf numFmtId="188" fontId="6" fillId="0" borderId="1" xfId="4" applyNumberFormat="1" applyFont="1" applyFill="1" applyBorder="1" applyAlignment="1">
      <alignment horizontal="center" vertical="center"/>
    </xf>
    <xf numFmtId="188" fontId="6" fillId="0" borderId="0" xfId="4" applyNumberFormat="1" applyFont="1" applyFill="1" applyAlignment="1">
      <alignment horizontal="left" vertical="center"/>
    </xf>
    <xf numFmtId="188" fontId="6" fillId="0" borderId="1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horizontal="center" vertical="center"/>
    </xf>
    <xf numFmtId="188" fontId="5" fillId="0" borderId="0" xfId="4" applyNumberFormat="1" applyFont="1" applyFill="1" applyAlignment="1">
      <alignment horizontal="left" vertical="center"/>
    </xf>
    <xf numFmtId="188" fontId="5" fillId="0" borderId="0" xfId="0" applyNumberFormat="1" applyFont="1" applyFill="1" applyAlignment="1">
      <alignment horizontal="left" vertical="center" indent="1"/>
    </xf>
    <xf numFmtId="188" fontId="5" fillId="0" borderId="0" xfId="5" applyNumberFormat="1" applyFont="1" applyFill="1" applyAlignment="1">
      <alignment vertical="center"/>
    </xf>
    <xf numFmtId="188" fontId="10" fillId="0" borderId="0" xfId="0" applyNumberFormat="1" applyFont="1" applyAlignment="1">
      <alignment vertical="center"/>
    </xf>
    <xf numFmtId="188" fontId="11" fillId="0" borderId="0" xfId="8" applyNumberFormat="1" applyFont="1" applyAlignment="1">
      <alignment vertical="center"/>
    </xf>
    <xf numFmtId="188" fontId="11" fillId="0" borderId="0" xfId="8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88" fontId="10" fillId="0" borderId="1" xfId="0" applyNumberFormat="1" applyFont="1" applyBorder="1" applyAlignment="1">
      <alignment vertical="center"/>
    </xf>
    <xf numFmtId="188" fontId="11" fillId="0" borderId="1" xfId="8" applyNumberFormat="1" applyFont="1" applyBorder="1" applyAlignment="1">
      <alignment vertical="center"/>
    </xf>
    <xf numFmtId="188" fontId="11" fillId="0" borderId="1" xfId="8" applyNumberFormat="1" applyFont="1" applyBorder="1" applyAlignment="1">
      <alignment horizontal="center" vertical="center"/>
    </xf>
    <xf numFmtId="188" fontId="12" fillId="0" borderId="0" xfId="8" applyNumberFormat="1" applyFont="1" applyAlignment="1">
      <alignment vertical="center"/>
    </xf>
    <xf numFmtId="188" fontId="12" fillId="0" borderId="0" xfId="8" applyNumberFormat="1" applyFont="1" applyAlignment="1">
      <alignment horizontal="center" vertical="center"/>
    </xf>
    <xf numFmtId="188" fontId="13" fillId="0" borderId="0" xfId="8" applyNumberFormat="1" applyFont="1" applyAlignment="1">
      <alignment vertical="center"/>
    </xf>
    <xf numFmtId="0" fontId="12" fillId="0" borderId="0" xfId="0" applyFont="1" applyAlignment="1">
      <alignment vertical="center"/>
    </xf>
    <xf numFmtId="188" fontId="13" fillId="0" borderId="0" xfId="0" applyNumberFormat="1" applyFont="1" applyAlignment="1">
      <alignment vertical="center"/>
    </xf>
    <xf numFmtId="188" fontId="12" fillId="0" borderId="0" xfId="0" applyNumberFormat="1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188" fontId="13" fillId="0" borderId="0" xfId="0" applyNumberFormat="1" applyFont="1" applyAlignment="1">
      <alignment horizontal="center" vertical="center"/>
    </xf>
    <xf numFmtId="191" fontId="13" fillId="0" borderId="0" xfId="0" applyNumberFormat="1" applyFont="1" applyAlignment="1">
      <alignment horizontal="right" vertical="center"/>
    </xf>
    <xf numFmtId="188" fontId="13" fillId="0" borderId="0" xfId="8" applyNumberFormat="1" applyFont="1" applyAlignment="1">
      <alignment horizontal="center" vertical="center"/>
    </xf>
    <xf numFmtId="188" fontId="13" fillId="0" borderId="1" xfId="0" applyNumberFormat="1" applyFont="1" applyBorder="1" applyAlignment="1">
      <alignment horizontal="center" vertical="center"/>
    </xf>
    <xf numFmtId="188" fontId="13" fillId="0" borderId="1" xfId="0" applyNumberFormat="1" applyFont="1" applyBorder="1" applyAlignment="1">
      <alignment horizontal="right" vertical="center"/>
    </xf>
    <xf numFmtId="0" fontId="13" fillId="0" borderId="0" xfId="8" applyFont="1" applyAlignment="1">
      <alignment vertical="center"/>
    </xf>
    <xf numFmtId="188" fontId="12" fillId="0" borderId="0" xfId="8" applyNumberFormat="1" applyFont="1" applyAlignment="1">
      <alignment horizontal="left" vertical="center"/>
    </xf>
    <xf numFmtId="191" fontId="12" fillId="2" borderId="0" xfId="1" applyNumberFormat="1" applyFont="1" applyFill="1" applyBorder="1" applyAlignment="1">
      <alignment horizontal="right" vertical="center"/>
    </xf>
    <xf numFmtId="191" fontId="12" fillId="0" borderId="0" xfId="8" applyNumberFormat="1" applyFont="1" applyAlignment="1">
      <alignment horizontal="right" vertical="center"/>
    </xf>
    <xf numFmtId="191" fontId="12" fillId="0" borderId="0" xfId="1" applyNumberFormat="1" applyFont="1" applyFill="1" applyBorder="1" applyAlignment="1">
      <alignment horizontal="right" vertical="center"/>
    </xf>
    <xf numFmtId="191" fontId="12" fillId="2" borderId="0" xfId="8" applyNumberFormat="1" applyFont="1" applyFill="1" applyAlignment="1">
      <alignment horizontal="right" vertical="center"/>
    </xf>
    <xf numFmtId="188" fontId="14" fillId="2" borderId="0" xfId="6" applyNumberFormat="1" applyFont="1" applyFill="1" applyAlignment="1">
      <alignment horizontal="right" vertical="center"/>
    </xf>
    <xf numFmtId="191" fontId="12" fillId="0" borderId="0" xfId="8" applyNumberFormat="1" applyFont="1" applyAlignment="1">
      <alignment vertical="center"/>
    </xf>
    <xf numFmtId="191" fontId="12" fillId="2" borderId="0" xfId="6" applyNumberFormat="1" applyFont="1" applyFill="1" applyAlignment="1">
      <alignment vertical="center"/>
    </xf>
    <xf numFmtId="191" fontId="12" fillId="0" borderId="0" xfId="8" applyNumberFormat="1" applyFont="1" applyAlignment="1">
      <alignment horizontal="center" vertical="center"/>
    </xf>
    <xf numFmtId="188" fontId="12" fillId="0" borderId="0" xfId="6" applyNumberFormat="1" applyFont="1" applyAlignment="1">
      <alignment horizontal="right" vertical="center"/>
    </xf>
    <xf numFmtId="188" fontId="12" fillId="0" borderId="0" xfId="6" applyNumberFormat="1" applyFont="1" applyAlignment="1">
      <alignment vertical="center"/>
    </xf>
    <xf numFmtId="188" fontId="14" fillId="2" borderId="1" xfId="6" applyNumberFormat="1" applyFont="1" applyFill="1" applyBorder="1" applyAlignment="1">
      <alignment horizontal="right" vertical="center"/>
    </xf>
    <xf numFmtId="188" fontId="12" fillId="0" borderId="1" xfId="6" applyNumberFormat="1" applyFont="1" applyBorder="1" applyAlignment="1">
      <alignment horizontal="right" vertical="center"/>
    </xf>
    <xf numFmtId="191" fontId="12" fillId="2" borderId="1" xfId="6" applyNumberFormat="1" applyFont="1" applyFill="1" applyBorder="1" applyAlignment="1">
      <alignment vertical="center"/>
    </xf>
    <xf numFmtId="191" fontId="12" fillId="2" borderId="0" xfId="0" applyNumberFormat="1" applyFont="1" applyFill="1" applyAlignment="1">
      <alignment vertical="center"/>
    </xf>
    <xf numFmtId="191" fontId="12" fillId="0" borderId="0" xfId="0" applyNumberFormat="1" applyFont="1" applyAlignment="1">
      <alignment vertical="center"/>
    </xf>
    <xf numFmtId="191" fontId="12" fillId="2" borderId="0" xfId="6" applyNumberFormat="1" applyFont="1" applyFill="1" applyAlignment="1">
      <alignment horizontal="right" vertical="center"/>
    </xf>
    <xf numFmtId="191" fontId="12" fillId="0" borderId="0" xfId="6" applyNumberFormat="1" applyFont="1" applyAlignment="1">
      <alignment horizontal="right" vertical="center"/>
    </xf>
    <xf numFmtId="0" fontId="12" fillId="0" borderId="0" xfId="8" applyFont="1" applyAlignment="1">
      <alignment vertical="center"/>
    </xf>
    <xf numFmtId="191" fontId="14" fillId="2" borderId="0" xfId="6" applyNumberFormat="1" applyFont="1" applyFill="1" applyAlignment="1">
      <alignment horizontal="right" vertical="center"/>
    </xf>
    <xf numFmtId="191" fontId="14" fillId="0" borderId="0" xfId="8" applyNumberFormat="1" applyFont="1" applyAlignment="1">
      <alignment vertical="center"/>
    </xf>
    <xf numFmtId="191" fontId="14" fillId="0" borderId="0" xfId="6" applyNumberFormat="1" applyFont="1" applyAlignment="1">
      <alignment horizontal="right" vertical="center"/>
    </xf>
    <xf numFmtId="188" fontId="12" fillId="2" borderId="0" xfId="6" applyNumberFormat="1" applyFont="1" applyFill="1" applyAlignment="1">
      <alignment horizontal="right" vertical="center"/>
    </xf>
    <xf numFmtId="188" fontId="12" fillId="2" borderId="0" xfId="6" applyNumberFormat="1" applyFont="1" applyFill="1" applyAlignment="1">
      <alignment vertical="center"/>
    </xf>
    <xf numFmtId="188" fontId="12" fillId="0" borderId="0" xfId="8" quotePrefix="1" applyNumberFormat="1" applyFont="1" applyAlignment="1">
      <alignment horizontal="center" vertical="center"/>
    </xf>
    <xf numFmtId="191" fontId="12" fillId="2" borderId="1" xfId="6" applyNumberFormat="1" applyFont="1" applyFill="1" applyBorder="1" applyAlignment="1">
      <alignment horizontal="right" vertical="center"/>
    </xf>
    <xf numFmtId="191" fontId="12" fillId="0" borderId="1" xfId="6" applyNumberFormat="1" applyFont="1" applyBorder="1" applyAlignment="1">
      <alignment horizontal="right" vertical="center"/>
    </xf>
    <xf numFmtId="191" fontId="12" fillId="2" borderId="1" xfId="0" applyNumberFormat="1" applyFont="1" applyFill="1" applyBorder="1" applyAlignment="1">
      <alignment horizontal="right" vertical="center"/>
    </xf>
    <xf numFmtId="191" fontId="12" fillId="0" borderId="1" xfId="0" applyNumberFormat="1" applyFont="1" applyBorder="1" applyAlignment="1">
      <alignment horizontal="right" vertical="center"/>
    </xf>
    <xf numFmtId="191" fontId="12" fillId="2" borderId="0" xfId="0" applyNumberFormat="1" applyFont="1" applyFill="1" applyAlignment="1">
      <alignment horizontal="right" vertical="center"/>
    </xf>
    <xf numFmtId="191" fontId="12" fillId="0" borderId="0" xfId="0" applyNumberFormat="1" applyFont="1" applyAlignment="1">
      <alignment horizontal="right" vertical="center"/>
    </xf>
    <xf numFmtId="192" fontId="12" fillId="0" borderId="0" xfId="14" applyNumberFormat="1" applyFont="1" applyAlignment="1">
      <alignment vertical="center"/>
    </xf>
    <xf numFmtId="10" fontId="11" fillId="0" borderId="0" xfId="14" applyNumberFormat="1" applyFont="1" applyAlignment="1">
      <alignment horizontal="right" vertical="center" wrapText="1"/>
    </xf>
    <xf numFmtId="187" fontId="12" fillId="0" borderId="0" xfId="1" applyFont="1" applyAlignment="1">
      <alignment vertical="center"/>
    </xf>
    <xf numFmtId="191" fontId="12" fillId="2" borderId="0" xfId="1" applyNumberFormat="1" applyFont="1" applyFill="1" applyBorder="1" applyAlignment="1">
      <alignment horizontal="justify" vertical="center"/>
    </xf>
    <xf numFmtId="191" fontId="12" fillId="0" borderId="0" xfId="1" applyNumberFormat="1" applyFont="1" applyFill="1" applyBorder="1" applyAlignment="1">
      <alignment horizontal="justify" vertical="center"/>
    </xf>
    <xf numFmtId="188" fontId="15" fillId="0" borderId="0" xfId="8" applyNumberFormat="1" applyFont="1" applyAlignment="1">
      <alignment vertical="center"/>
    </xf>
    <xf numFmtId="188" fontId="12" fillId="0" borderId="0" xfId="8" quotePrefix="1" applyNumberFormat="1" applyFont="1" applyAlignment="1">
      <alignment vertical="center"/>
    </xf>
    <xf numFmtId="188" fontId="12" fillId="0" borderId="0" xfId="8" applyNumberFormat="1" applyFont="1" applyAlignment="1">
      <alignment horizontal="left" vertical="center" indent="1"/>
    </xf>
    <xf numFmtId="188" fontId="12" fillId="2" borderId="1" xfId="0" applyNumberFormat="1" applyFont="1" applyFill="1" applyBorder="1" applyAlignment="1">
      <alignment horizontal="right" vertical="center"/>
    </xf>
    <xf numFmtId="188" fontId="12" fillId="0" borderId="1" xfId="0" applyNumberFormat="1" applyFont="1" applyBorder="1" applyAlignment="1">
      <alignment horizontal="right" vertical="center"/>
    </xf>
    <xf numFmtId="191" fontId="12" fillId="2" borderId="1" xfId="8" applyNumberFormat="1" applyFont="1" applyFill="1" applyBorder="1" applyAlignment="1">
      <alignment horizontal="right" vertical="center"/>
    </xf>
    <xf numFmtId="191" fontId="12" fillId="0" borderId="1" xfId="8" applyNumberFormat="1" applyFont="1" applyBorder="1" applyAlignment="1">
      <alignment horizontal="right" vertical="center"/>
    </xf>
    <xf numFmtId="191" fontId="12" fillId="2" borderId="1" xfId="1" applyNumberFormat="1" applyFont="1" applyFill="1" applyBorder="1" applyAlignment="1">
      <alignment horizontal="right" vertical="center"/>
    </xf>
    <xf numFmtId="191" fontId="12" fillId="0" borderId="1" xfId="1" applyNumberFormat="1" applyFont="1" applyFill="1" applyBorder="1" applyAlignment="1">
      <alignment horizontal="right" vertical="center"/>
    </xf>
    <xf numFmtId="0" fontId="16" fillId="0" borderId="0" xfId="8" applyFont="1" applyAlignment="1">
      <alignment vertical="center"/>
    </xf>
    <xf numFmtId="188" fontId="14" fillId="0" borderId="0" xfId="8" applyNumberFormat="1" applyFont="1" applyAlignment="1">
      <alignment vertical="center"/>
    </xf>
    <xf numFmtId="188" fontId="14" fillId="0" borderId="0" xfId="8" applyNumberFormat="1" applyFont="1" applyAlignment="1">
      <alignment horizontal="center" vertical="center"/>
    </xf>
    <xf numFmtId="191" fontId="14" fillId="0" borderId="0" xfId="8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1" xfId="8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88" fontId="11" fillId="0" borderId="1" xfId="8" applyNumberFormat="1" applyFont="1" applyBorder="1" applyAlignment="1">
      <alignment horizontal="left" vertical="center"/>
    </xf>
    <xf numFmtId="188" fontId="11" fillId="0" borderId="1" xfId="1" applyNumberFormat="1" applyFont="1" applyFill="1" applyBorder="1" applyAlignment="1">
      <alignment horizontal="right" vertical="center"/>
    </xf>
    <xf numFmtId="188" fontId="11" fillId="0" borderId="1" xfId="8" applyNumberFormat="1" applyFont="1" applyBorder="1" applyAlignment="1">
      <alignment horizontal="right" vertical="center"/>
    </xf>
    <xf numFmtId="187" fontId="11" fillId="0" borderId="1" xfId="1" applyFont="1" applyFill="1" applyBorder="1" applyAlignment="1">
      <alignment horizontal="right" vertical="center"/>
    </xf>
    <xf numFmtId="188" fontId="10" fillId="0" borderId="0" xfId="8" applyNumberFormat="1" applyFont="1" applyAlignment="1">
      <alignment vertical="center"/>
    </xf>
    <xf numFmtId="0" fontId="10" fillId="0" borderId="0" xfId="0" applyFont="1" applyAlignment="1">
      <alignment vertical="center"/>
    </xf>
    <xf numFmtId="188" fontId="10" fillId="0" borderId="0" xfId="8" applyNumberFormat="1" applyFont="1" applyAlignment="1">
      <alignment horizontal="left" vertical="center"/>
    </xf>
    <xf numFmtId="188" fontId="10" fillId="0" borderId="0" xfId="8" applyNumberFormat="1" applyFont="1" applyAlignment="1">
      <alignment horizontal="center" vertical="center"/>
    </xf>
    <xf numFmtId="188" fontId="11" fillId="0" borderId="0" xfId="1" applyNumberFormat="1" applyFont="1" applyFill="1" applyBorder="1" applyAlignment="1">
      <alignment horizontal="right" vertical="center"/>
    </xf>
    <xf numFmtId="188" fontId="11" fillId="0" borderId="0" xfId="8" applyNumberFormat="1" applyFont="1" applyAlignment="1">
      <alignment horizontal="right" vertical="center"/>
    </xf>
    <xf numFmtId="187" fontId="11" fillId="0" borderId="0" xfId="1" applyFont="1" applyFill="1" applyBorder="1" applyAlignment="1">
      <alignment horizontal="right" vertical="center"/>
    </xf>
    <xf numFmtId="188" fontId="10" fillId="0" borderId="1" xfId="8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88" fontId="10" fillId="0" borderId="1" xfId="8" applyNumberFormat="1" applyFont="1" applyBorder="1" applyAlignment="1">
      <alignment horizontal="left" vertical="center"/>
    </xf>
    <xf numFmtId="188" fontId="10" fillId="0" borderId="1" xfId="8" applyNumberFormat="1" applyFont="1" applyBorder="1" applyAlignment="1">
      <alignment horizontal="center" vertical="center"/>
    </xf>
    <xf numFmtId="0" fontId="14" fillId="0" borderId="0" xfId="8" applyFont="1" applyAlignment="1">
      <alignment vertical="center"/>
    </xf>
    <xf numFmtId="188" fontId="14" fillId="0" borderId="0" xfId="8" applyNumberFormat="1" applyFont="1" applyAlignment="1">
      <alignment horizontal="left" vertical="center"/>
    </xf>
    <xf numFmtId="188" fontId="14" fillId="0" borderId="0" xfId="1" applyNumberFormat="1" applyFont="1" applyFill="1" applyBorder="1" applyAlignment="1">
      <alignment horizontal="right" vertical="center"/>
    </xf>
    <xf numFmtId="188" fontId="14" fillId="0" borderId="0" xfId="8" applyNumberFormat="1" applyFont="1" applyAlignment="1">
      <alignment horizontal="right" vertical="center"/>
    </xf>
    <xf numFmtId="187" fontId="14" fillId="0" borderId="0" xfId="1" applyFont="1" applyFill="1" applyBorder="1" applyAlignment="1">
      <alignment horizontal="right" vertical="center"/>
    </xf>
    <xf numFmtId="188" fontId="12" fillId="2" borderId="0" xfId="1" applyNumberFormat="1" applyFont="1" applyFill="1" applyBorder="1" applyAlignment="1">
      <alignment horizontal="right" vertical="center"/>
    </xf>
    <xf numFmtId="188" fontId="12" fillId="0" borderId="0" xfId="8" applyNumberFormat="1" applyFont="1" applyAlignment="1">
      <alignment horizontal="right" vertical="center"/>
    </xf>
    <xf numFmtId="188" fontId="12" fillId="0" borderId="0" xfId="1" applyNumberFormat="1" applyFont="1" applyFill="1" applyBorder="1" applyAlignment="1">
      <alignment horizontal="right" vertical="center"/>
    </xf>
    <xf numFmtId="187" fontId="12" fillId="0" borderId="0" xfId="1" applyFont="1" applyFill="1" applyBorder="1" applyAlignment="1">
      <alignment horizontal="right" vertical="center"/>
    </xf>
    <xf numFmtId="188" fontId="12" fillId="0" borderId="0" xfId="8" quotePrefix="1" applyNumberFormat="1" applyFont="1" applyAlignment="1">
      <alignment horizontal="left" vertical="center"/>
    </xf>
    <xf numFmtId="191" fontId="13" fillId="0" borderId="0" xfId="8" applyNumberFormat="1" applyFont="1" applyAlignment="1">
      <alignment vertical="center"/>
    </xf>
    <xf numFmtId="191" fontId="12" fillId="2" borderId="2" xfId="8" applyNumberFormat="1" applyFont="1" applyFill="1" applyBorder="1" applyAlignment="1">
      <alignment vertical="center"/>
    </xf>
    <xf numFmtId="191" fontId="12" fillId="0" borderId="2" xfId="8" applyNumberFormat="1" applyFont="1" applyBorder="1" applyAlignment="1">
      <alignment vertical="center"/>
    </xf>
    <xf numFmtId="191" fontId="12" fillId="2" borderId="0" xfId="8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91" fontId="12" fillId="0" borderId="0" xfId="6" applyNumberFormat="1" applyFont="1" applyAlignment="1">
      <alignment vertical="center"/>
    </xf>
    <xf numFmtId="188" fontId="12" fillId="2" borderId="1" xfId="8" applyNumberFormat="1" applyFont="1" applyFill="1" applyBorder="1" applyAlignment="1">
      <alignment horizontal="right" vertical="center"/>
    </xf>
    <xf numFmtId="188" fontId="12" fillId="0" borderId="1" xfId="8" applyNumberFormat="1" applyFont="1" applyBorder="1" applyAlignment="1">
      <alignment horizontal="right" vertical="center"/>
    </xf>
    <xf numFmtId="193" fontId="12" fillId="2" borderId="2" xfId="6" applyNumberFormat="1" applyFont="1" applyFill="1" applyBorder="1" applyAlignment="1">
      <alignment horizontal="right" vertical="center"/>
    </xf>
    <xf numFmtId="193" fontId="12" fillId="0" borderId="2" xfId="6" applyNumberFormat="1" applyFont="1" applyBorder="1" applyAlignment="1">
      <alignment horizontal="right" vertical="center"/>
    </xf>
    <xf numFmtId="193" fontId="12" fillId="0" borderId="0" xfId="6" applyNumberFormat="1" applyFont="1" applyAlignment="1">
      <alignment vertical="center"/>
    </xf>
    <xf numFmtId="193" fontId="12" fillId="0" borderId="0" xfId="6" applyNumberFormat="1" applyFont="1" applyAlignment="1">
      <alignment horizontal="right" vertical="center"/>
    </xf>
    <xf numFmtId="189" fontId="14" fillId="0" borderId="0" xfId="8" applyNumberFormat="1" applyFont="1" applyAlignment="1">
      <alignment vertical="center"/>
    </xf>
    <xf numFmtId="188" fontId="14" fillId="0" borderId="0" xfId="6" applyNumberFormat="1" applyFont="1" applyAlignment="1">
      <alignment vertical="center"/>
    </xf>
    <xf numFmtId="189" fontId="14" fillId="0" borderId="0" xfId="6" applyNumberFormat="1" applyFont="1" applyAlignment="1">
      <alignment horizontal="right" vertical="center"/>
    </xf>
    <xf numFmtId="188" fontId="11" fillId="0" borderId="1" xfId="0" applyNumberFormat="1" applyFont="1" applyBorder="1" applyAlignment="1">
      <alignment vertical="center"/>
    </xf>
    <xf numFmtId="191" fontId="11" fillId="0" borderId="0" xfId="0" applyNumberFormat="1" applyFont="1" applyAlignment="1">
      <alignment vertical="center"/>
    </xf>
    <xf numFmtId="188" fontId="11" fillId="0" borderId="0" xfId="0" applyNumberFormat="1" applyFont="1" applyAlignment="1">
      <alignment vertical="center"/>
    </xf>
    <xf numFmtId="194" fontId="5" fillId="0" borderId="0" xfId="4" applyNumberFormat="1" applyFont="1" applyFill="1" applyAlignment="1">
      <alignment horizontal="right" vertical="center"/>
    </xf>
    <xf numFmtId="194" fontId="6" fillId="0" borderId="0" xfId="4" applyNumberFormat="1" applyFont="1" applyFill="1" applyAlignment="1">
      <alignment horizontal="right" vertical="center"/>
    </xf>
    <xf numFmtId="194" fontId="5" fillId="0" borderId="1" xfId="4" applyNumberFormat="1" applyFont="1" applyFill="1" applyBorder="1" applyAlignment="1">
      <alignment horizontal="right" vertical="center"/>
    </xf>
    <xf numFmtId="194" fontId="5" fillId="0" borderId="0" xfId="4" applyNumberFormat="1" applyFont="1" applyFill="1" applyBorder="1" applyAlignment="1">
      <alignment horizontal="right" vertical="center"/>
    </xf>
    <xf numFmtId="194" fontId="5" fillId="0" borderId="0" xfId="4" applyNumberFormat="1" applyFont="1" applyFill="1" applyAlignment="1">
      <alignment horizontal="center" vertical="center"/>
    </xf>
    <xf numFmtId="194" fontId="6" fillId="0" borderId="0" xfId="0" applyNumberFormat="1" applyFont="1" applyFill="1" applyAlignment="1">
      <alignment horizontal="right" vertical="center"/>
    </xf>
    <xf numFmtId="194" fontId="6" fillId="0" borderId="0" xfId="4" quotePrefix="1" applyNumberFormat="1" applyFont="1" applyFill="1" applyAlignment="1">
      <alignment horizontal="right" vertical="center"/>
    </xf>
    <xf numFmtId="194" fontId="6" fillId="0" borderId="1" xfId="4" quotePrefix="1" applyNumberFormat="1" applyFont="1" applyFill="1" applyBorder="1" applyAlignment="1">
      <alignment horizontal="right" vertical="center"/>
    </xf>
    <xf numFmtId="194" fontId="5" fillId="0" borderId="0" xfId="9" applyNumberFormat="1" applyFont="1" applyFill="1" applyAlignment="1">
      <alignment vertical="center"/>
    </xf>
    <xf numFmtId="194" fontId="5" fillId="0" borderId="0" xfId="7" applyNumberFormat="1" applyFont="1" applyFill="1" applyAlignment="1">
      <alignment horizontal="right" vertical="center"/>
    </xf>
    <xf numFmtId="194" fontId="5" fillId="0" borderId="0" xfId="7" applyNumberFormat="1" applyFont="1" applyFill="1" applyAlignment="1">
      <alignment vertical="center"/>
    </xf>
    <xf numFmtId="194" fontId="5" fillId="0" borderId="0" xfId="7" applyNumberFormat="1" applyFont="1" applyFill="1" applyBorder="1" applyAlignment="1">
      <alignment horizontal="right" vertical="center"/>
    </xf>
    <xf numFmtId="194" fontId="5" fillId="0" borderId="1" xfId="9" applyNumberFormat="1" applyFont="1" applyFill="1" applyBorder="1" applyAlignment="1">
      <alignment vertical="center"/>
    </xf>
    <xf numFmtId="194" fontId="5" fillId="0" borderId="0" xfId="4" applyNumberFormat="1" applyFont="1" applyFill="1" applyAlignment="1">
      <alignment vertical="center"/>
    </xf>
    <xf numFmtId="194" fontId="5" fillId="0" borderId="0" xfId="9" applyNumberFormat="1" applyFont="1" applyFill="1" applyAlignment="1">
      <alignment horizontal="right" vertical="center"/>
    </xf>
    <xf numFmtId="194" fontId="5" fillId="0" borderId="1" xfId="7" applyNumberFormat="1" applyFont="1" applyFill="1" applyBorder="1" applyAlignment="1">
      <alignment horizontal="right" vertical="center"/>
    </xf>
    <xf numFmtId="194" fontId="5" fillId="0" borderId="2" xfId="4" applyNumberFormat="1" applyFont="1" applyFill="1" applyBorder="1" applyAlignment="1">
      <alignment horizontal="right" vertical="center"/>
    </xf>
    <xf numFmtId="194" fontId="5" fillId="0" borderId="1" xfId="0" applyNumberFormat="1" applyFont="1" applyFill="1" applyBorder="1" applyAlignment="1">
      <alignment vertical="center" wrapText="1"/>
    </xf>
    <xf numFmtId="194" fontId="5" fillId="0" borderId="0" xfId="0" applyNumberFormat="1" applyFont="1" applyFill="1" applyAlignment="1">
      <alignment horizontal="right" vertical="center"/>
    </xf>
    <xf numFmtId="194" fontId="5" fillId="0" borderId="2" xfId="7" applyNumberFormat="1" applyFont="1" applyFill="1" applyBorder="1" applyAlignment="1">
      <alignment horizontal="right" vertical="center"/>
    </xf>
    <xf numFmtId="194" fontId="5" fillId="0" borderId="0" xfId="0" applyNumberFormat="1" applyFont="1" applyFill="1" applyBorder="1" applyAlignment="1">
      <alignment horizontal="right" vertical="center"/>
    </xf>
    <xf numFmtId="194" fontId="5" fillId="0" borderId="1" xfId="0" applyNumberFormat="1" applyFont="1" applyFill="1" applyBorder="1" applyAlignment="1">
      <alignment vertical="center"/>
    </xf>
    <xf numFmtId="9" fontId="5" fillId="0" borderId="0" xfId="14" applyFont="1" applyFill="1" applyAlignment="1">
      <alignment horizontal="right" vertical="center"/>
    </xf>
    <xf numFmtId="191" fontId="5" fillId="0" borderId="0" xfId="1" applyNumberFormat="1" applyFont="1" applyFill="1" applyBorder="1" applyAlignment="1">
      <alignment horizontal="right" vertical="center"/>
    </xf>
    <xf numFmtId="0" fontId="9" fillId="0" borderId="0" xfId="3" quotePrefix="1" applyNumberFormat="1" applyFont="1" applyFill="1" applyBorder="1" applyAlignment="1">
      <alignment vertical="center"/>
    </xf>
    <xf numFmtId="0" fontId="9" fillId="0" borderId="0" xfId="3" applyNumberFormat="1" applyFont="1" applyFill="1" applyBorder="1" applyAlignment="1">
      <alignment horizontal="right" vertical="center"/>
    </xf>
    <xf numFmtId="0" fontId="9" fillId="0" borderId="0" xfId="3" quotePrefix="1" applyNumberFormat="1" applyFont="1" applyFill="1" applyBorder="1" applyAlignment="1">
      <alignment horizontal="center" vertical="center"/>
    </xf>
    <xf numFmtId="187" fontId="5" fillId="0" borderId="0" xfId="1" applyFont="1" applyFill="1" applyAlignment="1">
      <alignment horizontal="right" vertical="center"/>
    </xf>
    <xf numFmtId="187" fontId="5" fillId="0" borderId="0" xfId="1" applyFont="1" applyFill="1" applyAlignment="1">
      <alignment horizontal="center" vertical="center"/>
    </xf>
    <xf numFmtId="0" fontId="6" fillId="0" borderId="0" xfId="3" applyNumberFormat="1" applyFont="1" applyFill="1" applyBorder="1" applyAlignment="1">
      <alignment horizontal="right" vertical="center"/>
    </xf>
    <xf numFmtId="191" fontId="5" fillId="0" borderId="0" xfId="1" applyNumberFormat="1" applyFont="1" applyFill="1" applyAlignment="1">
      <alignment horizontal="right" vertical="center"/>
    </xf>
    <xf numFmtId="191" fontId="5" fillId="0" borderId="1" xfId="6" applyNumberFormat="1" applyFont="1" applyFill="1" applyBorder="1" applyAlignment="1">
      <alignment vertical="center"/>
    </xf>
    <xf numFmtId="191" fontId="6" fillId="0" borderId="0" xfId="6" applyNumberFormat="1" applyFont="1" applyFill="1" applyAlignment="1">
      <alignment horizontal="right" vertical="center"/>
    </xf>
    <xf numFmtId="188" fontId="6" fillId="0" borderId="0" xfId="6" quotePrefix="1" applyNumberFormat="1" applyFont="1" applyFill="1" applyAlignment="1">
      <alignment horizontal="right" vertical="center"/>
    </xf>
    <xf numFmtId="191" fontId="6" fillId="0" borderId="0" xfId="6" quotePrefix="1" applyNumberFormat="1" applyFont="1" applyFill="1" applyAlignment="1">
      <alignment horizontal="right" vertical="center"/>
    </xf>
    <xf numFmtId="188" fontId="6" fillId="0" borderId="1" xfId="6" quotePrefix="1" applyNumberFormat="1" applyFont="1" applyFill="1" applyBorder="1" applyAlignment="1">
      <alignment horizontal="right" vertical="center"/>
    </xf>
    <xf numFmtId="191" fontId="5" fillId="0" borderId="0" xfId="6" applyNumberFormat="1" applyFont="1" applyFill="1" applyAlignment="1">
      <alignment horizontal="right" vertical="center"/>
    </xf>
    <xf numFmtId="191" fontId="5" fillId="0" borderId="1" xfId="6" applyNumberFormat="1" applyFont="1" applyFill="1" applyBorder="1" applyAlignment="1">
      <alignment horizontal="right" vertical="center"/>
    </xf>
    <xf numFmtId="191" fontId="5" fillId="0" borderId="2" xfId="6" applyNumberFormat="1" applyFont="1" applyFill="1" applyBorder="1" applyAlignment="1">
      <alignment horizontal="right" vertical="center"/>
    </xf>
    <xf numFmtId="196" fontId="5" fillId="0" borderId="0" xfId="9" applyNumberFormat="1" applyFont="1" applyFill="1" applyAlignment="1">
      <alignment vertical="center"/>
    </xf>
    <xf numFmtId="188" fontId="5" fillId="0" borderId="0" xfId="6" applyNumberFormat="1" applyFont="1" applyFill="1" applyAlignment="1">
      <alignment horizontal="right" vertical="center"/>
    </xf>
    <xf numFmtId="188" fontId="5" fillId="0" borderId="1" xfId="6" applyNumberFormat="1" applyFont="1" applyFill="1" applyBorder="1" applyAlignment="1">
      <alignment horizontal="right" vertical="center"/>
    </xf>
    <xf numFmtId="188" fontId="6" fillId="0" borderId="0" xfId="6" applyNumberFormat="1" applyFont="1" applyFill="1" applyAlignment="1">
      <alignment horizontal="right" vertical="center"/>
    </xf>
    <xf numFmtId="0" fontId="5" fillId="0" borderId="1" xfId="6" applyFont="1" applyFill="1" applyBorder="1" applyAlignment="1">
      <alignment vertical="center"/>
    </xf>
    <xf numFmtId="188" fontId="5" fillId="0" borderId="0" xfId="6" applyNumberFormat="1" applyFont="1" applyFill="1" applyAlignment="1">
      <alignment vertical="center"/>
    </xf>
    <xf numFmtId="195" fontId="5" fillId="0" borderId="0" xfId="6" applyNumberFormat="1" applyFont="1" applyFill="1" applyAlignment="1">
      <alignment horizontal="right" vertical="center"/>
    </xf>
    <xf numFmtId="189" fontId="5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horizontal="right" vertical="center"/>
    </xf>
    <xf numFmtId="188" fontId="8" fillId="0" borderId="0" xfId="6" applyNumberFormat="1" applyFont="1" applyFill="1" applyAlignment="1">
      <alignment horizontal="center" vertical="center"/>
    </xf>
    <xf numFmtId="188" fontId="8" fillId="0" borderId="1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0" fontId="8" fillId="0" borderId="0" xfId="6" applyFont="1" applyFill="1" applyAlignment="1">
      <alignment horizontal="center" vertical="center"/>
    </xf>
    <xf numFmtId="188" fontId="8" fillId="0" borderId="2" xfId="6" applyNumberFormat="1" applyFont="1" applyFill="1" applyBorder="1" applyAlignment="1">
      <alignment horizontal="right" vertical="center"/>
    </xf>
    <xf numFmtId="191" fontId="5" fillId="0" borderId="1" xfId="8" applyNumberFormat="1" applyFont="1" applyFill="1" applyBorder="1" applyAlignment="1">
      <alignment horizontal="right" vertical="center"/>
    </xf>
    <xf numFmtId="188" fontId="5" fillId="0" borderId="1" xfId="6" applyNumberFormat="1" applyFont="1" applyFill="1" applyBorder="1" applyAlignment="1">
      <alignment vertical="center"/>
    </xf>
    <xf numFmtId="188" fontId="5" fillId="0" borderId="1" xfId="8" applyNumberFormat="1" applyFont="1" applyFill="1" applyBorder="1" applyAlignment="1">
      <alignment horizontal="right" vertical="center"/>
    </xf>
    <xf numFmtId="189" fontId="5" fillId="0" borderId="2" xfId="6" applyNumberFormat="1" applyFont="1" applyFill="1" applyBorder="1" applyAlignment="1">
      <alignment horizontal="right" vertical="center"/>
    </xf>
    <xf numFmtId="189" fontId="5" fillId="0" borderId="0" xfId="6" applyNumberFormat="1" applyFont="1" applyFill="1" applyAlignment="1">
      <alignment horizontal="right" vertical="center"/>
    </xf>
    <xf numFmtId="191" fontId="5" fillId="0" borderId="0" xfId="8" applyNumberFormat="1" applyFont="1" applyFill="1" applyAlignment="1">
      <alignment horizontal="right" vertical="center"/>
    </xf>
    <xf numFmtId="0" fontId="5" fillId="0" borderId="0" xfId="6" applyFont="1" applyFill="1" applyAlignment="1">
      <alignment vertical="center"/>
    </xf>
    <xf numFmtId="188" fontId="5" fillId="0" borderId="0" xfId="6" applyNumberFormat="1" applyFont="1" applyFill="1" applyBorder="1" applyAlignment="1">
      <alignment horizontal="right" vertical="center"/>
    </xf>
    <xf numFmtId="0" fontId="6" fillId="0" borderId="0" xfId="6" applyFont="1" applyFill="1" applyAlignment="1">
      <alignment vertical="center"/>
    </xf>
    <xf numFmtId="0" fontId="5" fillId="0" borderId="0" xfId="6" applyFont="1" applyFill="1" applyAlignment="1">
      <alignment horizontal="right" vertical="center"/>
    </xf>
    <xf numFmtId="0" fontId="5" fillId="0" borderId="0" xfId="6" applyFont="1" applyFill="1" applyAlignment="1">
      <alignment horizontal="center" vertical="center"/>
    </xf>
    <xf numFmtId="188" fontId="5" fillId="0" borderId="0" xfId="6" applyNumberFormat="1" applyFont="1" applyFill="1" applyAlignment="1">
      <alignment horizontal="center" vertical="center"/>
    </xf>
    <xf numFmtId="188" fontId="5" fillId="0" borderId="2" xfId="6" applyNumberFormat="1" applyFont="1" applyFill="1" applyBorder="1" applyAlignment="1">
      <alignment horizontal="right" vertical="center"/>
    </xf>
    <xf numFmtId="15" fontId="9" fillId="0" borderId="0" xfId="6" quotePrefix="1" applyNumberFormat="1" applyFont="1" applyFill="1" applyAlignment="1">
      <alignment vertical="center"/>
    </xf>
    <xf numFmtId="191" fontId="5" fillId="0" borderId="0" xfId="6" applyNumberFormat="1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88" fontId="6" fillId="0" borderId="0" xfId="6" applyNumberFormat="1" applyFont="1" applyFill="1" applyBorder="1" applyAlignment="1">
      <alignment horizontal="center" vertical="center"/>
    </xf>
    <xf numFmtId="194" fontId="6" fillId="0" borderId="0" xfId="4" applyNumberFormat="1" applyFont="1" applyFill="1" applyBorder="1" applyAlignment="1">
      <alignment horizontal="right" vertical="center"/>
    </xf>
    <xf numFmtId="189" fontId="8" fillId="0" borderId="0" xfId="6" applyNumberFormat="1" applyFont="1" applyFill="1" applyAlignment="1">
      <alignment horizontal="right" vertical="center"/>
    </xf>
    <xf numFmtId="187" fontId="5" fillId="0" borderId="0" xfId="1" applyFont="1" applyFill="1" applyAlignment="1">
      <alignment vertical="center"/>
    </xf>
    <xf numFmtId="188" fontId="6" fillId="0" borderId="0" xfId="6" applyNumberFormat="1" applyFont="1" applyFill="1" applyAlignment="1">
      <alignment vertical="center"/>
    </xf>
    <xf numFmtId="188" fontId="6" fillId="0" borderId="1" xfId="6" applyNumberFormat="1" applyFont="1" applyFill="1" applyBorder="1" applyAlignment="1">
      <alignment vertical="center"/>
    </xf>
    <xf numFmtId="188" fontId="5" fillId="0" borderId="1" xfId="6" applyNumberFormat="1" applyFont="1" applyFill="1" applyBorder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Alignment="1">
      <alignment vertical="center"/>
    </xf>
    <xf numFmtId="0" fontId="9" fillId="0" borderId="3" xfId="6" applyFont="1" applyFill="1" applyBorder="1" applyAlignment="1">
      <alignment horizontal="right" vertical="center"/>
    </xf>
    <xf numFmtId="0" fontId="9" fillId="0" borderId="0" xfId="6" applyFont="1" applyFill="1" applyAlignment="1">
      <alignment horizontal="right" vertical="center"/>
    </xf>
    <xf numFmtId="0" fontId="9" fillId="0" borderId="1" xfId="6" applyFont="1" applyFill="1" applyBorder="1" applyAlignment="1">
      <alignment horizontal="right" vertical="center"/>
    </xf>
    <xf numFmtId="188" fontId="9" fillId="0" borderId="0" xfId="6" quotePrefix="1" applyNumberFormat="1" applyFont="1" applyFill="1" applyAlignment="1">
      <alignment horizontal="right" vertical="center"/>
    </xf>
    <xf numFmtId="188" fontId="9" fillId="0" borderId="1" xfId="6" quotePrefix="1" applyNumberFormat="1" applyFont="1" applyFill="1" applyBorder="1" applyAlignment="1">
      <alignment horizontal="right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vertical="center"/>
    </xf>
    <xf numFmtId="0" fontId="6" fillId="0" borderId="1" xfId="6" applyFont="1" applyFill="1" applyBorder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right" vertical="center"/>
    </xf>
    <xf numFmtId="188" fontId="6" fillId="0" borderId="1" xfId="6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94" fontId="6" fillId="0" borderId="0" xfId="6" quotePrefix="1" applyNumberFormat="1" applyFont="1" applyFill="1" applyAlignment="1">
      <alignment horizontal="right" vertical="center"/>
    </xf>
    <xf numFmtId="188" fontId="5" fillId="0" borderId="0" xfId="7" applyNumberFormat="1" applyFont="1" applyFill="1" applyAlignment="1">
      <alignment vertical="center"/>
    </xf>
    <xf numFmtId="0" fontId="0" fillId="0" borderId="0" xfId="0" applyFill="1"/>
    <xf numFmtId="188" fontId="5" fillId="0" borderId="0" xfId="9" applyNumberFormat="1" applyFont="1" applyFill="1" applyAlignment="1">
      <alignment vertical="center"/>
    </xf>
    <xf numFmtId="188" fontId="5" fillId="0" borderId="0" xfId="6" quotePrefix="1" applyNumberFormat="1" applyFont="1" applyFill="1" applyAlignment="1">
      <alignment horizontal="center" vertical="center"/>
    </xf>
    <xf numFmtId="188" fontId="5" fillId="0" borderId="0" xfId="9" quotePrefix="1" applyNumberFormat="1" applyFont="1" applyFill="1" applyAlignment="1">
      <alignment vertical="center"/>
    </xf>
    <xf numFmtId="188" fontId="5" fillId="0" borderId="0" xfId="6" quotePrefix="1" applyNumberFormat="1" applyFont="1" applyFill="1" applyAlignment="1">
      <alignment vertical="center"/>
    </xf>
    <xf numFmtId="188" fontId="6" fillId="0" borderId="0" xfId="9" applyNumberFormat="1" applyFont="1" applyFill="1" applyAlignment="1">
      <alignment vertical="center"/>
    </xf>
    <xf numFmtId="190" fontId="5" fillId="0" borderId="0" xfId="6" applyNumberFormat="1" applyFont="1" applyFill="1" applyAlignment="1">
      <alignment horizontal="right" vertical="center"/>
    </xf>
    <xf numFmtId="188" fontId="5" fillId="0" borderId="0" xfId="13" applyNumberFormat="1" applyFont="1" applyFill="1" applyAlignment="1">
      <alignment vertical="center"/>
    </xf>
    <xf numFmtId="189" fontId="5" fillId="0" borderId="0" xfId="9" applyNumberFormat="1" applyFont="1" applyFill="1" applyAlignment="1">
      <alignment vertical="center"/>
    </xf>
    <xf numFmtId="188" fontId="5" fillId="0" borderId="0" xfId="6" applyNumberFormat="1" applyFont="1" applyFill="1" applyAlignment="1">
      <alignment horizontal="justify" vertical="center"/>
    </xf>
    <xf numFmtId="191" fontId="5" fillId="0" borderId="0" xfId="6" applyNumberFormat="1" applyFont="1" applyFill="1" applyAlignment="1">
      <alignment horizontal="justify" vertical="center"/>
    </xf>
    <xf numFmtId="188" fontId="5" fillId="0" borderId="0" xfId="9" applyNumberFormat="1" applyFont="1" applyFill="1" applyAlignment="1">
      <alignment horizontal="justify" vertical="center"/>
    </xf>
    <xf numFmtId="188" fontId="6" fillId="0" borderId="0" xfId="6" applyNumberFormat="1" applyFont="1" applyFill="1" applyAlignment="1">
      <alignment horizontal="center" vertical="center"/>
    </xf>
    <xf numFmtId="188" fontId="7" fillId="0" borderId="0" xfId="6" applyNumberFormat="1" applyFont="1" applyFill="1" applyAlignment="1">
      <alignment vertical="center"/>
    </xf>
    <xf numFmtId="188" fontId="6" fillId="0" borderId="0" xfId="6" applyNumberFormat="1" applyFont="1" applyFill="1" applyAlignment="1">
      <alignment horizontal="left" vertical="center" indent="1"/>
    </xf>
    <xf numFmtId="188" fontId="8" fillId="0" borderId="1" xfId="1" applyNumberFormat="1" applyFont="1" applyFill="1" applyBorder="1" applyAlignment="1">
      <alignment vertical="center"/>
    </xf>
    <xf numFmtId="188" fontId="8" fillId="0" borderId="1" xfId="1" applyNumberFormat="1" applyFont="1" applyFill="1" applyBorder="1" applyAlignment="1">
      <alignment horizontal="right" vertical="center"/>
    </xf>
    <xf numFmtId="188" fontId="6" fillId="0" borderId="0" xfId="6" applyNumberFormat="1" applyFont="1" applyFill="1" applyAlignment="1">
      <alignment horizontal="right" vertical="center"/>
    </xf>
    <xf numFmtId="0" fontId="9" fillId="0" borderId="1" xfId="6" applyFont="1" applyFill="1" applyBorder="1" applyAlignment="1">
      <alignment horizontal="center" vertical="center"/>
    </xf>
    <xf numFmtId="188" fontId="6" fillId="0" borderId="1" xfId="6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94" fontId="5" fillId="2" borderId="0" xfId="4" applyNumberFormat="1" applyFont="1" applyFill="1" applyAlignment="1">
      <alignment horizontal="right" vertical="center"/>
    </xf>
    <xf numFmtId="194" fontId="5" fillId="2" borderId="0" xfId="6" applyNumberFormat="1" applyFont="1" applyFill="1" applyAlignment="1">
      <alignment horizontal="right" vertical="center"/>
    </xf>
    <xf numFmtId="194" fontId="5" fillId="2" borderId="1" xfId="6" applyNumberFormat="1" applyFont="1" applyFill="1" applyBorder="1" applyAlignment="1">
      <alignment horizontal="right" vertical="center"/>
    </xf>
    <xf numFmtId="194" fontId="5" fillId="2" borderId="1" xfId="4" applyNumberFormat="1" applyFont="1" applyFill="1" applyBorder="1" applyAlignment="1">
      <alignment horizontal="right" vertical="center"/>
    </xf>
    <xf numFmtId="194" fontId="5" fillId="2" borderId="0" xfId="4" applyNumberFormat="1" applyFont="1" applyFill="1" applyAlignment="1">
      <alignment vertical="center"/>
    </xf>
    <xf numFmtId="191" fontId="5" fillId="2" borderId="0" xfId="6" applyNumberFormat="1" applyFont="1" applyFill="1" applyAlignment="1">
      <alignment vertical="center"/>
    </xf>
    <xf numFmtId="194" fontId="5" fillId="2" borderId="2" xfId="4" applyNumberFormat="1" applyFont="1" applyFill="1" applyBorder="1" applyAlignment="1">
      <alignment horizontal="right" vertical="center"/>
    </xf>
    <xf numFmtId="194" fontId="5" fillId="2" borderId="0" xfId="9" applyNumberFormat="1" applyFont="1" applyFill="1" applyAlignment="1">
      <alignment vertical="center"/>
    </xf>
    <xf numFmtId="194" fontId="5" fillId="2" borderId="1" xfId="9" applyNumberFormat="1" applyFont="1" applyFill="1" applyBorder="1" applyAlignment="1">
      <alignment vertical="center"/>
    </xf>
    <xf numFmtId="194" fontId="5" fillId="2" borderId="0" xfId="7" applyNumberFormat="1" applyFont="1" applyFill="1" applyAlignment="1">
      <alignment vertical="center"/>
    </xf>
    <xf numFmtId="194" fontId="5" fillId="2" borderId="0" xfId="4" applyNumberFormat="1" applyFont="1" applyFill="1" applyBorder="1" applyAlignment="1">
      <alignment horizontal="right" vertical="center"/>
    </xf>
    <xf numFmtId="194" fontId="6" fillId="2" borderId="0" xfId="4" applyNumberFormat="1" applyFont="1" applyFill="1" applyBorder="1" applyAlignment="1">
      <alignment horizontal="right" vertical="center"/>
    </xf>
    <xf numFmtId="194" fontId="5" fillId="2" borderId="0" xfId="0" applyNumberFormat="1" applyFont="1" applyFill="1" applyAlignment="1">
      <alignment horizontal="right" vertical="center"/>
    </xf>
    <xf numFmtId="194" fontId="5" fillId="2" borderId="1" xfId="0" applyNumberFormat="1" applyFont="1" applyFill="1" applyBorder="1" applyAlignment="1">
      <alignment horizontal="right" vertical="center"/>
    </xf>
    <xf numFmtId="194" fontId="5" fillId="2" borderId="2" xfId="0" applyNumberFormat="1" applyFont="1" applyFill="1" applyBorder="1" applyAlignment="1">
      <alignment horizontal="right" vertical="center"/>
    </xf>
    <xf numFmtId="194" fontId="5" fillId="2" borderId="0" xfId="0" applyNumberFormat="1" applyFont="1" applyFill="1" applyBorder="1" applyAlignment="1">
      <alignment horizontal="right" vertical="center"/>
    </xf>
    <xf numFmtId="194" fontId="6" fillId="2" borderId="0" xfId="4" applyNumberFormat="1" applyFont="1" applyFill="1" applyAlignment="1">
      <alignment horizontal="right" vertical="center"/>
    </xf>
    <xf numFmtId="194" fontId="5" fillId="2" borderId="0" xfId="7" applyNumberFormat="1" applyFont="1" applyFill="1" applyAlignment="1">
      <alignment horizontal="right" vertical="center"/>
    </xf>
    <xf numFmtId="194" fontId="5" fillId="2" borderId="1" xfId="7" applyNumberFormat="1" applyFont="1" applyFill="1" applyBorder="1" applyAlignment="1">
      <alignment horizontal="right" vertical="center"/>
    </xf>
    <xf numFmtId="191" fontId="5" fillId="2" borderId="2" xfId="7" applyNumberFormat="1" applyFont="1" applyFill="1" applyBorder="1" applyAlignment="1">
      <alignment horizontal="right" vertical="center"/>
    </xf>
    <xf numFmtId="194" fontId="5" fillId="2" borderId="0" xfId="7" applyNumberFormat="1" applyFont="1" applyFill="1" applyBorder="1" applyAlignment="1">
      <alignment horizontal="right" vertical="center"/>
    </xf>
    <xf numFmtId="191" fontId="5" fillId="2" borderId="1" xfId="6" applyNumberFormat="1" applyFont="1" applyFill="1" applyBorder="1" applyAlignment="1">
      <alignment vertical="center"/>
    </xf>
    <xf numFmtId="188" fontId="5" fillId="2" borderId="0" xfId="6" applyNumberFormat="1" applyFont="1" applyFill="1" applyAlignment="1">
      <alignment horizontal="right" vertical="center"/>
    </xf>
    <xf numFmtId="188" fontId="5" fillId="2" borderId="1" xfId="6" applyNumberFormat="1" applyFont="1" applyFill="1" applyBorder="1" applyAlignment="1">
      <alignment horizontal="right" vertical="center"/>
    </xf>
    <xf numFmtId="191" fontId="5" fillId="2" borderId="0" xfId="6" applyNumberFormat="1" applyFont="1" applyFill="1" applyAlignment="1">
      <alignment horizontal="right" vertical="center"/>
    </xf>
    <xf numFmtId="191" fontId="5" fillId="2" borderId="1" xfId="6" applyNumberFormat="1" applyFont="1" applyFill="1" applyBorder="1" applyAlignment="1">
      <alignment horizontal="right" vertical="center"/>
    </xf>
    <xf numFmtId="191" fontId="5" fillId="2" borderId="2" xfId="6" applyNumberFormat="1" applyFont="1" applyFill="1" applyBorder="1" applyAlignment="1">
      <alignment horizontal="right" vertical="center"/>
    </xf>
    <xf numFmtId="0" fontId="5" fillId="2" borderId="0" xfId="1" applyNumberFormat="1" applyFont="1" applyFill="1" applyAlignment="1">
      <alignment vertical="center"/>
    </xf>
    <xf numFmtId="188" fontId="5" fillId="2" borderId="0" xfId="6" applyNumberFormat="1" applyFont="1" applyFill="1" applyAlignment="1">
      <alignment vertical="center"/>
    </xf>
    <xf numFmtId="191" fontId="5" fillId="2" borderId="1" xfId="8" applyNumberFormat="1" applyFont="1" applyFill="1" applyBorder="1" applyAlignment="1">
      <alignment horizontal="right" vertical="center"/>
    </xf>
    <xf numFmtId="188" fontId="5" fillId="2" borderId="1" xfId="8" applyNumberFormat="1" applyFont="1" applyFill="1" applyBorder="1" applyAlignment="1">
      <alignment horizontal="right" vertical="center"/>
    </xf>
    <xf numFmtId="189" fontId="5" fillId="2" borderId="2" xfId="6" applyNumberFormat="1" applyFont="1" applyFill="1" applyBorder="1" applyAlignment="1">
      <alignment horizontal="right" vertical="center"/>
    </xf>
    <xf numFmtId="191" fontId="5" fillId="2" borderId="0" xfId="8" applyNumberFormat="1" applyFont="1" applyFill="1" applyAlignment="1">
      <alignment horizontal="right" vertical="center"/>
    </xf>
    <xf numFmtId="188" fontId="8" fillId="2" borderId="0" xfId="6" applyNumberFormat="1" applyFont="1" applyFill="1" applyAlignment="1">
      <alignment horizontal="right" vertical="center"/>
    </xf>
    <xf numFmtId="188" fontId="8" fillId="2" borderId="0" xfId="6" applyNumberFormat="1" applyFont="1" applyFill="1" applyAlignment="1">
      <alignment vertical="center"/>
    </xf>
    <xf numFmtId="188" fontId="8" fillId="2" borderId="2" xfId="6" applyNumberFormat="1" applyFont="1" applyFill="1" applyBorder="1" applyAlignment="1">
      <alignment horizontal="right" vertical="center"/>
    </xf>
    <xf numFmtId="188" fontId="8" fillId="2" borderId="1" xfId="6" applyNumberFormat="1" applyFont="1" applyFill="1" applyBorder="1" applyAlignment="1">
      <alignment horizontal="right" vertical="center"/>
    </xf>
    <xf numFmtId="188" fontId="8" fillId="2" borderId="0" xfId="6" applyNumberFormat="1" applyFont="1" applyFill="1" applyAlignment="1">
      <alignment horizontal="center" vertical="center"/>
    </xf>
    <xf numFmtId="188" fontId="5" fillId="2" borderId="2" xfId="6" applyNumberFormat="1" applyFont="1" applyFill="1" applyBorder="1" applyAlignment="1">
      <alignment horizontal="right" vertical="center"/>
    </xf>
    <xf numFmtId="191" fontId="6" fillId="2" borderId="0" xfId="6" applyNumberFormat="1" applyFont="1" applyFill="1" applyAlignment="1">
      <alignment horizontal="right" vertical="center"/>
    </xf>
    <xf numFmtId="191" fontId="5" fillId="2" borderId="0" xfId="1" applyNumberFormat="1" applyFont="1" applyFill="1" applyAlignment="1">
      <alignment horizontal="right" vertical="center"/>
    </xf>
    <xf numFmtId="191" fontId="5" fillId="2" borderId="0" xfId="6" applyNumberFormat="1" applyFont="1" applyFill="1" applyBorder="1" applyAlignment="1">
      <alignment horizontal="right" vertical="center"/>
    </xf>
    <xf numFmtId="191" fontId="5" fillId="0" borderId="0" xfId="6" applyNumberFormat="1" applyFont="1" applyFill="1" applyBorder="1" applyAlignment="1">
      <alignment horizontal="right" vertical="center"/>
    </xf>
    <xf numFmtId="194" fontId="6" fillId="0" borderId="1" xfId="4" applyNumberFormat="1" applyFont="1" applyFill="1" applyBorder="1" applyAlignment="1">
      <alignment horizontal="right" vertical="center"/>
    </xf>
    <xf numFmtId="194" fontId="6" fillId="0" borderId="0" xfId="4" applyNumberFormat="1" applyFont="1" applyFill="1" applyBorder="1" applyAlignment="1">
      <alignment horizontal="right" vertical="center"/>
    </xf>
    <xf numFmtId="188" fontId="5" fillId="0" borderId="0" xfId="6" applyNumberFormat="1" applyFont="1" applyFill="1" applyAlignment="1">
      <alignment horizontal="left" vertical="center"/>
    </xf>
    <xf numFmtId="188" fontId="6" fillId="0" borderId="1" xfId="6" applyNumberFormat="1" applyFont="1" applyFill="1" applyBorder="1" applyAlignment="1">
      <alignment horizontal="right" vertical="center"/>
    </xf>
    <xf numFmtId="188" fontId="6" fillId="0" borderId="0" xfId="6" applyNumberFormat="1" applyFont="1" applyFill="1" applyAlignment="1">
      <alignment horizontal="right" vertical="center"/>
    </xf>
    <xf numFmtId="0" fontId="9" fillId="0" borderId="1" xfId="6" applyFont="1" applyFill="1" applyBorder="1" applyAlignment="1">
      <alignment horizontal="center" vertical="center"/>
    </xf>
    <xf numFmtId="0" fontId="9" fillId="0" borderId="4" xfId="3" applyNumberFormat="1" applyFont="1" applyFill="1" applyBorder="1" applyAlignment="1">
      <alignment horizontal="center" vertical="center"/>
    </xf>
    <xf numFmtId="188" fontId="6" fillId="0" borderId="1" xfId="6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4" xfId="6" applyFont="1" applyFill="1" applyBorder="1" applyAlignment="1">
      <alignment horizontal="center" vertical="center"/>
    </xf>
    <xf numFmtId="188" fontId="13" fillId="0" borderId="1" xfId="8" applyNumberFormat="1" applyFont="1" applyBorder="1" applyAlignment="1">
      <alignment horizontal="right" vertical="center"/>
    </xf>
  </cellXfs>
  <cellStyles count="12937">
    <cellStyle name="20% - Accent1" xfId="32" builtinId="30" customBuiltin="1"/>
    <cellStyle name="20% - Accent1 2" xfId="1810" xr:uid="{E9A38B4D-BB9F-4FD8-924C-8AB93614FE4C}"/>
    <cellStyle name="20% - Accent1 2 2" xfId="3971" xr:uid="{95062C6B-EA92-4FFC-BA65-6136028F9DEA}"/>
    <cellStyle name="20% - Accent1 2 2 2" xfId="8439" xr:uid="{031C7A46-04B7-49FC-AAA7-97AA7958F572}"/>
    <cellStyle name="20% - Accent1 2 3" xfId="6292" xr:uid="{CC43AC19-C947-4DEE-A995-3179E34D2599}"/>
    <cellStyle name="20% - Accent1 3" xfId="1889" xr:uid="{40236329-8D5C-4B6D-8937-493B27390741}"/>
    <cellStyle name="20% - Accent1 3 2" xfId="4049" xr:uid="{8F9D0DF6-55E6-498C-A783-9CB5153C9CDE}"/>
    <cellStyle name="20% - Accent1 3 2 2" xfId="8516" xr:uid="{2605B8B5-EB33-483E-850A-1ED0885B8B66}"/>
    <cellStyle name="20% - Accent1 3 3" xfId="6369" xr:uid="{25406FFD-915B-49B5-96BD-F65789ABD30C}"/>
    <cellStyle name="20% - Accent1 4" xfId="2916" xr:uid="{F5B23F45-9C32-42CE-9532-BF07A4ACE363}"/>
    <cellStyle name="20% - Accent1 4 2" xfId="7384" xr:uid="{AF91DD85-0E1A-470A-8913-D66D9BD9B006}"/>
    <cellStyle name="20% - Accent1 5" xfId="4657" xr:uid="{B038FC50-6491-46AC-8B4F-BAAC9860AB8F}"/>
    <cellStyle name="20% - Accent2" xfId="36" builtinId="34" customBuiltin="1"/>
    <cellStyle name="20% - Accent2 2" xfId="1813" xr:uid="{01568BFB-EBBE-4E9B-9049-5389EAE94F76}"/>
    <cellStyle name="20% - Accent2 2 2" xfId="3974" xr:uid="{C4371082-56A3-48C1-8099-EA82C1555EB2}"/>
    <cellStyle name="20% - Accent2 2 2 2" xfId="8442" xr:uid="{87D761FC-F783-4B66-8298-61D366DF3DB3}"/>
    <cellStyle name="20% - Accent2 2 3" xfId="6295" xr:uid="{AD500000-7335-4B51-9B08-DDC3655F2B2B}"/>
    <cellStyle name="20% - Accent2 3" xfId="1892" xr:uid="{DE5D48E9-AE4D-4D69-917B-F0925ECAEEA9}"/>
    <cellStyle name="20% - Accent2 3 2" xfId="4052" xr:uid="{34ADB39D-4AFB-43B7-B590-95C718A91482}"/>
    <cellStyle name="20% - Accent2 3 2 2" xfId="8519" xr:uid="{7FCA0067-2D7F-4C21-8A7F-1B2A4AB272CC}"/>
    <cellStyle name="20% - Accent2 3 3" xfId="6372" xr:uid="{D9878319-DB8C-4458-BD6E-89B8D12CCEEA}"/>
    <cellStyle name="20% - Accent2 4" xfId="2919" xr:uid="{04058C7A-4214-4977-887C-26FCB6F3A593}"/>
    <cellStyle name="20% - Accent2 4 2" xfId="7387" xr:uid="{0BDE92AF-1911-4688-8C7A-334E4BA26E87}"/>
    <cellStyle name="20% - Accent2 5" xfId="4660" xr:uid="{0F10A4BC-A39C-4E84-84A6-F4E2F75A119A}"/>
    <cellStyle name="20% - Accent3" xfId="40" builtinId="38" customBuiltin="1"/>
    <cellStyle name="20% - Accent3 2" xfId="1816" xr:uid="{0DD3AD86-EB16-4B88-94E7-2BFFF77BFC00}"/>
    <cellStyle name="20% - Accent3 2 2" xfId="3977" xr:uid="{34536208-EAD2-4F41-8470-66B2CA8F8FD6}"/>
    <cellStyle name="20% - Accent3 2 2 2" xfId="8445" xr:uid="{DFAD2179-2EF0-4C29-B7E4-05A9A4255C14}"/>
    <cellStyle name="20% - Accent3 2 3" xfId="6298" xr:uid="{013C7EB6-FFD5-4D22-BEA1-5B455AFBB78F}"/>
    <cellStyle name="20% - Accent3 3" xfId="1896" xr:uid="{38D0018E-49D1-4351-9787-AEF48DCA5725}"/>
    <cellStyle name="20% - Accent3 3 2" xfId="4056" xr:uid="{223CEFD8-E39D-4849-8B77-1E35336009EB}"/>
    <cellStyle name="20% - Accent3 3 2 2" xfId="8523" xr:uid="{E77186EE-21D8-4708-A41D-FD61878D49FF}"/>
    <cellStyle name="20% - Accent3 3 3" xfId="6376" xr:uid="{F2E03544-3C3E-48BF-8F63-739F8170BF0B}"/>
    <cellStyle name="20% - Accent3 4" xfId="2922" xr:uid="{5971F941-2ADE-4D82-8551-D3F57EC55F5D}"/>
    <cellStyle name="20% - Accent3 4 2" xfId="7390" xr:uid="{00FF4201-AB9A-4D1D-971F-33D39BACCA50}"/>
    <cellStyle name="20% - Accent3 5" xfId="4663" xr:uid="{3EB73B9A-3BB5-4201-B3CC-7AECEF982F32}"/>
    <cellStyle name="20% - Accent4" xfId="44" builtinId="42" customBuiltin="1"/>
    <cellStyle name="20% - Accent4 2" xfId="1819" xr:uid="{C5866171-59A1-45C4-BE3F-7E18ECDB5F65}"/>
    <cellStyle name="20% - Accent4 2 2" xfId="3980" xr:uid="{896250F5-CDC7-4640-A099-4EACC856CEB7}"/>
    <cellStyle name="20% - Accent4 2 2 2" xfId="8448" xr:uid="{AAD06191-0C02-4EA1-A7AB-5C7F2B546195}"/>
    <cellStyle name="20% - Accent4 2 3" xfId="6301" xr:uid="{0B2758DD-9C44-44B6-A875-802DB849E240}"/>
    <cellStyle name="20% - Accent4 3" xfId="1900" xr:uid="{5E8E40BE-04D9-4B4D-ACB0-D2A2CD6B63AE}"/>
    <cellStyle name="20% - Accent4 3 2" xfId="4060" xr:uid="{3B3E1DDD-0C54-4BA6-B76F-E14748BAB8F6}"/>
    <cellStyle name="20% - Accent4 3 2 2" xfId="8527" xr:uid="{A950D98D-5DBF-4C78-9B07-BF6696F6192B}"/>
    <cellStyle name="20% - Accent4 3 3" xfId="6380" xr:uid="{CA9A18E5-A8ED-466F-9DAE-F39161412BA1}"/>
    <cellStyle name="20% - Accent4 4" xfId="2925" xr:uid="{709CF986-FD9F-481F-9A80-4BC0C41F2412}"/>
    <cellStyle name="20% - Accent4 4 2" xfId="7393" xr:uid="{208747EB-7C94-453B-A7E4-C02CFB038703}"/>
    <cellStyle name="20% - Accent4 5" xfId="4666" xr:uid="{EC003470-F0C0-4661-A833-FE43F4D3A737}"/>
    <cellStyle name="20% - Accent5" xfId="48" builtinId="46" customBuiltin="1"/>
    <cellStyle name="20% - Accent5 2" xfId="1822" xr:uid="{FC1327E7-F259-4137-9879-D9658BDB20BF}"/>
    <cellStyle name="20% - Accent5 2 2" xfId="3983" xr:uid="{1AD42799-4FFA-4A99-9206-DDECCC5F6C2B}"/>
    <cellStyle name="20% - Accent5 2 2 2" xfId="8451" xr:uid="{6DFA47F3-8B9A-498A-8BDA-D2CE0A57A729}"/>
    <cellStyle name="20% - Accent5 2 3" xfId="6304" xr:uid="{F01FF94F-9B9F-425E-A8C1-7A2AB7A1ED9F}"/>
    <cellStyle name="20% - Accent5 3" xfId="1903" xr:uid="{8D0E9BCD-684F-465F-8135-13FB4422F037}"/>
    <cellStyle name="20% - Accent5 3 2" xfId="4063" xr:uid="{82CB8787-320C-4595-9A49-D1F975C93B00}"/>
    <cellStyle name="20% - Accent5 3 2 2" xfId="8530" xr:uid="{E3775788-276A-445A-873A-9AB848DB7C5E}"/>
    <cellStyle name="20% - Accent5 3 3" xfId="6383" xr:uid="{25FFC447-0546-4BA9-BFAD-CBFD5A405FA9}"/>
    <cellStyle name="20% - Accent5 4" xfId="2928" xr:uid="{AD598CC1-D95C-4747-9589-87D3B9A9635E}"/>
    <cellStyle name="20% - Accent5 4 2" xfId="7396" xr:uid="{3F36F3A3-F925-498F-9470-BDA4B00BB359}"/>
    <cellStyle name="20% - Accent5 5" xfId="4669" xr:uid="{EE6EB672-0061-4B3B-AC54-74E191C19865}"/>
    <cellStyle name="20% - Accent6" xfId="52" builtinId="50" customBuiltin="1"/>
    <cellStyle name="20% - Accent6 2" xfId="1825" xr:uid="{B13C5193-F296-40B0-86A8-65B2FE2025F2}"/>
    <cellStyle name="20% - Accent6 2 2" xfId="3986" xr:uid="{03EDBBB6-6C17-48E5-B8BD-7DEB13114810}"/>
    <cellStyle name="20% - Accent6 2 2 2" xfId="8454" xr:uid="{2F9FAEBB-8541-4886-8C74-7938FDE889EE}"/>
    <cellStyle name="20% - Accent6 2 3" xfId="6307" xr:uid="{80047381-F35A-474E-B76F-62B88A347B47}"/>
    <cellStyle name="20% - Accent6 3" xfId="1906" xr:uid="{C4706BBD-4ADC-40CC-9530-F2DAF7860091}"/>
    <cellStyle name="20% - Accent6 3 2" xfId="4066" xr:uid="{B23340D3-6B0E-4D9D-A656-80D93F49FA63}"/>
    <cellStyle name="20% - Accent6 3 2 2" xfId="8533" xr:uid="{546B25A4-D103-4A38-BEA4-A38CF5F51F94}"/>
    <cellStyle name="20% - Accent6 3 3" xfId="6386" xr:uid="{9CD1ADE8-CCFD-4C56-A6B9-E5B3DEA34A76}"/>
    <cellStyle name="20% - Accent6 4" xfId="2931" xr:uid="{0B283540-17CA-4FB5-A626-CBEB3B0FECE3}"/>
    <cellStyle name="20% - Accent6 4 2" xfId="7399" xr:uid="{77DD96C3-D359-4933-8337-B3839001D403}"/>
    <cellStyle name="20% - Accent6 5" xfId="4672" xr:uid="{2C67BC82-66A8-4E6F-9219-891B44585994}"/>
    <cellStyle name="40% - Accent1" xfId="33" builtinId="31" customBuiltin="1"/>
    <cellStyle name="40% - Accent1 2" xfId="1811" xr:uid="{04E441C9-0730-4638-99C5-36ED20944C00}"/>
    <cellStyle name="40% - Accent1 2 2" xfId="3972" xr:uid="{6114BA1F-0D5D-41DA-8B03-4CF332A78A3E}"/>
    <cellStyle name="40% - Accent1 2 2 2" xfId="8440" xr:uid="{859F1DAA-CE4B-43AF-8914-634F35C71A25}"/>
    <cellStyle name="40% - Accent1 2 3" xfId="6293" xr:uid="{1303648E-8C35-45BD-BEAC-43AAF1D6A3A6}"/>
    <cellStyle name="40% - Accent1 3" xfId="1890" xr:uid="{3FD89EC3-5C84-4615-8C3C-7F9961320994}"/>
    <cellStyle name="40% - Accent1 3 2" xfId="4050" xr:uid="{B2B0C967-8BF5-4993-BD84-FC80C34C64D2}"/>
    <cellStyle name="40% - Accent1 3 2 2" xfId="8517" xr:uid="{49FC135B-8A3D-4728-8C4F-C3F50F249807}"/>
    <cellStyle name="40% - Accent1 3 3" xfId="6370" xr:uid="{8D63B482-0B74-4B97-88F6-D0035B004818}"/>
    <cellStyle name="40% - Accent1 4" xfId="2917" xr:uid="{593A4788-0951-4B56-B222-1DB675B2BBFF}"/>
    <cellStyle name="40% - Accent1 4 2" xfId="7385" xr:uid="{6B87D545-815E-4C1D-AE53-2D0EA0292698}"/>
    <cellStyle name="40% - Accent1 5" xfId="4658" xr:uid="{2C795A77-F137-417A-A83D-1B1F8621470E}"/>
    <cellStyle name="40% - Accent2" xfId="37" builtinId="35" customBuiltin="1"/>
    <cellStyle name="40% - Accent2 2" xfId="1814" xr:uid="{AB7AAFAD-2432-410E-BE1C-C8C8890A37F0}"/>
    <cellStyle name="40% - Accent2 2 2" xfId="3975" xr:uid="{F2507A29-DADE-444C-8011-923BB9EDB414}"/>
    <cellStyle name="40% - Accent2 2 2 2" xfId="8443" xr:uid="{3B0D9968-3B03-4F9D-B630-27816B535651}"/>
    <cellStyle name="40% - Accent2 2 3" xfId="6296" xr:uid="{8BDC0EC8-F9A1-422D-B24F-6C8ECF27910B}"/>
    <cellStyle name="40% - Accent2 3" xfId="1893" xr:uid="{383C93BB-BD31-4619-9216-0CF32C79EC8B}"/>
    <cellStyle name="40% - Accent2 3 2" xfId="4053" xr:uid="{02CA97E5-0F2A-49B5-99C5-D3A142C479B6}"/>
    <cellStyle name="40% - Accent2 3 2 2" xfId="8520" xr:uid="{F3E65D74-D439-48EF-823A-878BDA78985B}"/>
    <cellStyle name="40% - Accent2 3 3" xfId="6373" xr:uid="{3640F206-42AF-43CB-B0FB-D7361053F122}"/>
    <cellStyle name="40% - Accent2 4" xfId="2920" xr:uid="{DE47AA07-C777-4DBE-B958-9D6910CF52F1}"/>
    <cellStyle name="40% - Accent2 4 2" xfId="7388" xr:uid="{2C05E5B0-99DD-4B8C-86BD-C248B76E4721}"/>
    <cellStyle name="40% - Accent2 5" xfId="4661" xr:uid="{E38FAD7B-BC33-4429-8CFA-DEA1AA98CA37}"/>
    <cellStyle name="40% - Accent3" xfId="41" builtinId="39" customBuiltin="1"/>
    <cellStyle name="40% - Accent3 2" xfId="1817" xr:uid="{AC166702-4976-403D-8338-7D461BEE5919}"/>
    <cellStyle name="40% - Accent3 2 2" xfId="3978" xr:uid="{1B60CAB2-06E0-4CA0-82AA-CB37266676D0}"/>
    <cellStyle name="40% - Accent3 2 2 2" xfId="8446" xr:uid="{68036B90-984C-4048-B0F7-EFBC96CB6522}"/>
    <cellStyle name="40% - Accent3 2 3" xfId="6299" xr:uid="{63DD3904-F213-43ED-8B20-D3A3DB70F75E}"/>
    <cellStyle name="40% - Accent3 3" xfId="1897" xr:uid="{7E1A1976-AACA-4BF6-867D-54E793F0DFE8}"/>
    <cellStyle name="40% - Accent3 3 2" xfId="4057" xr:uid="{AB65DC4F-224F-4108-AC2F-99266F0113ED}"/>
    <cellStyle name="40% - Accent3 3 2 2" xfId="8524" xr:uid="{7274A908-D341-44E4-A02B-5BEEC927E8B6}"/>
    <cellStyle name="40% - Accent3 3 3" xfId="6377" xr:uid="{32286B46-CA12-4C68-8F23-451D594ACA5E}"/>
    <cellStyle name="40% - Accent3 4" xfId="2923" xr:uid="{11E06F84-F75C-44FF-91FF-18583DD8270E}"/>
    <cellStyle name="40% - Accent3 4 2" xfId="7391" xr:uid="{4A6033BA-BAA7-4A43-B0E0-071918265D19}"/>
    <cellStyle name="40% - Accent3 5" xfId="4664" xr:uid="{27F230E9-D3B8-4264-AF06-80AA645BF23E}"/>
    <cellStyle name="40% - Accent4" xfId="45" builtinId="43" customBuiltin="1"/>
    <cellStyle name="40% - Accent4 2" xfId="1820" xr:uid="{5D44F296-0F8C-448C-B43D-A8F42497D4C7}"/>
    <cellStyle name="40% - Accent4 2 2" xfId="3981" xr:uid="{0532506C-1F48-4917-A693-4505A6E7AD1F}"/>
    <cellStyle name="40% - Accent4 2 2 2" xfId="8449" xr:uid="{D87CC7E3-333B-42C2-9014-B6D5F9BD0DE7}"/>
    <cellStyle name="40% - Accent4 2 3" xfId="6302" xr:uid="{FDCB6CB7-1AA4-4A91-88A3-FDCC5116DBCD}"/>
    <cellStyle name="40% - Accent4 3" xfId="1901" xr:uid="{7B3CB1E6-3AD4-4F0A-80E7-F57285057921}"/>
    <cellStyle name="40% - Accent4 3 2" xfId="4061" xr:uid="{2AD244BB-00D6-4895-8FFB-14000AC6CCAA}"/>
    <cellStyle name="40% - Accent4 3 2 2" xfId="8528" xr:uid="{9D3D69DC-15DA-4D87-8EAF-6C33854D32B8}"/>
    <cellStyle name="40% - Accent4 3 3" xfId="6381" xr:uid="{F0836B24-A8E9-4370-9B85-19F064044C80}"/>
    <cellStyle name="40% - Accent4 4" xfId="2926" xr:uid="{92C867D4-AB3A-4B11-B276-EC0B3CEB8E31}"/>
    <cellStyle name="40% - Accent4 4 2" xfId="7394" xr:uid="{6B5C3A35-BEFD-4A0B-ADC8-DE0E8A3FC0D7}"/>
    <cellStyle name="40% - Accent4 5" xfId="4667" xr:uid="{0681EA84-E071-4F6D-BFB3-60A93130EEF6}"/>
    <cellStyle name="40% - Accent5" xfId="49" builtinId="47" customBuiltin="1"/>
    <cellStyle name="40% - Accent5 2" xfId="1823" xr:uid="{18A0FE61-11E2-453E-90CF-23C56D3CC0B4}"/>
    <cellStyle name="40% - Accent5 2 2" xfId="3984" xr:uid="{BB6AB048-62FC-4C54-AF0C-93C0C928DA9C}"/>
    <cellStyle name="40% - Accent5 2 2 2" xfId="8452" xr:uid="{12F82351-73BA-4C81-95BB-26B4B14C1E3F}"/>
    <cellStyle name="40% - Accent5 2 3" xfId="6305" xr:uid="{9FACCCD7-C747-4618-B03A-C08636E464E7}"/>
    <cellStyle name="40% - Accent5 3" xfId="1904" xr:uid="{D6D1A807-6273-4613-B4F2-62BEBA4B83EE}"/>
    <cellStyle name="40% - Accent5 3 2" xfId="4064" xr:uid="{C8385A58-807B-4BF0-A421-0ACCD925E4C8}"/>
    <cellStyle name="40% - Accent5 3 2 2" xfId="8531" xr:uid="{3DF00331-A3D5-4D1E-96FA-8B93EAC462AA}"/>
    <cellStyle name="40% - Accent5 3 3" xfId="6384" xr:uid="{8508B48A-2EA8-47FD-84F6-63CF40ACE685}"/>
    <cellStyle name="40% - Accent5 4" xfId="2929" xr:uid="{642DC97A-28C5-47B4-99A9-038C62579689}"/>
    <cellStyle name="40% - Accent5 4 2" xfId="7397" xr:uid="{C34EBAC1-07FC-46DF-A93E-07C99FD7FA8A}"/>
    <cellStyle name="40% - Accent5 5" xfId="4670" xr:uid="{F7604238-B531-43A3-B0C3-737850A1F279}"/>
    <cellStyle name="40% - Accent6" xfId="53" builtinId="51" customBuiltin="1"/>
    <cellStyle name="40% - Accent6 2" xfId="1826" xr:uid="{1A26A3CD-F776-4DF5-B1D9-A54ED2C516FF}"/>
    <cellStyle name="40% - Accent6 2 2" xfId="3987" xr:uid="{3C57048A-9C92-4C40-B460-D925A1F5089C}"/>
    <cellStyle name="40% - Accent6 2 2 2" xfId="8455" xr:uid="{EECDA04C-A543-4AFC-A088-F376BEDA22B1}"/>
    <cellStyle name="40% - Accent6 2 3" xfId="6308" xr:uid="{E056665B-905C-433D-B569-F4F3493BAEC7}"/>
    <cellStyle name="40% - Accent6 3" xfId="1907" xr:uid="{1DD8ED06-BF46-4C97-AF88-CC6E3E457771}"/>
    <cellStyle name="40% - Accent6 3 2" xfId="4067" xr:uid="{EC9E1C2E-3F32-4DD6-B8D0-C728027A7F09}"/>
    <cellStyle name="40% - Accent6 3 2 2" xfId="8534" xr:uid="{E5EAB381-51A2-4885-BFA6-FDD7CFD8DFD9}"/>
    <cellStyle name="40% - Accent6 3 3" xfId="6387" xr:uid="{90C7CFDD-904B-4A17-9499-88794898A1CC}"/>
    <cellStyle name="40% - Accent6 4" xfId="2932" xr:uid="{F25CC0DA-DD5A-4C42-8169-9855596243AA}"/>
    <cellStyle name="40% - Accent6 4 2" xfId="7400" xr:uid="{D344CE1C-C08E-4FB4-9C1B-3A3779EA2FE0}"/>
    <cellStyle name="40% - Accent6 5" xfId="4673" xr:uid="{E929D596-2F26-4778-B0E9-5CEB188C2573}"/>
    <cellStyle name="60% - Accent1" xfId="34" builtinId="32" customBuiltin="1"/>
    <cellStyle name="60% - Accent1 2" xfId="1812" xr:uid="{F855CB3A-7560-43F5-8750-872CAEEC3DC6}"/>
    <cellStyle name="60% - Accent1 2 2" xfId="3973" xr:uid="{8F5ABCA3-A8B3-45C1-8857-59CDE826667C}"/>
    <cellStyle name="60% - Accent1 2 2 2" xfId="8441" xr:uid="{E3689778-BD3D-42A8-B139-A56CB701F41B}"/>
    <cellStyle name="60% - Accent1 2 3" xfId="6294" xr:uid="{21914576-D18C-4D7D-B24D-77DE0CCCBDC9}"/>
    <cellStyle name="60% - Accent1 3" xfId="1891" xr:uid="{B7348B04-D8FB-4113-9AB3-2B424653677D}"/>
    <cellStyle name="60% - Accent1 3 2" xfId="4051" xr:uid="{6B817BA3-5B1A-42C6-9184-E57981C353D4}"/>
    <cellStyle name="60% - Accent1 3 2 2" xfId="8518" xr:uid="{90DCCC7B-C28E-40D0-AD01-F817F8F76927}"/>
    <cellStyle name="60% - Accent1 3 3" xfId="6371" xr:uid="{F7C52F14-3FA6-4957-9630-E45C89A6ABC2}"/>
    <cellStyle name="60% - Accent1 4" xfId="2918" xr:uid="{96496360-0456-4574-A756-BFF6005955C9}"/>
    <cellStyle name="60% - Accent1 4 2" xfId="7386" xr:uid="{D43FDC26-B4EB-4759-8005-D2E7958C84FE}"/>
    <cellStyle name="60% - Accent1 5" xfId="4659" xr:uid="{B6B6FC64-3569-4E22-8118-55783EA8E885}"/>
    <cellStyle name="60% - Accent2" xfId="38" builtinId="36" customBuiltin="1"/>
    <cellStyle name="60% - Accent2 2" xfId="1815" xr:uid="{CF8F45D1-074D-4D17-A36B-35DFC9A415B3}"/>
    <cellStyle name="60% - Accent2 2 2" xfId="3976" xr:uid="{CE9516C1-E75E-4341-8887-F97CAD7A1A95}"/>
    <cellStyle name="60% - Accent2 2 2 2" xfId="8444" xr:uid="{498FF7D3-985B-4EC9-9231-8FA42815685A}"/>
    <cellStyle name="60% - Accent2 2 3" xfId="6297" xr:uid="{CD505580-A0AC-44FC-9D80-A4D3824D1F30}"/>
    <cellStyle name="60% - Accent2 3" xfId="1894" xr:uid="{2E34A91D-1D50-415A-9FE0-7FBA3CF917CB}"/>
    <cellStyle name="60% - Accent2 3 2" xfId="4054" xr:uid="{ED9DD116-EBBA-4F74-B1B9-AF43BFE262AD}"/>
    <cellStyle name="60% - Accent2 3 2 2" xfId="8521" xr:uid="{5C6F24BF-C30D-466B-AD2D-5E01A1416B22}"/>
    <cellStyle name="60% - Accent2 3 3" xfId="6374" xr:uid="{A43E6EA9-03C1-4B46-827F-9F5511360089}"/>
    <cellStyle name="60% - Accent2 4" xfId="2921" xr:uid="{C51A9008-4F30-4811-AAA6-8A397FE486A1}"/>
    <cellStyle name="60% - Accent2 4 2" xfId="7389" xr:uid="{BC191C36-930C-4A98-A1CC-D949DAE6B7D4}"/>
    <cellStyle name="60% - Accent2 5" xfId="4662" xr:uid="{5A2A5F43-07E2-47F7-8567-CE6CA0C9DBA2}"/>
    <cellStyle name="60% - Accent3" xfId="42" builtinId="40" customBuiltin="1"/>
    <cellStyle name="60% - Accent3 2" xfId="1818" xr:uid="{EC993E7C-1F5B-4E1F-943B-CF4250A6E592}"/>
    <cellStyle name="60% - Accent3 2 2" xfId="3979" xr:uid="{0EAA4FFB-C3A3-4046-A7B7-B2C538CF91EE}"/>
    <cellStyle name="60% - Accent3 2 2 2" xfId="8447" xr:uid="{763E5FF9-9FD3-4762-8FF1-BCC8A1474B93}"/>
    <cellStyle name="60% - Accent3 2 3" xfId="6300" xr:uid="{6B2C0D24-88A2-4925-A00D-4A7A09730358}"/>
    <cellStyle name="60% - Accent3 3" xfId="1898" xr:uid="{A36B9D3B-7FB0-42E9-9597-226DFBAB1C0E}"/>
    <cellStyle name="60% - Accent3 3 2" xfId="4058" xr:uid="{92465810-8B1D-4FBD-80E1-E78105346CBE}"/>
    <cellStyle name="60% - Accent3 3 2 2" xfId="8525" xr:uid="{F821761A-8D4B-434D-96B3-AE214A08B4FD}"/>
    <cellStyle name="60% - Accent3 3 3" xfId="6378" xr:uid="{1D8495E7-56B1-4652-A39D-AE7C1C34CC2F}"/>
    <cellStyle name="60% - Accent3 4" xfId="2924" xr:uid="{F85175AF-F988-4B81-9E81-3441215E5C47}"/>
    <cellStyle name="60% - Accent3 4 2" xfId="7392" xr:uid="{EC16C2B7-7876-4E8D-87A2-1A10E48097E5}"/>
    <cellStyle name="60% - Accent3 5" xfId="4665" xr:uid="{F691C2CC-7B92-4D3C-8B00-6572BF1FDE72}"/>
    <cellStyle name="60% - Accent4" xfId="46" builtinId="44" customBuiltin="1"/>
    <cellStyle name="60% - Accent4 2" xfId="1821" xr:uid="{6E27AB57-0947-4AD1-86E1-3D80FC060B7C}"/>
    <cellStyle name="60% - Accent4 2 2" xfId="3982" xr:uid="{F815E0C1-545A-4817-B3ED-E08D846EBB0E}"/>
    <cellStyle name="60% - Accent4 2 2 2" xfId="8450" xr:uid="{1AD46C0A-EA3A-4D87-8AA5-32E195FF5461}"/>
    <cellStyle name="60% - Accent4 2 3" xfId="6303" xr:uid="{E3BD2727-CF51-4CCF-8150-1F17A8223003}"/>
    <cellStyle name="60% - Accent4 3" xfId="1902" xr:uid="{1A86672F-8822-46BB-8A12-9310609AC9ED}"/>
    <cellStyle name="60% - Accent4 3 2" xfId="4062" xr:uid="{C427AA6A-80EF-402A-A771-C58ABDC0D008}"/>
    <cellStyle name="60% - Accent4 3 2 2" xfId="8529" xr:uid="{6D5640A0-F4A7-427D-BD11-A0D386AFE5EA}"/>
    <cellStyle name="60% - Accent4 3 3" xfId="6382" xr:uid="{805741E7-7E68-4CB6-A25F-3F061A26230A}"/>
    <cellStyle name="60% - Accent4 4" xfId="2927" xr:uid="{B5CF7044-F45C-469D-91D2-128E9350578D}"/>
    <cellStyle name="60% - Accent4 4 2" xfId="7395" xr:uid="{DD1F4B07-71CB-487F-B330-11C7ECAF5613}"/>
    <cellStyle name="60% - Accent4 5" xfId="4668" xr:uid="{B959608C-71D2-40EA-A699-107CD76A27B9}"/>
    <cellStyle name="60% - Accent5" xfId="50" builtinId="48" customBuiltin="1"/>
    <cellStyle name="60% - Accent5 2" xfId="1824" xr:uid="{CD1E2CE6-B625-496A-BFBC-31870441951B}"/>
    <cellStyle name="60% - Accent5 2 2" xfId="3985" xr:uid="{E0A92396-D416-4831-8BE1-D0241B9236BB}"/>
    <cellStyle name="60% - Accent5 2 2 2" xfId="8453" xr:uid="{C345B622-F970-4E71-8790-788CF95A1023}"/>
    <cellStyle name="60% - Accent5 2 3" xfId="6306" xr:uid="{1F15E1E7-43AF-4BEB-BC28-7CBB4FBAA689}"/>
    <cellStyle name="60% - Accent5 3" xfId="1905" xr:uid="{149E97C4-A302-4DBC-A88F-C46B64143CA0}"/>
    <cellStyle name="60% - Accent5 3 2" xfId="4065" xr:uid="{D6B2D20C-7662-4B4B-88FB-3D22580A27BE}"/>
    <cellStyle name="60% - Accent5 3 2 2" xfId="8532" xr:uid="{7025DE3C-9A0F-452B-A0D0-EB717066BDFD}"/>
    <cellStyle name="60% - Accent5 3 3" xfId="6385" xr:uid="{DA11379F-79ED-474A-9B35-2861CF167904}"/>
    <cellStyle name="60% - Accent5 4" xfId="2930" xr:uid="{76B70052-C24F-4556-8C28-263D699DC54E}"/>
    <cellStyle name="60% - Accent5 4 2" xfId="7398" xr:uid="{1C1F512E-4F17-4743-BDFA-082E1C4A3628}"/>
    <cellStyle name="60% - Accent5 5" xfId="4671" xr:uid="{126C52E8-B1C6-4913-A724-10F27AF99E50}"/>
    <cellStyle name="60% - Accent6" xfId="54" builtinId="52" customBuiltin="1"/>
    <cellStyle name="60% - Accent6 2" xfId="1827" xr:uid="{4AAC42D0-3D22-4BDB-AC36-597790EDA4E2}"/>
    <cellStyle name="60% - Accent6 2 2" xfId="3988" xr:uid="{6DAFCF31-0318-4F91-9AE7-75CD950112E8}"/>
    <cellStyle name="60% - Accent6 2 2 2" xfId="8456" xr:uid="{5B7C3C86-4401-4482-89CD-3FA1A4B43F8C}"/>
    <cellStyle name="60% - Accent6 2 3" xfId="6309" xr:uid="{A7730B81-3F3B-4C35-8A1F-F93B0FE099F4}"/>
    <cellStyle name="60% - Accent6 3" xfId="1908" xr:uid="{ED9A64EC-4C7D-4F5D-B652-F84F1185B6BA}"/>
    <cellStyle name="60% - Accent6 3 2" xfId="4068" xr:uid="{2B975486-E828-4656-A221-4FE59CABEDC9}"/>
    <cellStyle name="60% - Accent6 3 2 2" xfId="8535" xr:uid="{D24C2154-473B-47C9-923F-94586F298F78}"/>
    <cellStyle name="60% - Accent6 3 3" xfId="6388" xr:uid="{7A21E201-6020-4952-910A-255DFFAC8A05}"/>
    <cellStyle name="60% - Accent6 4" xfId="2933" xr:uid="{AD7125AC-F927-4AB6-AF0B-4683F3DD1346}"/>
    <cellStyle name="60% - Accent6 4 2" xfId="7401" xr:uid="{35DFDE01-E512-4AA1-9670-1EBCD50C8B39}"/>
    <cellStyle name="60% - Accent6 5" xfId="4674" xr:uid="{958D158D-44FC-462D-A954-1D42970031AC}"/>
    <cellStyle name="Accent1" xfId="31" builtinId="29" customBuiltin="1"/>
    <cellStyle name="Accent2" xfId="35" builtinId="33" customBuiltin="1"/>
    <cellStyle name="Accent3" xfId="39" builtinId="37" customBuiltin="1"/>
    <cellStyle name="Accent4" xfId="43" builtinId="41" customBuiltin="1"/>
    <cellStyle name="Accent5" xfId="47" builtinId="45" customBuiltin="1"/>
    <cellStyle name="Accent6" xfId="51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" builtinId="3"/>
    <cellStyle name="Comma 10" xfId="295" xr:uid="{08B66F6C-516A-45FA-A1D3-D833A0C829F3}"/>
    <cellStyle name="Comma 10 10" xfId="229" xr:uid="{82F80CF0-6AF3-492F-8638-AE297220ED9D}"/>
    <cellStyle name="Comma 10 10 2" xfId="805" xr:uid="{5FC35055-0AD4-435F-B62A-04B195421D89}"/>
    <cellStyle name="Comma 10 10 2 2" xfId="2984" xr:uid="{1FA9075A-1EB7-44DE-823E-B34D5D2B5016}"/>
    <cellStyle name="Comma 10 10 2 2 2" xfId="11504" xr:uid="{445CDD31-9B66-410E-9139-310D0AE280CF}"/>
    <cellStyle name="Comma 10 10 2 2 3" xfId="7452" xr:uid="{73D24071-4D38-491A-9953-45AD786791F0}"/>
    <cellStyle name="Comma 10 10 2 3" xfId="9636" xr:uid="{DCE75055-6C3E-48A5-AE91-E8BCFD0D50E4}"/>
    <cellStyle name="Comma 10 10 2 4" xfId="5310" xr:uid="{D8960C0F-0616-4D40-A12A-854B9DD7223A}"/>
    <cellStyle name="Comma 10 10 3" xfId="1312" xr:uid="{00263444-7335-4CB6-BF10-76539094A0C6}"/>
    <cellStyle name="Comma 10 10 3 2" xfId="3477" xr:uid="{847A0F99-6110-4CCA-8755-D9C2266958CC}"/>
    <cellStyle name="Comma 10 10 3 2 2" xfId="11953" xr:uid="{A6430A45-1613-4627-85E9-C5DBA03DEC6F}"/>
    <cellStyle name="Comma 10 10 3 2 3" xfId="7945" xr:uid="{ABB290BE-89D0-4A20-9C49-11D30DAD8B83}"/>
    <cellStyle name="Comma 10 10 3 3" xfId="10084" xr:uid="{E716A1E9-D6B3-4712-82FD-C03B40C36CB0}"/>
    <cellStyle name="Comma 10 10 3 4" xfId="5801" xr:uid="{875D7404-FB5C-4E2A-8CD4-6E4FB81C40E3}"/>
    <cellStyle name="Comma 10 10 4" xfId="1969" xr:uid="{B051C2A3-2898-4D6D-A943-17C935624552}"/>
    <cellStyle name="Comma 10 10 4 2" xfId="4129" xr:uid="{E8773880-F330-4BD2-A89A-BE4D14DE0B7D}"/>
    <cellStyle name="Comma 10 10 4 2 2" xfId="12490" xr:uid="{FA6EA366-DA5A-449D-94EA-481B9685D95E}"/>
    <cellStyle name="Comma 10 10 4 2 3" xfId="8596" xr:uid="{2F75F4BC-8FED-4CAD-ACC5-062E896376B3}"/>
    <cellStyle name="Comma 10 10 4 3" xfId="10618" xr:uid="{32D97182-05C8-43B7-B2BC-7361C7E26542}"/>
    <cellStyle name="Comma 10 10 4 4" xfId="6449" xr:uid="{10D18DCA-0937-40A6-855C-4EF45E2BC782}"/>
    <cellStyle name="Comma 10 10 5" xfId="2460" xr:uid="{FDBBB8F6-AC3C-4363-9B09-5A03295B60A6}"/>
    <cellStyle name="Comma 10 10 5 2" xfId="11055" xr:uid="{427D42B7-4F84-419A-B78C-CA0F04E14EDB}"/>
    <cellStyle name="Comma 10 10 5 3" xfId="6928" xr:uid="{22A625D6-6D1B-43C2-BD07-347A72E0BA4A}"/>
    <cellStyle name="Comma 10 10 6" xfId="9186" xr:uid="{36C2CB11-DC85-48CF-BC31-245677C71889}"/>
    <cellStyle name="Comma 10 10 7" xfId="4800" xr:uid="{6703B6E9-15FD-4E18-A694-C092D99F373A}"/>
    <cellStyle name="Comma 10 11" xfId="1914" xr:uid="{975D7422-F9CD-49E1-AACC-B5F7B4862DA1}"/>
    <cellStyle name="Comma 10 11 2" xfId="4074" xr:uid="{5CFD7D6E-6372-4C60-8A9F-943A6687A470}"/>
    <cellStyle name="Comma 10 11 2 2" xfId="12449" xr:uid="{D21B9446-8CB5-4858-95ED-B93EEE3D28B9}"/>
    <cellStyle name="Comma 10 11 2 3" xfId="8541" xr:uid="{8EA8FBE6-B5E5-42D2-A7B8-7FBFE63B6155}"/>
    <cellStyle name="Comma 10 11 3" xfId="10577" xr:uid="{8C02A2DD-9832-463D-ADFF-35AF1AC93842}"/>
    <cellStyle name="Comma 10 11 4" xfId="6394" xr:uid="{1DA371FC-DEAA-4979-893C-932024199B62}"/>
    <cellStyle name="Comma 10 12" xfId="2004" xr:uid="{6013F8EA-C0D0-45B1-830A-7C4146B48577}"/>
    <cellStyle name="Comma 10 12 2" xfId="4164" xr:uid="{15BF453D-7FA5-47F4-8B81-FE5C6938D69C}"/>
    <cellStyle name="Comma 10 12 2 2" xfId="12518" xr:uid="{4B80CA80-4317-4759-AC45-3A2C2EC92612}"/>
    <cellStyle name="Comma 10 12 2 3" xfId="8631" xr:uid="{7D79969C-E4A7-4214-9AF0-CBAB33CB5309}"/>
    <cellStyle name="Comma 10 12 3" xfId="10646" xr:uid="{9E5DE2CD-6473-48BF-9816-01D77FDF6D45}"/>
    <cellStyle name="Comma 10 12 4" xfId="6484" xr:uid="{B90F27B9-ADBB-45DB-9422-F7DA7B3DC6D0}"/>
    <cellStyle name="Comma 10 13" xfId="2416" xr:uid="{2F2DCCB8-CDF4-4EF4-86BA-F384C91FDE49}"/>
    <cellStyle name="Comma 10 13 2" xfId="11020" xr:uid="{87B7E62C-904E-4FE3-A5D4-A07298094AC5}"/>
    <cellStyle name="Comma 10 13 3" xfId="6884" xr:uid="{2F0B6ACD-58E3-4EA6-9BCD-E1ACEF60D17B}"/>
    <cellStyle name="Comma 10 14" xfId="2500" xr:uid="{530068EC-D5FD-46EB-BE11-7E2672B06B9A}"/>
    <cellStyle name="Comma 10 14 2" xfId="11085" xr:uid="{1733AE15-D6E9-4F62-BCC2-EDA58C591339}"/>
    <cellStyle name="Comma 10 14 3" xfId="6968" xr:uid="{4B71B5AD-3CF2-43AA-8B31-74971D3A78C1}"/>
    <cellStyle name="Comma 10 15" xfId="4576" xr:uid="{D3AC2BDF-5385-4A7B-B7C4-CFA76460F4E4}"/>
    <cellStyle name="Comma 10 15 2" xfId="12898" xr:uid="{9466961E-AA59-4574-B21D-4AD3233CA6C8}"/>
    <cellStyle name="Comma 10 15 3" xfId="9040" xr:uid="{37BCC07E-5810-4163-8389-5A91EFE442F8}"/>
    <cellStyle name="Comma 10 16" xfId="9214" xr:uid="{57B39633-3BC7-48CA-8CD1-8BD97DBDB45D}"/>
    <cellStyle name="Comma 10 17" xfId="4840" xr:uid="{C06B0F1A-7814-41F9-ACA8-5112940E68AE}"/>
    <cellStyle name="Comma 10 2" xfId="396" xr:uid="{6F85FB40-543B-45AF-B917-4E19E59693F8}"/>
    <cellStyle name="Comma 10 2 2" xfId="924" xr:uid="{479F3161-7860-4841-98BF-070B933B3C6D}"/>
    <cellStyle name="Comma 10 2 2 2" xfId="3100" xr:uid="{BEDE38D1-86CE-465E-A07B-5A46991FAA41}"/>
    <cellStyle name="Comma 10 2 2 2 2" xfId="11591" xr:uid="{DBDDBCEF-1E72-44FB-B823-9F7263710450}"/>
    <cellStyle name="Comma 10 2 2 2 3" xfId="7568" xr:uid="{D477A246-F2A1-4386-B780-AD934D0FEC39}"/>
    <cellStyle name="Comma 10 2 2 3" xfId="9723" xr:uid="{3A0A6974-2EEF-40D9-B041-D0519D849924}"/>
    <cellStyle name="Comma 10 2 2 4" xfId="5426" xr:uid="{F9FC9E80-8A5E-48F0-A998-C1EC8F35879D}"/>
    <cellStyle name="Comma 10 2 3" xfId="1424" xr:uid="{918CC9C4-943F-4DC5-B041-E7ECD1DEF886}"/>
    <cellStyle name="Comma 10 2 3 2" xfId="3589" xr:uid="{6FA370EC-46AE-4A00-87F6-2BB89A723842}"/>
    <cellStyle name="Comma 10 2 3 2 2" xfId="12037" xr:uid="{DEBC74C5-3F5D-4448-873D-93C67360D33B}"/>
    <cellStyle name="Comma 10 2 3 2 3" xfId="8057" xr:uid="{7356B584-5AA2-4F69-AF4F-44E94C226766}"/>
    <cellStyle name="Comma 10 2 3 3" xfId="10168" xr:uid="{43A34CB2-E0A9-4ACD-BC04-56E7A0D8F46C}"/>
    <cellStyle name="Comma 10 2 3 4" xfId="5913" xr:uid="{7AC6F976-0FD2-4E67-BCB7-32380AEBB15F}"/>
    <cellStyle name="Comma 10 2 4" xfId="2073" xr:uid="{179F3235-B488-4177-BAFA-41993B686E67}"/>
    <cellStyle name="Comma 10 2 4 2" xfId="4233" xr:uid="{154805F5-DAFE-42DA-8750-21099646C921}"/>
    <cellStyle name="Comma 10 2 4 2 2" xfId="12572" xr:uid="{9B8B08DB-61D8-4883-BAE9-E7DD4E1AF477}"/>
    <cellStyle name="Comma 10 2 4 2 3" xfId="8700" xr:uid="{E49D84DB-0F93-457F-A381-3E3572A973EF}"/>
    <cellStyle name="Comma 10 2 4 3" xfId="10700" xr:uid="{D40BFFF7-427B-426E-88D8-46E0A5A2DAF2}"/>
    <cellStyle name="Comma 10 2 4 4" xfId="6553" xr:uid="{1BC5F5BC-D328-4EB0-AC96-DC289548C620}"/>
    <cellStyle name="Comma 10 2 5" xfId="2573" xr:uid="{0B469588-B0EC-4263-8D8F-AD69681D93E4}"/>
    <cellStyle name="Comma 10 2 5 2" xfId="11140" xr:uid="{24D6A2E7-6C53-4879-9375-B804BC692CFA}"/>
    <cellStyle name="Comma 10 2 5 3" xfId="7041" xr:uid="{BA4440DF-B953-48ED-9ECA-6AA082E4637B}"/>
    <cellStyle name="Comma 10 2 6" xfId="9269" xr:uid="{4613E10E-E57F-4139-99AB-767EA27BAB08}"/>
    <cellStyle name="Comma 10 2 7" xfId="4914" xr:uid="{1D948614-1FDE-494F-B621-543D2921850B}"/>
    <cellStyle name="Comma 10 3" xfId="320" xr:uid="{28C2A8CE-C69F-4510-A7CB-8E23ACA887C3}"/>
    <cellStyle name="Comma 10 3 2" xfId="865" xr:uid="{6BC3E86C-0321-4720-8FE2-9ABEB0F00449}"/>
    <cellStyle name="Comma 10 3 2 2" xfId="3042" xr:uid="{9BA72311-A795-434E-A681-3A3FD939AFA2}"/>
    <cellStyle name="Comma 10 3 2 2 2" xfId="11548" xr:uid="{E8A0157B-8D2A-477B-83B4-C331387835E3}"/>
    <cellStyle name="Comma 10 3 2 2 3" xfId="7510" xr:uid="{8F4AA777-DE05-477B-93FA-643BD4C791DC}"/>
    <cellStyle name="Comma 10 3 2 3" xfId="9680" xr:uid="{A3FCE39E-D546-4365-86CE-EE52ADE067A7}"/>
    <cellStyle name="Comma 10 3 2 4" xfId="5368" xr:uid="{A66E04BC-A8E2-411F-A328-511BD4A9571C}"/>
    <cellStyle name="Comma 10 3 3" xfId="1367" xr:uid="{57467A4D-4E1D-407B-A049-41A4B8EC3BC4}"/>
    <cellStyle name="Comma 10 3 3 2" xfId="3532" xr:uid="{F289C915-0CAF-4280-8A4F-B27B945705A2}"/>
    <cellStyle name="Comma 10 3 3 2 2" xfId="11994" xr:uid="{69B57E48-067E-41DD-9FFB-F628714201FF}"/>
    <cellStyle name="Comma 10 3 3 2 3" xfId="8000" xr:uid="{F266E85B-6069-4BA3-8AC2-AF53CB65C95F}"/>
    <cellStyle name="Comma 10 3 3 3" xfId="10125" xr:uid="{AC22AF0E-A9B4-432A-A6C0-DF2DC8C1A744}"/>
    <cellStyle name="Comma 10 3 3 4" xfId="5856" xr:uid="{9B79374F-8344-49A9-97BE-08F1E8C10B9C}"/>
    <cellStyle name="Comma 10 3 4" xfId="2018" xr:uid="{B54C0836-1240-4FF6-A97B-C313ABC2C9C6}"/>
    <cellStyle name="Comma 10 3 4 2" xfId="4178" xr:uid="{19474A3C-8CB2-4C78-83A7-4F6BCDC7BF55}"/>
    <cellStyle name="Comma 10 3 4 2 2" xfId="12529" xr:uid="{934F61D4-BDF0-442F-92A1-48B1E05B45E1}"/>
    <cellStyle name="Comma 10 3 4 2 3" xfId="8645" xr:uid="{0D771DCF-8690-4EFD-8976-9ACD843A6B89}"/>
    <cellStyle name="Comma 10 3 4 3" xfId="10657" xr:uid="{3AE46E65-16F6-49C4-A05F-8B9ED918D3F2}"/>
    <cellStyle name="Comma 10 3 4 4" xfId="6498" xr:uid="{58520369-21EA-44B6-81BA-3013529D0D23}"/>
    <cellStyle name="Comma 10 3 5" xfId="2516" xr:uid="{018395C0-314F-4B36-A9CF-1AECC1EE624B}"/>
    <cellStyle name="Comma 10 3 5 2" xfId="11097" xr:uid="{A20B6278-5CA8-4DF7-9077-EFF2DA63BD36}"/>
    <cellStyle name="Comma 10 3 5 3" xfId="6984" xr:uid="{F23BB817-DED5-4322-902F-976AB6196995}"/>
    <cellStyle name="Comma 10 3 6" xfId="9226" xr:uid="{F131B031-60A0-485D-A542-30975A7E5013}"/>
    <cellStyle name="Comma 10 3 7" xfId="4856" xr:uid="{5D47AB17-4ADD-472B-95E0-643A38F41E7C}"/>
    <cellStyle name="Comma 10 4" xfId="513" xr:uid="{5DF513FD-3188-4021-80E5-E2CB3393F101}"/>
    <cellStyle name="Comma 10 4 2" xfId="1041" xr:uid="{FBD18B55-A289-4565-A2BD-444E372CF3DD}"/>
    <cellStyle name="Comma 10 4 2 2" xfId="3217" xr:uid="{2C190B7F-2FB4-413B-A4C4-EF01FDBC6204}"/>
    <cellStyle name="Comma 10 4 2 2 2" xfId="11708" xr:uid="{F7C71559-39FF-4D27-9EF7-D8D663EEB627}"/>
    <cellStyle name="Comma 10 4 2 2 3" xfId="7685" xr:uid="{82DBD073-93E3-4DC3-8377-1B2968065266}"/>
    <cellStyle name="Comma 10 4 2 3" xfId="9840" xr:uid="{FB71586C-8E96-435D-B12E-5FB4854081F1}"/>
    <cellStyle name="Comma 10 4 2 4" xfId="5543" xr:uid="{6C7857C5-DCA8-46A8-A47C-713C955B36CE}"/>
    <cellStyle name="Comma 10 4 3" xfId="1541" xr:uid="{056B72C8-CF78-4802-BA70-CF43FC41EE39}"/>
    <cellStyle name="Comma 10 4 3 2" xfId="3706" xr:uid="{05FC4416-BEA0-435A-9886-5BC698F15EEE}"/>
    <cellStyle name="Comma 10 4 3 2 2" xfId="12154" xr:uid="{3A4EA6FB-089E-4138-98FC-65221A9E9A0B}"/>
    <cellStyle name="Comma 10 4 3 2 3" xfId="8174" xr:uid="{D7F13477-37A4-47B5-A6FF-070D76B62AEB}"/>
    <cellStyle name="Comma 10 4 3 3" xfId="10285" xr:uid="{F6385A46-F6CC-4446-8BA0-1D5FD4DB9F42}"/>
    <cellStyle name="Comma 10 4 3 4" xfId="6030" xr:uid="{E3B51EEC-8722-419C-AE62-8DCF2B0BB8D4}"/>
    <cellStyle name="Comma 10 4 4" xfId="2190" xr:uid="{4F2CBFC3-3923-4272-8745-7BA03EEAD78A}"/>
    <cellStyle name="Comma 10 4 4 2" xfId="4350" xr:uid="{8E320C89-FA99-40E0-8D96-85E321C6EF21}"/>
    <cellStyle name="Comma 10 4 4 2 2" xfId="12689" xr:uid="{B0D73CBA-1B1C-44D5-A29D-A10B8B8C6A6A}"/>
    <cellStyle name="Comma 10 4 4 2 3" xfId="8817" xr:uid="{148013EA-5C40-41A5-839D-B9DCB99B8191}"/>
    <cellStyle name="Comma 10 4 4 3" xfId="10817" xr:uid="{709DDD53-AF2A-4361-BFAC-AD6EF3B8361F}"/>
    <cellStyle name="Comma 10 4 4 4" xfId="6670" xr:uid="{F4C0E061-D75B-4B47-8252-1BF9876A0D58}"/>
    <cellStyle name="Comma 10 4 5" xfId="2690" xr:uid="{AEB64DD9-FC9B-46CA-A7A3-C1447A4CDAAB}"/>
    <cellStyle name="Comma 10 4 5 2" xfId="11257" xr:uid="{84E3090E-C32C-450B-A858-3C2B45A7F898}"/>
    <cellStyle name="Comma 10 4 5 3" xfId="7158" xr:uid="{A49BC149-CB3E-4031-B1EE-6842C169E000}"/>
    <cellStyle name="Comma 10 4 6" xfId="9386" xr:uid="{6CA8C867-1279-4672-9E51-B906C2A75725}"/>
    <cellStyle name="Comma 10 4 7" xfId="5031" xr:uid="{E4798C98-5A66-4D37-A36A-F66283D07B8D}"/>
    <cellStyle name="Comma 10 5" xfId="631" xr:uid="{5F83FC89-6335-48F9-A4A4-45C5886BB429}"/>
    <cellStyle name="Comma 10 5 2" xfId="1159" xr:uid="{2E4AA3D9-F6FF-4DD6-BDB6-86240DA0A382}"/>
    <cellStyle name="Comma 10 5 2 2" xfId="3335" xr:uid="{55967A42-6FCF-4595-87B4-6BBBC4DA33C0}"/>
    <cellStyle name="Comma 10 5 2 2 2" xfId="11826" xr:uid="{586F965E-AA32-4E8B-83B3-F31999E750A7}"/>
    <cellStyle name="Comma 10 5 2 2 3" xfId="7803" xr:uid="{19AD2964-8E8B-4986-A6AA-E2C38AE001E9}"/>
    <cellStyle name="Comma 10 5 2 3" xfId="9958" xr:uid="{6D928B0F-4484-4CEF-8848-93FEEC4600BE}"/>
    <cellStyle name="Comma 10 5 2 4" xfId="5661" xr:uid="{10642AD1-CE35-4A93-9782-9C192F027D8B}"/>
    <cellStyle name="Comma 10 5 3" xfId="1659" xr:uid="{2355294B-12FB-4EBB-9D12-05E3D9476331}"/>
    <cellStyle name="Comma 10 5 3 2" xfId="3824" xr:uid="{A0B94979-0A36-40A9-8D10-88677B8D3DFA}"/>
    <cellStyle name="Comma 10 5 3 2 2" xfId="12272" xr:uid="{4B687BC6-517C-4A61-873C-A110FA3ADC30}"/>
    <cellStyle name="Comma 10 5 3 2 3" xfId="8292" xr:uid="{BB28180D-B4DA-4471-A59E-C7185F0F7958}"/>
    <cellStyle name="Comma 10 5 3 3" xfId="10403" xr:uid="{CDD7CFEE-587D-4F1F-A735-D083E906B62B}"/>
    <cellStyle name="Comma 10 5 3 4" xfId="6148" xr:uid="{DB80DF3E-9055-40F7-AA89-62AD4EBB4170}"/>
    <cellStyle name="Comma 10 5 4" xfId="2308" xr:uid="{97F10974-A314-4A6B-93CA-BD6D53105F3E}"/>
    <cellStyle name="Comma 10 5 4 2" xfId="4468" xr:uid="{A04B06AE-E7B3-4BB8-95CE-F4F2FB3278F0}"/>
    <cellStyle name="Comma 10 5 4 2 2" xfId="12807" xr:uid="{5C9B4E8F-D931-4FD4-B3CC-275B091548EE}"/>
    <cellStyle name="Comma 10 5 4 2 3" xfId="8935" xr:uid="{7FEBECE8-8BD8-4B53-9D66-8AE95EC16889}"/>
    <cellStyle name="Comma 10 5 4 3" xfId="10935" xr:uid="{6DCFCF04-A33A-4C30-ACF4-AFB118B196E8}"/>
    <cellStyle name="Comma 10 5 4 4" xfId="6788" xr:uid="{F0A4E1BC-4481-4320-81C1-41EFAB89BD00}"/>
    <cellStyle name="Comma 10 5 5" xfId="2808" xr:uid="{7350A9A9-4D16-4004-965C-C4BD2FC8AC65}"/>
    <cellStyle name="Comma 10 5 5 2" xfId="11375" xr:uid="{621C6CF1-D75D-4F7C-B9AE-EB3B3037AC9B}"/>
    <cellStyle name="Comma 10 5 5 3" xfId="7276" xr:uid="{58D598D1-AA05-4D1E-8459-57038FAD8176}"/>
    <cellStyle name="Comma 10 5 6" xfId="9503" xr:uid="{4025A7C5-03A1-457E-A257-763721C23A0E}"/>
    <cellStyle name="Comma 10 5 7" xfId="5148" xr:uid="{D14BDD82-762D-428D-9E50-7F73D8A63513}"/>
    <cellStyle name="Comma 10 6" xfId="748" xr:uid="{CEAE42A7-D7E1-4F2C-9EA8-399CA0399AB5}"/>
    <cellStyle name="Comma 10 6 2" xfId="1770" xr:uid="{7D891DF4-0BAC-425B-AFBB-3F767EA55F35}"/>
    <cellStyle name="Comma 10 6 2 2" xfId="3932" xr:uid="{4568D2F2-EBC3-4BAE-8FEB-83AA8C272F2D}"/>
    <cellStyle name="Comma 10 6 2 2 2" xfId="12363" xr:uid="{EE48301E-9196-40CE-A6AB-7CA8F9F73FF9}"/>
    <cellStyle name="Comma 10 6 2 2 3" xfId="8400" xr:uid="{AD91179A-ACB6-4811-91B1-FB6929F10886}"/>
    <cellStyle name="Comma 10 6 2 3" xfId="10494" xr:uid="{905A8A17-88F6-44A0-99ED-3B278701704A}"/>
    <cellStyle name="Comma 10 6 2 4" xfId="6256" xr:uid="{2EFCF43D-DB31-4080-B58A-DCC65F4C6C51}"/>
    <cellStyle name="Comma 10 6 3" xfId="2913" xr:uid="{67463A6F-15E2-447E-81D9-ECB72F44557E}"/>
    <cellStyle name="Comma 10 6 3 2" xfId="11463" xr:uid="{E27AEC25-6D5A-4283-A14D-93334FB4CE64}"/>
    <cellStyle name="Comma 10 6 3 3" xfId="7381" xr:uid="{40801BBA-F188-451D-8597-DB4A5F09062B}"/>
    <cellStyle name="Comma 10 6 4" xfId="9593" xr:uid="{5E25BC40-8543-4B8E-9D26-EF264EE4E820}"/>
    <cellStyle name="Comma 10 6 5" xfId="5255" xr:uid="{F21FA71E-9FC1-4F0D-88DC-59C1253915F2}"/>
    <cellStyle name="Comma 10 7" xfId="848" xr:uid="{0F73E1D0-45E6-446B-8D24-C26AA7AD87B4}"/>
    <cellStyle name="Comma 10 7 2" xfId="3025" xr:uid="{518DB97F-0365-4733-9823-7C62DC6DB659}"/>
    <cellStyle name="Comma 10 7 2 2" xfId="11535" xr:uid="{0EF6DDF7-DD07-4E8E-A347-A1A33D658842}"/>
    <cellStyle name="Comma 10 7 2 3" xfId="7493" xr:uid="{4A5F05D6-4D9C-46B5-B542-0D2E854157A6}"/>
    <cellStyle name="Comma 10 7 3" xfId="9667" xr:uid="{0C346A3A-269A-4AA2-9C91-2CAE9D32867C}"/>
    <cellStyle name="Comma 10 7 4" xfId="5351" xr:uid="{6692330D-873D-4FA3-880D-1024CF928862}"/>
    <cellStyle name="Comma 10 8" xfId="1351" xr:uid="{134C9AAD-E3FF-441F-B689-38E6D7C9E9A5}"/>
    <cellStyle name="Comma 10 8 2" xfId="3516" xr:uid="{6D73C391-B2E4-4524-8C83-2D3532F1E53E}"/>
    <cellStyle name="Comma 10 8 2 2" xfId="11982" xr:uid="{9B4D61FB-469C-4A17-8FF9-F1114C8625AE}"/>
    <cellStyle name="Comma 10 8 2 3" xfId="7984" xr:uid="{ED189FB8-6E95-44A8-B745-0478328AAA85}"/>
    <cellStyle name="Comma 10 8 3" xfId="10113" xr:uid="{1138FA17-AE84-4C7A-A60C-DD2602910AF4}"/>
    <cellStyle name="Comma 10 8 4" xfId="5840" xr:uid="{AD7598E9-010A-4E03-8846-DBD1CDFA0EF9}"/>
    <cellStyle name="Comma 10 9" xfId="1831" xr:uid="{F84CD597-394A-4A5D-BBC4-9C0B0FB0AC0C}"/>
    <cellStyle name="Comma 10 9 2" xfId="3992" xr:uid="{8ADE5912-71AD-4338-9FE3-DF23C0FAE916}"/>
    <cellStyle name="Comma 10 9 2 2" xfId="12400" xr:uid="{B3956ABD-5A4F-4A73-BA25-33A78E697499}"/>
    <cellStyle name="Comma 10 9 2 3" xfId="8460" xr:uid="{F62D4454-E0AE-4868-ADCB-245C7EC08108}"/>
    <cellStyle name="Comma 10 9 3" xfId="10528" xr:uid="{036B0CE6-0E2D-4876-AE66-1DC2EFD36C50}"/>
    <cellStyle name="Comma 10 9 4" xfId="6313" xr:uid="{C218CA72-DC16-45B8-84E1-3DF29D530E6C}"/>
    <cellStyle name="Comma 107 7" xfId="72" xr:uid="{ED765491-9563-4CBF-9A16-944464DB9D79}"/>
    <cellStyle name="Comma 107 7 2" xfId="1234" xr:uid="{3F609983-E525-4544-BB43-59D372DC12E3}"/>
    <cellStyle name="Comma 107 7 2 2" xfId="1789" xr:uid="{B71F1FFC-83C9-4D02-B01B-816EB47CF644}"/>
    <cellStyle name="Comma 107 7 2 2 2" xfId="3948" xr:uid="{A24B854A-DB6C-438A-B6D3-4F7B5A3BA07C}"/>
    <cellStyle name="Comma 107 7 2 2 2 2" xfId="12377" xr:uid="{A72877BA-824F-41F8-8DC2-9C09B54DF54D}"/>
    <cellStyle name="Comma 107 7 2 2 2 3" xfId="8416" xr:uid="{0AF43464-F981-49EF-9ED9-381B0D87F658}"/>
    <cellStyle name="Comma 107 7 2 2 3" xfId="10507" xr:uid="{69AE4E3A-0122-4956-8CCD-BAE42AB17788}"/>
    <cellStyle name="Comma 107 7 2 2 4" xfId="6271" xr:uid="{5AA2E3F3-E19D-493D-A049-69C8524B80AA}"/>
    <cellStyle name="Comma 107 7 2 3" xfId="3410" xr:uid="{8D5B002B-F41F-4C59-9E4B-1CCD534E174D}"/>
    <cellStyle name="Comma 107 7 2 3 2" xfId="11901" xr:uid="{CEAB9175-A1A4-49CD-B2A2-D37A8E061F6F}"/>
    <cellStyle name="Comma 107 7 2 3 3" xfId="7878" xr:uid="{4A356B0D-B6A0-4DA3-B6A1-40026A2A0105}"/>
    <cellStyle name="Comma 107 7 2 4" xfId="10033" xr:uid="{6D210906-432B-4568-B44C-33E068DEEA2D}"/>
    <cellStyle name="Comma 107 7 2 5" xfId="5736" xr:uid="{D7D0588A-298D-4748-AFCA-B7B02A415F93}"/>
    <cellStyle name="Comma 107 7 3" xfId="1734" xr:uid="{9E0F248A-8C8F-46A4-9A37-853AF29CD711}"/>
    <cellStyle name="Comma 107 7 3 2" xfId="3899" xr:uid="{A6AD5A6D-7149-4B4F-AE2A-C46003D97E25}"/>
    <cellStyle name="Comma 107 7 3 2 2" xfId="12347" xr:uid="{7AF4E299-8B87-4B8B-92EF-20B2CBF3A091}"/>
    <cellStyle name="Comma 107 7 3 2 3" xfId="8367" xr:uid="{4E71D133-7068-44A8-9935-4ADEF39F0842}"/>
    <cellStyle name="Comma 107 7 3 3" xfId="10478" xr:uid="{00555DDF-96C5-4FD0-A85D-B10569655B12}"/>
    <cellStyle name="Comma 107 7 3 4" xfId="6223" xr:uid="{6ABBC2B1-9C5B-4B80-A16D-916419476F87}"/>
    <cellStyle name="Comma 107 7 4" xfId="1808" xr:uid="{1A729CF5-2051-4FE0-A6FA-0CAE6FB4D990}"/>
    <cellStyle name="Comma 107 7 4 2" xfId="3969" xr:uid="{BF1C87A0-3FFD-48ED-8D86-1C351C01812A}"/>
    <cellStyle name="Comma 107 7 4 2 2" xfId="12396" xr:uid="{340C2B5F-A8CD-4B32-AACD-F43ED5BB0C89}"/>
    <cellStyle name="Comma 107 7 4 2 3" xfId="8437" xr:uid="{5FD57845-2C6C-450B-A9D5-0BBA0A9C58C5}"/>
    <cellStyle name="Comma 107 7 4 3" xfId="10524" xr:uid="{F3F6ADCC-65EE-44D2-A815-7E25531C9F42}"/>
    <cellStyle name="Comma 107 7 4 4" xfId="6290" xr:uid="{1CAEBB0E-1076-4742-A7BB-762134BD8EB0}"/>
    <cellStyle name="Comma 107 7 5" xfId="1883" xr:uid="{1D0F230A-207B-4505-A80A-25FBB8DD780D}"/>
    <cellStyle name="Comma 107 7 5 2" xfId="4043" xr:uid="{36896481-9B16-428F-B793-1A7F3DE6A721}"/>
    <cellStyle name="Comma 107 7 5 2 2" xfId="12439" xr:uid="{8F4BE667-C518-4A30-9BCF-F2C6CB7B0387}"/>
    <cellStyle name="Comma 107 7 5 2 3" xfId="8510" xr:uid="{1AAEF4EF-0363-4196-B176-D716E2F192A9}"/>
    <cellStyle name="Comma 107 7 5 3" xfId="10567" xr:uid="{E43AE7EC-D382-496B-B432-131314991B5A}"/>
    <cellStyle name="Comma 107 7 5 4" xfId="6363" xr:uid="{A7CFC22B-92CA-470E-93BA-599D8B5519AC}"/>
    <cellStyle name="Comma 107 7 6" xfId="706" xr:uid="{293A6AE2-021D-4304-8946-6CCF52A6B8BE}"/>
    <cellStyle name="Comma 107 7 6 2" xfId="9578" xr:uid="{8418DE0A-8A5B-4F39-B168-5C25958624C0}"/>
    <cellStyle name="Comma 107 7 6 3" xfId="5223" xr:uid="{E47919B0-5BA4-489A-894B-7C2EF5A3FDDE}"/>
    <cellStyle name="Comma 107 7 7" xfId="9102" xr:uid="{6575E13E-F115-4EB8-9E3E-5812FAD735CA}"/>
    <cellStyle name="Comma 107 7 8" xfId="4695" xr:uid="{C95FE5D8-1E48-4644-A9FC-939D76D4593F}"/>
    <cellStyle name="Comma 11" xfId="287" xr:uid="{F243AF00-4026-40F5-99BC-78DA08AAD89C}"/>
    <cellStyle name="Comma 11 10" xfId="9210" xr:uid="{3EBC9165-B74E-4B90-9591-3AC3457A8FEA}"/>
    <cellStyle name="Comma 11 11" xfId="4836" xr:uid="{27061B26-BF10-4613-B8A0-B504BF7EE856}"/>
    <cellStyle name="Comma 11 2" xfId="397" xr:uid="{D95B3C18-4E2E-419D-8C58-FEA20E6AA0A0}"/>
    <cellStyle name="Comma 11 2 2" xfId="925" xr:uid="{FD7A7255-1B57-4E9B-81FD-BDCF926D3A9C}"/>
    <cellStyle name="Comma 11 2 2 2" xfId="3101" xr:uid="{3D03CE23-3C8C-40D0-A785-B14E58CA6A73}"/>
    <cellStyle name="Comma 11 2 2 2 2" xfId="11592" xr:uid="{21AAF3BF-F82B-4BC8-8498-54026959145A}"/>
    <cellStyle name="Comma 11 2 2 2 3" xfId="7569" xr:uid="{B2446ACE-87EB-4C96-A4EF-27D65DB06847}"/>
    <cellStyle name="Comma 11 2 2 3" xfId="9724" xr:uid="{16CFE63A-A521-469C-835B-3AF626A9C29E}"/>
    <cellStyle name="Comma 11 2 2 4" xfId="5427" xr:uid="{C15E0E13-C1E9-4142-8203-C54E1BA0B71E}"/>
    <cellStyle name="Comma 11 2 3" xfId="1425" xr:uid="{BA74DD75-454B-4BC3-865C-E1E0C82E7018}"/>
    <cellStyle name="Comma 11 2 3 2" xfId="3590" xr:uid="{C1B38ED7-90A1-45DE-86B2-2E19B3641317}"/>
    <cellStyle name="Comma 11 2 3 2 2" xfId="12038" xr:uid="{ECBC3D20-E634-40AF-A022-DB9F0A185C34}"/>
    <cellStyle name="Comma 11 2 3 2 3" xfId="8058" xr:uid="{E7483FF8-E79E-4C1F-8062-EEAC42675E33}"/>
    <cellStyle name="Comma 11 2 3 3" xfId="10169" xr:uid="{2EBF130F-CE32-4E5A-9907-55CC40BE5811}"/>
    <cellStyle name="Comma 11 2 3 4" xfId="5914" xr:uid="{C7208C1D-A859-4029-B07A-321065233098}"/>
    <cellStyle name="Comma 11 2 4" xfId="2074" xr:uid="{E83CDC17-D743-46BB-AAC0-43E0F4FA48E2}"/>
    <cellStyle name="Comma 11 2 4 2" xfId="4234" xr:uid="{23140361-09E5-4594-8768-BE49806108A9}"/>
    <cellStyle name="Comma 11 2 4 2 2" xfId="12573" xr:uid="{20FC9507-8A89-4C0A-9DA4-BE0CF1730F2A}"/>
    <cellStyle name="Comma 11 2 4 2 3" xfId="8701" xr:uid="{11830523-7B96-483B-AA9D-5FB1672FC5CD}"/>
    <cellStyle name="Comma 11 2 4 3" xfId="10701" xr:uid="{FD8B6D8D-6614-4DA5-9374-189D4312F8AA}"/>
    <cellStyle name="Comma 11 2 4 4" xfId="6554" xr:uid="{6E6BBFA0-21B2-444F-AAFB-A0CB116E761E}"/>
    <cellStyle name="Comma 11 2 5" xfId="2574" xr:uid="{A6E224FC-5FD8-4F42-8FA4-060A9FFC7802}"/>
    <cellStyle name="Comma 11 2 5 2" xfId="11141" xr:uid="{B3F8FA8D-06D0-4E76-AEEE-A88730801DB4}"/>
    <cellStyle name="Comma 11 2 5 3" xfId="7042" xr:uid="{53FCE14E-97CF-4B8C-A0F1-65FE1B1CAB7D}"/>
    <cellStyle name="Comma 11 2 6" xfId="9270" xr:uid="{A9C2953B-A812-4A8E-9ACB-554151DB809F}"/>
    <cellStyle name="Comma 11 2 7" xfId="4915" xr:uid="{3E90725F-9506-45C7-89E4-EAAF44957709}"/>
    <cellStyle name="Comma 11 3" xfId="328" xr:uid="{9D007BD7-36E6-4A4C-AF32-6DEE5E4EEE76}"/>
    <cellStyle name="Comma 11 3 2" xfId="872" xr:uid="{4B920F01-317F-4D6F-9690-916E9C245499}"/>
    <cellStyle name="Comma 11 3 2 2" xfId="3049" xr:uid="{6857DCF6-5A49-4740-A0B7-895E298008C4}"/>
    <cellStyle name="Comma 11 3 2 2 2" xfId="11555" xr:uid="{EA2936E7-451E-4F26-B4CD-DC41CCB96483}"/>
    <cellStyle name="Comma 11 3 2 2 3" xfId="7517" xr:uid="{51605CCE-A4AB-4043-8E8F-B7435F2A10BA}"/>
    <cellStyle name="Comma 11 3 2 3" xfId="9687" xr:uid="{07787327-C9B3-41BC-8402-9BFE409059F4}"/>
    <cellStyle name="Comma 11 3 2 4" xfId="5375" xr:uid="{CD2A149F-C41B-4ECA-9213-37FCEEADE2F6}"/>
    <cellStyle name="Comma 11 3 3" xfId="1374" xr:uid="{2E977257-2EAF-464B-B40C-2E4A98796FF0}"/>
    <cellStyle name="Comma 11 3 3 2" xfId="3539" xr:uid="{B264EAEB-35EC-441A-985E-F9B2AA17E2F1}"/>
    <cellStyle name="Comma 11 3 3 2 2" xfId="12001" xr:uid="{A02AE495-B78C-492B-ABA4-4044BA2EC989}"/>
    <cellStyle name="Comma 11 3 3 2 3" xfId="8007" xr:uid="{8A777341-9BC0-42A6-9F2C-68B6A7EE29C5}"/>
    <cellStyle name="Comma 11 3 3 3" xfId="10132" xr:uid="{36328388-362A-4B5D-BCC1-3646A0A2EDC3}"/>
    <cellStyle name="Comma 11 3 3 4" xfId="5863" xr:uid="{46460D0E-5F66-4AEB-906E-DAFA4754B3A4}"/>
    <cellStyle name="Comma 11 3 4" xfId="2025" xr:uid="{F0964174-1E57-4383-A015-41047EF35172}"/>
    <cellStyle name="Comma 11 3 4 2" xfId="4185" xr:uid="{A96DA732-0DE4-48AF-8646-233D1F3D23CA}"/>
    <cellStyle name="Comma 11 3 4 2 2" xfId="12536" xr:uid="{ACCA390D-4E82-49F8-A227-4046880A5A26}"/>
    <cellStyle name="Comma 11 3 4 2 3" xfId="8652" xr:uid="{E559952F-1DC0-496A-BBF2-0193BCD191B2}"/>
    <cellStyle name="Comma 11 3 4 3" xfId="10664" xr:uid="{D599F18C-4FDD-41F5-ABB8-40157E601D19}"/>
    <cellStyle name="Comma 11 3 4 4" xfId="6505" xr:uid="{F4D6F103-637F-4C88-B208-2D20AC68A820}"/>
    <cellStyle name="Comma 11 3 5" xfId="2523" xr:uid="{B0DE2409-6E62-4F8E-BF99-D652661006B6}"/>
    <cellStyle name="Comma 11 3 5 2" xfId="11104" xr:uid="{B2F30540-4D0E-4C94-B964-A89428A6303C}"/>
    <cellStyle name="Comma 11 3 5 3" xfId="6991" xr:uid="{69592C00-ACCB-424A-98F4-06B60F830198}"/>
    <cellStyle name="Comma 11 3 6" xfId="9233" xr:uid="{170CBD8E-4BFE-43A3-969F-81D47B634BAD}"/>
    <cellStyle name="Comma 11 3 7" xfId="4863" xr:uid="{E0CC1016-8D06-49B9-B34C-7E578C7839FB}"/>
    <cellStyle name="Comma 11 4" xfId="514" xr:uid="{B82730D7-0182-471F-83EA-C96A912CA7EC}"/>
    <cellStyle name="Comma 11 4 2" xfId="1042" xr:uid="{9EE2C740-5C04-4A29-8526-56081A98E0E9}"/>
    <cellStyle name="Comma 11 4 2 2" xfId="3218" xr:uid="{01CBC334-F682-49C0-9B8E-AAA87FF30252}"/>
    <cellStyle name="Comma 11 4 2 2 2" xfId="11709" xr:uid="{C3CAEFF3-766D-49AB-BCC3-6D1719D5D018}"/>
    <cellStyle name="Comma 11 4 2 2 3" xfId="7686" xr:uid="{F1F138E5-E61D-418E-B4FA-41D010151208}"/>
    <cellStyle name="Comma 11 4 2 3" xfId="9841" xr:uid="{1ED651A3-12C6-4F81-86C8-8FBE239BADE1}"/>
    <cellStyle name="Comma 11 4 2 4" xfId="5544" xr:uid="{1A7AEED4-2689-4D3E-A994-ADCCCB776872}"/>
    <cellStyle name="Comma 11 4 3" xfId="1542" xr:uid="{B47C039B-1222-4730-BC39-8A0E9C4079C3}"/>
    <cellStyle name="Comma 11 4 3 2" xfId="3707" xr:uid="{71078737-C507-4FC4-A451-5D050F87D179}"/>
    <cellStyle name="Comma 11 4 3 2 2" xfId="12155" xr:uid="{64AA928D-92FA-4562-826A-AA9B4DCD016F}"/>
    <cellStyle name="Comma 11 4 3 2 3" xfId="8175" xr:uid="{93A681CB-5580-4859-A0B6-7285FD56C309}"/>
    <cellStyle name="Comma 11 4 3 3" xfId="10286" xr:uid="{BFAEBBB3-52EC-4679-A32D-4D2750330B4E}"/>
    <cellStyle name="Comma 11 4 3 4" xfId="6031" xr:uid="{141864B7-98CD-4C6D-9476-8AE6BE612FF7}"/>
    <cellStyle name="Comma 11 4 4" xfId="2191" xr:uid="{06246FE6-CF6A-45B1-9B0C-AEA298E283ED}"/>
    <cellStyle name="Comma 11 4 4 2" xfId="4351" xr:uid="{1839920F-517B-4237-8ED6-76E809E15934}"/>
    <cellStyle name="Comma 11 4 4 2 2" xfId="12690" xr:uid="{3B97DB06-B955-4B66-99C6-EC394F5780B6}"/>
    <cellStyle name="Comma 11 4 4 2 3" xfId="8818" xr:uid="{C161436E-A04D-4A9F-8BD3-5805EE391526}"/>
    <cellStyle name="Comma 11 4 4 3" xfId="10818" xr:uid="{36BB9E40-DABF-4DA6-BF53-CF0E1827DA4B}"/>
    <cellStyle name="Comma 11 4 4 4" xfId="6671" xr:uid="{4AB827D5-E264-4324-A44B-28C19371FADB}"/>
    <cellStyle name="Comma 11 4 5" xfId="2691" xr:uid="{11BE3708-9281-4BBD-827D-329A70C4F0B1}"/>
    <cellStyle name="Comma 11 4 5 2" xfId="11258" xr:uid="{7509156B-7F53-45BC-8E61-755FBBBA6591}"/>
    <cellStyle name="Comma 11 4 5 3" xfId="7159" xr:uid="{A833406E-AFA4-4EF5-9D1B-500DEE643C91}"/>
    <cellStyle name="Comma 11 4 6" xfId="9387" xr:uid="{A7FC560B-54C2-4B60-B7C1-7F4BE108A0FB}"/>
    <cellStyle name="Comma 11 4 7" xfId="5032" xr:uid="{8C33195D-99AD-4612-A9EA-6BD5AC54D3F1}"/>
    <cellStyle name="Comma 11 5" xfId="632" xr:uid="{235F9159-6C4D-4DB1-9A6E-7D053A7174DA}"/>
    <cellStyle name="Comma 11 5 2" xfId="1160" xr:uid="{4F2A5980-FB47-4E1E-B491-AAAE78611AD0}"/>
    <cellStyle name="Comma 11 5 2 2" xfId="3336" xr:uid="{23CFE0BD-8E8F-4E77-A766-CB21902939C6}"/>
    <cellStyle name="Comma 11 5 2 2 2" xfId="11827" xr:uid="{2C9FF661-C329-46CC-8EDA-6D943A510BFF}"/>
    <cellStyle name="Comma 11 5 2 2 3" xfId="7804" xr:uid="{26BD3BC7-FF0D-464F-B037-3CACFDAC657C}"/>
    <cellStyle name="Comma 11 5 2 3" xfId="9959" xr:uid="{AF4F0F76-8ADD-43FF-891F-C0073DEF2DCC}"/>
    <cellStyle name="Comma 11 5 2 4" xfId="5662" xr:uid="{0B811AD9-1083-4F20-80E6-BCB2F72E27B3}"/>
    <cellStyle name="Comma 11 5 3" xfId="1660" xr:uid="{A807B589-66B1-4E36-A43F-FC14A9BBD345}"/>
    <cellStyle name="Comma 11 5 3 2" xfId="3825" xr:uid="{C6E1DE21-5031-48C8-ABDE-9F5821B95C2A}"/>
    <cellStyle name="Comma 11 5 3 2 2" xfId="12273" xr:uid="{1EB86B85-B57F-495C-AC26-38FD7AB913CA}"/>
    <cellStyle name="Comma 11 5 3 2 3" xfId="8293" xr:uid="{8BB4176D-53A1-4BD8-98A8-07D3998BF631}"/>
    <cellStyle name="Comma 11 5 3 3" xfId="10404" xr:uid="{FBCFC98C-5F3A-4DCE-8657-DF1319899279}"/>
    <cellStyle name="Comma 11 5 3 4" xfId="6149" xr:uid="{50DE9717-C0E0-4BBC-93AA-4CA233B9BEB1}"/>
    <cellStyle name="Comma 11 5 4" xfId="2309" xr:uid="{22B58132-BD21-441C-B281-A47CC8E8B0AC}"/>
    <cellStyle name="Comma 11 5 4 2" xfId="4469" xr:uid="{F3482AD2-9BF0-4E1D-980A-61C550B02B45}"/>
    <cellStyle name="Comma 11 5 4 2 2" xfId="12808" xr:uid="{A45C5C38-7DFF-4FE1-9183-10203E5EA156}"/>
    <cellStyle name="Comma 11 5 4 2 3" xfId="8936" xr:uid="{827CC9F8-2FFC-45CF-99EC-2075381DBAB6}"/>
    <cellStyle name="Comma 11 5 4 3" xfId="10936" xr:uid="{D5521432-3598-4A6B-92BA-7BC5AA0103FE}"/>
    <cellStyle name="Comma 11 5 4 4" xfId="6789" xr:uid="{14255F43-2CC4-43E9-AFB2-FB9943F87C4C}"/>
    <cellStyle name="Comma 11 5 5" xfId="2809" xr:uid="{F61B82B1-6D1A-4D97-8244-31020A78F235}"/>
    <cellStyle name="Comma 11 5 5 2" xfId="11376" xr:uid="{7D84C713-5423-4303-AC87-D39F92CEE5EE}"/>
    <cellStyle name="Comma 11 5 5 3" xfId="7277" xr:uid="{60AF12E3-7DFC-43BA-AA85-3C577F2A0EDF}"/>
    <cellStyle name="Comma 11 5 6" xfId="9504" xr:uid="{9F2187F7-5ABC-4AA8-BDF9-9684BAC80BC7}"/>
    <cellStyle name="Comma 11 5 7" xfId="5149" xr:uid="{DC7D77CB-8E7D-4B0F-9415-A5FA4B0CE77C}"/>
    <cellStyle name="Comma 11 6" xfId="842" xr:uid="{3CADEE75-EFDA-49CC-93AF-95474DA673FA}"/>
    <cellStyle name="Comma 11 6 2" xfId="3020" xr:uid="{AE7A173A-8E2D-4412-8117-856FFA782461}"/>
    <cellStyle name="Comma 11 6 2 2" xfId="11530" xr:uid="{955FC6A1-B571-4876-B4B0-89F59C612F7F}"/>
    <cellStyle name="Comma 11 6 2 3" xfId="7488" xr:uid="{52D6F46C-593F-4B3B-A2ED-34AB7442BAAC}"/>
    <cellStyle name="Comma 11 6 3" xfId="9662" xr:uid="{27262667-3F83-4511-874E-4C56D0CB8951}"/>
    <cellStyle name="Comma 11 6 4" xfId="5346" xr:uid="{6255F207-22AD-42AD-B24E-4222BD53280C}"/>
    <cellStyle name="Comma 11 7" xfId="1347" xr:uid="{8289F1E1-888A-4507-A14C-BC20BDD0FA29}"/>
    <cellStyle name="Comma 11 7 2" xfId="3512" xr:uid="{7093C289-EC33-45D8-9393-386DF7133F0B}"/>
    <cellStyle name="Comma 11 7 2 2" xfId="11978" xr:uid="{14D119D8-48D1-4A11-9F23-72444B72D77E}"/>
    <cellStyle name="Comma 11 7 2 3" xfId="7980" xr:uid="{A5720DB3-9530-45BF-B185-9EA3AB2D2AF9}"/>
    <cellStyle name="Comma 11 7 3" xfId="10109" xr:uid="{8FD20D4E-47DD-4E84-BDB3-0203BCD79A0A}"/>
    <cellStyle name="Comma 11 7 4" xfId="5836" xr:uid="{E7C0AC34-B6F7-4FF2-9144-3856D2B92A98}"/>
    <cellStyle name="Comma 11 8" xfId="2000" xr:uid="{43F73827-1AD2-4EE6-A33B-BC6CBE3C9868}"/>
    <cellStyle name="Comma 11 8 2" xfId="4160" xr:uid="{B45AF2C7-8BDA-4DB0-A5CF-D560A8127A13}"/>
    <cellStyle name="Comma 11 8 2 2" xfId="12514" xr:uid="{4587FED9-BC5A-4950-A0F8-BB6CBDB637A1}"/>
    <cellStyle name="Comma 11 8 2 3" xfId="8627" xr:uid="{4FFB9818-9236-43DA-A21F-3DA6344A0DD3}"/>
    <cellStyle name="Comma 11 8 3" xfId="10642" xr:uid="{713AC701-4E61-42EE-8F77-F41CEA0DB865}"/>
    <cellStyle name="Comma 11 8 4" xfId="6480" xr:uid="{258D4902-EC09-4301-B63D-013773DEB3A3}"/>
    <cellStyle name="Comma 11 9" xfId="2495" xr:uid="{4980CADC-DDFE-4D8F-859C-1758F0CA1951}"/>
    <cellStyle name="Comma 11 9 2" xfId="11080" xr:uid="{D6621B0F-3E3B-466C-8005-FA7F3880D3F0}"/>
    <cellStyle name="Comma 11 9 3" xfId="6963" xr:uid="{175D2F9C-2867-4609-98FF-EA421DD8BEC8}"/>
    <cellStyle name="Comma 112" xfId="231" xr:uid="{CF8C646E-562B-414E-A524-46F44A074C1D}"/>
    <cellStyle name="Comma 112 2" xfId="248" xr:uid="{6D07004B-F5CF-42EB-9EEB-69A28D515173}"/>
    <cellStyle name="Comma 112 2 2" xfId="817" xr:uid="{F01813B9-72F9-40E6-A3C3-7FB2C3E1D10A}"/>
    <cellStyle name="Comma 112 2 2 2" xfId="2995" xr:uid="{AA480B5F-FDA0-4933-9567-D82914FE8D4C}"/>
    <cellStyle name="Comma 112 2 2 2 2" xfId="11511" xr:uid="{831CF3FE-086B-4856-BCFD-948B576B2421}"/>
    <cellStyle name="Comma 112 2 2 2 3" xfId="7463" xr:uid="{89002282-D27C-4ECA-8190-1DC513CBAEE0}"/>
    <cellStyle name="Comma 112 2 2 3" xfId="9643" xr:uid="{79E62811-4511-49DD-8753-167D7FD3BF51}"/>
    <cellStyle name="Comma 112 2 2 4" xfId="5321" xr:uid="{325BC012-7B6A-46FB-A361-BE1D385F1D80}"/>
    <cellStyle name="Comma 112 2 3" xfId="1323" xr:uid="{B30FA02D-1A8A-41EE-B09D-DA3E92351BFE}"/>
    <cellStyle name="Comma 112 2 3 2" xfId="3488" xr:uid="{D31138E7-7BA7-4E1B-B20F-B389D472204F}"/>
    <cellStyle name="Comma 112 2 3 2 2" xfId="11960" xr:uid="{F3172F71-0B68-450E-AF0E-1E8715D5DE17}"/>
    <cellStyle name="Comma 112 2 3 2 3" xfId="7956" xr:uid="{2DEF4EFD-E0B2-48C0-9E6F-9166E301AFD5}"/>
    <cellStyle name="Comma 112 2 3 3" xfId="10091" xr:uid="{37BCD2B4-71B3-47BB-A95C-664039399246}"/>
    <cellStyle name="Comma 112 2 3 4" xfId="5812" xr:uid="{DD96D135-5449-4C35-98A5-809FF2EBD342}"/>
    <cellStyle name="Comma 112 2 4" xfId="1979" xr:uid="{FCCF4D02-1CA7-4D4B-960D-C2D6DF21F44E}"/>
    <cellStyle name="Comma 112 2 4 2" xfId="4139" xr:uid="{FCDBF42D-F5D2-48A8-BDD2-2194A04430F2}"/>
    <cellStyle name="Comma 112 2 4 2 2" xfId="12497" xr:uid="{2B55B4E3-E9BD-4663-A9B2-6C9DC13EA2CB}"/>
    <cellStyle name="Comma 112 2 4 2 3" xfId="8606" xr:uid="{EF3B3DE6-25E3-49D7-911C-F1548ABD759E}"/>
    <cellStyle name="Comma 112 2 4 3" xfId="10625" xr:uid="{A426DB1C-27E1-4AC8-B326-D94615A0749F}"/>
    <cellStyle name="Comma 112 2 4 4" xfId="6459" xr:uid="{45008428-5341-48EE-916D-F44D6B1AEC55}"/>
    <cellStyle name="Comma 112 2 5" xfId="2471" xr:uid="{C1F773B3-094E-42EE-9C7E-8CD484768540}"/>
    <cellStyle name="Comma 112 2 5 2" xfId="11062" xr:uid="{BB193788-00F2-4E2E-95C5-347E2836CD5D}"/>
    <cellStyle name="Comma 112 2 5 3" xfId="6939" xr:uid="{3218327D-FC1F-4765-9D0B-E51F4E9D2A34}"/>
    <cellStyle name="Comma 112 2 6" xfId="9193" xr:uid="{4FAB71D1-9237-467E-9442-6021F333716F}"/>
    <cellStyle name="Comma 112 2 7" xfId="4812" xr:uid="{D366A5A7-123A-40EC-A514-95E374460A19}"/>
    <cellStyle name="Comma 112 3" xfId="806" xr:uid="{515757CA-A3EB-48B2-B79A-50E4CC550DCF}"/>
    <cellStyle name="Comma 112 3 2" xfId="2985" xr:uid="{C2804FE3-52B0-4FBD-900D-3AA2AD3F3EF8}"/>
    <cellStyle name="Comma 112 3 2 2" xfId="11505" xr:uid="{89C1FBBA-2396-4CDB-A090-1D2E35E891BC}"/>
    <cellStyle name="Comma 112 3 2 3" xfId="7453" xr:uid="{D53D33CC-CAA1-48A0-8F2E-098C9952F18F}"/>
    <cellStyle name="Comma 112 3 3" xfId="9637" xr:uid="{5C470CC6-819B-4DE8-9EEC-7AB6CC4807FE}"/>
    <cellStyle name="Comma 112 3 4" xfId="5311" xr:uid="{237643A1-48BB-40B0-B4E7-630C5FC59EC9}"/>
    <cellStyle name="Comma 112 4" xfId="1313" xr:uid="{D56F05AE-D5F0-47BC-B9D6-77480469726F}"/>
    <cellStyle name="Comma 112 4 2" xfId="3478" xr:uid="{F73B748C-8CB3-4774-983B-6D656DAEDFD1}"/>
    <cellStyle name="Comma 112 4 2 2" xfId="11954" xr:uid="{9BCDADA6-7695-41B7-A02A-D5C5996ED564}"/>
    <cellStyle name="Comma 112 4 2 3" xfId="7946" xr:uid="{5079E105-824E-4534-9160-514FBC6C6A4C}"/>
    <cellStyle name="Comma 112 4 3" xfId="10085" xr:uid="{A1E681C9-81C1-4ABF-BAE6-AED246F561BE}"/>
    <cellStyle name="Comma 112 4 4" xfId="5802" xr:uid="{19291C5C-9452-44AC-BC68-B75A76B685E5}"/>
    <cellStyle name="Comma 112 5" xfId="1970" xr:uid="{1D96E905-5CF8-4279-921F-9CDC44E82344}"/>
    <cellStyle name="Comma 112 5 2" xfId="4130" xr:uid="{19BD3A41-89F5-4E44-9A4E-2E9C3F08721D}"/>
    <cellStyle name="Comma 112 5 2 2" xfId="12491" xr:uid="{808AB054-8945-4295-A405-40AECA0BAB00}"/>
    <cellStyle name="Comma 112 5 2 3" xfId="8597" xr:uid="{70A0E48B-A35B-481F-B185-A0B03D334412}"/>
    <cellStyle name="Comma 112 5 3" xfId="10619" xr:uid="{BFB87886-74B8-4612-B8EF-DADCD6F544F0}"/>
    <cellStyle name="Comma 112 5 4" xfId="6450" xr:uid="{98ECEFAB-85D0-4E7F-9F56-AD590D8B2CA3}"/>
    <cellStyle name="Comma 112 6" xfId="2461" xr:uid="{C9D95490-1233-4794-8365-0399FE558774}"/>
    <cellStyle name="Comma 112 6 2" xfId="11056" xr:uid="{CDBCEBF2-E36A-492B-940F-116507CB42D5}"/>
    <cellStyle name="Comma 112 6 3" xfId="6929" xr:uid="{23E02D6F-4359-4703-9F9A-4086A4C6FABD}"/>
    <cellStyle name="Comma 112 7" xfId="9187" xr:uid="{75619085-61B8-4A06-8A45-E71008243FF1}"/>
    <cellStyle name="Comma 112 8" xfId="4801" xr:uid="{08ECE8B5-EEA9-424B-84F1-AE277BB22E8F}"/>
    <cellStyle name="Comma 117 5 2" xfId="2403" xr:uid="{78E44130-D6D6-40D4-9FB2-124945E0AC2A}"/>
    <cellStyle name="Comma 117 5 2 2" xfId="4556" xr:uid="{12B45A77-6E60-4666-8459-62131E9179B8}"/>
    <cellStyle name="Comma 117 5 2 2 2" xfId="12888" xr:uid="{06A4B3BE-DD7C-4EFD-AC91-408FFB83481A}"/>
    <cellStyle name="Comma 117 5 2 2 3" xfId="9023" xr:uid="{0422CAA1-5339-4DFF-9C3B-3B5128040E54}"/>
    <cellStyle name="Comma 117 5 2 3" xfId="11016" xr:uid="{FCF7CB59-368F-4536-8075-FAA5E385BB50}"/>
    <cellStyle name="Comma 117 5 2 4" xfId="6876" xr:uid="{B5705177-04A5-4D04-B207-0506A8209A25}"/>
    <cellStyle name="Comma 12" xfId="298" xr:uid="{70D61604-0626-481F-A939-451919D47937}"/>
    <cellStyle name="Comma 12 10" xfId="4842" xr:uid="{DF1750FB-920A-4785-825E-F0FE3DF9D1E8}"/>
    <cellStyle name="Comma 12 2" xfId="406" xr:uid="{658A9E31-B407-455E-8CE8-E0C3AF71F61F}"/>
    <cellStyle name="Comma 12 2 2" xfId="934" xr:uid="{76A4D8F8-2C09-4E4E-BAA6-01BA45E5D266}"/>
    <cellStyle name="Comma 12 2 2 2" xfId="3110" xr:uid="{900AB0CC-6F1A-4069-8ED5-626DED34C39D}"/>
    <cellStyle name="Comma 12 2 2 2 2" xfId="11601" xr:uid="{F8234A01-C42E-4A5C-AFA2-5F6962B8EDCF}"/>
    <cellStyle name="Comma 12 2 2 2 3" xfId="7578" xr:uid="{AB24B15E-1A82-4EED-8B26-CFE2DA83204A}"/>
    <cellStyle name="Comma 12 2 2 3" xfId="9733" xr:uid="{5FE982E5-BAAC-4155-A2C7-94B6391EA74B}"/>
    <cellStyle name="Comma 12 2 2 4" xfId="5436" xr:uid="{6C173635-2AB2-4AAD-92C7-0AD06671405B}"/>
    <cellStyle name="Comma 12 2 3" xfId="1434" xr:uid="{8768FC29-F478-4984-868B-47B8C9488805}"/>
    <cellStyle name="Comma 12 2 3 2" xfId="3599" xr:uid="{41327040-4E56-4ADF-97D0-3FC2433D9510}"/>
    <cellStyle name="Comma 12 2 3 2 2" xfId="12047" xr:uid="{AC926155-6896-4475-8359-0EA058809AB7}"/>
    <cellStyle name="Comma 12 2 3 2 3" xfId="8067" xr:uid="{4D0160B6-A9F0-4026-8712-84C5C11E9C7C}"/>
    <cellStyle name="Comma 12 2 3 3" xfId="10178" xr:uid="{DE6F03C0-AE7A-4CE8-98BC-4B3120700DEA}"/>
    <cellStyle name="Comma 12 2 3 4" xfId="5923" xr:uid="{3620497E-6B57-48BA-B00E-143B21DD3416}"/>
    <cellStyle name="Comma 12 2 4" xfId="2083" xr:uid="{1A9CECA8-CBCB-4613-9CAB-D032EAB12571}"/>
    <cellStyle name="Comma 12 2 4 2" xfId="4243" xr:uid="{83DA144F-B5AD-42E9-8264-DE726F3E7256}"/>
    <cellStyle name="Comma 12 2 4 2 2" xfId="12582" xr:uid="{7F9C0373-E934-4518-A476-1BC57082A4AC}"/>
    <cellStyle name="Comma 12 2 4 2 3" xfId="8710" xr:uid="{6ECCBE90-47CF-4131-A643-7858A893391B}"/>
    <cellStyle name="Comma 12 2 4 3" xfId="10710" xr:uid="{942F1986-4D5C-4911-92C2-E3C34E9C8592}"/>
    <cellStyle name="Comma 12 2 4 4" xfId="6563" xr:uid="{5C3EE023-D66B-4BF8-9582-9DFF779AC506}"/>
    <cellStyle name="Comma 12 2 5" xfId="2583" xr:uid="{7CA6484D-4FE6-49EA-ACA0-8C5B96BAFCE7}"/>
    <cellStyle name="Comma 12 2 5 2" xfId="11150" xr:uid="{CB9758F5-4294-4F47-BA8C-A3ABDF384DE8}"/>
    <cellStyle name="Comma 12 2 5 3" xfId="7051" xr:uid="{7D7BF257-6D35-4CCD-845F-AD1EBD9EBCB7}"/>
    <cellStyle name="Comma 12 2 6" xfId="9279" xr:uid="{72C89FE1-92AD-4D89-A273-16E59E8D7B79}"/>
    <cellStyle name="Comma 12 2 7" xfId="4924" xr:uid="{60D226D9-1A7D-4894-913D-27275D70527C}"/>
    <cellStyle name="Comma 12 3" xfId="523" xr:uid="{39660867-5070-4A0F-9DA4-152110725621}"/>
    <cellStyle name="Comma 12 3 2" xfId="1051" xr:uid="{772C824C-B04D-4D66-8C34-00C9CA7FEF0A}"/>
    <cellStyle name="Comma 12 3 2 2" xfId="3227" xr:uid="{64516E3D-4527-4526-867A-2230176E0755}"/>
    <cellStyle name="Comma 12 3 2 2 2" xfId="11718" xr:uid="{DA2EC044-CECE-4061-8A7F-BFE2894D068D}"/>
    <cellStyle name="Comma 12 3 2 2 3" xfId="7695" xr:uid="{D9302995-4D1F-4B94-9D14-0864D22EEB25}"/>
    <cellStyle name="Comma 12 3 2 3" xfId="9850" xr:uid="{0BF47986-866B-4424-A3B7-456865B023B0}"/>
    <cellStyle name="Comma 12 3 2 4" xfId="5553" xr:uid="{0356E8C5-42CB-4EB6-98E2-C312892722A5}"/>
    <cellStyle name="Comma 12 3 3" xfId="1551" xr:uid="{106033DF-2953-491A-A9DE-D1EA52171D67}"/>
    <cellStyle name="Comma 12 3 3 2" xfId="3716" xr:uid="{20F32A94-2AE5-4CD7-997F-AD91885D56D3}"/>
    <cellStyle name="Comma 12 3 3 2 2" xfId="12164" xr:uid="{9965CB72-77AA-494E-A6D2-4E58E9950D1D}"/>
    <cellStyle name="Comma 12 3 3 2 3" xfId="8184" xr:uid="{50BB0615-E939-48EB-B30B-E680DE2B39D1}"/>
    <cellStyle name="Comma 12 3 3 3" xfId="10295" xr:uid="{AAA08C0F-7913-476F-B408-3FE9C54FB5FF}"/>
    <cellStyle name="Comma 12 3 3 4" xfId="6040" xr:uid="{EDBB0E27-6765-4779-A797-86214DE82630}"/>
    <cellStyle name="Comma 12 3 4" xfId="2200" xr:uid="{363860E3-0BD7-495A-AD77-A2040DD1844F}"/>
    <cellStyle name="Comma 12 3 4 2" xfId="4360" xr:uid="{7E6B343E-64AA-4BFF-87BA-287629EAC062}"/>
    <cellStyle name="Comma 12 3 4 2 2" xfId="12699" xr:uid="{17C62023-91BF-480C-B69D-9DD99451CCC1}"/>
    <cellStyle name="Comma 12 3 4 2 3" xfId="8827" xr:uid="{641C452B-E681-4792-84CD-796EE1FF6B46}"/>
    <cellStyle name="Comma 12 3 4 3" xfId="10827" xr:uid="{C287BA3E-F8F4-4E1A-A8B5-B05C580175FF}"/>
    <cellStyle name="Comma 12 3 4 4" xfId="6680" xr:uid="{001A7C2F-582E-4AAF-A123-3E4AC15C8E63}"/>
    <cellStyle name="Comma 12 3 5" xfId="2700" xr:uid="{B13A20D2-EF26-4A66-8CC5-B4981EEF19CD}"/>
    <cellStyle name="Comma 12 3 5 2" xfId="11267" xr:uid="{0817CCC0-4707-4789-AF9A-147F2C83460D}"/>
    <cellStyle name="Comma 12 3 5 3" xfId="7168" xr:uid="{2A17E90E-E4DD-4DF9-BC59-D151C695F85A}"/>
    <cellStyle name="Comma 12 3 6" xfId="9396" xr:uid="{AFFBB0F0-7B6E-4196-A829-830E872B8711}"/>
    <cellStyle name="Comma 12 3 7" xfId="5041" xr:uid="{9BF1BA42-2BFD-4E6F-AFD9-3C8D3C87028E}"/>
    <cellStyle name="Comma 12 4" xfId="641" xr:uid="{61315832-B1C1-48A4-92D8-559825D075B2}"/>
    <cellStyle name="Comma 12 4 2" xfId="1169" xr:uid="{83734B2B-BB5F-4442-8100-A28C6DAC55A0}"/>
    <cellStyle name="Comma 12 4 2 2" xfId="3345" xr:uid="{4E4BB232-89AD-4709-A175-B1AE071EB5AC}"/>
    <cellStyle name="Comma 12 4 2 2 2" xfId="11836" xr:uid="{02247287-FDEC-4C7E-A919-40849C56AAA4}"/>
    <cellStyle name="Comma 12 4 2 2 3" xfId="7813" xr:uid="{D413DBB1-E096-451F-86D7-FB692A826FB2}"/>
    <cellStyle name="Comma 12 4 2 3" xfId="9968" xr:uid="{AA0960A5-4793-43B0-8FE6-CE2CB29BF79C}"/>
    <cellStyle name="Comma 12 4 2 4" xfId="5671" xr:uid="{47C35F55-ABC7-4750-AD6F-8A02FD369067}"/>
    <cellStyle name="Comma 12 4 3" xfId="1669" xr:uid="{BF12D3E3-B6DE-4791-A856-5FFD9EE7D7E0}"/>
    <cellStyle name="Comma 12 4 3 2" xfId="3834" xr:uid="{B3B74B05-83B5-43B7-9DE5-E72E8FC83E91}"/>
    <cellStyle name="Comma 12 4 3 2 2" xfId="12282" xr:uid="{F3A433E0-365B-4030-9B24-7E318D4D756D}"/>
    <cellStyle name="Comma 12 4 3 2 3" xfId="8302" xr:uid="{2ED38D21-C93B-4706-81E9-6EBE0DA141DA}"/>
    <cellStyle name="Comma 12 4 3 3" xfId="10413" xr:uid="{D10E78C2-E3E5-4C92-A6D2-D107E2831B05}"/>
    <cellStyle name="Comma 12 4 3 4" xfId="6158" xr:uid="{24CF524C-9440-43BF-BD38-3AF3DC60CA7B}"/>
    <cellStyle name="Comma 12 4 4" xfId="2318" xr:uid="{454845F5-37D5-4648-ACD8-3DA5C96AC339}"/>
    <cellStyle name="Comma 12 4 4 2" xfId="4478" xr:uid="{82BD3454-9091-4C6D-9198-520FD481FBA4}"/>
    <cellStyle name="Comma 12 4 4 2 2" xfId="12817" xr:uid="{789ED801-57F3-477D-8F5A-516E419E21BF}"/>
    <cellStyle name="Comma 12 4 4 2 3" xfId="8945" xr:uid="{E095531D-F61D-41A1-8DEC-D4A873C1B43D}"/>
    <cellStyle name="Comma 12 4 4 3" xfId="10945" xr:uid="{EC1298F6-B741-4DC8-818E-D5FA19394321}"/>
    <cellStyle name="Comma 12 4 4 4" xfId="6798" xr:uid="{6037B570-8DEA-451F-B9A1-F1942C06C035}"/>
    <cellStyle name="Comma 12 4 5" xfId="2818" xr:uid="{0388C053-4325-4460-8823-1400446BBCB3}"/>
    <cellStyle name="Comma 12 4 5 2" xfId="11385" xr:uid="{651C4727-62BD-4BA0-815A-1A2070BA1500}"/>
    <cellStyle name="Comma 12 4 5 3" xfId="7286" xr:uid="{75B2A9A6-29BE-451B-95DF-B009BDECB0E1}"/>
    <cellStyle name="Comma 12 4 6" xfId="9513" xr:uid="{DF30241B-B01C-4F2F-96FD-19B1FA964A25}"/>
    <cellStyle name="Comma 12 4 7" xfId="5158" xr:uid="{4F26EF7C-8CFA-4385-AC90-4B2280BF7F92}"/>
    <cellStyle name="Comma 12 5" xfId="850" xr:uid="{A3A41AD8-4BA0-4069-96BB-8C280D8CC071}"/>
    <cellStyle name="Comma 12 5 2" xfId="3027" xr:uid="{67728BCA-E40C-4E02-828B-B054BD4B3E43}"/>
    <cellStyle name="Comma 12 5 2 2" xfId="11537" xr:uid="{AEB305C0-B7D4-48C0-BE17-55096E9991CB}"/>
    <cellStyle name="Comma 12 5 2 3" xfId="7495" xr:uid="{F6BABD91-79D6-43E9-9CA7-8A914A03A38C}"/>
    <cellStyle name="Comma 12 5 3" xfId="9669" xr:uid="{31BAA41A-443A-467E-842D-0E6D83D5C65C}"/>
    <cellStyle name="Comma 12 5 4" xfId="5353" xr:uid="{796490C3-AA05-4AB6-A8C7-03FADAE5554A}"/>
    <cellStyle name="Comma 12 6" xfId="1353" xr:uid="{0A8C8D9D-21AB-4FE5-BD88-6ED30C155176}"/>
    <cellStyle name="Comma 12 6 2" xfId="3518" xr:uid="{503909FF-1599-4F2E-85BA-664CCA60D333}"/>
    <cellStyle name="Comma 12 6 2 2" xfId="11984" xr:uid="{E2FED196-7DCC-4C4A-A7D1-2C3EAD545C5A}"/>
    <cellStyle name="Comma 12 6 2 3" xfId="7986" xr:uid="{496137B4-2629-44F2-ACDE-39554AF1DC7A}"/>
    <cellStyle name="Comma 12 6 3" xfId="10115" xr:uid="{509B321C-AA9C-497D-A98F-37464DB002A7}"/>
    <cellStyle name="Comma 12 6 4" xfId="5842" xr:uid="{019C6021-BC59-40C6-8662-AF331CBFBA19}"/>
    <cellStyle name="Comma 12 7" xfId="2006" xr:uid="{5117D969-5051-4F1B-9748-BD68D944034C}"/>
    <cellStyle name="Comma 12 7 2" xfId="4166" xr:uid="{DCF0DC44-BB50-41F3-AF9B-8493292E5011}"/>
    <cellStyle name="Comma 12 7 2 2" xfId="12520" xr:uid="{F6A6F310-9351-4AFA-B948-3D0172AE6AB8}"/>
    <cellStyle name="Comma 12 7 2 3" xfId="8633" xr:uid="{ADEC79CD-AE20-48BB-8A81-98C9DD7F0B34}"/>
    <cellStyle name="Comma 12 7 3" xfId="10648" xr:uid="{0EE546DF-B6D6-43D5-84C8-536C9813A85F}"/>
    <cellStyle name="Comma 12 7 4" xfId="6486" xr:uid="{ADFE0172-4C3E-4034-930E-27A08BC8ECED}"/>
    <cellStyle name="Comma 12 8" xfId="2502" xr:uid="{1F834169-2C41-406F-AB42-CB5815AEC2D4}"/>
    <cellStyle name="Comma 12 8 2" xfId="11087" xr:uid="{D6D743B0-17A1-4CFB-86B7-799FCB4E15DD}"/>
    <cellStyle name="Comma 12 8 3" xfId="6970" xr:uid="{E070B863-CE4B-45F1-9F76-9C29DC6FD736}"/>
    <cellStyle name="Comma 12 9" xfId="9216" xr:uid="{7399C2BC-1450-4B09-82F7-BB5245F886B8}"/>
    <cellStyle name="Comma 121" xfId="249" xr:uid="{B875098C-AB56-4054-A92D-159518013608}"/>
    <cellStyle name="Comma 121 2" xfId="818" xr:uid="{67D2B989-69AD-49A3-A63D-8285B2FCFE63}"/>
    <cellStyle name="Comma 121 2 2" xfId="2996" xr:uid="{A078A48A-656D-49F6-B3C0-E1B4EC3B2F56}"/>
    <cellStyle name="Comma 121 2 2 2" xfId="11512" xr:uid="{6F7E770B-291C-4397-8360-192E1FD8E0B7}"/>
    <cellStyle name="Comma 121 2 2 3" xfId="7464" xr:uid="{FFCBF9F9-7D3E-4D0E-A2D1-346ED641A3A2}"/>
    <cellStyle name="Comma 121 2 3" xfId="9644" xr:uid="{E97B5B1F-7FE0-41F4-8FFA-821B4A800BD4}"/>
    <cellStyle name="Comma 121 2 4" xfId="5322" xr:uid="{1265F652-A19E-4FAC-8C65-86A2B4127C4C}"/>
    <cellStyle name="Comma 121 3" xfId="1324" xr:uid="{BF8DA04A-80F7-4719-8CDF-7EA130813E9E}"/>
    <cellStyle name="Comma 121 3 2" xfId="3489" xr:uid="{3160B17E-B040-4F66-9DF8-36132B41002D}"/>
    <cellStyle name="Comma 121 3 2 2" xfId="11961" xr:uid="{07370C10-B5EC-4D2D-9FFE-CABDE3E2532D}"/>
    <cellStyle name="Comma 121 3 2 3" xfId="7957" xr:uid="{9256E310-2143-4306-8646-84BFB4C315FF}"/>
    <cellStyle name="Comma 121 3 3" xfId="10092" xr:uid="{FCB3F363-9D8A-4CD8-94BD-6FD2639926D0}"/>
    <cellStyle name="Comma 121 3 4" xfId="5813" xr:uid="{0470A2FD-0EF9-44BC-9430-40EBC58234C9}"/>
    <cellStyle name="Comma 121 4" xfId="1980" xr:uid="{D91700E4-3BFD-4450-BCF1-AF23685E86C5}"/>
    <cellStyle name="Comma 121 4 2" xfId="4140" xr:uid="{BFDC2AAF-B367-4790-ADC9-842FDF4E005D}"/>
    <cellStyle name="Comma 121 4 2 2" xfId="12498" xr:uid="{461DA1F4-60FD-4C3E-8035-BF4E2DD6C5F4}"/>
    <cellStyle name="Comma 121 4 2 3" xfId="8607" xr:uid="{70558859-DCE2-4A83-ABFB-C6D8F8C8CE5B}"/>
    <cellStyle name="Comma 121 4 3" xfId="10626" xr:uid="{CE70C369-FF6D-4047-96BB-DEB513B5626D}"/>
    <cellStyle name="Comma 121 4 4" xfId="6460" xr:uid="{3F6B9E13-9A96-49A8-BB7D-C49C05BB8ADE}"/>
    <cellStyle name="Comma 121 5" xfId="2472" xr:uid="{04E17923-E802-4E8E-A9D5-A2CA73DB7669}"/>
    <cellStyle name="Comma 121 5 2" xfId="11063" xr:uid="{6818C2D1-607D-4C1F-8409-8ED632028202}"/>
    <cellStyle name="Comma 121 5 3" xfId="6940" xr:uid="{AD3DE812-9764-4D6D-A8EB-CD0075CC31AF}"/>
    <cellStyle name="Comma 121 6" xfId="9194" xr:uid="{EAB91D45-5AD0-4CAB-8500-C38AE6D0A809}"/>
    <cellStyle name="Comma 121 7" xfId="4813" xr:uid="{D7D9E51C-466A-4CA4-9FDF-030D59B55A60}"/>
    <cellStyle name="Comma 13" xfId="300" xr:uid="{F90B77FC-CF21-49B2-9220-E339FEB32DA0}"/>
    <cellStyle name="Comma 13 10" xfId="4844" xr:uid="{93086F1C-AD34-48AD-8E6B-853A30C4EA26}"/>
    <cellStyle name="Comma 13 10 2" xfId="236" xr:uid="{278F1214-A108-4E2D-B852-150CA652CCA9}"/>
    <cellStyle name="Comma 13 10 2 2" xfId="254" xr:uid="{12B96A11-E210-42E3-BD90-DD313318010B}"/>
    <cellStyle name="Comma 13 10 2 2 2" xfId="821" xr:uid="{C415CE4D-E70E-454E-AEE1-68E6298820E0}"/>
    <cellStyle name="Comma 13 10 2 2 2 2" xfId="2999" xr:uid="{246BA597-1591-4DE6-A612-FD70404329CB}"/>
    <cellStyle name="Comma 13 10 2 2 2 2 2" xfId="11515" xr:uid="{2098CBAB-90CE-40C5-811F-F184613E7456}"/>
    <cellStyle name="Comma 13 10 2 2 2 2 3" xfId="7467" xr:uid="{0248A9E9-7D6F-4CFA-98A3-906F632151DA}"/>
    <cellStyle name="Comma 13 10 2 2 2 3" xfId="9647" xr:uid="{EE7A35BB-940C-41BD-AA6D-4447034B0C80}"/>
    <cellStyle name="Comma 13 10 2 2 2 4" xfId="5325" xr:uid="{6234F7CB-1C8A-4F41-9BF4-1B1200C2EAB4}"/>
    <cellStyle name="Comma 13 10 2 2 3" xfId="1327" xr:uid="{6C5128E7-E10A-44ED-9CC9-2450D1A77180}"/>
    <cellStyle name="Comma 13 10 2 2 3 2" xfId="3492" xr:uid="{767ABFD7-BC34-46BD-893E-B030625AAAF8}"/>
    <cellStyle name="Comma 13 10 2 2 3 2 2" xfId="11964" xr:uid="{FEBE6A32-B04B-4077-931D-2BDF9B8C540E}"/>
    <cellStyle name="Comma 13 10 2 2 3 2 3" xfId="7960" xr:uid="{89450693-3A7A-4E4C-8B9C-E4999231F664}"/>
    <cellStyle name="Comma 13 10 2 2 3 3" xfId="10095" xr:uid="{0FF811FA-CA77-4F0D-AAE9-5BDB392665A3}"/>
    <cellStyle name="Comma 13 10 2 2 3 4" xfId="5816" xr:uid="{4394E785-A1D3-43D6-8972-3A53A81BB2A7}"/>
    <cellStyle name="Comma 13 10 2 2 4" xfId="1983" xr:uid="{B33E23CD-7A2A-452A-868D-1A0955186F9E}"/>
    <cellStyle name="Comma 13 10 2 2 4 2" xfId="4143" xr:uid="{DF2700F7-BB68-4D6C-B020-D07ECF4080A5}"/>
    <cellStyle name="Comma 13 10 2 2 4 2 2" xfId="12501" xr:uid="{6431AF10-E371-49DC-8979-AF31F64BA013}"/>
    <cellStyle name="Comma 13 10 2 2 4 2 3" xfId="8610" xr:uid="{9606F775-177F-42D7-88B4-ADE299D49FCA}"/>
    <cellStyle name="Comma 13 10 2 2 4 3" xfId="10629" xr:uid="{490755FD-F337-40D6-BEAE-B31662C9D38E}"/>
    <cellStyle name="Comma 13 10 2 2 4 4" xfId="6463" xr:uid="{854958C6-4076-4846-94CA-C497CB80C67B}"/>
    <cellStyle name="Comma 13 10 2 2 5" xfId="2475" xr:uid="{0C37C82C-05F0-40BF-AD31-8AB58BAFD962}"/>
    <cellStyle name="Comma 13 10 2 2 5 2" xfId="11066" xr:uid="{F4B1CE4F-4589-4C0E-AFD4-F23779AF2080}"/>
    <cellStyle name="Comma 13 10 2 2 5 3" xfId="6943" xr:uid="{6B72C3E3-047A-4A82-80AC-CADC7CDEB5FB}"/>
    <cellStyle name="Comma 13 10 2 2 6" xfId="9197" xr:uid="{884F4F0C-131D-492F-B185-22F3E6545B05}"/>
    <cellStyle name="Comma 13 10 2 2 7" xfId="4816" xr:uid="{ECF18F99-8B68-4F88-A71C-B84202663AE2}"/>
    <cellStyle name="Comma 13 10 2 3" xfId="808" xr:uid="{CD3AFD9F-4F08-42B5-8C76-5CA4115264DA}"/>
    <cellStyle name="Comma 13 10 2 3 2" xfId="2987" xr:uid="{B406D3E2-44EB-418D-9672-9690360127B4}"/>
    <cellStyle name="Comma 13 10 2 3 2 2" xfId="11507" xr:uid="{3A90F4AE-9D7F-4ACA-84A7-AE464A0DB306}"/>
    <cellStyle name="Comma 13 10 2 3 2 3" xfId="7455" xr:uid="{6B923D8C-9719-4D0E-B57A-7927204435EB}"/>
    <cellStyle name="Comma 13 10 2 3 3" xfId="9639" xr:uid="{8C208277-AB39-4091-8A49-7C3AB65864F0}"/>
    <cellStyle name="Comma 13 10 2 3 4" xfId="5313" xr:uid="{06067940-A54E-4D0D-9E7A-5B2285EB8CFB}"/>
    <cellStyle name="Comma 13 10 2 4" xfId="1315" xr:uid="{460C6B6D-8612-4929-92E7-FB4EDE2B0535}"/>
    <cellStyle name="Comma 13 10 2 4 2" xfId="3480" xr:uid="{47E91570-6A70-492F-97A5-7AE66B7FB383}"/>
    <cellStyle name="Comma 13 10 2 4 2 2" xfId="11956" xr:uid="{96B98BF0-85F5-4BB0-93DD-65A284D25EED}"/>
    <cellStyle name="Comma 13 10 2 4 2 3" xfId="7948" xr:uid="{7D0532DB-A6C5-4FC9-BD81-166E202ADE03}"/>
    <cellStyle name="Comma 13 10 2 4 3" xfId="10087" xr:uid="{46CBB1D8-BDD7-4FC9-9952-F3ED15121998}"/>
    <cellStyle name="Comma 13 10 2 4 4" xfId="5804" xr:uid="{57063552-02A1-4A45-9955-C3C49EED6BA1}"/>
    <cellStyle name="Comma 13 10 2 5" xfId="1972" xr:uid="{771D4538-558A-41C7-8570-5F489E9F0499}"/>
    <cellStyle name="Comma 13 10 2 5 2" xfId="4132" xr:uid="{1C5F92FC-1E0D-4095-BDE2-7F7AFFA72C61}"/>
    <cellStyle name="Comma 13 10 2 5 2 2" xfId="12493" xr:uid="{59ABA715-B85B-4FAA-AA10-113B79FAC377}"/>
    <cellStyle name="Comma 13 10 2 5 2 3" xfId="8599" xr:uid="{62FF03F3-2B4D-496B-8271-06F54C12432D}"/>
    <cellStyle name="Comma 13 10 2 5 3" xfId="10621" xr:uid="{827D5979-87DC-4C03-BCFA-288A85DC8592}"/>
    <cellStyle name="Comma 13 10 2 5 4" xfId="6452" xr:uid="{52434DA6-6A09-4CB0-9E68-19D4C0D49A92}"/>
    <cellStyle name="Comma 13 10 2 6" xfId="2463" xr:uid="{1E05EFC6-62FA-48E6-A03B-F06939511197}"/>
    <cellStyle name="Comma 13 10 2 6 2" xfId="11058" xr:uid="{BDA942D9-9103-4076-8F0B-0E5B98C2A41A}"/>
    <cellStyle name="Comma 13 10 2 6 3" xfId="6931" xr:uid="{292F5EC4-AEC9-455C-8987-D314E1B6890F}"/>
    <cellStyle name="Comma 13 10 2 7" xfId="9189" xr:uid="{87B1DD6A-C6D7-4C1C-8E08-7B9CAF86A934}"/>
    <cellStyle name="Comma 13 10 2 8" xfId="4804" xr:uid="{FB57D2DF-D0D6-4BAB-9E77-F5B128119B5F}"/>
    <cellStyle name="Comma 13 2" xfId="433" xr:uid="{ED583012-96AE-4573-96A6-5247C729D2B0}"/>
    <cellStyle name="Comma 13 2 2" xfId="222" xr:uid="{14182285-A1C9-40F4-A3D4-2BD9CA9001D2}"/>
    <cellStyle name="Comma 13 2 2 2" xfId="227" xr:uid="{FFA54D9C-EADA-4355-AEB4-27D303FE9B2B}"/>
    <cellStyle name="Comma 13 2 2 2 2" xfId="803" xr:uid="{75E3FC93-6ECF-4C25-87DA-019B5ED7F6B2}"/>
    <cellStyle name="Comma 13 2 2 2 2 2" xfId="2982" xr:uid="{2A8BAF18-A465-45CD-9162-6A75D993E8A7}"/>
    <cellStyle name="Comma 13 2 2 2 2 2 2" xfId="11502" xr:uid="{920A1146-0CB5-4E6A-93EB-D9464F25C831}"/>
    <cellStyle name="Comma 13 2 2 2 2 2 3" xfId="7450" xr:uid="{8CEF3F04-4618-4CE8-A16A-4C64C18E02D1}"/>
    <cellStyle name="Comma 13 2 2 2 2 3" xfId="9634" xr:uid="{900F67AF-DFEA-4B35-880E-8ED490A8DA47}"/>
    <cellStyle name="Comma 13 2 2 2 2 4" xfId="5308" xr:uid="{0610F51B-93F2-4907-801B-E5CE252B2F16}"/>
    <cellStyle name="Comma 13 2 2 2 3" xfId="1310" xr:uid="{D0E54482-0E1A-4401-BC74-84BE04036A93}"/>
    <cellStyle name="Comma 13 2 2 2 3 2" xfId="3475" xr:uid="{579CA3DD-FDF1-4C1E-9787-D0D27AE971DA}"/>
    <cellStyle name="Comma 13 2 2 2 3 2 2" xfId="11951" xr:uid="{470BB338-959E-430F-8258-141306B34F55}"/>
    <cellStyle name="Comma 13 2 2 2 3 2 3" xfId="7943" xr:uid="{FD5FBCCB-2134-4F91-AE21-EF9779D1DF67}"/>
    <cellStyle name="Comma 13 2 2 2 3 3" xfId="10082" xr:uid="{507355D1-DFAF-4E5A-B1FD-98C29DC2F750}"/>
    <cellStyle name="Comma 13 2 2 2 3 4" xfId="5799" xr:uid="{5D1DD040-1BCE-491F-81F1-A77F86A3AA30}"/>
    <cellStyle name="Comma 13 2 2 2 4" xfId="1967" xr:uid="{98CD1333-8B13-4476-BC5D-A1B4099AC57B}"/>
    <cellStyle name="Comma 13 2 2 2 4 2" xfId="4127" xr:uid="{2A97C37C-9BDA-42AE-B704-8EF9E5C8EEFA}"/>
    <cellStyle name="Comma 13 2 2 2 4 2 2" xfId="12488" xr:uid="{9DE37462-3971-427A-9E73-99EC63716D52}"/>
    <cellStyle name="Comma 13 2 2 2 4 2 3" xfId="8594" xr:uid="{551593A0-9082-42DB-BCF0-97BE78AE9854}"/>
    <cellStyle name="Comma 13 2 2 2 4 3" xfId="10616" xr:uid="{DAD716D4-5751-42AC-A2E5-F01F669B9CE8}"/>
    <cellStyle name="Comma 13 2 2 2 4 4" xfId="6447" xr:uid="{FBF5D29F-A94D-4EB3-AB5C-7E1717FB089F}"/>
    <cellStyle name="Comma 13 2 2 2 5" xfId="2458" xr:uid="{E97A868F-5A71-49B2-80C7-2103564F991E}"/>
    <cellStyle name="Comma 13 2 2 2 5 2" xfId="11053" xr:uid="{648E1665-2C6E-442C-9912-75FAF0B0604A}"/>
    <cellStyle name="Comma 13 2 2 2 5 3" xfId="6926" xr:uid="{A64E9A72-37F2-43BF-9E0B-20AA42F8424C}"/>
    <cellStyle name="Comma 13 2 2 2 6" xfId="9184" xr:uid="{6582BACA-BD3F-4369-AA4E-F3C36CF8AE02}"/>
    <cellStyle name="Comma 13 2 2 2 7" xfId="4798" xr:uid="{87676DA5-A2A0-4084-912D-48EFB4BCD89E}"/>
    <cellStyle name="Comma 13 2 2 3" xfId="799" xr:uid="{E0C6F34C-6FA7-4527-8117-3D5EA8E7B009}"/>
    <cellStyle name="Comma 13 2 2 3 2" xfId="2978" xr:uid="{7001D7FA-DA94-4601-AE99-E6B49F6906FF}"/>
    <cellStyle name="Comma 13 2 2 3 2 2" xfId="11498" xr:uid="{6A81629C-220A-47A4-AC4F-520FF29E4C05}"/>
    <cellStyle name="Comma 13 2 2 3 2 3" xfId="7446" xr:uid="{B2FB7372-A42A-4DDD-9F56-6591E745130C}"/>
    <cellStyle name="Comma 13 2 2 3 3" xfId="9630" xr:uid="{590DDE72-8D2A-4666-B9BF-CC1191AE5821}"/>
    <cellStyle name="Comma 13 2 2 3 4" xfId="5304" xr:uid="{9784090B-E23A-4A63-B913-14DFD7F7CA1A}"/>
    <cellStyle name="Comma 13 2 2 4" xfId="1306" xr:uid="{2CE0EC3F-8848-4DEB-B5DA-332478C96DC8}"/>
    <cellStyle name="Comma 13 2 2 4 2" xfId="3471" xr:uid="{C51C1BD3-5A37-4D22-A2CE-60FCF95195CA}"/>
    <cellStyle name="Comma 13 2 2 4 2 2" xfId="11947" xr:uid="{88E63A5C-570A-4C3C-805F-52A7715874C0}"/>
    <cellStyle name="Comma 13 2 2 4 2 3" xfId="7939" xr:uid="{0CB0D4E3-3098-4EE3-A9A7-36FF8231FAB1}"/>
    <cellStyle name="Comma 13 2 2 4 3" xfId="10078" xr:uid="{49354A5E-A09F-4C57-991D-A368F1422E6C}"/>
    <cellStyle name="Comma 13 2 2 4 4" xfId="5795" xr:uid="{B599461A-072E-4A76-879F-10D90230A92F}"/>
    <cellStyle name="Comma 13 2 2 5" xfId="1963" xr:uid="{B3A77EB9-B52F-4724-B9A1-7A4C1EE97181}"/>
    <cellStyle name="Comma 13 2 2 5 2" xfId="4123" xr:uid="{743B7171-8AF2-4313-AAF4-A63F4DF6A80D}"/>
    <cellStyle name="Comma 13 2 2 5 2 2" xfId="12484" xr:uid="{381AC787-A35A-4A4E-B58E-0194F04E05C3}"/>
    <cellStyle name="Comma 13 2 2 5 2 3" xfId="8590" xr:uid="{1970BEBD-E6B7-4E32-B711-9CCADD4A59CD}"/>
    <cellStyle name="Comma 13 2 2 5 3" xfId="10612" xr:uid="{070A8706-ACF0-4724-9091-0187B5D811E1}"/>
    <cellStyle name="Comma 13 2 2 5 4" xfId="6443" xr:uid="{AC1FDF56-232E-4349-B4A4-5E403A729E96}"/>
    <cellStyle name="Comma 13 2 2 6" xfId="2454" xr:uid="{D053CEDF-F9D9-48F7-90E7-A7B33692F3AB}"/>
    <cellStyle name="Comma 13 2 2 6 2" xfId="11049" xr:uid="{991064E8-EB50-45AC-A746-5975EE719B57}"/>
    <cellStyle name="Comma 13 2 2 6 3" xfId="6922" xr:uid="{941F1CD2-8ECE-47BA-B67C-600DCD3BCB01}"/>
    <cellStyle name="Comma 13 2 2 7" xfId="9180" xr:uid="{D88FA552-EA3C-4972-AB94-F80764B21C9F}"/>
    <cellStyle name="Comma 13 2 2 8" xfId="4794" xr:uid="{D7FB9E1E-1557-448C-BE34-331F732593E2}"/>
    <cellStyle name="Comma 13 2 3" xfId="961" xr:uid="{DA98DC89-4014-475B-99A6-7B281DFD46B0}"/>
    <cellStyle name="Comma 13 2 3 2" xfId="3137" xr:uid="{BD6D27CE-1A91-456C-B919-788A2C94559A}"/>
    <cellStyle name="Comma 13 2 3 2 2" xfId="11628" xr:uid="{7D105A55-AD67-41E4-BC26-6CF489506241}"/>
    <cellStyle name="Comma 13 2 3 2 3" xfId="7605" xr:uid="{17C4D0F5-956D-46F0-8CF9-33F7A191393B}"/>
    <cellStyle name="Comma 13 2 3 3" xfId="9760" xr:uid="{FB22E4E7-2D06-4AF3-A1B4-E8F7CF89C2A2}"/>
    <cellStyle name="Comma 13 2 3 4" xfId="5463" xr:uid="{BED46F59-B6E4-4631-B4B3-77B5992000B9}"/>
    <cellStyle name="Comma 13 2 4" xfId="1461" xr:uid="{4A0C272F-E313-43D9-AE05-E5AE73910552}"/>
    <cellStyle name="Comma 13 2 4 2" xfId="3626" xr:uid="{3E7043A9-BDFA-4082-8D96-AF60E90798F8}"/>
    <cellStyle name="Comma 13 2 4 2 2" xfId="12074" xr:uid="{3474C7F1-E6C4-4F9D-AE67-E0214AF83F0F}"/>
    <cellStyle name="Comma 13 2 4 2 3" xfId="8094" xr:uid="{D0F5AC39-215A-4CC8-916E-BA626ED6F975}"/>
    <cellStyle name="Comma 13 2 4 3" xfId="10205" xr:uid="{B25909BE-5EFC-424A-8631-B26958BEC7FB}"/>
    <cellStyle name="Comma 13 2 4 4" xfId="5950" xr:uid="{6DB6895D-C4C2-46A7-AF92-B4D50659A085}"/>
    <cellStyle name="Comma 13 2 5" xfId="2110" xr:uid="{7D35BD15-6AAC-4D64-B425-3DE1E8F1509C}"/>
    <cellStyle name="Comma 13 2 5 2" xfId="4270" xr:uid="{896AC79E-8968-46A1-BCB6-DB7BBC81C7DC}"/>
    <cellStyle name="Comma 13 2 5 2 2" xfId="12609" xr:uid="{CA129944-EFF5-427A-99DC-B85AA7AF6240}"/>
    <cellStyle name="Comma 13 2 5 2 3" xfId="8737" xr:uid="{3A21BE21-B41B-47B1-8CD3-F95639C63C39}"/>
    <cellStyle name="Comma 13 2 5 3" xfId="10737" xr:uid="{6FAF274F-8585-4777-9E50-C1430CD992A3}"/>
    <cellStyle name="Comma 13 2 5 4" xfId="6590" xr:uid="{51AD20E9-A7EE-412E-9647-1CFE655136A9}"/>
    <cellStyle name="Comma 13 2 6" xfId="2610" xr:uid="{E7BFDA73-C914-419A-B386-B8E6FE16390A}"/>
    <cellStyle name="Comma 13 2 6 2" xfId="11177" xr:uid="{86C03844-BD08-4B2D-9E81-8F09179A693D}"/>
    <cellStyle name="Comma 13 2 6 3" xfId="7078" xr:uid="{15DAEC12-ED3C-4FAD-8F42-BCBFBDA7F1E6}"/>
    <cellStyle name="Comma 13 2 7" xfId="9306" xr:uid="{10497294-174A-46E4-8CD3-870A56DB4B97}"/>
    <cellStyle name="Comma 13 2 8" xfId="4951" xr:uid="{707ABCEA-FEE5-4351-89B0-A2D14B9B5A84}"/>
    <cellStyle name="Comma 13 3" xfId="551" xr:uid="{6E412B9B-3609-48D0-8542-119A30F576BD}"/>
    <cellStyle name="Comma 13 3 2" xfId="1079" xr:uid="{52B8DF8F-644F-44D3-AEA3-6F77F79B1B87}"/>
    <cellStyle name="Comma 13 3 2 2" xfId="3255" xr:uid="{F4DCA9C5-802C-4B7F-8481-9E93602AEAEF}"/>
    <cellStyle name="Comma 13 3 2 2 2" xfId="11746" xr:uid="{3482EE19-FE80-4F3A-AFA2-B94F453284E3}"/>
    <cellStyle name="Comma 13 3 2 2 3" xfId="7723" xr:uid="{4A701535-1A2D-495B-BA02-961ACFC9EC8C}"/>
    <cellStyle name="Comma 13 3 2 3" xfId="9878" xr:uid="{574F9787-E26C-4900-ACC3-476D6FB56C19}"/>
    <cellStyle name="Comma 13 3 2 4" xfId="5581" xr:uid="{47DCCAB9-C07A-48AF-A379-7A6F8DE4D990}"/>
    <cellStyle name="Comma 13 3 3" xfId="1579" xr:uid="{F6E84979-6681-476F-A61A-1CB8ABA8A54B}"/>
    <cellStyle name="Comma 13 3 3 2" xfId="3744" xr:uid="{C00FBC83-1A73-43AE-8276-F5F250895370}"/>
    <cellStyle name="Comma 13 3 3 2 2" xfId="12192" xr:uid="{161B61C6-6772-4548-99E2-89600DFD599F}"/>
    <cellStyle name="Comma 13 3 3 2 3" xfId="8212" xr:uid="{B46871C7-A757-4C2A-877D-5305B9086D58}"/>
    <cellStyle name="Comma 13 3 3 3" xfId="10323" xr:uid="{BBC999C4-7269-4F22-B789-2420AE714C40}"/>
    <cellStyle name="Comma 13 3 3 4" xfId="6068" xr:uid="{A0AA4AD5-D9A9-4218-ACBF-2FF0DD8546D3}"/>
    <cellStyle name="Comma 13 3 4" xfId="2228" xr:uid="{66948CF1-2DA8-4FFA-92E3-1438AB5A8818}"/>
    <cellStyle name="Comma 13 3 4 2" xfId="4388" xr:uid="{F1D9D420-B8C6-422E-A8AF-EA16E04200A7}"/>
    <cellStyle name="Comma 13 3 4 2 2" xfId="12727" xr:uid="{40B87C43-BDE8-4E7C-A4DB-A6FCE86E3366}"/>
    <cellStyle name="Comma 13 3 4 2 3" xfId="8855" xr:uid="{80D88F84-B5A5-4137-B1F2-E9953266CFD7}"/>
    <cellStyle name="Comma 13 3 4 3" xfId="10855" xr:uid="{1C5017F0-20EC-46FE-A895-DBA45EA6472E}"/>
    <cellStyle name="Comma 13 3 4 4" xfId="6708" xr:uid="{76A0C8D4-07BB-4723-BBEB-78A272A53596}"/>
    <cellStyle name="Comma 13 3 5" xfId="2728" xr:uid="{6939A560-BB65-4AB9-AE06-443C099B4C6F}"/>
    <cellStyle name="Comma 13 3 5 2" xfId="11295" xr:uid="{1A423822-6D1A-47AA-B410-F3569229E7AD}"/>
    <cellStyle name="Comma 13 3 5 3" xfId="7196" xr:uid="{9469E0CC-C2A1-40BC-8D78-B4853D554E85}"/>
    <cellStyle name="Comma 13 3 6" xfId="9424" xr:uid="{99E0A211-4D8F-439D-97CB-21B5051037E0}"/>
    <cellStyle name="Comma 13 3 7" xfId="5069" xr:uid="{D1497682-FBED-4D65-B1B4-0E8FE06122E5}"/>
    <cellStyle name="Comma 13 4" xfId="669" xr:uid="{65F8F47D-D8E1-4B48-8548-4A40FF0933B3}"/>
    <cellStyle name="Comma 13 4 2" xfId="1197" xr:uid="{AB1FE194-4A6A-474E-98BD-3AEFE67DEA3D}"/>
    <cellStyle name="Comma 13 4 2 2" xfId="3373" xr:uid="{01D17046-21B9-4A85-9B3E-B0B14F4EE82F}"/>
    <cellStyle name="Comma 13 4 2 2 2" xfId="11864" xr:uid="{DA8CC07F-904D-4E2C-B156-092602446CCA}"/>
    <cellStyle name="Comma 13 4 2 2 3" xfId="7841" xr:uid="{F19D6082-AF6A-4517-B6FE-0BD709468FC1}"/>
    <cellStyle name="Comma 13 4 2 3" xfId="9996" xr:uid="{BC55D816-5778-4274-A52D-2D8B1AF8DBE0}"/>
    <cellStyle name="Comma 13 4 2 4" xfId="5699" xr:uid="{480B07F4-8D4A-4AFA-8CBF-DF0EEC7EF7AE}"/>
    <cellStyle name="Comma 13 4 3" xfId="1697" xr:uid="{C72C4AC6-68B7-4222-AFF7-6B6E614206F7}"/>
    <cellStyle name="Comma 13 4 3 2" xfId="3862" xr:uid="{3148F30F-B0B4-451A-B2BB-E5BFCF45CB8A}"/>
    <cellStyle name="Comma 13 4 3 2 2" xfId="12310" xr:uid="{09E37AEF-50E9-4CD6-A9BB-8703C9CD6BEA}"/>
    <cellStyle name="Comma 13 4 3 2 3" xfId="8330" xr:uid="{9DB425BF-08C9-4FC4-ACEE-92599F5DE141}"/>
    <cellStyle name="Comma 13 4 3 3" xfId="10441" xr:uid="{E1F967BB-6293-485D-A1DA-F28A20195B66}"/>
    <cellStyle name="Comma 13 4 3 4" xfId="6186" xr:uid="{8AFE6470-5C55-446D-A03D-1C9A569A531F}"/>
    <cellStyle name="Comma 13 4 4" xfId="2346" xr:uid="{56702B17-609C-479E-BC4B-60BB65FD7F64}"/>
    <cellStyle name="Comma 13 4 4 2" xfId="4506" xr:uid="{604C0097-B42B-44A8-9281-FBB1AE9E240A}"/>
    <cellStyle name="Comma 13 4 4 2 2" xfId="12845" xr:uid="{55CD41C8-6785-4DAB-9F3B-7ECF76CDC231}"/>
    <cellStyle name="Comma 13 4 4 2 3" xfId="8973" xr:uid="{325B3223-B38E-4657-8C5E-993AD37E5CD2}"/>
    <cellStyle name="Comma 13 4 4 3" xfId="10973" xr:uid="{81E4DC03-BB9B-4033-94A5-383CEB4C7FF9}"/>
    <cellStyle name="Comma 13 4 4 4" xfId="6826" xr:uid="{09FF1B72-F790-4A50-B871-EDE7B9F25F2D}"/>
    <cellStyle name="Comma 13 4 5" xfId="2846" xr:uid="{BD736D0A-D26F-4D43-B280-941D681AFC57}"/>
    <cellStyle name="Comma 13 4 5 2" xfId="11413" xr:uid="{8B4488D4-40D6-4D8F-8A4C-CF4022EF0329}"/>
    <cellStyle name="Comma 13 4 5 3" xfId="7314" xr:uid="{9956FEAC-CE84-41E7-AD0E-189BA4AB422E}"/>
    <cellStyle name="Comma 13 4 6" xfId="9541" xr:uid="{91B52F19-5C99-4225-B19F-6498501BE635}"/>
    <cellStyle name="Comma 13 4 7" xfId="5186" xr:uid="{33A163A9-A564-4F87-8746-2B6786351117}"/>
    <cellStyle name="Comma 13 5" xfId="852" xr:uid="{F094BCD7-9F95-4577-BB04-2B44F45C5662}"/>
    <cellStyle name="Comma 13 5 2" xfId="3029" xr:uid="{FEB4E174-D3BA-42B8-9C8E-18948BDC2CDC}"/>
    <cellStyle name="Comma 13 5 2 2" xfId="11539" xr:uid="{9514E0BC-9E01-4313-A672-65E7135FA52B}"/>
    <cellStyle name="Comma 13 5 2 3" xfId="7497" xr:uid="{85082A58-8029-4D68-B93B-DF505EF9EDE3}"/>
    <cellStyle name="Comma 13 5 3" xfId="9671" xr:uid="{DD20FC16-ADD5-4AE5-B4DD-CCEAD988DBD0}"/>
    <cellStyle name="Comma 13 5 4" xfId="5355" xr:uid="{D9559B21-2E3C-4767-8E9C-D60A4E89E354}"/>
    <cellStyle name="Comma 13 6" xfId="1355" xr:uid="{A6FB31AB-14CF-4185-A87E-267EC566608D}"/>
    <cellStyle name="Comma 13 6 2" xfId="3520" xr:uid="{C1E9C178-AEF4-4AC0-A5FA-70204BA6925F}"/>
    <cellStyle name="Comma 13 6 2 2" xfId="11986" xr:uid="{E966F3D5-6A16-4BB4-AED2-7A8469CF1B09}"/>
    <cellStyle name="Comma 13 6 2 3" xfId="7988" xr:uid="{1DE10657-9A02-4D04-8D2C-80F507D3DB74}"/>
    <cellStyle name="Comma 13 6 3" xfId="10117" xr:uid="{EE180ACE-F1FF-406A-BC63-45D6F0D6612D}"/>
    <cellStyle name="Comma 13 6 4" xfId="5844" xr:uid="{4CD7C31B-6A3E-4612-BC14-2968AAEB9903}"/>
    <cellStyle name="Comma 13 7" xfId="2007" xr:uid="{E980BC2D-3B85-4F42-94C0-E8806FEB77E5}"/>
    <cellStyle name="Comma 13 7 2" xfId="4167" xr:uid="{F47569FC-8764-428D-9D31-8886DC631C27}"/>
    <cellStyle name="Comma 13 7 2 2" xfId="12521" xr:uid="{9FB85E9A-BEF6-4FCD-91C5-B4EFE26B62EA}"/>
    <cellStyle name="Comma 13 7 2 3" xfId="8634" xr:uid="{0586BBD3-E121-4AED-9388-3D6FDECD3E58}"/>
    <cellStyle name="Comma 13 7 3" xfId="10649" xr:uid="{B688022B-FE6B-4F8B-BE36-C71C628177A2}"/>
    <cellStyle name="Comma 13 7 4" xfId="6487" xr:uid="{665F83C6-2F5D-4CB2-8AF4-805807805AFF}"/>
    <cellStyle name="Comma 13 8" xfId="2504" xr:uid="{35267642-E79D-404A-B6A3-91729C95171D}"/>
    <cellStyle name="Comma 13 8 2" xfId="11089" xr:uid="{7DE73B5E-4B46-4104-AD7F-94F03F53E323}"/>
    <cellStyle name="Comma 13 8 3" xfId="6972" xr:uid="{6F2CAC93-359C-49F5-9281-F1443921137B}"/>
    <cellStyle name="Comma 13 9" xfId="9218" xr:uid="{B5C4BCD4-4DBE-4099-8CF9-BC6997FCC061}"/>
    <cellStyle name="Comma 14" xfId="284" xr:uid="{319887DA-361B-4424-ADFC-5BE079329547}"/>
    <cellStyle name="Comma 14 10" xfId="2494" xr:uid="{05075969-EB78-4999-9C03-6A562B13D316}"/>
    <cellStyle name="Comma 14 10 2" xfId="11079" xr:uid="{4315A9EC-0560-437C-B9D2-F637EF74E970}"/>
    <cellStyle name="Comma 14 10 3" xfId="6962" xr:uid="{971D41F4-22C9-4E66-94A4-6402BA029475}"/>
    <cellStyle name="Comma 14 11" xfId="4579" xr:uid="{9EE3C490-7ED9-41A3-89D5-8F64B7143B49}"/>
    <cellStyle name="Comma 14 11 2" xfId="12900" xr:uid="{02176490-8DC1-4825-A3A3-8EBF90F3BDD3}"/>
    <cellStyle name="Comma 14 11 3" xfId="9043" xr:uid="{3E6B260C-C245-43B9-9D66-E05CBC62266B}"/>
    <cellStyle name="Comma 14 12" xfId="9209" xr:uid="{4CF3F7DB-7EE0-40AF-BC89-35727C031248}"/>
    <cellStyle name="Comma 14 13" xfId="4835" xr:uid="{D12380A1-8D4C-4AC5-82C8-381CEA04E173}"/>
    <cellStyle name="Comma 14 2" xfId="225" xr:uid="{46C25877-01F4-45D8-9D4C-0DB4DB354BA5}"/>
    <cellStyle name="Comma 14 2 2" xfId="228" xr:uid="{CD2A1C64-8751-474F-948E-22D0102AFFF9}"/>
    <cellStyle name="Comma 14 2 2 2" xfId="804" xr:uid="{C63A924C-EE27-49CB-9AF3-6DB3770E1313}"/>
    <cellStyle name="Comma 14 2 2 2 2" xfId="2983" xr:uid="{CC1CAE4B-7E06-4961-B1C9-6F07DEF02464}"/>
    <cellStyle name="Comma 14 2 2 2 2 2" xfId="11503" xr:uid="{5D57A2A4-BA60-4E7B-9973-769EBCE9A65D}"/>
    <cellStyle name="Comma 14 2 2 2 2 3" xfId="7451" xr:uid="{0005C77D-893A-43CF-BA5C-70879F87BBCB}"/>
    <cellStyle name="Comma 14 2 2 2 3" xfId="9635" xr:uid="{0AF00141-BC18-4D97-9CE6-606A73894EF5}"/>
    <cellStyle name="Comma 14 2 2 2 4" xfId="5309" xr:uid="{EFBE6384-BD09-4DB8-8452-91DD098B00A9}"/>
    <cellStyle name="Comma 14 2 2 3" xfId="1311" xr:uid="{B470A4D2-A7D6-4B60-A85C-F080C829A969}"/>
    <cellStyle name="Comma 14 2 2 3 2" xfId="3476" xr:uid="{BEF9570D-7D6D-4CC0-8745-2D30074B856A}"/>
    <cellStyle name="Comma 14 2 2 3 2 2" xfId="11952" xr:uid="{56730B9A-BCAD-4973-BAC2-AFE69E628C58}"/>
    <cellStyle name="Comma 14 2 2 3 2 3" xfId="7944" xr:uid="{A2993D7A-BE9F-4B0E-9110-5A1A5BD931E5}"/>
    <cellStyle name="Comma 14 2 2 3 3" xfId="10083" xr:uid="{AD646DB5-53E4-484F-B35B-4983E17F892A}"/>
    <cellStyle name="Comma 14 2 2 3 4" xfId="5800" xr:uid="{3448037A-E17D-4B9D-9AC7-3B294D1A4E58}"/>
    <cellStyle name="Comma 14 2 2 4" xfId="1968" xr:uid="{CCE645CA-C700-4164-A81A-1D58D5BDA968}"/>
    <cellStyle name="Comma 14 2 2 4 2" xfId="4128" xr:uid="{D3E52323-D1C3-4B90-9233-45E17261E3EB}"/>
    <cellStyle name="Comma 14 2 2 4 2 2" xfId="12489" xr:uid="{4E3E1EC4-60DA-4AB5-A7DE-6F94B3D67EFE}"/>
    <cellStyle name="Comma 14 2 2 4 2 3" xfId="8595" xr:uid="{432FF0D3-B29E-4D1C-A480-AF5F0D39AF03}"/>
    <cellStyle name="Comma 14 2 2 4 3" xfId="10617" xr:uid="{42A843DB-B804-4E71-9826-851741EA58DC}"/>
    <cellStyle name="Comma 14 2 2 4 4" xfId="6448" xr:uid="{6426B6A9-B63E-4851-AD88-D57613598940}"/>
    <cellStyle name="Comma 14 2 2 5" xfId="2459" xr:uid="{731B4F6E-DF63-43BA-B8CD-957B3BBD5F8F}"/>
    <cellStyle name="Comma 14 2 2 5 2" xfId="11054" xr:uid="{9979A741-F67F-4FF6-9861-C52E5E1CAF39}"/>
    <cellStyle name="Comma 14 2 2 5 3" xfId="6927" xr:uid="{D39CF11A-1079-4321-93F8-36A68FF1B987}"/>
    <cellStyle name="Comma 14 2 2 6" xfId="9185" xr:uid="{981ED9F3-30AC-444C-BCE0-E0C8EFA693DD}"/>
    <cellStyle name="Comma 14 2 2 7" xfId="4799" xr:uid="{2BD154B5-B87B-4156-9DA4-FB0DC6E0B87E}"/>
    <cellStyle name="Comma 14 2 3" xfId="801" xr:uid="{D8F74616-C17E-4101-96F0-A5B525EE1B19}"/>
    <cellStyle name="Comma 14 2 3 2" xfId="2980" xr:uid="{D15286B7-56C1-40E2-BFB6-705D2C66D8FB}"/>
    <cellStyle name="Comma 14 2 3 2 2" xfId="11500" xr:uid="{FC2BBF7F-A50F-4B1C-B7AF-CBD50D8FD48B}"/>
    <cellStyle name="Comma 14 2 3 2 3" xfId="7448" xr:uid="{2D1E89C5-0C89-4687-A940-DA07B7208FE6}"/>
    <cellStyle name="Comma 14 2 3 3" xfId="9632" xr:uid="{2B6600DB-5A0D-4A0C-BDF5-5C950EEEA653}"/>
    <cellStyle name="Comma 14 2 3 4" xfId="5306" xr:uid="{A473EFB3-3FDF-4089-9604-64C9F4967490}"/>
    <cellStyle name="Comma 14 2 4" xfId="1308" xr:uid="{E5166362-614A-43C5-93BF-51A50FA1477C}"/>
    <cellStyle name="Comma 14 2 4 2" xfId="3473" xr:uid="{5ABC0906-5C54-40F6-BA0E-857DE7D53ACD}"/>
    <cellStyle name="Comma 14 2 4 2 2" xfId="11949" xr:uid="{62637CDE-0BE6-473C-B7DF-5148B79A8BBB}"/>
    <cellStyle name="Comma 14 2 4 2 3" xfId="7941" xr:uid="{776D78EF-F7A4-485E-B624-B58E880FBD62}"/>
    <cellStyle name="Comma 14 2 4 3" xfId="10080" xr:uid="{AB98D585-E91F-464C-8107-00A735DD177D}"/>
    <cellStyle name="Comma 14 2 4 4" xfId="5797" xr:uid="{5C8D76E0-79B0-48A7-A81E-D252C968C5CA}"/>
    <cellStyle name="Comma 14 2 5" xfId="1965" xr:uid="{9F756211-07BB-4913-8DCF-1FD05F5EB397}"/>
    <cellStyle name="Comma 14 2 5 2" xfId="4125" xr:uid="{5D0E8487-63C4-4B3B-B39E-0F8A9CDEFA23}"/>
    <cellStyle name="Comma 14 2 5 2 2" xfId="12486" xr:uid="{C266C011-3D96-4124-BC8D-C08C2693A2C3}"/>
    <cellStyle name="Comma 14 2 5 2 3" xfId="8592" xr:uid="{0485F83B-9668-4E04-9301-ECF7C73362CC}"/>
    <cellStyle name="Comma 14 2 5 3" xfId="10614" xr:uid="{447C27A2-F73E-4564-B365-0B854108AD3B}"/>
    <cellStyle name="Comma 14 2 5 4" xfId="6445" xr:uid="{5F977C82-2A64-48AB-BA07-36729EFE03CD}"/>
    <cellStyle name="Comma 14 2 6" xfId="2456" xr:uid="{71AFCB00-BE5B-4B16-AE33-10BF56171870}"/>
    <cellStyle name="Comma 14 2 6 2" xfId="11051" xr:uid="{B53D123D-B66A-4FC2-954E-F9ABA3D8CF7D}"/>
    <cellStyle name="Comma 14 2 6 3" xfId="6924" xr:uid="{D7FE682C-0644-44F4-B9C5-E9350D6B9CA0}"/>
    <cellStyle name="Comma 14 2 7" xfId="9182" xr:uid="{FB95D644-5837-4CDB-91F5-EEF55A3939C2}"/>
    <cellStyle name="Comma 14 2 8" xfId="4796" xr:uid="{BD817649-232D-4DFE-AC47-3C7B96681254}"/>
    <cellStyle name="Comma 14 3" xfId="316" xr:uid="{F2EC6352-9783-4696-89CC-FC4710743AD5}"/>
    <cellStyle name="Comma 14 3 2" xfId="861" xr:uid="{5DFA02B5-2D2F-4198-BAFB-192CF45E8E76}"/>
    <cellStyle name="Comma 14 3 2 2" xfId="3038" xr:uid="{83D3D70F-EDBC-4E39-B80D-9FE2B7FA34D4}"/>
    <cellStyle name="Comma 14 3 2 2 2" xfId="11545" xr:uid="{CAFDF09A-315C-4F86-9013-0E670695DB63}"/>
    <cellStyle name="Comma 14 3 2 2 3" xfId="7506" xr:uid="{638958E4-7CEE-454A-BC3F-DEA60BC4BFD3}"/>
    <cellStyle name="Comma 14 3 2 3" xfId="9677" xr:uid="{09929323-6FF6-48CC-A8E3-B1AEF57A248F}"/>
    <cellStyle name="Comma 14 3 2 4" xfId="5364" xr:uid="{4D547BF1-BA47-4AB1-98B0-9D547B7C6EBA}"/>
    <cellStyle name="Comma 14 3 3" xfId="1363" xr:uid="{DC30AD34-A4A0-456E-B2F0-90A703045D58}"/>
    <cellStyle name="Comma 14 3 3 2" xfId="3528" xr:uid="{72F8638A-B101-44B9-A49E-9FABCB50E04A}"/>
    <cellStyle name="Comma 14 3 3 2 2" xfId="11991" xr:uid="{7E129C8A-24DF-457E-9DAD-D77B0157B776}"/>
    <cellStyle name="Comma 14 3 3 2 3" xfId="7996" xr:uid="{8DB63707-04D5-44E8-9E43-93E07DDB0447}"/>
    <cellStyle name="Comma 14 3 3 3" xfId="10122" xr:uid="{C6C11462-F52C-4202-8B0C-3172D79CC6D8}"/>
    <cellStyle name="Comma 14 3 3 4" xfId="5852" xr:uid="{8539671E-D83C-4CBD-87B7-03768B80158D}"/>
    <cellStyle name="Comma 14 3 4" xfId="2015" xr:uid="{9DA120FC-46ED-49A0-8C4F-AA2C2D8FCFCB}"/>
    <cellStyle name="Comma 14 3 4 2" xfId="4175" xr:uid="{26ADC5CF-8967-48A8-BBB3-3EACA78B6D81}"/>
    <cellStyle name="Comma 14 3 4 2 2" xfId="12526" xr:uid="{0F0D4799-9750-45FB-8F12-FD6C73DE3B4B}"/>
    <cellStyle name="Comma 14 3 4 2 3" xfId="8642" xr:uid="{0F66DF0A-BFD0-4A0F-99D6-6A4D298E0CE1}"/>
    <cellStyle name="Comma 14 3 4 3" xfId="10654" xr:uid="{86CF3D06-2AEC-4D54-9679-6C6D5892A086}"/>
    <cellStyle name="Comma 14 3 4 4" xfId="6495" xr:uid="{101AD40E-62B8-4826-A02F-F198EEF6358B}"/>
    <cellStyle name="Comma 14 3 5" xfId="2512" xr:uid="{276F9507-36F9-4F7E-A7D0-3413BF5A01E4}"/>
    <cellStyle name="Comma 14 3 5 2" xfId="11094" xr:uid="{BA8AEB2C-E325-4B1B-8EDD-AB769C26203D}"/>
    <cellStyle name="Comma 14 3 5 3" xfId="6980" xr:uid="{A3C00485-717E-4959-A1E2-49306E309BD8}"/>
    <cellStyle name="Comma 14 3 6" xfId="9223" xr:uid="{C05A798D-F226-4ED6-A7D5-038A5B1E441F}"/>
    <cellStyle name="Comma 14 3 7" xfId="4852" xr:uid="{535237E4-7E37-4F55-B8F1-36CA6293EAC8}"/>
    <cellStyle name="Comma 14 4" xfId="560" xr:uid="{8BBAE6DA-5E01-434C-A99A-68A7D63AE1AC}"/>
    <cellStyle name="Comma 14 4 2" xfId="1088" xr:uid="{C5F3EB2E-247D-41D0-9919-E6704FA120FF}"/>
    <cellStyle name="Comma 14 4 2 2" xfId="3264" xr:uid="{E08601AB-6812-4990-9340-6E7BDA2FEA3B}"/>
    <cellStyle name="Comma 14 4 2 2 2" xfId="11755" xr:uid="{BCB6257B-65B6-40E9-89E4-19BB6AF01F22}"/>
    <cellStyle name="Comma 14 4 2 2 3" xfId="7732" xr:uid="{7B82054D-2BE9-4DAC-9160-13898F088303}"/>
    <cellStyle name="Comma 14 4 2 3" xfId="9887" xr:uid="{2FF9C567-F42F-47BA-B481-4B562CC2E7A7}"/>
    <cellStyle name="Comma 14 4 2 4" xfId="5590" xr:uid="{2E61F728-6E5F-4224-AD6F-55DC251F9827}"/>
    <cellStyle name="Comma 14 4 3" xfId="1588" xr:uid="{F47DCB06-1DA7-4EC2-9BF3-2040AAA4469C}"/>
    <cellStyle name="Comma 14 4 3 2" xfId="3753" xr:uid="{DCEC48DF-79F4-4615-A18E-DAA94C2A6544}"/>
    <cellStyle name="Comma 14 4 3 2 2" xfId="12201" xr:uid="{D525F3D9-B148-4550-A4AB-C251AC3DDCE5}"/>
    <cellStyle name="Comma 14 4 3 2 3" xfId="8221" xr:uid="{98537E55-4FDB-4BA6-A42A-4B1868F7C89D}"/>
    <cellStyle name="Comma 14 4 3 3" xfId="10332" xr:uid="{8E14303F-AE3E-44C7-9180-BB144CDF9630}"/>
    <cellStyle name="Comma 14 4 3 4" xfId="6077" xr:uid="{0238FFAD-B448-420C-BAE7-B88574FA8409}"/>
    <cellStyle name="Comma 14 4 4" xfId="2237" xr:uid="{E4E13D36-D026-45D7-8230-11FB127ED76A}"/>
    <cellStyle name="Comma 14 4 4 2" xfId="4397" xr:uid="{B5292F68-AC10-46B5-833F-F4DEC2721BF6}"/>
    <cellStyle name="Comma 14 4 4 2 2" xfId="12736" xr:uid="{A8982672-5BAC-478D-9E1E-66F78103332B}"/>
    <cellStyle name="Comma 14 4 4 2 3" xfId="8864" xr:uid="{8B730933-733C-467D-8E66-D8C433DB0D07}"/>
    <cellStyle name="Comma 14 4 4 3" xfId="10864" xr:uid="{300F9D23-52C3-4008-AC18-C68203E26AD9}"/>
    <cellStyle name="Comma 14 4 4 4" xfId="6717" xr:uid="{523127AD-8E5F-4535-BBBF-8C453CB6D583}"/>
    <cellStyle name="Comma 14 4 5" xfId="2737" xr:uid="{3D685D08-6074-46F1-A0B4-6EED4703332C}"/>
    <cellStyle name="Comma 14 4 5 2" xfId="11304" xr:uid="{D5955A6C-9E57-4039-B20A-658EDD49A053}"/>
    <cellStyle name="Comma 14 4 5 3" xfId="7205" xr:uid="{CF55FCCC-9954-4D73-8265-8E65B6234E8F}"/>
    <cellStyle name="Comma 14 4 6" xfId="9433" xr:uid="{706D5311-C252-42B0-96C9-56813820E367}"/>
    <cellStyle name="Comma 14 4 7" xfId="5078" xr:uid="{05968452-5814-4117-ADF9-30E2D331DBA0}"/>
    <cellStyle name="Comma 14 5" xfId="678" xr:uid="{CF50A92C-248A-40E2-A9BE-1A9F4BFDA1E3}"/>
    <cellStyle name="Comma 14 5 2" xfId="1206" xr:uid="{E45B003C-5FB7-400E-A3D2-7CA4EC657BE0}"/>
    <cellStyle name="Comma 14 5 2 2" xfId="3382" xr:uid="{2D7CC9C6-EA1D-4FF8-9E69-0FE89A0F977C}"/>
    <cellStyle name="Comma 14 5 2 2 2" xfId="11873" xr:uid="{371543D8-1BFC-46C9-87B5-792E45DE135C}"/>
    <cellStyle name="Comma 14 5 2 2 3" xfId="7850" xr:uid="{0A1DF690-869B-4BBB-B06B-3B935C79195D}"/>
    <cellStyle name="Comma 14 5 2 3" xfId="10005" xr:uid="{B1F3F24E-5741-4BCB-A563-06E1663CA73B}"/>
    <cellStyle name="Comma 14 5 2 4" xfId="5708" xr:uid="{532EA7B2-B3B2-4F94-A9A1-28280CD1E962}"/>
    <cellStyle name="Comma 14 5 3" xfId="1706" xr:uid="{0FFEEFBB-6B3E-4FB4-A0C0-15B653A00899}"/>
    <cellStyle name="Comma 14 5 3 2" xfId="3871" xr:uid="{8AD6B7F4-7EF4-4070-9386-38315FE79B7E}"/>
    <cellStyle name="Comma 14 5 3 2 2" xfId="12319" xr:uid="{29FA4957-61B7-4E93-8D13-8026B67FF884}"/>
    <cellStyle name="Comma 14 5 3 2 3" xfId="8339" xr:uid="{26CB3939-2ED3-4F82-A456-FB0E4FDF91E1}"/>
    <cellStyle name="Comma 14 5 3 3" xfId="10450" xr:uid="{D8E32453-3A46-4FD5-9063-76673FCFCF1E}"/>
    <cellStyle name="Comma 14 5 3 4" xfId="6195" xr:uid="{4436819B-FCA3-436C-A104-E5DAE51A3228}"/>
    <cellStyle name="Comma 14 5 4" xfId="2355" xr:uid="{3BD02D68-642E-4621-B238-A52650C02B06}"/>
    <cellStyle name="Comma 14 5 4 2" xfId="4515" xr:uid="{0F37CBA1-0441-4510-AFB2-DBFD897DAD03}"/>
    <cellStyle name="Comma 14 5 4 2 2" xfId="12854" xr:uid="{B9E70B8B-EDA1-43D5-9AE5-2F9497914B75}"/>
    <cellStyle name="Comma 14 5 4 2 3" xfId="8982" xr:uid="{EF2A5313-DDE2-4CE1-BAB1-6982019E160E}"/>
    <cellStyle name="Comma 14 5 4 3" xfId="10982" xr:uid="{3A7A5EA7-77D1-4D2F-B5C8-206809D30E90}"/>
    <cellStyle name="Comma 14 5 4 4" xfId="6835" xr:uid="{C621BEE9-BE1C-4802-8049-505F91D1911B}"/>
    <cellStyle name="Comma 14 5 5" xfId="2855" xr:uid="{610784F8-F5D8-40D4-A209-B3507B0F6BE5}"/>
    <cellStyle name="Comma 14 5 5 2" xfId="11422" xr:uid="{24A73566-B9BF-48AF-BD43-467EA01D0CFA}"/>
    <cellStyle name="Comma 14 5 5 3" xfId="7323" xr:uid="{4339274E-5E83-48C1-B890-6061CB8C2286}"/>
    <cellStyle name="Comma 14 5 6" xfId="9550" xr:uid="{828AA91B-6050-4464-886A-93CE4FE84779}"/>
    <cellStyle name="Comma 14 5 7" xfId="5195" xr:uid="{7139C85D-08D7-4197-A8F8-9773EFAD1F36}"/>
    <cellStyle name="Comma 14 6" xfId="841" xr:uid="{2782A7D8-2166-4FF7-9276-883FFEBD6146}"/>
    <cellStyle name="Comma 14 6 2" xfId="3019" xr:uid="{AF4F914D-43AB-4423-A95E-5EC0737E1F0B}"/>
    <cellStyle name="Comma 14 6 2 2" xfId="11529" xr:uid="{A4164CCE-EC91-40E2-B9E1-F1B2704C42CE}"/>
    <cellStyle name="Comma 14 6 2 3" xfId="7487" xr:uid="{65DEF3AF-57FB-4392-BFF2-7530DC1AE944}"/>
    <cellStyle name="Comma 14 6 3" xfId="9661" xr:uid="{5895E2B8-E552-4B57-8775-8B3CDDD9558E}"/>
    <cellStyle name="Comma 14 6 4" xfId="5345" xr:uid="{6E13373E-799E-4CD9-9194-D521A57686E1}"/>
    <cellStyle name="Comma 14 7" xfId="1346" xr:uid="{2C1C75CD-5C85-44ED-ADC6-2CB6CF0A5B45}"/>
    <cellStyle name="Comma 14 7 2" xfId="3511" xr:uid="{0C101F8C-AB65-409E-8C80-024343DCEE8A}"/>
    <cellStyle name="Comma 14 7 2 2" xfId="11977" xr:uid="{25573C40-A06E-453A-B452-B468C8510D16}"/>
    <cellStyle name="Comma 14 7 2 3" xfId="7979" xr:uid="{F4A419BA-2ADE-4AA2-9B89-D3C9B5415039}"/>
    <cellStyle name="Comma 14 7 3" xfId="10108" xr:uid="{DC5BC3A2-6CCB-4A14-853E-DE71EE17CAE3}"/>
    <cellStyle name="Comma 14 7 4" xfId="5835" xr:uid="{C1D2E9C8-D97A-4872-A5C9-86AAE5D92B50}"/>
    <cellStyle name="Comma 14 8" xfId="1838" xr:uid="{88CA2041-7DA3-4F9C-9FBF-95B3EF9935F1}"/>
    <cellStyle name="Comma 14 8 2" xfId="3999" xr:uid="{D5555B03-AE59-402D-BF18-63D28073D3D2}"/>
    <cellStyle name="Comma 14 8 2 2" xfId="12403" xr:uid="{C718E097-F527-413F-BC13-15689B089D33}"/>
    <cellStyle name="Comma 14 8 2 3" xfId="8467" xr:uid="{A21B6095-026F-4ABA-92F1-9DBF6D639A3A}"/>
    <cellStyle name="Comma 14 8 3" xfId="10531" xr:uid="{3AC225DB-EFAE-4EFB-A8B1-0468196CA146}"/>
    <cellStyle name="Comma 14 8 4" xfId="6320" xr:uid="{CED8F260-8175-4770-8C66-4448192D3CB7}"/>
    <cellStyle name="Comma 14 9" xfId="1921" xr:uid="{ABC40FE2-DD5F-43FE-8E01-747C21D9588A}"/>
    <cellStyle name="Comma 14 9 2" xfId="4081" xr:uid="{B0200437-B9A2-4A22-AC63-2300EB3579D1}"/>
    <cellStyle name="Comma 14 9 2 2" xfId="12452" xr:uid="{65FC532D-7A8C-476F-9226-27AF9A86984F}"/>
    <cellStyle name="Comma 14 9 2 3" xfId="8548" xr:uid="{AC1629C8-B14D-4E7A-83C4-D7229C354711}"/>
    <cellStyle name="Comma 14 9 3" xfId="10580" xr:uid="{99033F4F-8998-426F-87B0-4784198B4BF7}"/>
    <cellStyle name="Comma 14 9 4" xfId="6401" xr:uid="{A77A553D-B1F4-46E9-B68A-9BC0F31FDC49}"/>
    <cellStyle name="Comma 146" xfId="1257" xr:uid="{04ED9EEC-F475-42DD-B732-2F7B07B31FCF}"/>
    <cellStyle name="Comma 146 2" xfId="1860" xr:uid="{1C61E730-77AB-423C-930A-9C246AAFD595}"/>
    <cellStyle name="Comma 146 2 2" xfId="4021" xr:uid="{A7743C9A-94B2-4920-9F57-BA8EB88512F4}"/>
    <cellStyle name="Comma 146 2 2 2" xfId="12420" xr:uid="{6C4D08FD-B9CD-449F-8377-CF6631C45C29}"/>
    <cellStyle name="Comma 146 2 2 3" xfId="8489" xr:uid="{F6D32502-802C-4B5C-AEB2-D6063EC34E35}"/>
    <cellStyle name="Comma 146 2 3" xfId="10548" xr:uid="{BCF02904-8CB4-4B50-AF22-32FEABEC2B0A}"/>
    <cellStyle name="Comma 146 2 4" xfId="6342" xr:uid="{EFA3A67E-522A-4F81-822E-675BF5074FA6}"/>
    <cellStyle name="Comma 146 3" xfId="1947" xr:uid="{7C90244C-2DC5-4E1E-892A-254C2530B99F}"/>
    <cellStyle name="Comma 146 3 2" xfId="4107" xr:uid="{FEA04225-8B91-4782-81CB-52269823CA00}"/>
    <cellStyle name="Comma 146 3 2 2" xfId="12472" xr:uid="{D1957981-582F-4228-A529-4DF051539D38}"/>
    <cellStyle name="Comma 146 3 2 3" xfId="8574" xr:uid="{C85830D2-436B-4F08-BCD6-993E1C8E7206}"/>
    <cellStyle name="Comma 146 3 3" xfId="10600" xr:uid="{CBB3FAB6-5647-410B-BB1B-0271C4CB8222}"/>
    <cellStyle name="Comma 146 3 4" xfId="6427" xr:uid="{4D85BFC3-30F2-4D64-B0CF-4681F66D338E}"/>
    <cellStyle name="Comma 146 4" xfId="3426" xr:uid="{CAFFD72C-FE3C-4178-A422-C4D1421D9E97}"/>
    <cellStyle name="Comma 146 4 2" xfId="11913" xr:uid="{6BA7CB48-0640-4597-8BA9-DDA7983874A1}"/>
    <cellStyle name="Comma 146 4 3" xfId="7894" xr:uid="{9B0F49AB-50E7-4512-BAC7-BA83754227D2}"/>
    <cellStyle name="Comma 146 5" xfId="10044" xr:uid="{99DB82D8-F2E9-43D9-8F40-C2F6E096B032}"/>
    <cellStyle name="Comma 146 6" xfId="5751" xr:uid="{D236A681-3354-49EF-875F-98839441A5C6}"/>
    <cellStyle name="Comma 15" xfId="301" xr:uid="{5DE49DF6-8C70-46F3-AB6D-5B9A2FEBE784}"/>
    <cellStyle name="Comma 15 10" xfId="4845" xr:uid="{67F3E12B-6B89-4043-B65E-357ED28933D5}"/>
    <cellStyle name="Comma 15 2" xfId="336" xr:uid="{39A29789-EF85-42E6-84E9-D397BB5CBEC1}"/>
    <cellStyle name="Comma 15 2 2" xfId="877" xr:uid="{7FCED60A-8427-431E-B0D1-9D0AFC778BD3}"/>
    <cellStyle name="Comma 15 2 2 2" xfId="3054" xr:uid="{DDF4B962-2FA6-4A83-8DAE-F909AC930036}"/>
    <cellStyle name="Comma 15 2 2 2 2" xfId="11558" xr:uid="{1779CC0D-5654-4779-8EDF-919B18B8CB01}"/>
    <cellStyle name="Comma 15 2 2 2 3" xfId="7522" xr:uid="{4B0EA533-4BE3-4A05-B966-635806AA0A3A}"/>
    <cellStyle name="Comma 15 2 2 3" xfId="9690" xr:uid="{E7631042-E68C-4780-A1AB-CE2D7A073B59}"/>
    <cellStyle name="Comma 15 2 2 4" xfId="5380" xr:uid="{7BF2F94F-E253-476B-82B1-02D2211E24EF}"/>
    <cellStyle name="Comma 15 2 3" xfId="1379" xr:uid="{802049B6-2E95-41A5-8110-48D41AFA93C4}"/>
    <cellStyle name="Comma 15 2 3 2" xfId="3544" xr:uid="{F7534B66-4880-4BF7-92DC-9E071280DF1B}"/>
    <cellStyle name="Comma 15 2 3 2 2" xfId="12004" xr:uid="{6C944E10-971F-438D-9E67-9AF58FAB7A91}"/>
    <cellStyle name="Comma 15 2 3 2 3" xfId="8012" xr:uid="{536A0ADE-5027-4D26-A2D9-CEDEFE661520}"/>
    <cellStyle name="Comma 15 2 3 3" xfId="10135" xr:uid="{D7373186-9383-4B6B-BBB3-422D458F8C34}"/>
    <cellStyle name="Comma 15 2 3 4" xfId="5868" xr:uid="{46205E02-3F57-4541-A336-A12D74EFCE0D}"/>
    <cellStyle name="Comma 15 2 4" xfId="2030" xr:uid="{0332E3F3-93F5-4D1E-89F4-59D22FA1FB3E}"/>
    <cellStyle name="Comma 15 2 4 2" xfId="4190" xr:uid="{FACEBCA8-766E-4CDF-8520-C798D32FABA4}"/>
    <cellStyle name="Comma 15 2 4 2 2" xfId="12539" xr:uid="{6B975167-5261-486C-8381-EEDEF5FB5CCC}"/>
    <cellStyle name="Comma 15 2 4 2 3" xfId="8657" xr:uid="{72F804F6-6A75-4027-AE4C-D84339898A1D}"/>
    <cellStyle name="Comma 15 2 4 3" xfId="10667" xr:uid="{10535733-485F-4476-8E6F-732A18BE22F3}"/>
    <cellStyle name="Comma 15 2 4 4" xfId="6510" xr:uid="{DFA60891-8AF8-41E7-B10F-1E831014A454}"/>
    <cellStyle name="Comma 15 2 5" xfId="2528" xr:uid="{5F5D9146-32CB-48A1-AEBC-396CEF40BD65}"/>
    <cellStyle name="Comma 15 2 5 2" xfId="11107" xr:uid="{7AD63A0E-49E4-461A-80CE-60D77C8B9A06}"/>
    <cellStyle name="Comma 15 2 5 3" xfId="6996" xr:uid="{7505E323-B578-4B36-98D2-67AF0EC180FC}"/>
    <cellStyle name="Comma 15 2 6" xfId="9236" xr:uid="{AB61276E-6CE4-4084-800F-4CAD91008A85}"/>
    <cellStyle name="Comma 15 2 7" xfId="4868" xr:uid="{08D31153-B980-4E74-AE8E-D395B528CC0E}"/>
    <cellStyle name="Comma 15 3" xfId="472" xr:uid="{A255E280-656A-44CC-BC83-0E221D148719}"/>
    <cellStyle name="Comma 15 3 2" xfId="1000" xr:uid="{B9845447-429D-4B9E-A7C5-9B3CB479A150}"/>
    <cellStyle name="Comma 15 3 2 2" xfId="3176" xr:uid="{83407BD7-41F7-4DFB-8066-86FE66CC3F51}"/>
    <cellStyle name="Comma 15 3 2 2 2" xfId="11667" xr:uid="{62382FA2-95EE-4A79-9F7E-D9C25442FCA1}"/>
    <cellStyle name="Comma 15 3 2 2 3" xfId="7644" xr:uid="{15F31C21-64BE-4728-88DD-0D4209D1C894}"/>
    <cellStyle name="Comma 15 3 2 3" xfId="9799" xr:uid="{D74BED8F-4DE9-42B9-BF4B-2174E037AAF0}"/>
    <cellStyle name="Comma 15 3 2 4" xfId="5502" xr:uid="{08CB7200-4D8F-4A68-81C7-ABFC1A4EC6CE}"/>
    <cellStyle name="Comma 15 3 3" xfId="1500" xr:uid="{00B33834-917A-4E38-B778-1488DBA09180}"/>
    <cellStyle name="Comma 15 3 3 2" xfId="3665" xr:uid="{322749C2-B765-4841-B149-AF691EF74F56}"/>
    <cellStyle name="Comma 15 3 3 2 2" xfId="12113" xr:uid="{2A5794C8-341E-461C-9A76-888B09A0DCE0}"/>
    <cellStyle name="Comma 15 3 3 2 3" xfId="8133" xr:uid="{D6E06A6F-B86F-414C-812E-16BD746B28D1}"/>
    <cellStyle name="Comma 15 3 3 3" xfId="10244" xr:uid="{02B5773B-E238-4B57-ABE2-C039017971AA}"/>
    <cellStyle name="Comma 15 3 3 4" xfId="5989" xr:uid="{88FD1FF6-A625-4B30-AF25-3F7456CE5FE6}"/>
    <cellStyle name="Comma 15 3 4" xfId="2149" xr:uid="{3CB922B9-2D40-473A-AF67-87FF592C5C52}"/>
    <cellStyle name="Comma 15 3 4 2" xfId="4309" xr:uid="{A9FEFCE3-5EF8-4997-9D99-A97AE451BF8A}"/>
    <cellStyle name="Comma 15 3 4 2 2" xfId="12648" xr:uid="{1F13BB04-B1EA-4E2D-97F1-7B46474CB865}"/>
    <cellStyle name="Comma 15 3 4 2 3" xfId="8776" xr:uid="{C9E9BBE3-18A5-42B5-A2D3-511AC8880A28}"/>
    <cellStyle name="Comma 15 3 4 3" xfId="10776" xr:uid="{653554C3-1100-476E-ADB5-AA8457CC631F}"/>
    <cellStyle name="Comma 15 3 4 4" xfId="6629" xr:uid="{81959BA4-69F7-4884-8EA5-23CD293C9ED8}"/>
    <cellStyle name="Comma 15 3 5" xfId="2649" xr:uid="{66933722-C3A6-467F-B159-802C8118B791}"/>
    <cellStyle name="Comma 15 3 5 2" xfId="11216" xr:uid="{93D4A594-9241-49AF-AEAC-4DEC35516BB1}"/>
    <cellStyle name="Comma 15 3 5 3" xfId="7117" xr:uid="{9D3D2C76-939E-4650-8BF6-DD22E1F3E03B}"/>
    <cellStyle name="Comma 15 3 6" xfId="9345" xr:uid="{0396717D-2932-4731-8EC2-D60B089DF44F}"/>
    <cellStyle name="Comma 15 3 7" xfId="4990" xr:uid="{99FF8F70-8F7C-4702-831E-13D1CAF3609D}"/>
    <cellStyle name="Comma 15 4" xfId="591" xr:uid="{F199EF12-1AE1-4D95-A76A-5E73CD335871}"/>
    <cellStyle name="Comma 15 4 2" xfId="1118" xr:uid="{E7ADB412-F695-4116-B862-2EC893285080}"/>
    <cellStyle name="Comma 15 4 2 2" xfId="3294" xr:uid="{89DD70B0-AC34-48A8-A802-04DA68673825}"/>
    <cellStyle name="Comma 15 4 2 2 2" xfId="11785" xr:uid="{147EE7F9-458D-4288-AF4E-8A3FE87A88E6}"/>
    <cellStyle name="Comma 15 4 2 2 3" xfId="7762" xr:uid="{07662402-6428-44F0-B94B-C4A5BE3530DD}"/>
    <cellStyle name="Comma 15 4 2 3" xfId="9917" xr:uid="{A2911CEC-75BE-477C-BE96-FB980E24DDA5}"/>
    <cellStyle name="Comma 15 4 2 4" xfId="5620" xr:uid="{2BCB96C2-39B5-44DC-8CBF-0540642D7BA9}"/>
    <cellStyle name="Comma 15 4 3" xfId="1618" xr:uid="{372D1B73-187C-48DF-9460-FB9B649FC491}"/>
    <cellStyle name="Comma 15 4 3 2" xfId="3783" xr:uid="{225275E4-047A-4D3B-9348-0050D7A8473F}"/>
    <cellStyle name="Comma 15 4 3 2 2" xfId="12231" xr:uid="{4AA272E6-B07B-4479-9D3B-1A545EF1F897}"/>
    <cellStyle name="Comma 15 4 3 2 3" xfId="8251" xr:uid="{41AC0059-F943-453D-A0CC-D70FB6B144AB}"/>
    <cellStyle name="Comma 15 4 3 3" xfId="10362" xr:uid="{F59C9185-0588-40DD-96EF-50B4F14C7A6A}"/>
    <cellStyle name="Comma 15 4 3 4" xfId="6107" xr:uid="{81F80115-8F87-462D-AE2A-A33F16BAFBDD}"/>
    <cellStyle name="Comma 15 4 4" xfId="2267" xr:uid="{E8F3DDD7-C149-44FE-9E2E-1DAB076A3EF5}"/>
    <cellStyle name="Comma 15 4 4 2" xfId="4427" xr:uid="{7E18169B-0FA6-4916-85E1-A03195D8FCE1}"/>
    <cellStyle name="Comma 15 4 4 2 2" xfId="12766" xr:uid="{D192E2A5-8483-4611-980A-B6C62E715780}"/>
    <cellStyle name="Comma 15 4 4 2 3" xfId="8894" xr:uid="{2E5E921C-0075-4AED-AE6F-01927CF5390F}"/>
    <cellStyle name="Comma 15 4 4 3" xfId="10894" xr:uid="{C1DA0136-FA21-47FA-BF68-2BFEB7A92406}"/>
    <cellStyle name="Comma 15 4 4 4" xfId="6747" xr:uid="{193E9E70-CEF5-40C3-955A-94BFE60DF35B}"/>
    <cellStyle name="Comma 15 4 5" xfId="2767" xr:uid="{92B8DAAD-B937-4FE1-8C67-D0172CA21CD7}"/>
    <cellStyle name="Comma 15 4 5 2" xfId="11334" xr:uid="{BE95C131-C116-479E-828E-2E015FDB8427}"/>
    <cellStyle name="Comma 15 4 5 3" xfId="7235" xr:uid="{07A73831-0363-45BF-9DE8-9D137AAB92ED}"/>
    <cellStyle name="Comma 15 4 6" xfId="9463" xr:uid="{11C19ED7-B9F6-4199-B950-2B322ABC4C5A}"/>
    <cellStyle name="Comma 15 4 7" xfId="5108" xr:uid="{F2054EFD-BF93-48E7-A860-6647364359F9}"/>
    <cellStyle name="Comma 15 5" xfId="853" xr:uid="{D1961443-9B9A-42CE-B1A3-60907EFE95C0}"/>
    <cellStyle name="Comma 15 5 2" xfId="3030" xr:uid="{C984CC84-10D3-4DA3-8314-DFFC25AF4A69}"/>
    <cellStyle name="Comma 15 5 2 2" xfId="11540" xr:uid="{B1CE5DD8-124A-4EA7-9946-5E6DC75B61BF}"/>
    <cellStyle name="Comma 15 5 2 3" xfId="7498" xr:uid="{388DC981-6005-434B-9436-073B48B3136E}"/>
    <cellStyle name="Comma 15 5 3" xfId="9672" xr:uid="{E63590CE-A593-4970-A5B9-BF769C6C9DF1}"/>
    <cellStyle name="Comma 15 5 4" xfId="5356" xr:uid="{3C2A4112-5BA5-42F4-B527-6BF65295B1B7}"/>
    <cellStyle name="Comma 15 6" xfId="1356" xr:uid="{9B491EF7-C9B8-4B31-98E7-6E110DA86DF7}"/>
    <cellStyle name="Comma 15 6 2" xfId="3521" xr:uid="{938DD3BE-BBDD-40A7-9729-C78FB1C844BF}"/>
    <cellStyle name="Comma 15 6 2 2" xfId="11987" xr:uid="{1941BA38-73FA-47BB-BE4D-35A6887DBD19}"/>
    <cellStyle name="Comma 15 6 2 3" xfId="7989" xr:uid="{6D2153E7-02CF-42B3-86F8-CA6259F24279}"/>
    <cellStyle name="Comma 15 6 3" xfId="10118" xr:uid="{B0D19936-55DF-438A-8D3C-49DD7495D529}"/>
    <cellStyle name="Comma 15 6 4" xfId="5845" xr:uid="{E482C36D-9ED6-4391-8132-67D5A4BA5225}"/>
    <cellStyle name="Comma 15 7" xfId="2008" xr:uid="{06EF2A37-87AE-41A9-9C7E-50A89B3E039E}"/>
    <cellStyle name="Comma 15 7 2" xfId="4168" xr:uid="{C49BA45F-8AA0-4084-8BF7-F90A90E56BC1}"/>
    <cellStyle name="Comma 15 7 2 2" xfId="12522" xr:uid="{3524D9BD-D646-4631-92F6-D8093401A389}"/>
    <cellStyle name="Comma 15 7 2 3" xfId="8635" xr:uid="{1215686B-C41F-4915-9C2D-21FBAA8CE4DF}"/>
    <cellStyle name="Comma 15 7 3" xfId="10650" xr:uid="{9BFE29BE-00F0-4E8B-9C77-27EB82EB358F}"/>
    <cellStyle name="Comma 15 7 4" xfId="6488" xr:uid="{674DFF0C-3E0A-4A96-A46F-4583AC5968F7}"/>
    <cellStyle name="Comma 15 8" xfId="2505" xr:uid="{631433D4-4754-434F-851A-4D2A5B555FB4}"/>
    <cellStyle name="Comma 15 8 2" xfId="11090" xr:uid="{AC38BDB7-6400-4D6A-9A6B-FB418D48D649}"/>
    <cellStyle name="Comma 15 8 3" xfId="6973" xr:uid="{F518B142-6953-461E-891D-ECA38315CFC4}"/>
    <cellStyle name="Comma 15 9" xfId="9219" xr:uid="{FAAE7006-7E5E-48D1-B1C2-EA94DA9A5A7D}"/>
    <cellStyle name="Comma 158" xfId="139" xr:uid="{54172F01-57E4-44CC-BC86-4D398CFA2C1D}"/>
    <cellStyle name="Comma 158 2" xfId="73" xr:uid="{47ECA082-DA56-4351-9F5C-3F21D92132C7}"/>
    <cellStyle name="Comma 158 2 2" xfId="1790" xr:uid="{6A6CE4DD-2C67-4BA6-839C-AC5800531E75}"/>
    <cellStyle name="Comma 158 2 2 2" xfId="3949" xr:uid="{4CC35E65-8CE2-4B08-BACA-C21AB23FEC7C}"/>
    <cellStyle name="Comma 158 2 2 2 2" xfId="12378" xr:uid="{DBDDD271-1081-423D-A795-3AC88D7BF469}"/>
    <cellStyle name="Comma 158 2 2 2 3" xfId="8417" xr:uid="{D7123190-7D12-4D9B-9ED9-E8D10AE07A11}"/>
    <cellStyle name="Comma 158 2 2 3" xfId="10508" xr:uid="{4DC5F6AC-6E67-4E46-82BE-621B48CEE4A4}"/>
    <cellStyle name="Comma 158 2 2 4" xfId="6272" xr:uid="{E3097F5A-E07C-410F-8A95-4518E421648C}"/>
    <cellStyle name="Comma 158 2 3" xfId="3411" xr:uid="{A26B0AF6-4516-425E-9605-C5CE57D11343}"/>
    <cellStyle name="Comma 158 2 3 2" xfId="11902" xr:uid="{D4A46D4E-72F9-4EB6-9503-46ABAD8326C2}"/>
    <cellStyle name="Comma 158 2 3 3" xfId="7879" xr:uid="{5AF9E488-A2FB-4672-AB58-880ACDE0500E}"/>
    <cellStyle name="Comma 158 2 4" xfId="9103" xr:uid="{4D59D478-0638-4A7A-BDD4-30B3FA0C72F9}"/>
    <cellStyle name="Comma 158 2 5" xfId="4696" xr:uid="{F01388F7-56BD-4FEB-BB23-3C2A23EF538D}"/>
    <cellStyle name="Comma 158 3" xfId="1735" xr:uid="{40F8BCB9-ED5A-4100-BA81-3FD7CAE1B8CB}"/>
    <cellStyle name="Comma 158 3 2" xfId="3900" xr:uid="{86B234C1-BEAC-4358-8E35-0AC6B07E4C22}"/>
    <cellStyle name="Comma 158 3 2 2" xfId="12348" xr:uid="{04B56448-2476-425C-B83A-4464CDCBD6F4}"/>
    <cellStyle name="Comma 158 3 2 3" xfId="8368" xr:uid="{6DFC9EC8-AC0E-46FC-B1DA-877982750B65}"/>
    <cellStyle name="Comma 158 3 3" xfId="10479" xr:uid="{C0643ABB-CF36-45ED-A803-AC929426C881}"/>
    <cellStyle name="Comma 158 3 4" xfId="6224" xr:uid="{7B906288-C0DB-4483-B0CD-09E9038655BD}"/>
    <cellStyle name="Comma 158 4" xfId="1809" xr:uid="{5399CE69-78B6-406D-A146-76ADC9D1A0B0}"/>
    <cellStyle name="Comma 158 4 2" xfId="3970" xr:uid="{F8BFF6E4-E6BE-4803-B6F5-7BA251E83125}"/>
    <cellStyle name="Comma 158 4 2 2" xfId="12397" xr:uid="{8B001DC6-08D8-43BF-B755-233A6E3BD518}"/>
    <cellStyle name="Comma 158 4 2 3" xfId="8438" xr:uid="{1BAED465-41A9-4A62-A5E0-70C3AA2245D4}"/>
    <cellStyle name="Comma 158 4 3" xfId="10525" xr:uid="{657A3BF1-C383-4F9B-A2BD-9048DC0DC085}"/>
    <cellStyle name="Comma 158 4 4" xfId="6291" xr:uid="{4CA327BB-5451-4F4F-A0E7-E2BE0E7A49EF}"/>
    <cellStyle name="Comma 158 5" xfId="1884" xr:uid="{09ECAFC2-5DEB-4837-AA66-ED38D63B74E0}"/>
    <cellStyle name="Comma 158 5 2" xfId="4044" xr:uid="{9A444EE7-E9C9-4BBF-8E5B-FF85A2BC20C5}"/>
    <cellStyle name="Comma 158 5 2 2" xfId="12440" xr:uid="{80D271CC-3304-420A-81CE-04C1568B982D}"/>
    <cellStyle name="Comma 158 5 2 3" xfId="8511" xr:uid="{97886DE0-559D-47AD-BE9D-06BBA5C65150}"/>
    <cellStyle name="Comma 158 5 3" xfId="10568" xr:uid="{A8F4E7DA-B23E-494A-B369-4458DF4E2E4B}"/>
    <cellStyle name="Comma 158 5 4" xfId="6364" xr:uid="{884980ED-E720-4F26-B241-1EB9FDCB97A2}"/>
    <cellStyle name="Comma 158 6" xfId="708" xr:uid="{59CB7738-958D-4441-ADB0-9532BEF68A99}"/>
    <cellStyle name="Comma 158 6 2" xfId="9579" xr:uid="{9B3BE588-C4CB-4703-88B9-8EFAA9D8BCBA}"/>
    <cellStyle name="Comma 158 6 3" xfId="5224" xr:uid="{A67FFBEA-B1E9-4021-9CEF-A392C4A7E405}"/>
    <cellStyle name="Comma 158 7" xfId="9143" xr:uid="{B6EDC9A8-9F41-418A-A9BA-BAEE92D58D3C}"/>
    <cellStyle name="Comma 158 8" xfId="4744" xr:uid="{F422294E-557B-40B7-9531-3BED7C6E8183}"/>
    <cellStyle name="Comma 16" xfId="338" xr:uid="{251B98EF-5DD1-49D0-B947-56D3FF2B62F4}"/>
    <cellStyle name="Comma 16 2" xfId="70" xr:uid="{1EB015F6-4C61-4811-A01E-726CA2DECA7C}"/>
    <cellStyle name="Comma 16 2 10" xfId="4580" xr:uid="{98A33E5C-71CB-4F91-90C4-A5BADE1A5022}"/>
    <cellStyle name="Comma 16 2 10 2" xfId="12901" xr:uid="{C3019626-83AD-4129-A3EB-65AB1D3124C4}"/>
    <cellStyle name="Comma 16 2 10 3" xfId="9044" xr:uid="{D5EAAF5C-AB5F-464B-8B2D-66672DB45545}"/>
    <cellStyle name="Comma 16 2 11" xfId="4626" xr:uid="{ADDF94BE-A4EC-419E-AB7E-276EC671EFDB}"/>
    <cellStyle name="Comma 16 2 11 2" xfId="12927" xr:uid="{CEF5BDAF-1A54-407E-9608-B5CBF25348E4}"/>
    <cellStyle name="Comma 16 2 11 3" xfId="9081" xr:uid="{C125298D-083D-43B3-98AA-2B3E2CE65CD3}"/>
    <cellStyle name="Comma 16 2 12" xfId="9100" xr:uid="{B3732390-330C-47A5-A8B6-7A3C25B145DF}"/>
    <cellStyle name="Comma 16 2 13" xfId="4693" xr:uid="{F72D2CCD-FD54-4F93-A4F8-10827845715C}"/>
    <cellStyle name="Comma 16 2 2" xfId="75" xr:uid="{758A38BA-659A-4580-AE79-5AFB5C106392}"/>
    <cellStyle name="Comma 16 2 2 2" xfId="3178" xr:uid="{294477CE-8849-4086-AFAA-EC9BACE90673}"/>
    <cellStyle name="Comma 16 2 2 2 2" xfId="11669" xr:uid="{33CA849B-509D-408A-87CF-EE22FE720D33}"/>
    <cellStyle name="Comma 16 2 2 2 3" xfId="7646" xr:uid="{81861EFC-6122-4B7A-A618-DBBFD1CEFD55}"/>
    <cellStyle name="Comma 16 2 2 3" xfId="1002" xr:uid="{302B8B36-F59C-4490-9DA9-DA31E7473881}"/>
    <cellStyle name="Comma 16 2 2 3 2" xfId="9801" xr:uid="{085D1B71-E896-4016-BAFE-89FE6320E735}"/>
    <cellStyle name="Comma 16 2 2 3 3" xfId="5504" xr:uid="{877FDA09-683D-41B0-B987-6800B6A37B65}"/>
    <cellStyle name="Comma 16 2 2 4" xfId="9105" xr:uid="{62C2E744-0D9F-45A6-B07F-0E0AC6AC0C4E}"/>
    <cellStyle name="Comma 16 2 2 5" xfId="4698" xr:uid="{E913C37A-BB7E-4763-8BEA-977094F9B5B1}"/>
    <cellStyle name="Comma 16 2 3" xfId="74" xr:uid="{409C2000-D69A-4FC2-B846-262519026F62}"/>
    <cellStyle name="Comma 16 2 3 2" xfId="3667" xr:uid="{F2EE550A-135C-41C4-92AD-0FD98683071E}"/>
    <cellStyle name="Comma 16 2 3 2 2" xfId="12115" xr:uid="{427E601C-290D-4092-BCEF-C2D8C1F7B0F9}"/>
    <cellStyle name="Comma 16 2 3 2 3" xfId="8135" xr:uid="{77747218-7511-4A05-8DFB-BCF3845112CB}"/>
    <cellStyle name="Comma 16 2 3 3" xfId="1502" xr:uid="{45017B75-5D1E-43E9-9BB6-1CAEA0FA4E20}"/>
    <cellStyle name="Comma 16 2 3 3 2" xfId="10246" xr:uid="{3788BF26-E337-44DB-8378-189324E3DC62}"/>
    <cellStyle name="Comma 16 2 3 3 3" xfId="5991" xr:uid="{7D1685C9-FE39-498F-B3C1-55EB2B859918}"/>
    <cellStyle name="Comma 16 2 3 4" xfId="9104" xr:uid="{E80AD691-7085-4993-895B-AF07E648C7BA}"/>
    <cellStyle name="Comma 16 2 3 5" xfId="4697" xr:uid="{34125D42-3487-4FD4-AB62-723BFEF0F304}"/>
    <cellStyle name="Comma 16 2 4" xfId="1262" xr:uid="{DAC2ED03-F9BF-4C9F-8DBF-DA938CE54929}"/>
    <cellStyle name="Comma 16 2 4 2" xfId="3429" xr:uid="{AFFBB1DA-E7F6-4DCE-9B0C-DFBC54B4C225}"/>
    <cellStyle name="Comma 16 2 4 2 2" xfId="11916" xr:uid="{3AB3E364-51E2-42FF-9057-12BA3A1415D7}"/>
    <cellStyle name="Comma 16 2 4 2 3" xfId="7897" xr:uid="{FF659B7B-FE00-4248-A9B4-48BA0CDE57CF}"/>
    <cellStyle name="Comma 16 2 4 3" xfId="10047" xr:uid="{A3E3567F-BD9E-4893-9533-2FD3BE25A1D0}"/>
    <cellStyle name="Comma 16 2 4 4" xfId="5754" xr:uid="{FE87194A-B5B0-4023-AEE6-411F15687F3E}"/>
    <cellStyle name="Comma 16 2 5" xfId="1797" xr:uid="{F42FE067-1697-4F5D-A5D4-BD09C558C943}"/>
    <cellStyle name="Comma 16 2 5 2" xfId="3956" xr:uid="{E26B5B86-BE86-4DDD-B135-E99E06A7E15F}"/>
    <cellStyle name="Comma 16 2 5 2 2" xfId="12384" xr:uid="{E03318DF-A8B7-4A95-B257-6A3A566CB428}"/>
    <cellStyle name="Comma 16 2 5 2 3" xfId="8424" xr:uid="{420F24AD-6964-4D31-88B8-23F06349491A}"/>
    <cellStyle name="Comma 16 2 5 3" xfId="10514" xr:uid="{BA72DA42-A96E-410A-BCAF-32F8E26C1014}"/>
    <cellStyle name="Comma 16 2 5 4" xfId="6279" xr:uid="{B495384D-4E7A-43CA-9824-ADC5B6A4CC7A}"/>
    <cellStyle name="Comma 16 2 6" xfId="1864" xr:uid="{C7857E13-2570-4F6E-821A-4B61CC7F263B}"/>
    <cellStyle name="Comma 16 2 6 2" xfId="4025" xr:uid="{A0E783BE-EB51-4984-97BA-F5346E1B3B65}"/>
    <cellStyle name="Comma 16 2 6 2 2" xfId="12423" xr:uid="{FB952A72-BBDD-4269-989D-A707008B5327}"/>
    <cellStyle name="Comma 16 2 6 2 3" xfId="8493" xr:uid="{44B3C726-B673-4A00-B61B-517A2FF9B9A6}"/>
    <cellStyle name="Comma 16 2 6 3" xfId="10551" xr:uid="{330D91B5-9F11-4341-8F65-7B04B794EE92}"/>
    <cellStyle name="Comma 16 2 6 4" xfId="6346" xr:uid="{4FEB6A4D-0255-43E4-8EBB-2A838449D8F5}"/>
    <cellStyle name="Comma 16 2 7" xfId="2151" xr:uid="{991DA846-DDA5-4319-9069-042DC18B407E}"/>
    <cellStyle name="Comma 16 2 7 2" xfId="4311" xr:uid="{C39DAD93-CCDC-417C-843F-F4EA58C59BB2}"/>
    <cellStyle name="Comma 16 2 7 2 2" xfId="12650" xr:uid="{94479054-33B6-4F51-AB5F-9E98502F815D}"/>
    <cellStyle name="Comma 16 2 7 2 3" xfId="8778" xr:uid="{1997A035-C28E-411C-839C-DB7CBEAD3C1E}"/>
    <cellStyle name="Comma 16 2 7 3" xfId="10778" xr:uid="{B9864937-9881-4EC3-BA8F-CB6D5D47C860}"/>
    <cellStyle name="Comma 16 2 7 4" xfId="6631" xr:uid="{F7F1CA77-A603-4D70-A773-3F0DA4DEB8D4}"/>
    <cellStyle name="Comma 16 2 8" xfId="2651" xr:uid="{F9CDEED2-FBA2-4BC9-966E-6098157C29C5}"/>
    <cellStyle name="Comma 16 2 8 2" xfId="11218" xr:uid="{BB5777C4-D58A-49D1-9F28-A44F35719B3E}"/>
    <cellStyle name="Comma 16 2 8 3" xfId="7119" xr:uid="{DD55BE25-E64F-4E17-A51E-F862A52DDE33}"/>
    <cellStyle name="Comma 16 2 9" xfId="474" xr:uid="{F928F1BF-2016-4EF9-8144-0640D39F3654}"/>
    <cellStyle name="Comma 16 2 9 2" xfId="9347" xr:uid="{929C9E2E-CECF-4463-91F6-701615E89675}"/>
    <cellStyle name="Comma 16 2 9 3" xfId="4992" xr:uid="{D7800F29-79CA-4A58-A63F-F92444E496B7}"/>
    <cellStyle name="Comma 16 3" xfId="593" xr:uid="{5B09680C-415E-49F3-A6B8-99DF8830C197}"/>
    <cellStyle name="Comma 16 3 2" xfId="1120" xr:uid="{6E5D0303-A26F-4B55-BBA1-7729AAC58913}"/>
    <cellStyle name="Comma 16 3 2 2" xfId="3296" xr:uid="{204BD945-E608-4AF3-BDE5-134853169F94}"/>
    <cellStyle name="Comma 16 3 2 2 2" xfId="11787" xr:uid="{6E6F8ABE-6321-4AAF-A92C-F85EE2479174}"/>
    <cellStyle name="Comma 16 3 2 2 3" xfId="7764" xr:uid="{A2F8B66E-E271-43FD-972B-8C06861DC20B}"/>
    <cellStyle name="Comma 16 3 2 3" xfId="9919" xr:uid="{1B3BA6B5-AB7B-4104-968A-2418C43D8C9D}"/>
    <cellStyle name="Comma 16 3 2 4" xfId="5622" xr:uid="{ED7F4D98-1F18-4015-BBBF-5E7B992BE82D}"/>
    <cellStyle name="Comma 16 3 3" xfId="1620" xr:uid="{21BD21AE-EE9A-4A63-923E-A28CBB206CD0}"/>
    <cellStyle name="Comma 16 3 3 2" xfId="3785" xr:uid="{A2C0C755-5E08-4615-9561-07C3AF461322}"/>
    <cellStyle name="Comma 16 3 3 2 2" xfId="12233" xr:uid="{86B36931-11A5-4049-AD14-BED7F763C8B2}"/>
    <cellStyle name="Comma 16 3 3 2 3" xfId="8253" xr:uid="{58EF44F2-1CBA-4FB1-9075-323316296EEE}"/>
    <cellStyle name="Comma 16 3 3 3" xfId="10364" xr:uid="{BEB03CF9-12AA-4371-8FA6-0BA535A7AA23}"/>
    <cellStyle name="Comma 16 3 3 4" xfId="6109" xr:uid="{CAA765CC-3F1E-4841-A59B-ED2E0578D578}"/>
    <cellStyle name="Comma 16 3 4" xfId="2269" xr:uid="{3A2D253F-C067-459F-8172-1C9E8E2D4A2A}"/>
    <cellStyle name="Comma 16 3 4 2" xfId="4429" xr:uid="{5BE6CB6D-3F27-4DA8-A7CD-64166266DD83}"/>
    <cellStyle name="Comma 16 3 4 2 2" xfId="12768" xr:uid="{77CE1BDD-7C74-4AA5-A0C9-DDC359D9E051}"/>
    <cellStyle name="Comma 16 3 4 2 3" xfId="8896" xr:uid="{58C76F88-D06B-44AC-863A-71140CD50D5F}"/>
    <cellStyle name="Comma 16 3 4 3" xfId="10896" xr:uid="{31AE17F4-EA91-46B4-8FAB-153240772322}"/>
    <cellStyle name="Comma 16 3 4 4" xfId="6749" xr:uid="{E64891CE-E422-483D-AC42-BDDFE2ED0B64}"/>
    <cellStyle name="Comma 16 3 5" xfId="2769" xr:uid="{E5D67BCF-E1BB-4DB5-9707-79F834A17230}"/>
    <cellStyle name="Comma 16 3 5 2" xfId="11336" xr:uid="{73468F31-767E-4714-B136-CB00724F6BE8}"/>
    <cellStyle name="Comma 16 3 5 3" xfId="7237" xr:uid="{30619913-5B2D-421B-A8C3-328730D2171F}"/>
    <cellStyle name="Comma 16 3 6" xfId="9465" xr:uid="{7CFA3791-B346-427C-B9CA-A91F99D153EF}"/>
    <cellStyle name="Comma 16 3 7" xfId="5110" xr:uid="{DB520749-745F-474D-BB75-0DD44B1EC2A5}"/>
    <cellStyle name="Comma 16 4" xfId="879" xr:uid="{78669AF0-256F-4007-B26D-B32439B88D60}"/>
    <cellStyle name="Comma 16 4 2" xfId="3056" xr:uid="{54DD3A73-CF75-46FC-AB1A-BA94822860A4}"/>
    <cellStyle name="Comma 16 4 2 2" xfId="11560" xr:uid="{05FDE789-AAF8-4CE2-B058-B3A549410A53}"/>
    <cellStyle name="Comma 16 4 2 3" xfId="7524" xr:uid="{4A83BAB6-E9C8-4002-832F-20226932AE78}"/>
    <cellStyle name="Comma 16 4 3" xfId="9692" xr:uid="{34376BB8-2E4D-43C9-ACA9-567F0AE7EAAE}"/>
    <cellStyle name="Comma 16 4 4" xfId="5382" xr:uid="{449B109A-4823-498C-A91A-5619F65B37FD}"/>
    <cellStyle name="Comma 16 5" xfId="1381" xr:uid="{05C69423-1823-4F84-BF79-CB09F520A9F8}"/>
    <cellStyle name="Comma 16 5 2" xfId="3546" xr:uid="{4D153963-BA9D-483A-BD9C-0E57BA3CE48A}"/>
    <cellStyle name="Comma 16 5 2 2" xfId="12006" xr:uid="{F572EC65-9A0F-46A0-BC41-E2BC5F9070B2}"/>
    <cellStyle name="Comma 16 5 2 3" xfId="8014" xr:uid="{B99F3058-170F-4BAC-9490-4E9518188FFF}"/>
    <cellStyle name="Comma 16 5 3" xfId="10137" xr:uid="{B6368C06-D52A-44CE-8443-66D0BD850486}"/>
    <cellStyle name="Comma 16 5 4" xfId="5870" xr:uid="{9E73C7DA-94F1-443D-A4B7-012607AA18BA}"/>
    <cellStyle name="Comma 16 6" xfId="2032" xr:uid="{608B1082-617F-4BF9-9EEC-D1510154E545}"/>
    <cellStyle name="Comma 16 6 2" xfId="4192" xr:uid="{017776E7-75FB-47EF-BB54-E25324E59311}"/>
    <cellStyle name="Comma 16 6 2 2" xfId="12541" xr:uid="{AD3A1A0E-EC1F-4D46-83FD-2433D0027A8D}"/>
    <cellStyle name="Comma 16 6 2 3" xfId="8659" xr:uid="{1038BF38-57B7-49DF-A9F6-DD678BCE1869}"/>
    <cellStyle name="Comma 16 6 3" xfId="10669" xr:uid="{3097A0EC-A6A5-4FF2-A5A6-F7659B9D0D50}"/>
    <cellStyle name="Comma 16 6 4" xfId="6512" xr:uid="{2B6AE3FE-5B0E-47A1-A928-068E8811C9D6}"/>
    <cellStyle name="Comma 16 7" xfId="2530" xr:uid="{F5AFB0B6-D44C-4021-9C6B-7C195126D0C9}"/>
    <cellStyle name="Comma 16 7 2" xfId="11109" xr:uid="{E457AD40-AE2D-4A8B-A4BA-20E479152AF8}"/>
    <cellStyle name="Comma 16 7 3" xfId="6998" xr:uid="{91A67747-67D8-48C5-B65B-9871AA77F3AE}"/>
    <cellStyle name="Comma 16 8" xfId="9238" xr:uid="{111AF2EB-D9FE-4EC3-8479-66ED143261A7}"/>
    <cellStyle name="Comma 16 9" xfId="4870" xr:uid="{53572357-DF41-465C-B6BE-0940FAC96E38}"/>
    <cellStyle name="Comma 17" xfId="324" xr:uid="{EBB4CF6B-1120-4BD5-9785-49A6D34F52EE}"/>
    <cellStyle name="Comma 17 10" xfId="4859" xr:uid="{DEF36833-00C4-4A99-A262-85A7E984E56A}"/>
    <cellStyle name="Comma 17 2" xfId="340" xr:uid="{31EF3AEC-FB8E-43D7-8388-84A733433706}"/>
    <cellStyle name="Comma 17 2 2" xfId="880" xr:uid="{FB72FBB8-E9F7-40AE-AD22-AFE8AC6AB29C}"/>
    <cellStyle name="Comma 17 2 2 2" xfId="3057" xr:uid="{475143AE-6897-4F12-B762-4E0DA865B1A8}"/>
    <cellStyle name="Comma 17 2 2 2 2" xfId="11561" xr:uid="{E3FA7080-FE3B-45AD-9BD5-FCBF3C5CF718}"/>
    <cellStyle name="Comma 17 2 2 2 3" xfId="7525" xr:uid="{04D161E3-5A59-442A-910A-5BE0743E805A}"/>
    <cellStyle name="Comma 17 2 2 3" xfId="9693" xr:uid="{443857E9-A99D-4D6C-91FA-97F0F29CC4FA}"/>
    <cellStyle name="Comma 17 2 2 4" xfId="5383" xr:uid="{FE864BD6-9899-4DE7-8180-8A26A5F97CE9}"/>
    <cellStyle name="Comma 17 2 3" xfId="1382" xr:uid="{20CE112E-78F2-443C-AAE6-822C614BCEEA}"/>
    <cellStyle name="Comma 17 2 3 2" xfId="3547" xr:uid="{235C8F01-A0B3-4634-9FC0-36807AC319F9}"/>
    <cellStyle name="Comma 17 2 3 2 2" xfId="12007" xr:uid="{AFF587A7-0010-4549-A84A-6C90B6B9C0E4}"/>
    <cellStyle name="Comma 17 2 3 2 3" xfId="8015" xr:uid="{3E048B72-A5A8-444F-9CA5-A350AF764323}"/>
    <cellStyle name="Comma 17 2 3 3" xfId="10138" xr:uid="{DE1E6773-1064-4A64-9B7F-BACC930622CF}"/>
    <cellStyle name="Comma 17 2 3 4" xfId="5871" xr:uid="{06256192-E035-4187-956F-E2D89681BB79}"/>
    <cellStyle name="Comma 17 2 4" xfId="2033" xr:uid="{D7711640-A704-40FE-9C56-F8BB6E6E52DA}"/>
    <cellStyle name="Comma 17 2 4 2" xfId="4193" xr:uid="{B81804CE-3FE7-400B-8182-1F7C53DCFC30}"/>
    <cellStyle name="Comma 17 2 4 2 2" xfId="12542" xr:uid="{B7A42B96-EDB6-45DB-9100-362864AF9BA5}"/>
    <cellStyle name="Comma 17 2 4 2 3" xfId="8660" xr:uid="{D85D3A04-EAE4-43BE-84C1-B20DCC1714DB}"/>
    <cellStyle name="Comma 17 2 4 3" xfId="10670" xr:uid="{562A80EE-11F5-4244-97FF-F878476E7D52}"/>
    <cellStyle name="Comma 17 2 4 4" xfId="6513" xr:uid="{80B22C65-4495-4704-9BD3-835ACF6CB318}"/>
    <cellStyle name="Comma 17 2 5" xfId="2531" xr:uid="{97D6E6DD-7488-4FC9-8194-A230CAC653C0}"/>
    <cellStyle name="Comma 17 2 5 2" xfId="11110" xr:uid="{C4948BDF-2AB9-4578-ABBC-BDCBEA66C6DF}"/>
    <cellStyle name="Comma 17 2 5 3" xfId="6999" xr:uid="{8CBE5EB1-D5D0-436E-82A3-E7701AC5E22B}"/>
    <cellStyle name="Comma 17 2 6" xfId="9239" xr:uid="{95CFC5EA-DAC5-43FF-9468-CE763CC79CCB}"/>
    <cellStyle name="Comma 17 2 7" xfId="4871" xr:uid="{F6C55A3F-E0D3-4306-A33E-9A3AC5ACF9D5}"/>
    <cellStyle name="Comma 17 3" xfId="475" xr:uid="{B0266F50-86B5-446D-81D6-AEF41DF4A056}"/>
    <cellStyle name="Comma 17 3 2" xfId="1003" xr:uid="{F1D9C219-8288-42C7-A737-AAC977E6F68E}"/>
    <cellStyle name="Comma 17 3 2 2" xfId="3179" xr:uid="{B8DFDC1C-74A1-43BC-86B4-6083B90D5E63}"/>
    <cellStyle name="Comma 17 3 2 2 2" xfId="11670" xr:uid="{1C0005F5-1C12-411E-A1F1-9A98CC93E6C6}"/>
    <cellStyle name="Comma 17 3 2 2 3" xfId="7647" xr:uid="{8CA96775-1300-492E-86CB-38E0202B18B3}"/>
    <cellStyle name="Comma 17 3 2 3" xfId="9802" xr:uid="{981ADD1C-8BC7-4016-89A5-F1CB396030B6}"/>
    <cellStyle name="Comma 17 3 2 4" xfId="5505" xr:uid="{96F5BAF2-1DA5-447F-9DFC-C22C5F2EB03A}"/>
    <cellStyle name="Comma 17 3 3" xfId="1503" xr:uid="{7BA3D9E5-F471-4CD1-913B-64BDDEDAEB7F}"/>
    <cellStyle name="Comma 17 3 3 2" xfId="3668" xr:uid="{C1D64FFB-5008-4998-A9D0-DAEEE06B73CC}"/>
    <cellStyle name="Comma 17 3 3 2 2" xfId="12116" xr:uid="{EC129F2F-637A-4494-9B40-97F3A5F20ED1}"/>
    <cellStyle name="Comma 17 3 3 2 3" xfId="8136" xr:uid="{4BA6E77F-1653-4D3E-8E46-407139145540}"/>
    <cellStyle name="Comma 17 3 3 3" xfId="10247" xr:uid="{3B98B950-2D18-4DB3-9078-2188279D7F81}"/>
    <cellStyle name="Comma 17 3 3 4" xfId="5992" xr:uid="{042A7979-73A0-4547-ACFD-27DE7C4DEF74}"/>
    <cellStyle name="Comma 17 3 4" xfId="2152" xr:uid="{A10D80AE-4550-48D8-A349-82A62229F454}"/>
    <cellStyle name="Comma 17 3 4 2" xfId="4312" xr:uid="{717CD5A9-4AA9-4CAA-B9FA-D27D42493FCA}"/>
    <cellStyle name="Comma 17 3 4 2 2" xfId="12651" xr:uid="{453FD9EC-B534-4CC0-BABC-4826E720B06E}"/>
    <cellStyle name="Comma 17 3 4 2 3" xfId="8779" xr:uid="{972FDD1C-7AE8-466B-AE37-8BD96499A384}"/>
    <cellStyle name="Comma 17 3 4 3" xfId="10779" xr:uid="{90225DAE-9FAB-44FD-93CF-CE2515934602}"/>
    <cellStyle name="Comma 17 3 4 4" xfId="6632" xr:uid="{E932A154-2E1D-400B-95DA-C8F5992829BE}"/>
    <cellStyle name="Comma 17 3 5" xfId="2652" xr:uid="{FFCE65DA-5082-4B72-87F5-0073B06FF843}"/>
    <cellStyle name="Comma 17 3 5 2" xfId="11219" xr:uid="{D25C29EE-3C90-453B-8BC5-B8EC59219816}"/>
    <cellStyle name="Comma 17 3 5 3" xfId="7120" xr:uid="{D8039519-BB4A-4CB0-B2C2-B3AEB2464701}"/>
    <cellStyle name="Comma 17 3 6" xfId="9348" xr:uid="{4C622208-63AA-47CF-99E0-2C72ADAD3225}"/>
    <cellStyle name="Comma 17 3 7" xfId="4993" xr:uid="{BCCDBE86-6E1E-4D18-9A45-8E019F750324}"/>
    <cellStyle name="Comma 17 4" xfId="594" xr:uid="{5754B453-E7B7-47B3-89BB-0E41EA58B0AC}"/>
    <cellStyle name="Comma 17 4 2" xfId="1121" xr:uid="{F22BB1E6-787C-4449-B229-AD7BD75F94ED}"/>
    <cellStyle name="Comma 17 4 2 2" xfId="3297" xr:uid="{B236BE99-46DE-4337-AF44-61C11196409C}"/>
    <cellStyle name="Comma 17 4 2 2 2" xfId="11788" xr:uid="{08394F6B-02F9-483F-B736-384DFB855C11}"/>
    <cellStyle name="Comma 17 4 2 2 3" xfId="7765" xr:uid="{82981C1E-BCDC-4718-82B1-0C3D2FCEFD60}"/>
    <cellStyle name="Comma 17 4 2 3" xfId="9920" xr:uid="{68FB4FDF-F327-4CCF-BB79-E664AD498560}"/>
    <cellStyle name="Comma 17 4 2 4" xfId="5623" xr:uid="{03D33DC1-1294-44D3-A9E7-117187ED1692}"/>
    <cellStyle name="Comma 17 4 3" xfId="1621" xr:uid="{0DCA1C6C-D7C5-4D40-8DD1-312F71639F37}"/>
    <cellStyle name="Comma 17 4 3 2" xfId="3786" xr:uid="{7B4BFFA4-6F57-44C0-AD84-D73052ABBD6A}"/>
    <cellStyle name="Comma 17 4 3 2 2" xfId="12234" xr:uid="{AB70DF24-DB60-499E-B7DA-0DF3AB63C646}"/>
    <cellStyle name="Comma 17 4 3 2 3" xfId="8254" xr:uid="{B3D6668F-041D-41F7-B6D3-CB9C052D854B}"/>
    <cellStyle name="Comma 17 4 3 3" xfId="10365" xr:uid="{4DAD176B-6DB9-4C7E-9E78-7D93A9754936}"/>
    <cellStyle name="Comma 17 4 3 4" xfId="6110" xr:uid="{C6AA8B6E-FA25-4ADF-9FB1-6364AB54428F}"/>
    <cellStyle name="Comma 17 4 4" xfId="2270" xr:uid="{EEBEC918-7ED2-40E0-8021-98FB09A17C99}"/>
    <cellStyle name="Comma 17 4 4 2" xfId="4430" xr:uid="{4726B4F3-BA3A-4B71-8BBA-6EE30CC353C3}"/>
    <cellStyle name="Comma 17 4 4 2 2" xfId="12769" xr:uid="{C91642E5-BBDC-47C4-993E-4F17482332F1}"/>
    <cellStyle name="Comma 17 4 4 2 3" xfId="8897" xr:uid="{9FB5B5A6-CD11-4762-A4CA-5627E2FA7C44}"/>
    <cellStyle name="Comma 17 4 4 3" xfId="10897" xr:uid="{E37EBA48-EE44-4AF4-99FE-929C3A238A7C}"/>
    <cellStyle name="Comma 17 4 4 4" xfId="6750" xr:uid="{5CEBD69F-11EA-402A-83C6-AA9DE068BFD5}"/>
    <cellStyle name="Comma 17 4 5" xfId="2770" xr:uid="{3E186C7E-1D01-4BC0-B982-88780AAB47DA}"/>
    <cellStyle name="Comma 17 4 5 2" xfId="11337" xr:uid="{680FE17C-CB6E-470E-9B67-95D10857D256}"/>
    <cellStyle name="Comma 17 4 5 3" xfId="7238" xr:uid="{79B33FA4-BF13-482F-85D5-5A97122461B2}"/>
    <cellStyle name="Comma 17 4 6" xfId="9466" xr:uid="{01AF291E-FC6E-456A-9885-ACF580C89167}"/>
    <cellStyle name="Comma 17 4 7" xfId="5111" xr:uid="{7C23BDEC-4392-492F-9526-7FAC8F7066ED}"/>
    <cellStyle name="Comma 17 5" xfId="868" xr:uid="{5D33F43E-F87E-449B-A971-10240F62CA59}"/>
    <cellStyle name="Comma 17 5 2" xfId="3045" xr:uid="{DE567041-F583-4752-A6B3-C2D7F3D67991}"/>
    <cellStyle name="Comma 17 5 2 2" xfId="11551" xr:uid="{AD7B7235-D3B4-4E7C-AA2B-C39073015BBF}"/>
    <cellStyle name="Comma 17 5 2 3" xfId="7513" xr:uid="{A9468DC0-4668-4556-94F5-6CEA8F4C57F1}"/>
    <cellStyle name="Comma 17 5 3" xfId="9683" xr:uid="{BA4872A7-EB82-4700-BA45-0B6F7568ADA5}"/>
    <cellStyle name="Comma 17 5 4" xfId="5371" xr:uid="{8B84ED51-11E9-4887-BA29-2BA7F445006A}"/>
    <cellStyle name="Comma 17 6" xfId="1370" xr:uid="{19CB788F-6143-454C-91FE-91CEB12E828B}"/>
    <cellStyle name="Comma 17 6 2" xfId="3535" xr:uid="{C5FB3618-C886-4738-9C91-A95927B80186}"/>
    <cellStyle name="Comma 17 6 2 2" xfId="11997" xr:uid="{63EE3848-1F36-405F-978F-D9512CDBFD23}"/>
    <cellStyle name="Comma 17 6 2 3" xfId="8003" xr:uid="{831E65FE-B537-4303-8B5E-195AA2E8951B}"/>
    <cellStyle name="Comma 17 6 3" xfId="10128" xr:uid="{BFAD08A9-DB73-434B-A5F3-6444B2C2D1FF}"/>
    <cellStyle name="Comma 17 6 4" xfId="5859" xr:uid="{57DF3848-36CF-4501-89CC-6B96A7686B22}"/>
    <cellStyle name="Comma 17 7" xfId="2021" xr:uid="{C3C6BD49-0E5F-4BF9-8FAE-3CF8CE80732C}"/>
    <cellStyle name="Comma 17 7 2" xfId="4181" xr:uid="{11C3D4C7-20DA-47FA-949A-3E43AEF9E9BA}"/>
    <cellStyle name="Comma 17 7 2 2" xfId="12532" xr:uid="{1C2A9BAE-F477-49C9-B147-B0684ED19D98}"/>
    <cellStyle name="Comma 17 7 2 3" xfId="8648" xr:uid="{012AB393-6251-40DC-B56D-33899D89A974}"/>
    <cellStyle name="Comma 17 7 3" xfId="10660" xr:uid="{B036A4D7-4F6C-46DB-90BA-D5139A016F46}"/>
    <cellStyle name="Comma 17 7 4" xfId="6501" xr:uid="{762BBE2A-2F82-4FA3-94AC-6A9706AFC9A9}"/>
    <cellStyle name="Comma 17 8" xfId="2519" xr:uid="{C8844AB4-69FD-4DC4-AEEF-0F1C5E204DBE}"/>
    <cellStyle name="Comma 17 8 2" xfId="11100" xr:uid="{B74640C5-6A60-4FB5-8B2C-7AE34A126495}"/>
    <cellStyle name="Comma 17 8 3" xfId="6987" xr:uid="{5917FF68-0F16-43D9-9E53-480C0B5F5D2D}"/>
    <cellStyle name="Comma 17 9" xfId="9229" xr:uid="{A359CDB8-1C16-4C27-8EBF-CC0C3F006920}"/>
    <cellStyle name="Comma 18" xfId="147" xr:uid="{BEA12B84-19D6-43D3-AB97-7B513DA37C49}"/>
    <cellStyle name="Comma 18 2" xfId="191" xr:uid="{3C3AEE48-006A-48C7-A9BB-B87AAD7D97F2}"/>
    <cellStyle name="Comma 18 2 2" xfId="779" xr:uid="{A20977AF-099B-4A52-99D0-E59F69888EE4}"/>
    <cellStyle name="Comma 18 2 2 2" xfId="2958" xr:uid="{0C937A76-6F3C-40F9-A584-71033C2A4366}"/>
    <cellStyle name="Comma 18 2 2 2 2" xfId="11482" xr:uid="{2D5C58D5-460C-49D2-9CF3-6674E8A69F33}"/>
    <cellStyle name="Comma 18 2 2 2 3" xfId="7426" xr:uid="{2B13FBC5-FEC7-4E5C-94BB-EC8A7F8D55B1}"/>
    <cellStyle name="Comma 18 2 2 3" xfId="9614" xr:uid="{5900E39D-C925-434E-AA09-89BF295C4749}"/>
    <cellStyle name="Comma 18 2 2 4" xfId="5284" xr:uid="{22B5A016-0D26-4B84-8DD3-D0352DBC9E09}"/>
    <cellStyle name="Comma 18 2 3" xfId="1288" xr:uid="{386B15AB-8504-4E7F-9C73-CC93F47E392B}"/>
    <cellStyle name="Comma 18 2 3 2" xfId="3453" xr:uid="{2D5AACB1-9188-4663-81B3-F03A2DB0B76C}"/>
    <cellStyle name="Comma 18 2 3 2 2" xfId="11933" xr:uid="{A5275F3D-9EAA-4E92-9CB1-8D54BBADE2FA}"/>
    <cellStyle name="Comma 18 2 3 2 3" xfId="7921" xr:uid="{FBB5D501-23C5-411A-B6DE-956A4CC2ED35}"/>
    <cellStyle name="Comma 18 2 3 3" xfId="10064" xr:uid="{1178A32A-707D-435C-9726-417C5290D9B8}"/>
    <cellStyle name="Comma 18 2 3 4" xfId="5777" xr:uid="{E48FE499-5273-409E-AEE8-0A2D9BDDAB1C}"/>
    <cellStyle name="Comma 18 2 4" xfId="1895" xr:uid="{170E8931-206A-41FA-8570-90FC331305F5}"/>
    <cellStyle name="Comma 18 2 4 2" xfId="4055" xr:uid="{6EF65C85-D5E8-4AAA-8AD3-9DECEAE5453D}"/>
    <cellStyle name="Comma 18 2 4 2 2" xfId="12444" xr:uid="{68E66433-8522-40DD-8E54-00BEB7626E79}"/>
    <cellStyle name="Comma 18 2 4 2 3" xfId="8522" xr:uid="{C08F1D60-22BE-4C6B-9B3E-13084F0C47ED}"/>
    <cellStyle name="Comma 18 2 4 3" xfId="10572" xr:uid="{5BE7558B-D10F-43A5-96DA-08944C228655}"/>
    <cellStyle name="Comma 18 2 4 4" xfId="6375" xr:uid="{5AEE8F7E-D7D2-4FC0-8BA0-E6573B90BC6B}"/>
    <cellStyle name="Comma 18 2 5" xfId="2436" xr:uid="{F57BE54B-2324-48DB-AC6D-51B670B971EC}"/>
    <cellStyle name="Comma 18 2 5 2" xfId="11035" xr:uid="{6FE94328-A438-49AB-ACAC-B2D586A3A761}"/>
    <cellStyle name="Comma 18 2 5 3" xfId="6904" xr:uid="{1817C1D5-A17A-4096-96E5-27141A79E6FD}"/>
    <cellStyle name="Comma 18 2 6" xfId="9167" xr:uid="{A64BE9AD-A8E7-4107-96CB-36664646C6E5}"/>
    <cellStyle name="Comma 18 2 7" xfId="4775" xr:uid="{E5AF7B5C-042D-45B4-BE46-8F4A754C73AB}"/>
    <cellStyle name="Comma 18 2 7 7" xfId="256" xr:uid="{3B8E527A-41DD-4D41-A892-97E557FA9FE8}"/>
    <cellStyle name="Comma 18 2 7 7 2" xfId="822" xr:uid="{7C993908-9EAA-4CF1-916C-8F32A256A3E0}"/>
    <cellStyle name="Comma 18 2 7 7 2 2" xfId="3000" xr:uid="{B3E04F73-F652-4AF5-B074-A03FC3D245A6}"/>
    <cellStyle name="Comma 18 2 7 7 2 2 2" xfId="11516" xr:uid="{361547D5-44BD-4BD8-85EA-964DC74FEF2B}"/>
    <cellStyle name="Comma 18 2 7 7 2 2 3" xfId="7468" xr:uid="{90EF4329-9E3E-455F-BD19-4D5692EF83EA}"/>
    <cellStyle name="Comma 18 2 7 7 2 3" xfId="9648" xr:uid="{1AEAAEEA-81AD-4096-B03C-FA6905BD20D0}"/>
    <cellStyle name="Comma 18 2 7 7 2 4" xfId="5326" xr:uid="{3E9842B8-015E-4D26-9A5D-9746D6D8F873}"/>
    <cellStyle name="Comma 18 2 7 7 3" xfId="1328" xr:uid="{55109329-DB40-4E7E-AD44-BE010C1CD5DB}"/>
    <cellStyle name="Comma 18 2 7 7 3 2" xfId="3493" xr:uid="{BDDA9B2B-77BC-4306-A053-6911A7CD9277}"/>
    <cellStyle name="Comma 18 2 7 7 3 2 2" xfId="11965" xr:uid="{59EB4734-DB61-41C0-A4F5-45DCCFB92BF1}"/>
    <cellStyle name="Comma 18 2 7 7 3 2 3" xfId="7961" xr:uid="{62BBD0ED-D5AF-40A7-8366-A69CA7A67955}"/>
    <cellStyle name="Comma 18 2 7 7 3 3" xfId="10096" xr:uid="{8FA57FC5-B6B1-409E-990D-14BA0471713C}"/>
    <cellStyle name="Comma 18 2 7 7 3 4" xfId="5817" xr:uid="{3EDCEB93-CF30-4F2C-A309-127ADDCD078A}"/>
    <cellStyle name="Comma 18 2 7 7 4" xfId="1984" xr:uid="{E09CEBA3-F809-4702-AC2C-50ACCCDC983D}"/>
    <cellStyle name="Comma 18 2 7 7 4 2" xfId="4144" xr:uid="{182EAFD9-08EC-497F-B162-A2CE17B063F1}"/>
    <cellStyle name="Comma 18 2 7 7 4 2 2" xfId="12502" xr:uid="{548876A5-9916-42D0-B73D-EBB171CD23CC}"/>
    <cellStyle name="Comma 18 2 7 7 4 2 3" xfId="8611" xr:uid="{D36BB50E-8A6C-43BB-89B5-FFCEE1CD59EF}"/>
    <cellStyle name="Comma 18 2 7 7 4 3" xfId="10630" xr:uid="{1807AF2C-883F-4CBC-994E-695A93C4715B}"/>
    <cellStyle name="Comma 18 2 7 7 4 4" xfId="6464" xr:uid="{BCA386B7-BDAD-4BDA-95E4-418E1B7ACC5C}"/>
    <cellStyle name="Comma 18 2 7 7 5" xfId="2476" xr:uid="{605E6B37-3EFD-4C52-9FD6-E69927D9D002}"/>
    <cellStyle name="Comma 18 2 7 7 5 2" xfId="11067" xr:uid="{6C6BFBAD-D495-4346-8452-4FEAD5B4A3EA}"/>
    <cellStyle name="Comma 18 2 7 7 5 3" xfId="6944" xr:uid="{94281B9C-B5E8-4108-81BA-37DFCCE94848}"/>
    <cellStyle name="Comma 18 2 7 7 6" xfId="9198" xr:uid="{5E839320-FBD6-4C84-813D-DC33D11AF47F}"/>
    <cellStyle name="Comma 18 2 7 7 7" xfId="4818" xr:uid="{82C3BC82-719A-4E01-8AA5-0A244ED1CAE5}"/>
    <cellStyle name="Comma 18 3" xfId="319" xr:uid="{695D0CEE-0B9B-45D3-942D-8EABD2930004}"/>
    <cellStyle name="Comma 18 3 17" xfId="76" xr:uid="{E90FA3CA-D4F4-471A-91F8-70879DD035DC}"/>
    <cellStyle name="Comma 18 3 17 2" xfId="123" xr:uid="{20B16229-6144-4FC6-AF44-A37CB56AFC7E}"/>
    <cellStyle name="Comma 18 3 17 2 2" xfId="9137" xr:uid="{5B1467FA-F3E4-4CB8-935B-E7795E55BB73}"/>
    <cellStyle name="Comma 18 3 17 2 3" xfId="4734" xr:uid="{2F94CA16-744E-41EC-8EF7-6E2C83F375A7}"/>
    <cellStyle name="Comma 18 3 17 3" xfId="9106" xr:uid="{B8B565E6-CFBE-4E43-BAE8-F63305E3C190}"/>
    <cellStyle name="Comma 18 3 17 4" xfId="4699" xr:uid="{2502742C-ACF4-4D18-9606-8BF7698D6BC5}"/>
    <cellStyle name="Comma 18 3 2" xfId="864" xr:uid="{4A02319A-29D9-4A03-B4E0-4D8B4F576BD8}"/>
    <cellStyle name="Comma 18 3 2 2" xfId="3041" xr:uid="{C3F67DA1-DDD7-4E60-A715-14C0B391301C}"/>
    <cellStyle name="Comma 18 3 2 2 2" xfId="11547" xr:uid="{EEDA6A73-58B1-4144-9EF7-FA125144BA77}"/>
    <cellStyle name="Comma 18 3 2 2 3" xfId="7509" xr:uid="{FE4099BE-932A-4DCE-B166-27E949A75DC9}"/>
    <cellStyle name="Comma 18 3 2 3" xfId="9679" xr:uid="{360A2F2A-DF57-4F19-BA43-9A8E2A9C3C48}"/>
    <cellStyle name="Comma 18 3 2 4" xfId="5367" xr:uid="{AD4D9BB2-0A20-4018-A443-6FA0DA2F9A00}"/>
    <cellStyle name="Comma 18 3 3" xfId="1366" xr:uid="{3F66CE6E-A68E-49B6-8FA2-2C8EF4C9C5CC}"/>
    <cellStyle name="Comma 18 3 3 2" xfId="3531" xr:uid="{F82BD0D9-8928-4A84-8D40-E660F187D259}"/>
    <cellStyle name="Comma 18 3 3 2 2" xfId="11993" xr:uid="{F6177C8E-4320-4E1B-BC4B-48EF892E174E}"/>
    <cellStyle name="Comma 18 3 3 2 3" xfId="7999" xr:uid="{110DB4DD-05E7-4AA9-B765-34DF422DF85C}"/>
    <cellStyle name="Comma 18 3 3 3" xfId="10124" xr:uid="{FFA7E573-02F8-42B0-AEC0-16A6FC91A453}"/>
    <cellStyle name="Comma 18 3 3 4" xfId="5855" xr:uid="{4875E150-017B-48A9-86A9-48611950DA73}"/>
    <cellStyle name="Comma 18 3 4" xfId="1780" xr:uid="{5E34384E-E945-430C-8229-A5590D532C41}"/>
    <cellStyle name="Comma 18 3 4 2" xfId="3941" xr:uid="{9BD4D6EE-DE5E-498C-9B18-D53E9BE699C9}"/>
    <cellStyle name="Comma 18 3 4 2 2" xfId="12371" xr:uid="{E323B0F4-BA93-4CA4-B22B-8A2024B98428}"/>
    <cellStyle name="Comma 18 3 4 2 3" xfId="8409" xr:uid="{13129AEA-F52B-4408-A704-B27933630943}"/>
    <cellStyle name="Comma 18 3 4 3" xfId="10502" xr:uid="{4E1D16BC-C83F-4E8C-A8FB-16BD6A137BB6}"/>
    <cellStyle name="Comma 18 3 4 4" xfId="6265" xr:uid="{920FA2FD-4D38-447C-82E3-F4EC32BFE606}"/>
    <cellStyle name="Comma 18 3 5" xfId="2017" xr:uid="{B00E67DF-D5D5-450C-9CC9-5D3C10346032}"/>
    <cellStyle name="Comma 18 3 5 2" xfId="4177" xr:uid="{AE82DC37-AD1A-4367-8879-E56FC339E788}"/>
    <cellStyle name="Comma 18 3 5 2 2" xfId="12528" xr:uid="{3E4911A3-7173-4087-A6F1-4219006DDC1D}"/>
    <cellStyle name="Comma 18 3 5 2 3" xfId="8644" xr:uid="{4488A546-5E93-4265-BB3A-9B5C88DF0D0D}"/>
    <cellStyle name="Comma 18 3 5 3" xfId="10656" xr:uid="{B1A284BF-2B75-4BDB-8ED3-5CBED4231A78}"/>
    <cellStyle name="Comma 18 3 5 4" xfId="6497" xr:uid="{1F1D6DE2-EDA6-41AB-87D3-9D69602C3FA0}"/>
    <cellStyle name="Comma 18 3 6" xfId="2515" xr:uid="{B44DDC9A-7270-4E8C-B297-F95C253A0AD9}"/>
    <cellStyle name="Comma 18 3 6 2" xfId="11096" xr:uid="{269F73FD-7864-48E5-B75C-220EC5D1CFFD}"/>
    <cellStyle name="Comma 18 3 6 3" xfId="6983" xr:uid="{44D0828D-86DD-46F4-B4C5-20E4257A87EF}"/>
    <cellStyle name="Comma 18 3 7" xfId="9225" xr:uid="{54E20DD3-B57F-45A2-804C-CBAF7BC8A518}"/>
    <cellStyle name="Comma 18 3 8" xfId="4855" xr:uid="{818DA2D9-F370-4E7A-9FEC-D7D91D02991B}"/>
    <cellStyle name="Comma 18 4" xfId="9147" xr:uid="{06F9AEEC-5D9C-49BA-9CEE-4D1D4609884D}"/>
    <cellStyle name="Comma 18 5" xfId="4749" xr:uid="{E2640088-7DD7-4290-BE65-5C094D22863B}"/>
    <cellStyle name="Comma 19" xfId="321" xr:uid="{50C9B5F3-A4BD-42A6-A696-914D51BEB23C}"/>
    <cellStyle name="Comma 19 2" xfId="866" xr:uid="{1DDD6FB2-D902-485F-848B-EA7C1DB15587}"/>
    <cellStyle name="Comma 19 2 2" xfId="3043" xr:uid="{8F4D6923-A691-4E81-BFAF-4B38C3469B25}"/>
    <cellStyle name="Comma 19 2 2 2" xfId="11549" xr:uid="{12345ECB-B50E-43BE-A097-2A2A7776D50D}"/>
    <cellStyle name="Comma 19 2 2 3" xfId="7511" xr:uid="{1BF22534-6C61-43AD-A9A3-0ABFA314CDA7}"/>
    <cellStyle name="Comma 19 2 3" xfId="9681" xr:uid="{3EF91737-A0AD-4A62-9681-7FF080ED1CCD}"/>
    <cellStyle name="Comma 19 2 4" xfId="5369" xr:uid="{EF93C6BC-D736-46F9-86B6-A0E0FF8989D7}"/>
    <cellStyle name="Comma 19 21" xfId="77" xr:uid="{E5A70EAD-E85A-4B07-A011-18854BA698F8}"/>
    <cellStyle name="Comma 19 21 2" xfId="126" xr:uid="{F0254ECE-7BB4-4EAB-B627-2F9A949F1F98}"/>
    <cellStyle name="Comma 19 21 2 2" xfId="9139" xr:uid="{8F788525-E33A-45D8-9773-5A4A30454D53}"/>
    <cellStyle name="Comma 19 21 2 3" xfId="4737" xr:uid="{44659ADC-44AA-4196-9442-8176D7061056}"/>
    <cellStyle name="Comma 19 21 3" xfId="9107" xr:uid="{73D52750-9039-442E-92E0-8F2E3DC4FDA3}"/>
    <cellStyle name="Comma 19 21 4" xfId="4700" xr:uid="{BE2416AA-40A0-4F5D-BD56-313270F418F5}"/>
    <cellStyle name="Comma 19 3" xfId="1368" xr:uid="{3F8E57E4-DDAB-4747-8D5A-246C89BCB34A}"/>
    <cellStyle name="Comma 19 3 2" xfId="3533" xr:uid="{F323F2BD-5A1D-4E44-AFDD-0D79E89BD2B2}"/>
    <cellStyle name="Comma 19 3 2 2" xfId="11995" xr:uid="{3FA304A6-DA1A-4621-B431-69314FDC9BAD}"/>
    <cellStyle name="Comma 19 3 2 3" xfId="8001" xr:uid="{AD1AFA52-9C8A-415B-8E04-34810CEBF39F}"/>
    <cellStyle name="Comma 19 3 3" xfId="10126" xr:uid="{F8674A16-CBE1-41FE-A3B9-88227F4422B8}"/>
    <cellStyle name="Comma 19 3 4" xfId="5857" xr:uid="{5FE07DDB-388E-44B7-881E-B9268A18C121}"/>
    <cellStyle name="Comma 19 4" xfId="834" xr:uid="{5C7485E8-C955-4B84-9634-48A61A53B2F8}"/>
    <cellStyle name="Comma 19 4 2" xfId="3012" xr:uid="{3F7CB936-86F8-44C0-8870-BAE7561BB238}"/>
    <cellStyle name="Comma 19 4 2 2" xfId="11525" xr:uid="{EC21D5DB-5744-4BB7-A9C4-A9CE5CABFC98}"/>
    <cellStyle name="Comma 19 4 2 3" xfId="7480" xr:uid="{905F0F61-2D4A-4DE1-BF85-0D27263DC963}"/>
    <cellStyle name="Comma 19 4 3" xfId="9657" xr:uid="{39EEA468-99B2-4AC1-B26D-0DAC2E513425}"/>
    <cellStyle name="Comma 19 4 4" xfId="5338" xr:uid="{C4FF2B39-0535-45D7-A17F-8ECEEB2879F4}"/>
    <cellStyle name="Comma 19 5" xfId="2019" xr:uid="{A8143236-A8E3-44DB-9CF6-4F553A89C2D4}"/>
    <cellStyle name="Comma 19 5 2" xfId="4179" xr:uid="{EED6F20D-69FC-4C79-ACC8-C60E88C84464}"/>
    <cellStyle name="Comma 19 5 2 2" xfId="12530" xr:uid="{4776D426-DDD6-4DC9-9B8E-E038E4CF3623}"/>
    <cellStyle name="Comma 19 5 2 3" xfId="8646" xr:uid="{A42C9D20-3908-4D6D-B42D-D3A59869262B}"/>
    <cellStyle name="Comma 19 5 3" xfId="10658" xr:uid="{5F1DB0BF-BE56-4C61-A7C8-A9D38CF60BCE}"/>
    <cellStyle name="Comma 19 5 4" xfId="6499" xr:uid="{96608FE1-57C5-474F-87A9-9BE1B973B030}"/>
    <cellStyle name="Comma 19 6" xfId="2517" xr:uid="{DB054D26-7071-4C4D-84F2-1EF0BAE54267}"/>
    <cellStyle name="Comma 19 6 2" xfId="11098" xr:uid="{DDE56C1A-AD77-4D0A-B303-F2486002430B}"/>
    <cellStyle name="Comma 19 6 3" xfId="6985" xr:uid="{11FC18EC-0E64-49EF-8F03-12A2505FA531}"/>
    <cellStyle name="Comma 19 7" xfId="9227" xr:uid="{7F90E960-3C98-46B3-BF7D-19393B55618B}"/>
    <cellStyle name="Comma 19 8" xfId="4857" xr:uid="{BE424C15-9747-4C49-8EF9-8242B93802AF}"/>
    <cellStyle name="Comma 2" xfId="2" xr:uid="{00000000-0005-0000-0000-000001000000}"/>
    <cellStyle name="Comma 2 10" xfId="4732" xr:uid="{31DBEB11-23B1-4B8B-B272-F408EB52D61F}"/>
    <cellStyle name="Comma 2 2" xfId="11" xr:uid="{00000000-0005-0000-0000-000002000000}"/>
    <cellStyle name="Comma 2 2 10" xfId="1289" xr:uid="{5BFE08F1-99E0-48CB-AD19-EA30DC4B99C1}"/>
    <cellStyle name="Comma 2 2 10 2" xfId="3454" xr:uid="{CA6DE599-F073-4A7C-AB28-28952B293559}"/>
    <cellStyle name="Comma 2 2 10 2 2" xfId="11934" xr:uid="{ABC6895A-A1C6-49A9-B264-E59AC0A9F21C}"/>
    <cellStyle name="Comma 2 2 10 2 3" xfId="7922" xr:uid="{C7776468-965A-471F-A8A1-52933ED06FA7}"/>
    <cellStyle name="Comma 2 2 10 3" xfId="10065" xr:uid="{386F1247-441D-494A-8978-1290BE45F464}"/>
    <cellStyle name="Comma 2 2 10 4" xfId="5778" xr:uid="{4F8CFB38-7639-4F62-88FC-EDEED8F0B97D}"/>
    <cellStyle name="Comma 2 2 11" xfId="1254" xr:uid="{90DE78CD-4445-4E7B-836C-B6579606386E}"/>
    <cellStyle name="Comma 2 2 12" xfId="2437" xr:uid="{AF2A7840-3495-4CAF-9936-028C8FB25A34}"/>
    <cellStyle name="Comma 2 2 12 2" xfId="11036" xr:uid="{F7F890F1-DA0A-408F-BDF8-83808855064E}"/>
    <cellStyle name="Comma 2 2 12 3" xfId="6905" xr:uid="{1D6FAB1E-CE70-4E23-8FD0-08CE4D834CD8}"/>
    <cellStyle name="Comma 2 2 13" xfId="192" xr:uid="{72AF0FE4-D6E1-4802-88F0-38B3D327E8D3}"/>
    <cellStyle name="Comma 2 2 13 2" xfId="9168" xr:uid="{A309B8BE-82AE-41D1-BCD0-DE421AB4D62A}"/>
    <cellStyle name="Comma 2 2 13 3" xfId="4776" xr:uid="{33C7E748-F57E-48DA-B1A4-312ABB8DFD36}"/>
    <cellStyle name="Comma 2 2 14" xfId="136" xr:uid="{D94E1854-9698-476F-9A56-6B35CE437E6B}"/>
    <cellStyle name="Comma 2 2 14 2" xfId="9142" xr:uid="{93B3A156-DB90-44D1-B086-829FBE6904E8}"/>
    <cellStyle name="Comma 2 2 14 3" xfId="4743" xr:uid="{340162BB-FF1A-47AA-8BF5-40F1BF3A0D5B}"/>
    <cellStyle name="Comma 2 2 15" xfId="9092" xr:uid="{91F982C3-309E-4CBF-BD10-1BE7A3EADA38}"/>
    <cellStyle name="Comma 2 2 16" xfId="4682" xr:uid="{988A58D6-3F6D-4D18-8239-06F4A663957C}"/>
    <cellStyle name="Comma 2 2 17" xfId="56" xr:uid="{DBCE3070-861B-4577-9CB5-C4E9379570E4}"/>
    <cellStyle name="Comma 2 2 2" xfId="80" xr:uid="{D18E5453-E07E-4550-A0FE-9805EEB3749B}"/>
    <cellStyle name="Comma 2 2 2 10" xfId="1876" xr:uid="{912DACF8-2BBD-41D9-9CBA-9404350B5627}"/>
    <cellStyle name="Comma 2 2 2 10 2" xfId="4036" xr:uid="{289A1EC7-852A-4F50-BC72-B246642264E8}"/>
    <cellStyle name="Comma 2 2 2 10 2 2" xfId="12434" xr:uid="{811AA001-FCC1-4A72-A4A6-2E48C1F6BE0F}"/>
    <cellStyle name="Comma 2 2 2 10 2 3" xfId="8504" xr:uid="{38B129CD-4F41-450D-9B68-9F4509E2E38E}"/>
    <cellStyle name="Comma 2 2 2 10 3" xfId="10562" xr:uid="{AD31FB8F-8C1C-4601-AD94-2D9303208226}"/>
    <cellStyle name="Comma 2 2 2 10 4" xfId="6357" xr:uid="{4E097485-4613-43C1-9326-D6C8479C2EED}"/>
    <cellStyle name="Comma 2 2 2 11" xfId="149" xr:uid="{0E1DD732-D5E6-44DC-A1DD-69035B724D60}"/>
    <cellStyle name="Comma 2 2 2 11 2" xfId="9149" xr:uid="{917496CA-8FF5-4C02-8B4E-005807B17F0C}"/>
    <cellStyle name="Comma 2 2 2 11 3" xfId="4751" xr:uid="{1CE7A444-9765-4930-B296-224C24857545}"/>
    <cellStyle name="Comma 2 2 2 12" xfId="4582" xr:uid="{337C7570-5229-4A38-93EE-52272327355E}"/>
    <cellStyle name="Comma 2 2 2 12 2" xfId="12903" xr:uid="{50F36BE3-5F1F-43C9-A838-DCDBC2BAFAD4}"/>
    <cellStyle name="Comma 2 2 2 12 3" xfId="9046" xr:uid="{EBA728DF-4A7A-4FFB-8865-72067EBB51FF}"/>
    <cellStyle name="Comma 2 2 2 13" xfId="4628" xr:uid="{627F7EDA-1864-422F-A593-2E5A5DF17364}"/>
    <cellStyle name="Comma 2 2 2 13 2" xfId="12929" xr:uid="{91333175-1AF1-4982-952F-A535C2F6A105}"/>
    <cellStyle name="Comma 2 2 2 13 3" xfId="9083" xr:uid="{898ABC66-DEC7-4094-BF2D-1F04EB6F7386}"/>
    <cellStyle name="Comma 2 2 2 14" xfId="4703" xr:uid="{0E7F9A26-D50E-4863-AA6B-282DEB991268}"/>
    <cellStyle name="Comma 2 2 2 15" xfId="9110" xr:uid="{8E588AF6-C10F-4F84-9214-915EE47B9735}"/>
    <cellStyle name="Comma 2 2 2 2" xfId="81" xr:uid="{7D2513C3-3BBE-4479-894A-19717555D907}"/>
    <cellStyle name="Comma 2 2 2 2 10" xfId="1932" xr:uid="{1227E3F4-1DD7-486E-80F5-7CDB24C146F9}"/>
    <cellStyle name="Comma 2 2 2 2 10 2" xfId="4092" xr:uid="{04CA3140-3404-427E-8D03-1F412E060208}"/>
    <cellStyle name="Comma 2 2 2 2 10 2 2" xfId="12460" xr:uid="{4199F301-9818-404B-B86D-158CC54E6991}"/>
    <cellStyle name="Comma 2 2 2 2 10 2 3" xfId="8559" xr:uid="{210F6EF7-8722-4E17-BAD3-4FB668212A01}"/>
    <cellStyle name="Comma 2 2 2 2 10 3" xfId="10588" xr:uid="{C4D20DBE-8CA8-40FF-A7BF-BADAA561FE23}"/>
    <cellStyle name="Comma 2 2 2 2 10 4" xfId="6412" xr:uid="{412FD0E4-3D12-43B9-BCB0-5A5013456704}"/>
    <cellStyle name="Comma 2 2 2 2 11" xfId="2438" xr:uid="{B6F6154E-2442-49B6-9D4A-CAE24A82B32B}"/>
    <cellStyle name="Comma 2 2 2 2 11 2" xfId="11037" xr:uid="{DF89EE80-DCDA-4CC8-AF8A-6D6600D0A97A}"/>
    <cellStyle name="Comma 2 2 2 2 11 3" xfId="6906" xr:uid="{7975E6CF-F8D1-48CE-9547-15C5196FDD50}"/>
    <cellStyle name="Comma 2 2 2 2 12" xfId="193" xr:uid="{4018BEF2-E6A6-491C-8CA3-B8171787AC06}"/>
    <cellStyle name="Comma 2 2 2 2 12 2" xfId="9169" xr:uid="{6761C647-854B-4B54-ABF6-D5DEC5BD52D7}"/>
    <cellStyle name="Comma 2 2 2 2 12 3" xfId="4777" xr:uid="{9868C810-AEE1-4F2C-9DD2-FD961D36B6E9}"/>
    <cellStyle name="Comma 2 2 2 2 13" xfId="4583" xr:uid="{7F3D47D2-1FDC-4BAB-ABCE-C6BD313BBEF6}"/>
    <cellStyle name="Comma 2 2 2 2 13 2" xfId="12904" xr:uid="{081C9DB6-9679-40EE-97BE-6412B5596549}"/>
    <cellStyle name="Comma 2 2 2 2 13 3" xfId="9047" xr:uid="{57EBC782-140C-4BEC-88ED-5D2C15B25BE6}"/>
    <cellStyle name="Comma 2 2 2 2 14" xfId="9111" xr:uid="{B7F258C8-5AC2-4739-B1CC-EBB50C719174}"/>
    <cellStyle name="Comma 2 2 2 2 15" xfId="4704" xr:uid="{39AAFCD8-B705-4FB3-8582-43D60664EFD5}"/>
    <cellStyle name="Comma 2 2 2 2 2" xfId="421" xr:uid="{79E4EAFB-7FAD-4C9F-82AA-2C49479FED35}"/>
    <cellStyle name="Comma 2 2 2 2 2 2" xfId="539" xr:uid="{47EC17A0-9779-4655-A9B0-5759909BE7CD}"/>
    <cellStyle name="Comma 2 2 2 2 2 2 2" xfId="1067" xr:uid="{CB4DED0C-F699-40C6-BE1C-29488E9BFE6C}"/>
    <cellStyle name="Comma 2 2 2 2 2 2 2 2" xfId="3243" xr:uid="{58412E77-815D-42DF-8D52-55BE663191BE}"/>
    <cellStyle name="Comma 2 2 2 2 2 2 2 2 2" xfId="11734" xr:uid="{46569292-87F9-4E4C-9929-C2E551366F4A}"/>
    <cellStyle name="Comma 2 2 2 2 2 2 2 2 3" xfId="7711" xr:uid="{5F4F6FD1-21A7-4996-B195-9F424EDDB3A6}"/>
    <cellStyle name="Comma 2 2 2 2 2 2 2 3" xfId="9866" xr:uid="{B4406886-DF2F-429A-AD2A-737B7C521769}"/>
    <cellStyle name="Comma 2 2 2 2 2 2 2 4" xfId="5569" xr:uid="{BDE2A627-89AE-4E10-94EF-078204CD9F60}"/>
    <cellStyle name="Comma 2 2 2 2 2 2 3" xfId="1567" xr:uid="{045646C9-3D06-4BC0-945E-2E2D6BD53128}"/>
    <cellStyle name="Comma 2 2 2 2 2 2 3 2" xfId="3732" xr:uid="{F4AAAB47-0C2B-44DE-961B-B35DE74F7E13}"/>
    <cellStyle name="Comma 2 2 2 2 2 2 3 2 2" xfId="12180" xr:uid="{0A76AF25-63C5-4B7B-9FED-8B507518706B}"/>
    <cellStyle name="Comma 2 2 2 2 2 2 3 2 3" xfId="8200" xr:uid="{B1CAAA9D-1647-485D-8BF9-F51C1791C5AD}"/>
    <cellStyle name="Comma 2 2 2 2 2 2 3 3" xfId="10311" xr:uid="{608F1F5E-C073-4307-A582-867E6E4BE09D}"/>
    <cellStyle name="Comma 2 2 2 2 2 2 3 4" xfId="6056" xr:uid="{4939F21A-BB5B-4D58-8C7A-D9A71314CF76}"/>
    <cellStyle name="Comma 2 2 2 2 2 2 4" xfId="2216" xr:uid="{9EF95D5E-E9B8-457B-AF36-72CCA1F8147C}"/>
    <cellStyle name="Comma 2 2 2 2 2 2 4 2" xfId="4376" xr:uid="{4B6F5158-BB36-4182-ADBF-E484D0BE5B78}"/>
    <cellStyle name="Comma 2 2 2 2 2 2 4 2 2" xfId="12715" xr:uid="{064C3EBB-C550-4D40-BD28-FD69A10346C3}"/>
    <cellStyle name="Comma 2 2 2 2 2 2 4 2 3" xfId="8843" xr:uid="{816A9C1E-DA8C-4E50-8C1E-6C4D0CE87CBA}"/>
    <cellStyle name="Comma 2 2 2 2 2 2 4 3" xfId="10843" xr:uid="{5A6375BE-8CF6-408E-98FA-A07A64118C9C}"/>
    <cellStyle name="Comma 2 2 2 2 2 2 4 4" xfId="6696" xr:uid="{21542F16-1A17-4BD6-B42D-3027BD6C2996}"/>
    <cellStyle name="Comma 2 2 2 2 2 2 5" xfId="2716" xr:uid="{9775B104-D8C5-4348-B148-ACB132E22398}"/>
    <cellStyle name="Comma 2 2 2 2 2 2 5 2" xfId="11283" xr:uid="{01ACBA81-CA90-4301-B78F-67206C3E7CE9}"/>
    <cellStyle name="Comma 2 2 2 2 2 2 5 3" xfId="7184" xr:uid="{017B228D-8ECA-4E29-84C0-BDFDC6E28D31}"/>
    <cellStyle name="Comma 2 2 2 2 2 2 6" xfId="9412" xr:uid="{C9E609E5-F2CC-489F-A2AC-FEDE805850BE}"/>
    <cellStyle name="Comma 2 2 2 2 2 2 7" xfId="5057" xr:uid="{0648C21F-F626-4423-86B5-2C460573F722}"/>
    <cellStyle name="Comma 2 2 2 2 2 3" xfId="657" xr:uid="{01B4A5C8-3856-4C3D-AEF6-EF0C3E6B94D0}"/>
    <cellStyle name="Comma 2 2 2 2 2 3 2" xfId="1185" xr:uid="{B2106385-E0B3-473E-88CE-2304F86C863B}"/>
    <cellStyle name="Comma 2 2 2 2 2 3 2 2" xfId="3361" xr:uid="{BB73A4DE-4378-4F13-A293-301B00CE599D}"/>
    <cellStyle name="Comma 2 2 2 2 2 3 2 2 2" xfId="11852" xr:uid="{ECC5A576-68AD-4BAB-A5A0-20C3475F0020}"/>
    <cellStyle name="Comma 2 2 2 2 2 3 2 2 3" xfId="7829" xr:uid="{6F4D74B6-307A-42E1-905C-43FC5422EFEF}"/>
    <cellStyle name="Comma 2 2 2 2 2 3 2 3" xfId="9984" xr:uid="{D6D2E5A7-D91F-4816-8C1E-96637B08A8E4}"/>
    <cellStyle name="Comma 2 2 2 2 2 3 2 4" xfId="5687" xr:uid="{4C1E2BD4-ABED-4CC9-8C33-2363AD10ED35}"/>
    <cellStyle name="Comma 2 2 2 2 2 3 3" xfId="1685" xr:uid="{080057F3-FB54-4390-B0D3-E75D18E63B73}"/>
    <cellStyle name="Comma 2 2 2 2 2 3 3 2" xfId="3850" xr:uid="{B196DBF5-A45D-4848-BF46-64F63A2E200F}"/>
    <cellStyle name="Comma 2 2 2 2 2 3 3 2 2" xfId="12298" xr:uid="{B7D8EEB7-3E78-4CF9-8774-2F1BD8429CD3}"/>
    <cellStyle name="Comma 2 2 2 2 2 3 3 2 3" xfId="8318" xr:uid="{55918BE5-D613-4A13-A03B-7AF034D4D186}"/>
    <cellStyle name="Comma 2 2 2 2 2 3 3 3" xfId="10429" xr:uid="{FC2184C6-1A5D-4229-A630-55FF1E5B32DD}"/>
    <cellStyle name="Comma 2 2 2 2 2 3 3 4" xfId="6174" xr:uid="{647FD891-ADC1-4FE9-AFF7-D13300F2B051}"/>
    <cellStyle name="Comma 2 2 2 2 2 3 4" xfId="2334" xr:uid="{1686ACFB-93AC-4661-A93B-C8E01C24DD84}"/>
    <cellStyle name="Comma 2 2 2 2 2 3 4 2" xfId="4494" xr:uid="{AFB74615-86ED-427B-B134-836764422A9C}"/>
    <cellStyle name="Comma 2 2 2 2 2 3 4 2 2" xfId="12833" xr:uid="{7D478286-3086-4A72-9E37-1AEF997901E4}"/>
    <cellStyle name="Comma 2 2 2 2 2 3 4 2 3" xfId="8961" xr:uid="{9079D610-B0A9-4F84-B72A-630755EC693D}"/>
    <cellStyle name="Comma 2 2 2 2 2 3 4 3" xfId="10961" xr:uid="{173508C3-0040-4F92-AB10-E30A06416EAF}"/>
    <cellStyle name="Comma 2 2 2 2 2 3 4 4" xfId="6814" xr:uid="{B15B3E86-8909-4F51-9D35-F93BBB7BDDBA}"/>
    <cellStyle name="Comma 2 2 2 2 2 3 5" xfId="2834" xr:uid="{9868F6BC-89DB-4C02-8097-01B8AAB6C8F4}"/>
    <cellStyle name="Comma 2 2 2 2 2 3 5 2" xfId="11401" xr:uid="{735AF3B8-D8FF-4087-8E2F-7F0BC1620EE6}"/>
    <cellStyle name="Comma 2 2 2 2 2 3 5 3" xfId="7302" xr:uid="{72FF26F5-9306-4E76-9129-650461D0CE26}"/>
    <cellStyle name="Comma 2 2 2 2 2 3 6" xfId="9529" xr:uid="{DAD2B1B6-6091-4574-A2E3-5902EF377DCF}"/>
    <cellStyle name="Comma 2 2 2 2 2 3 7" xfId="5174" xr:uid="{5A1FDCC5-7A81-46D1-A22F-854D4D821335}"/>
    <cellStyle name="Comma 2 2 2 2 2 4" xfId="949" xr:uid="{9CA7BE43-A37B-468F-B9CD-ED983C7E4507}"/>
    <cellStyle name="Comma 2 2 2 2 2 4 2" xfId="3125" xr:uid="{6E028B7F-EAE2-4ADE-B31B-0BC8B6D8B07B}"/>
    <cellStyle name="Comma 2 2 2 2 2 4 2 2" xfId="11616" xr:uid="{7992E0A3-9725-4C5C-A265-0605A394CB03}"/>
    <cellStyle name="Comma 2 2 2 2 2 4 2 3" xfId="7593" xr:uid="{B249E19F-6ACC-4877-AD3B-6DAF5531D350}"/>
    <cellStyle name="Comma 2 2 2 2 2 4 3" xfId="9748" xr:uid="{B52F1EDA-7A1C-469B-A569-D32DD1E38DF7}"/>
    <cellStyle name="Comma 2 2 2 2 2 4 4" xfId="5451" xr:uid="{680B43C6-AF24-4FD8-8655-E3840781BA49}"/>
    <cellStyle name="Comma 2 2 2 2 2 5" xfId="1449" xr:uid="{9395738B-7E03-4B93-9EF9-9D66C68A9667}"/>
    <cellStyle name="Comma 2 2 2 2 2 5 2" xfId="3614" xr:uid="{FD6FDDA5-9C9D-4D35-9818-4FEE4E68BD88}"/>
    <cellStyle name="Comma 2 2 2 2 2 5 2 2" xfId="12062" xr:uid="{2B1EB02B-018D-4BBC-8807-F0729B5AD728}"/>
    <cellStyle name="Comma 2 2 2 2 2 5 2 3" xfId="8082" xr:uid="{C06A57CC-2F22-4C89-8EF3-B0BCE0C16BC7}"/>
    <cellStyle name="Comma 2 2 2 2 2 5 3" xfId="10193" xr:uid="{A1441444-CF92-48B7-A0AA-5887E4E57EC2}"/>
    <cellStyle name="Comma 2 2 2 2 2 5 4" xfId="5938" xr:uid="{60C12291-FEB5-45E1-AF07-9DAC093DF36E}"/>
    <cellStyle name="Comma 2 2 2 2 2 6" xfId="2098" xr:uid="{E62E283D-CB0E-416D-A983-8F3999C9B23A}"/>
    <cellStyle name="Comma 2 2 2 2 2 6 2" xfId="4258" xr:uid="{EFCE2066-382B-46AF-BE33-9822D7CCDC8E}"/>
    <cellStyle name="Comma 2 2 2 2 2 6 2 2" xfId="12597" xr:uid="{350CE596-7578-4BFB-A71C-5B137B367906}"/>
    <cellStyle name="Comma 2 2 2 2 2 6 2 3" xfId="8725" xr:uid="{24F3720A-253A-47D1-9F66-31D7A1B3C9E4}"/>
    <cellStyle name="Comma 2 2 2 2 2 6 3" xfId="10725" xr:uid="{DB17D2A0-F6B9-4713-B926-9C41F917F18B}"/>
    <cellStyle name="Comma 2 2 2 2 2 6 4" xfId="6578" xr:uid="{EEFFCB55-44EB-4F7C-9ED2-6C78917E731D}"/>
    <cellStyle name="Comma 2 2 2 2 2 7" xfId="2598" xr:uid="{706A5F9D-229D-4B9C-9CC8-0B88C89C8502}"/>
    <cellStyle name="Comma 2 2 2 2 2 7 2" xfId="11165" xr:uid="{BA58B807-AF86-4E2A-AD16-892C389BE00B}"/>
    <cellStyle name="Comma 2 2 2 2 2 7 3" xfId="7066" xr:uid="{A0E4E416-8F14-432B-933A-C12DA73DFCD0}"/>
    <cellStyle name="Comma 2 2 2 2 2 8" xfId="9294" xr:uid="{6879ED03-A729-4FC0-8FD2-3906DB8345A2}"/>
    <cellStyle name="Comma 2 2 2 2 2 9" xfId="4939" xr:uid="{4E0112D0-B503-4BAC-9DCE-FB388A921FDD}"/>
    <cellStyle name="Comma 2 2 2 2 3" xfId="457" xr:uid="{BBF9C19D-B119-49FE-B8D1-73AA06BAC6D5}"/>
    <cellStyle name="Comma 2 2 2 2 3 2" xfId="576" xr:uid="{91CE1754-21AB-4CD7-8332-B85BB5C70DA5}"/>
    <cellStyle name="Comma 2 2 2 2 3 2 2" xfId="1104" xr:uid="{8CBFFA79-C2FD-45A8-8017-1968BC616277}"/>
    <cellStyle name="Comma 2 2 2 2 3 2 2 2" xfId="3280" xr:uid="{B3774100-3FD2-47B7-A9F7-EFAA86A097CA}"/>
    <cellStyle name="Comma 2 2 2 2 3 2 2 2 2" xfId="11771" xr:uid="{931B2DB8-CC09-4399-A837-01A6D0E5BE71}"/>
    <cellStyle name="Comma 2 2 2 2 3 2 2 2 3" xfId="7748" xr:uid="{1993CB4B-CAE8-458F-AD7E-9E6E323F565A}"/>
    <cellStyle name="Comma 2 2 2 2 3 2 2 3" xfId="9903" xr:uid="{F824EFA7-30C7-40D8-A481-7763B3499EFD}"/>
    <cellStyle name="Comma 2 2 2 2 3 2 2 4" xfId="5606" xr:uid="{7FA006FE-08B7-4924-8BC4-25312268DC04}"/>
    <cellStyle name="Comma 2 2 2 2 3 2 3" xfId="1604" xr:uid="{C1B3DB9B-B72D-4BA1-9871-219EF6827DE5}"/>
    <cellStyle name="Comma 2 2 2 2 3 2 3 2" xfId="3769" xr:uid="{2DB4B215-F5C2-4888-A851-5452CD3B30D4}"/>
    <cellStyle name="Comma 2 2 2 2 3 2 3 2 2" xfId="12217" xr:uid="{CE09A608-CFFA-469E-83F5-38A8007F444F}"/>
    <cellStyle name="Comma 2 2 2 2 3 2 3 2 3" xfId="8237" xr:uid="{A8217536-11AE-4070-AD9C-71904D399F07}"/>
    <cellStyle name="Comma 2 2 2 2 3 2 3 3" xfId="10348" xr:uid="{FAF81918-7282-41CE-9368-39309996F214}"/>
    <cellStyle name="Comma 2 2 2 2 3 2 3 4" xfId="6093" xr:uid="{3E55C3AE-CAB0-4C43-9444-3E03A00AF5BE}"/>
    <cellStyle name="Comma 2 2 2 2 3 2 4" xfId="2253" xr:uid="{13717A72-CE18-4C4D-BED2-E7737A8731C7}"/>
    <cellStyle name="Comma 2 2 2 2 3 2 4 2" xfId="4413" xr:uid="{255FE03A-80B4-4D31-A3A7-0642AC0122B0}"/>
    <cellStyle name="Comma 2 2 2 2 3 2 4 2 2" xfId="12752" xr:uid="{8A2E6D89-430D-4CA4-B183-08651072324C}"/>
    <cellStyle name="Comma 2 2 2 2 3 2 4 2 3" xfId="8880" xr:uid="{D54DD940-3E56-48CE-A1D2-DA763C6AD865}"/>
    <cellStyle name="Comma 2 2 2 2 3 2 4 3" xfId="10880" xr:uid="{74737033-442C-476F-94A5-675987700BAD}"/>
    <cellStyle name="Comma 2 2 2 2 3 2 4 4" xfId="6733" xr:uid="{127A4FCA-B667-42CC-B803-18B5A5576D66}"/>
    <cellStyle name="Comma 2 2 2 2 3 2 5" xfId="2753" xr:uid="{ADA87561-ADFC-486F-B9BF-2917544BADD4}"/>
    <cellStyle name="Comma 2 2 2 2 3 2 5 2" xfId="11320" xr:uid="{2C7A6211-A511-4B67-BB58-6E55EFBB79F5}"/>
    <cellStyle name="Comma 2 2 2 2 3 2 5 3" xfId="7221" xr:uid="{17E22484-5FB3-4909-BC5B-C6BB511CA66C}"/>
    <cellStyle name="Comma 2 2 2 2 3 2 6" xfId="9449" xr:uid="{857C7D38-C038-436F-B555-D18B1E11FDA0}"/>
    <cellStyle name="Comma 2 2 2 2 3 2 7" xfId="5094" xr:uid="{93D87E6C-C171-4449-80E3-DB25900BBB1A}"/>
    <cellStyle name="Comma 2 2 2 2 3 3" xfId="694" xr:uid="{67A52A14-F5E0-454A-8F92-9602A0078CC5}"/>
    <cellStyle name="Comma 2 2 2 2 3 3 2" xfId="1222" xr:uid="{2E6F1DE0-DC87-49EE-8111-0F3214EC8D2B}"/>
    <cellStyle name="Comma 2 2 2 2 3 3 2 2" xfId="3398" xr:uid="{EAC2C4E1-17AD-44C4-894A-81903B765140}"/>
    <cellStyle name="Comma 2 2 2 2 3 3 2 2 2" xfId="11889" xr:uid="{160557FB-C7B1-4B51-8DB9-480D080796F5}"/>
    <cellStyle name="Comma 2 2 2 2 3 3 2 2 3" xfId="7866" xr:uid="{4659F350-01FF-4BE8-BBB9-2D0A79F99997}"/>
    <cellStyle name="Comma 2 2 2 2 3 3 2 3" xfId="10021" xr:uid="{F095DF8D-BC45-4762-8718-6864886175C7}"/>
    <cellStyle name="Comma 2 2 2 2 3 3 2 4" xfId="5724" xr:uid="{D59FAECC-F537-4A54-A7FF-16289EF17017}"/>
    <cellStyle name="Comma 2 2 2 2 3 3 3" xfId="1722" xr:uid="{B3869988-7969-47E9-A654-82E79219AD0F}"/>
    <cellStyle name="Comma 2 2 2 2 3 3 3 2" xfId="3887" xr:uid="{B44235B4-BEA0-4A5F-B0C4-DB22A6E4A2A6}"/>
    <cellStyle name="Comma 2 2 2 2 3 3 3 2 2" xfId="12335" xr:uid="{7B6A129F-2247-432C-B9DC-A7B1E939EA04}"/>
    <cellStyle name="Comma 2 2 2 2 3 3 3 2 3" xfId="8355" xr:uid="{4AC0000E-AC00-412A-838D-B0E9AB436CE6}"/>
    <cellStyle name="Comma 2 2 2 2 3 3 3 3" xfId="10466" xr:uid="{17597DB0-61D8-4DCD-A2B4-4FE42B01F0A7}"/>
    <cellStyle name="Comma 2 2 2 2 3 3 3 4" xfId="6211" xr:uid="{9DB2B9DE-D5A8-4EF8-B507-52F1932A28BF}"/>
    <cellStyle name="Comma 2 2 2 2 3 3 4" xfId="2371" xr:uid="{CA336D3C-959F-4431-885A-192BF7CBF80C}"/>
    <cellStyle name="Comma 2 2 2 2 3 3 4 2" xfId="4531" xr:uid="{68540B6A-6C1C-4756-838E-6BC86434E4C2}"/>
    <cellStyle name="Comma 2 2 2 2 3 3 4 2 2" xfId="12870" xr:uid="{27D49A19-B553-42EA-AD3C-FC08354C24FC}"/>
    <cellStyle name="Comma 2 2 2 2 3 3 4 2 3" xfId="8998" xr:uid="{AD61CAA8-0772-4ABB-9F7D-F4CE2134F3FA}"/>
    <cellStyle name="Comma 2 2 2 2 3 3 4 3" xfId="10998" xr:uid="{D575F02F-4AC5-497D-B719-32ADC1D4712C}"/>
    <cellStyle name="Comma 2 2 2 2 3 3 4 4" xfId="6851" xr:uid="{A260DE3F-0199-4A13-A825-DFBB90D36EBF}"/>
    <cellStyle name="Comma 2 2 2 2 3 3 5" xfId="2871" xr:uid="{1113177E-675E-46C1-A087-1D67C02EECFC}"/>
    <cellStyle name="Comma 2 2 2 2 3 3 5 2" xfId="11438" xr:uid="{CED14461-816F-45B2-86C6-2FB779681D06}"/>
    <cellStyle name="Comma 2 2 2 2 3 3 5 3" xfId="7339" xr:uid="{8987CEEE-C6DE-4B7F-BD6D-3AB025B84905}"/>
    <cellStyle name="Comma 2 2 2 2 3 3 6" xfId="9566" xr:uid="{A154559C-A5CD-4E02-A563-75FE2283F013}"/>
    <cellStyle name="Comma 2 2 2 2 3 3 7" xfId="5211" xr:uid="{D2648921-5A51-43D4-80F0-7EDBB36A37DD}"/>
    <cellStyle name="Comma 2 2 2 2 3 4" xfId="985" xr:uid="{3B9FF78A-776A-4B06-ABB5-381A585FEE3A}"/>
    <cellStyle name="Comma 2 2 2 2 3 4 2" xfId="3161" xr:uid="{B817CAC7-6169-4A5D-91E1-338FE2F8396B}"/>
    <cellStyle name="Comma 2 2 2 2 3 4 2 2" xfId="11652" xr:uid="{A1E0C44C-867E-4A28-A693-40E95E8D5112}"/>
    <cellStyle name="Comma 2 2 2 2 3 4 2 3" xfId="7629" xr:uid="{CD31211F-6E80-4DC1-BC3F-403E8CEAB4EE}"/>
    <cellStyle name="Comma 2 2 2 2 3 4 3" xfId="9784" xr:uid="{153FE153-2054-41D7-A9E5-F4C348AACAEA}"/>
    <cellStyle name="Comma 2 2 2 2 3 4 4" xfId="5487" xr:uid="{5C9CCD8F-7B14-41D8-B573-2626CFADECCD}"/>
    <cellStyle name="Comma 2 2 2 2 3 5" xfId="1485" xr:uid="{B568FAB6-BF9A-42E9-8A55-85F53344F8FB}"/>
    <cellStyle name="Comma 2 2 2 2 3 5 2" xfId="3650" xr:uid="{063E6394-6EF0-40B0-A7C6-73B5C052850D}"/>
    <cellStyle name="Comma 2 2 2 2 3 5 2 2" xfId="12098" xr:uid="{77B7CCFB-95AC-4A51-92DA-445B9A4BDF79}"/>
    <cellStyle name="Comma 2 2 2 2 3 5 2 3" xfId="8118" xr:uid="{91E8FC3C-E16E-4F06-8F1E-03399C631A97}"/>
    <cellStyle name="Comma 2 2 2 2 3 5 3" xfId="10229" xr:uid="{5F78C63A-97CC-445E-AD30-8C2794AE6CF9}"/>
    <cellStyle name="Comma 2 2 2 2 3 5 4" xfId="5974" xr:uid="{8A39E390-2B91-4DC8-8951-73AEE4502846}"/>
    <cellStyle name="Comma 2 2 2 2 3 6" xfId="2134" xr:uid="{FD646B9E-1F4F-4D75-9317-350B25AD7B5D}"/>
    <cellStyle name="Comma 2 2 2 2 3 6 2" xfId="4294" xr:uid="{5918CD65-7972-40AA-8EE0-74150E300F20}"/>
    <cellStyle name="Comma 2 2 2 2 3 6 2 2" xfId="12633" xr:uid="{9DCDCCED-37E3-4E54-8246-38D51D375D80}"/>
    <cellStyle name="Comma 2 2 2 2 3 6 2 3" xfId="8761" xr:uid="{EBCC7F49-DE36-4F7F-B506-308D32B925EA}"/>
    <cellStyle name="Comma 2 2 2 2 3 6 3" xfId="10761" xr:uid="{FDEE98C8-BAD6-49E6-A250-3EC47F5E2FF9}"/>
    <cellStyle name="Comma 2 2 2 2 3 6 4" xfId="6614" xr:uid="{759776E1-7E31-401E-86A8-FAAA8BBEB4B7}"/>
    <cellStyle name="Comma 2 2 2 2 3 7" xfId="2634" xr:uid="{4812C0CA-B0F7-42B5-98FE-3323C0B025DD}"/>
    <cellStyle name="Comma 2 2 2 2 3 7 2" xfId="11201" xr:uid="{64D7283A-3AB8-4C83-9779-A0282FBF7D74}"/>
    <cellStyle name="Comma 2 2 2 2 3 7 3" xfId="7102" xr:uid="{1EB4F81E-F1D3-4A73-AC23-691562B5F04E}"/>
    <cellStyle name="Comma 2 2 2 2 3 8" xfId="9330" xr:uid="{5ECC7B09-CD67-4C6E-8737-233B54496925}"/>
    <cellStyle name="Comma 2 2 2 2 3 9" xfId="4975" xr:uid="{A9BA64C4-DD76-46D6-AA81-F041FF87C78A}"/>
    <cellStyle name="Comma 2 2 2 2 4" xfId="500" xr:uid="{2D7F920C-C43C-460E-86DC-6C8BA538DDAE}"/>
    <cellStyle name="Comma 2 2 2 2 4 2" xfId="1028" xr:uid="{E03BCF65-86B5-4441-A4B0-E87B9763826B}"/>
    <cellStyle name="Comma 2 2 2 2 4 2 2" xfId="3204" xr:uid="{18F2662C-2D78-4D4E-A656-F6A6D3EE124E}"/>
    <cellStyle name="Comma 2 2 2 2 4 2 2 2" xfId="11695" xr:uid="{B38C4559-79EF-409A-887D-57603CB51B50}"/>
    <cellStyle name="Comma 2 2 2 2 4 2 2 3" xfId="7672" xr:uid="{23D059FE-1070-4DCE-BAD0-C2B231E6178E}"/>
    <cellStyle name="Comma 2 2 2 2 4 2 3" xfId="9827" xr:uid="{B899C567-5CA5-4F5A-901D-9A4A13D323A2}"/>
    <cellStyle name="Comma 2 2 2 2 4 2 4" xfId="5530" xr:uid="{F9610721-84A6-4710-87BF-045952F0F0EE}"/>
    <cellStyle name="Comma 2 2 2 2 4 3" xfId="1528" xr:uid="{7CD57E7B-5052-468E-92B7-47A9344B5827}"/>
    <cellStyle name="Comma 2 2 2 2 4 3 2" xfId="3693" xr:uid="{69C9586F-C623-4F14-82CB-976A9F44F4E4}"/>
    <cellStyle name="Comma 2 2 2 2 4 3 2 2" xfId="12141" xr:uid="{C5BC2937-7BE1-45D9-8E04-2CEBDE002BB4}"/>
    <cellStyle name="Comma 2 2 2 2 4 3 2 3" xfId="8161" xr:uid="{A6CF8598-F636-4438-ABE1-6CC6EDC8F1AC}"/>
    <cellStyle name="Comma 2 2 2 2 4 3 3" xfId="10272" xr:uid="{3F45137C-07AE-426D-9F17-9ADE1DF9FB8E}"/>
    <cellStyle name="Comma 2 2 2 2 4 3 4" xfId="6017" xr:uid="{7A6195C7-91B6-4F28-829F-7FF720C0D733}"/>
    <cellStyle name="Comma 2 2 2 2 4 4" xfId="2177" xr:uid="{D10F6A31-872F-40F6-83FF-3EC10AAB2E2A}"/>
    <cellStyle name="Comma 2 2 2 2 4 4 2" xfId="4337" xr:uid="{5AD016AE-87E3-489C-8A0C-E7A4E26BDD42}"/>
    <cellStyle name="Comma 2 2 2 2 4 4 2 2" xfId="12676" xr:uid="{82E38F64-8A91-45B3-B261-054F233413A2}"/>
    <cellStyle name="Comma 2 2 2 2 4 4 2 3" xfId="8804" xr:uid="{4A2C63EE-9ACB-4013-9C98-C49768933BD3}"/>
    <cellStyle name="Comma 2 2 2 2 4 4 3" xfId="10804" xr:uid="{DDC88645-1CE7-468B-9222-5559113155A3}"/>
    <cellStyle name="Comma 2 2 2 2 4 4 4" xfId="6657" xr:uid="{8B29185A-F9E2-4B44-9698-2022BA2008CA}"/>
    <cellStyle name="Comma 2 2 2 2 4 5" xfId="2677" xr:uid="{7D1159E4-0CC9-4098-A218-C8757290D034}"/>
    <cellStyle name="Comma 2 2 2 2 4 5 2" xfId="11244" xr:uid="{3E3682FE-2CDE-4D4E-A6A1-19ED4987673D}"/>
    <cellStyle name="Comma 2 2 2 2 4 5 3" xfId="7145" xr:uid="{887F13B5-04C2-4673-AB6D-F61238055100}"/>
    <cellStyle name="Comma 2 2 2 2 4 6" xfId="9373" xr:uid="{A5FDA01D-75B3-4879-9A56-D01208FD352D}"/>
    <cellStyle name="Comma 2 2 2 2 4 7" xfId="5018" xr:uid="{EA0AFE80-F1B9-4CD3-A1DC-D2E8555CC912}"/>
    <cellStyle name="Comma 2 2 2 2 5" xfId="619" xr:uid="{C37A5B7E-B54F-4B72-924E-F4733DC8A309}"/>
    <cellStyle name="Comma 2 2 2 2 5 2" xfId="1146" xr:uid="{22B051E2-25C4-4051-A4D6-78E520E1E08D}"/>
    <cellStyle name="Comma 2 2 2 2 5 2 2" xfId="3322" xr:uid="{6285E772-F175-4BA0-9FE4-9D8988FFF8FB}"/>
    <cellStyle name="Comma 2 2 2 2 5 2 2 2" xfId="11813" xr:uid="{CF2E3F97-A415-45BB-A456-D21C35916850}"/>
    <cellStyle name="Comma 2 2 2 2 5 2 2 3" xfId="7790" xr:uid="{125E128C-DD6B-4946-A35D-E7FDE52ED14E}"/>
    <cellStyle name="Comma 2 2 2 2 5 2 3" xfId="9945" xr:uid="{A3A9EED2-38FB-4E49-B366-A5A7CC0B868A}"/>
    <cellStyle name="Comma 2 2 2 2 5 2 4" xfId="5648" xr:uid="{5A388C4C-2EFF-49FA-801E-AA86B6A2BEAD}"/>
    <cellStyle name="Comma 2 2 2 2 5 3" xfId="1646" xr:uid="{06534E20-3B2C-41B9-97F5-FA587BF97FDD}"/>
    <cellStyle name="Comma 2 2 2 2 5 3 2" xfId="3811" xr:uid="{0E8B4F3D-CA42-449A-8C96-B93A8ADB13B7}"/>
    <cellStyle name="Comma 2 2 2 2 5 3 2 2" xfId="12259" xr:uid="{5C7D6AFD-A9EF-4F62-9901-4D54A8B09A71}"/>
    <cellStyle name="Comma 2 2 2 2 5 3 2 3" xfId="8279" xr:uid="{7C2FB6EC-92E9-44B2-B491-A18CFED951F0}"/>
    <cellStyle name="Comma 2 2 2 2 5 3 3" xfId="10390" xr:uid="{7E3B6DC6-A785-478B-808A-C1D2556B3C3A}"/>
    <cellStyle name="Comma 2 2 2 2 5 3 4" xfId="6135" xr:uid="{78C6E371-A66C-458D-B77E-4116CD857E84}"/>
    <cellStyle name="Comma 2 2 2 2 5 4" xfId="2295" xr:uid="{3173C737-A06F-4B9B-BE22-7AE3A8F7736F}"/>
    <cellStyle name="Comma 2 2 2 2 5 4 2" xfId="4455" xr:uid="{CEF1D91B-FC62-47C6-BB34-79DFAA705E6A}"/>
    <cellStyle name="Comma 2 2 2 2 5 4 2 2" xfId="12794" xr:uid="{B3B889FC-BC14-437A-868C-2591A377F4E1}"/>
    <cellStyle name="Comma 2 2 2 2 5 4 2 3" xfId="8922" xr:uid="{B00A4F7A-43FD-4E78-9C8F-30AE22F8BAD6}"/>
    <cellStyle name="Comma 2 2 2 2 5 4 3" xfId="10922" xr:uid="{F77FBB35-FC29-4B3F-9612-DA1F393C3C6C}"/>
    <cellStyle name="Comma 2 2 2 2 5 4 4" xfId="6775" xr:uid="{C5C7B24F-D7A7-4823-8DC9-EDFD1EB5CE1C}"/>
    <cellStyle name="Comma 2 2 2 2 5 5" xfId="2795" xr:uid="{14F32892-BECB-4646-916D-6D88C3FE17BF}"/>
    <cellStyle name="Comma 2 2 2 2 5 5 2" xfId="11362" xr:uid="{2A25A6FA-E0F6-48DD-86F5-A43ED60826C7}"/>
    <cellStyle name="Comma 2 2 2 2 5 5 3" xfId="7263" xr:uid="{D780FCB1-6097-487A-B88A-C9DE94D23966}"/>
    <cellStyle name="Comma 2 2 2 2 5 6" xfId="9491" xr:uid="{CA08355C-B992-4691-98F9-B3FC844A4FF0}"/>
    <cellStyle name="Comma 2 2 2 2 5 7" xfId="5136" xr:uid="{79D7F880-FC65-4C1E-907F-AEDF188B8579}"/>
    <cellStyle name="Comma 2 2 2 2 6" xfId="380" xr:uid="{5D6519DA-3D80-4A47-A660-F4E120427914}"/>
    <cellStyle name="Comma 2 2 2 2 6 2" xfId="909" xr:uid="{25C84324-4415-448B-A500-78126F2E0D98}"/>
    <cellStyle name="Comma 2 2 2 2 6 2 2" xfId="3085" xr:uid="{00EA1440-F2F8-4FE0-B36E-0FF43339C3CD}"/>
    <cellStyle name="Comma 2 2 2 2 6 2 2 2" xfId="11580" xr:uid="{B9B068DB-7B8D-4486-9D78-DD67385ED28B}"/>
    <cellStyle name="Comma 2 2 2 2 6 2 2 3" xfId="7553" xr:uid="{2BD999DE-DA29-451E-86A6-2F877947739B}"/>
    <cellStyle name="Comma 2 2 2 2 6 2 3" xfId="9712" xr:uid="{8CCFDE04-D326-4965-9E4F-81AC93B7C8F6}"/>
    <cellStyle name="Comma 2 2 2 2 6 2 4" xfId="5411" xr:uid="{AE532691-ABF4-46AE-A727-F3330A2C60B1}"/>
    <cellStyle name="Comma 2 2 2 2 6 3" xfId="1409" xr:uid="{629475CB-40C0-45B0-99FE-38A1AB55C81A}"/>
    <cellStyle name="Comma 2 2 2 2 6 3 2" xfId="3574" xr:uid="{F6EB4C28-A145-47EE-9D95-FAA83F69CCF8}"/>
    <cellStyle name="Comma 2 2 2 2 6 3 2 2" xfId="12026" xr:uid="{E874DC86-A23A-449B-9ECF-8FD4A97FCF5A}"/>
    <cellStyle name="Comma 2 2 2 2 6 3 2 3" xfId="8042" xr:uid="{FB4BF347-A243-4283-9DB5-582FB7F244E8}"/>
    <cellStyle name="Comma 2 2 2 2 6 3 3" xfId="10157" xr:uid="{B1C472D4-00E0-4223-870B-95B7D8590FC6}"/>
    <cellStyle name="Comma 2 2 2 2 6 3 4" xfId="5898" xr:uid="{652A15DA-1E31-4697-A540-96CDD9676578}"/>
    <cellStyle name="Comma 2 2 2 2 6 4" xfId="2059" xr:uid="{787FD9EA-C80C-4FF3-9B46-E36F0A1E6BB5}"/>
    <cellStyle name="Comma 2 2 2 2 6 4 2" xfId="4219" xr:uid="{EA950506-79BA-4B92-A522-66FD15B9CF1A}"/>
    <cellStyle name="Comma 2 2 2 2 6 4 2 2" xfId="12561" xr:uid="{C2C1FD2B-F7D2-46C2-A1F4-B9AC8E786DAF}"/>
    <cellStyle name="Comma 2 2 2 2 6 4 2 3" xfId="8686" xr:uid="{C71CF929-8393-4646-8864-63BEBEE51637}"/>
    <cellStyle name="Comma 2 2 2 2 6 4 3" xfId="10689" xr:uid="{81444420-416B-4D99-AA9C-2EA0B5F22876}"/>
    <cellStyle name="Comma 2 2 2 2 6 4 4" xfId="6539" xr:uid="{9965D8CC-A691-438E-A8B2-211F348920F4}"/>
    <cellStyle name="Comma 2 2 2 2 6 5" xfId="2558" xr:uid="{D58996A2-1CA9-4112-B1CE-1D9AD6BDBC3B}"/>
    <cellStyle name="Comma 2 2 2 2 6 5 2" xfId="11129" xr:uid="{E657E879-FD98-4A1B-8541-1B3AFA706C6D}"/>
    <cellStyle name="Comma 2 2 2 2 6 5 3" xfId="7026" xr:uid="{B33CB5A8-929A-41D3-BBA4-EEA8F06683F2}"/>
    <cellStyle name="Comma 2 2 2 2 6 6" xfId="9258" xr:uid="{368DD2FF-2CB3-4010-AA25-B53592572909}"/>
    <cellStyle name="Comma 2 2 2 2 6 7" xfId="4899" xr:uid="{967FBD3D-5638-4258-A26B-31C27F12902E}"/>
    <cellStyle name="Comma 2 2 2 2 7" xfId="781" xr:uid="{257C4257-BE68-4DA7-89F6-38549C5B8BBE}"/>
    <cellStyle name="Comma 2 2 2 2 7 2" xfId="2960" xr:uid="{47F40613-3380-42D0-AD71-1C836846A34C}"/>
    <cellStyle name="Comma 2 2 2 2 7 2 2" xfId="11484" xr:uid="{45D6F8AF-F433-42E8-A019-487D3218B1F5}"/>
    <cellStyle name="Comma 2 2 2 2 7 2 3" xfId="7428" xr:uid="{A3E93085-3EB7-4431-8256-0E9725F67D32}"/>
    <cellStyle name="Comma 2 2 2 2 7 3" xfId="9616" xr:uid="{69716D42-CBDA-4ED3-85D7-544AC34AF660}"/>
    <cellStyle name="Comma 2 2 2 2 7 4" xfId="5286" xr:uid="{697106DA-08B4-49C9-9098-74AE93A4BF02}"/>
    <cellStyle name="Comma 2 2 2 2 8" xfId="1290" xr:uid="{B09D9617-D8E6-4D8E-9358-BBAED97577DE}"/>
    <cellStyle name="Comma 2 2 2 2 8 2" xfId="3455" xr:uid="{08FEE620-C8CC-4A5B-AE5A-0ADA6CBDB4BB}"/>
    <cellStyle name="Comma 2 2 2 2 8 2 2" xfId="11935" xr:uid="{DAA7C6E8-83E3-4F3A-92FF-C438750C1412}"/>
    <cellStyle name="Comma 2 2 2 2 8 2 3" xfId="7923" xr:uid="{1302EF16-371B-4CF2-84FE-147F7975EA26}"/>
    <cellStyle name="Comma 2 2 2 2 8 3" xfId="10066" xr:uid="{7F6838C7-6938-49BA-902F-A70C42A89358}"/>
    <cellStyle name="Comma 2 2 2 2 8 4" xfId="5779" xr:uid="{B4B674CC-CB2E-4D67-AF82-DAF09674093F}"/>
    <cellStyle name="Comma 2 2 2 2 9" xfId="1849" xr:uid="{3F6DA521-1EBA-4E73-9328-DB763BC13141}"/>
    <cellStyle name="Comma 2 2 2 2 9 2" xfId="4010" xr:uid="{2628FDCC-8051-46FB-98AD-82D4D62EB22E}"/>
    <cellStyle name="Comma 2 2 2 2 9 2 2" xfId="12411" xr:uid="{F66C4799-1C04-4173-B5DB-51DD4459E7F7}"/>
    <cellStyle name="Comma 2 2 2 2 9 2 3" xfId="8478" xr:uid="{371896AB-6B81-44FD-9642-0B13889EC7F6}"/>
    <cellStyle name="Comma 2 2 2 2 9 3" xfId="10539" xr:uid="{34F338FA-5F24-4EB3-AB95-33DC0C79967C}"/>
    <cellStyle name="Comma 2 2 2 2 9 4" xfId="6331" xr:uid="{53233904-47E3-45D9-906F-02DDF0919F38}"/>
    <cellStyle name="Comma 2 2 2 20" xfId="68" xr:uid="{08601D6A-A15E-410E-8B0B-5467AAB2DC04}"/>
    <cellStyle name="Comma 2 2 2 20 2" xfId="82" xr:uid="{1BFE980D-0E8C-4EF3-B21C-B3787DC4E905}"/>
    <cellStyle name="Comma 2 2 2 20 2 2" xfId="9112" xr:uid="{8275CF20-FF76-4973-8772-B9FA3B3E1F1F}"/>
    <cellStyle name="Comma 2 2 2 20 2 3" xfId="4705" xr:uid="{9C9C71D0-BC79-4C29-8241-96E21922FF7B}"/>
    <cellStyle name="Comma 2 2 2 20 3" xfId="9099" xr:uid="{B8355D3B-9F76-4969-996D-B3420630E953}"/>
    <cellStyle name="Comma 2 2 2 20 4" xfId="4692" xr:uid="{015516E1-FBF2-459E-AEE6-6A29AADE9B9D}"/>
    <cellStyle name="Comma 2 2 2 3" xfId="272" xr:uid="{B6977D5B-CB3C-4BB4-8F10-B9EC09B65387}"/>
    <cellStyle name="Comma 2 2 2 3 10" xfId="1995" xr:uid="{E2A5A406-53F5-462E-876F-A29F86C1D7FF}"/>
    <cellStyle name="Comma 2 2 2 3 10 2" xfId="4155" xr:uid="{ECE23C12-8E90-4455-813D-DAD1ECA413AA}"/>
    <cellStyle name="Comma 2 2 2 3 10 2 2" xfId="12511" xr:uid="{053BB7D7-8545-4B80-A1AC-0496FD4D404A}"/>
    <cellStyle name="Comma 2 2 2 3 10 2 3" xfId="8622" xr:uid="{C8DDC506-AF6A-4644-8AB7-88ED6546D3AC}"/>
    <cellStyle name="Comma 2 2 2 3 10 3" xfId="10639" xr:uid="{9FD9FDEC-666F-4A1C-BC86-0A8C77FCB4E7}"/>
    <cellStyle name="Comma 2 2 2 3 10 4" xfId="6475" xr:uid="{A9E55E43-6E34-4E1E-A430-1C308790240B}"/>
    <cellStyle name="Comma 2 2 2 3 11" xfId="2488" xr:uid="{DDC20D58-AE61-4F43-8B60-6FEF11E370AD}"/>
    <cellStyle name="Comma 2 2 2 3 11 2" xfId="11076" xr:uid="{9DDC2DB5-3BB0-4541-9BD2-77906A4A214D}"/>
    <cellStyle name="Comma 2 2 2 3 11 3" xfId="6956" xr:uid="{37BBC104-03FB-4C80-9367-1F18BFE5AB18}"/>
    <cellStyle name="Comma 2 2 2 3 12" xfId="4641" xr:uid="{57EA76C5-E9DB-4209-B3C3-13D9D3C66BB2}"/>
    <cellStyle name="Comma 2 2 2 3 12 2" xfId="9206" xr:uid="{BB956756-A582-48A7-B03B-98234AFE052D}"/>
    <cellStyle name="Comma 2 2 2 3 13" xfId="4829" xr:uid="{8843A4C0-0E5B-41DE-A5C7-CD7DF3CD4D11}"/>
    <cellStyle name="Comma 2 2 2 3 2" xfId="521" xr:uid="{32187C42-25C9-4D93-910B-28AF8F24A71E}"/>
    <cellStyle name="Comma 2 2 2 3 2 10" xfId="4646" xr:uid="{24E4CA66-F2AD-4F34-8EE4-D4198A7F23CD}"/>
    <cellStyle name="Comma 2 2 2 3 2 10 2" xfId="5039" xr:uid="{5BCC172D-DE53-452E-B2DB-B811026F811A}"/>
    <cellStyle name="Comma 2 2 2 3 2 11" xfId="9394" xr:uid="{0433C48B-C6A3-4B97-BBF8-5979C0FB2DB4}"/>
    <cellStyle name="Comma 2 2 2 3 2 2" xfId="1049" xr:uid="{761AAB19-5847-45B8-8279-B83079E74A5C}"/>
    <cellStyle name="Comma 2 2 2 3 2 2 2" xfId="3225" xr:uid="{31096D88-5ED4-44DF-8DE3-0839D439D4B6}"/>
    <cellStyle name="Comma 2 2 2 3 2 2 2 2" xfId="11716" xr:uid="{EB56A2C3-7F40-4264-91A5-4F3B804AE99D}"/>
    <cellStyle name="Comma 2 2 2 3 2 2 2 3" xfId="7693" xr:uid="{1303EF25-ADD5-45E4-8F9C-A6F71FA2C61E}"/>
    <cellStyle name="Comma 2 2 2 3 2 2 3" xfId="9848" xr:uid="{C6AC1314-978A-42EF-801E-F15B1E705F1D}"/>
    <cellStyle name="Comma 2 2 2 3 2 2 4" xfId="5551" xr:uid="{EDC85D3D-B8D7-40B2-88B0-38D11C1E1868}"/>
    <cellStyle name="Comma 2 2 2 3 2 3" xfId="1549" xr:uid="{94363255-03F7-4C77-966B-A6C948A5BE57}"/>
    <cellStyle name="Comma 2 2 2 3 2 3 2" xfId="3714" xr:uid="{E9F7B8B1-5871-464C-A1C7-3887EC98E8F0}"/>
    <cellStyle name="Comma 2 2 2 3 2 3 2 2" xfId="12162" xr:uid="{4B0BF640-64CB-4DDA-A146-701FE5497367}"/>
    <cellStyle name="Comma 2 2 2 3 2 3 2 3" xfId="8182" xr:uid="{5C2546AE-BAA0-47C1-9B71-6C4ADA3D406F}"/>
    <cellStyle name="Comma 2 2 2 3 2 3 3" xfId="10293" xr:uid="{971CBF5B-F097-4496-8A2F-F2DF64626789}"/>
    <cellStyle name="Comma 2 2 2 3 2 3 4" xfId="6038" xr:uid="{910F7C2F-2959-462B-8A7B-FDCA4F8F2DC4}"/>
    <cellStyle name="Comma 2 2 2 3 2 4" xfId="1259" xr:uid="{64B12031-B52E-43F9-A85C-6CD0F22930FA}"/>
    <cellStyle name="Comma 2 2 2 3 2 4 2" xfId="3428" xr:uid="{484527C0-A0B6-4271-A9BD-79B3E2090523}"/>
    <cellStyle name="Comma 2 2 2 3 2 4 2 2" xfId="11915" xr:uid="{5E083E1F-173A-46E5-82E8-87A950FEA3D1}"/>
    <cellStyle name="Comma 2 2 2 3 2 4 2 3" xfId="7896" xr:uid="{1A3B26EE-2F9F-43E2-8E4D-36119A988705}"/>
    <cellStyle name="Comma 2 2 2 3 2 4 3" xfId="10046" xr:uid="{C063332D-694D-4FB2-B2A1-FC87EF2EA609}"/>
    <cellStyle name="Comma 2 2 2 3 2 4 4" xfId="5753" xr:uid="{55010F4C-9C53-40B5-8C9B-F9C7A5298C95}"/>
    <cellStyle name="Comma 2 2 2 3 2 5" xfId="1844" xr:uid="{3C20A910-39E5-404C-848F-766894AAC12C}"/>
    <cellStyle name="Comma 2 2 2 3 2 5 2" xfId="4005" xr:uid="{69775636-59C8-4B87-B696-90FD84E3A771}"/>
    <cellStyle name="Comma 2 2 2 3 2 5 2 2" xfId="12407" xr:uid="{C69D2E6F-617F-4421-92AA-8ABD48C8F27A}"/>
    <cellStyle name="Comma 2 2 2 3 2 5 2 3" xfId="8473" xr:uid="{D25DD955-91EB-4E27-B2EF-F0EB1D2B3866}"/>
    <cellStyle name="Comma 2 2 2 3 2 5 3" xfId="10535" xr:uid="{58DDEC76-B83F-403B-B4F6-AD7608112C6E}"/>
    <cellStyle name="Comma 2 2 2 3 2 5 4" xfId="6326" xr:uid="{31D4AE18-D0C2-4B16-92AF-BC7284988F9C}"/>
    <cellStyle name="Comma 2 2 2 3 2 6" xfId="1927" xr:uid="{BB389FAA-ADD9-48DB-82D7-712898C4CA10}"/>
    <cellStyle name="Comma 2 2 2 3 2 6 2" xfId="4087" xr:uid="{7E2DD116-69B0-422F-8CB0-C2144A88DE63}"/>
    <cellStyle name="Comma 2 2 2 3 2 6 2 2" xfId="12456" xr:uid="{E71FEB16-A30F-47B9-BB8E-1E55B35AF0E6}"/>
    <cellStyle name="Comma 2 2 2 3 2 6 2 3" xfId="8554" xr:uid="{FE67D019-F067-4193-86A8-DAE7EE121BA1}"/>
    <cellStyle name="Comma 2 2 2 3 2 6 3" xfId="10584" xr:uid="{36445225-7065-4CE2-B019-F5FBD3D70CCE}"/>
    <cellStyle name="Comma 2 2 2 3 2 6 4" xfId="6407" xr:uid="{44C58775-8B68-4D10-82E7-D134E6E07D94}"/>
    <cellStyle name="Comma 2 2 2 3 2 7" xfId="2198" xr:uid="{B8AAA96A-D925-4974-84F3-5CD3A5E97A22}"/>
    <cellStyle name="Comma 2 2 2 3 2 7 2" xfId="4358" xr:uid="{ABC16743-3501-4D44-916A-8E21F55EF77A}"/>
    <cellStyle name="Comma 2 2 2 3 2 7 2 2" xfId="12697" xr:uid="{F15C9BED-83D5-4904-8000-1FAA45A47DD8}"/>
    <cellStyle name="Comma 2 2 2 3 2 7 2 3" xfId="8825" xr:uid="{6F7DB367-B610-4B43-814A-8898EEB77246}"/>
    <cellStyle name="Comma 2 2 2 3 2 7 3" xfId="10825" xr:uid="{84AB99A7-F13D-4DD1-8625-0D35D3D6CE0A}"/>
    <cellStyle name="Comma 2 2 2 3 2 7 4" xfId="6678" xr:uid="{DDB1AF8C-A0E6-4B28-B0A9-900019475FAC}"/>
    <cellStyle name="Comma 2 2 2 3 2 8" xfId="2698" xr:uid="{EA4D671C-FA64-4E22-AB4A-055D1D0D261E}"/>
    <cellStyle name="Comma 2 2 2 3 2 8 2" xfId="11265" xr:uid="{8AF0CC78-D8FE-4194-9A02-F4E00CCD5DB5}"/>
    <cellStyle name="Comma 2 2 2 3 2 8 3" xfId="7166" xr:uid="{036FAFD8-5B91-4647-B9A7-9C659E891D2F}"/>
    <cellStyle name="Comma 2 2 2 3 2 9" xfId="4584" xr:uid="{800757C8-4BB3-4619-AA3E-CCC1E591BFB4}"/>
    <cellStyle name="Comma 2 2 2 3 2 9 2" xfId="12905" xr:uid="{C0AFA1A9-F80A-4CD8-9664-2056B938FF51}"/>
    <cellStyle name="Comma 2 2 2 3 2 9 3" xfId="9048" xr:uid="{6D0C1F17-8775-41A3-B5BF-AD2C1B8B6C09}"/>
    <cellStyle name="Comma 2 2 2 3 3" xfId="639" xr:uid="{CA2403AF-AE3C-47FA-BC84-EA9B608E0EA1}"/>
    <cellStyle name="Comma 2 2 2 3 3 2" xfId="1167" xr:uid="{6EAA4507-E69A-4350-8597-8E7C1EA4D813}"/>
    <cellStyle name="Comma 2 2 2 3 3 2 2" xfId="3343" xr:uid="{15CCD0DC-50F4-4C16-A23F-86E087CD534A}"/>
    <cellStyle name="Comma 2 2 2 3 3 2 2 2" xfId="11834" xr:uid="{F8A7CE1A-A2A9-4582-B516-307BD319DEC9}"/>
    <cellStyle name="Comma 2 2 2 3 3 2 2 3" xfId="7811" xr:uid="{293F3A3B-D474-46B8-A944-879D2889C68A}"/>
    <cellStyle name="Comma 2 2 2 3 3 2 3" xfId="9966" xr:uid="{76A3565C-E0AC-458D-A5F6-654B92FC25A5}"/>
    <cellStyle name="Comma 2 2 2 3 3 2 4" xfId="5669" xr:uid="{8CF5548D-A84D-40F9-9216-961701C483AB}"/>
    <cellStyle name="Comma 2 2 2 3 3 3" xfId="1667" xr:uid="{EE43C3F0-3DAE-4676-9D24-E8852310765B}"/>
    <cellStyle name="Comma 2 2 2 3 3 3 2" xfId="3832" xr:uid="{BA38DB7B-870C-4FAA-B2A9-BA7B84E3DB7B}"/>
    <cellStyle name="Comma 2 2 2 3 3 3 2 2" xfId="12280" xr:uid="{F2418701-D9BD-498A-9963-D617E93F3266}"/>
    <cellStyle name="Comma 2 2 2 3 3 3 2 3" xfId="8300" xr:uid="{A2507DE7-05E7-4EF8-AEBF-E2B5F863838D}"/>
    <cellStyle name="Comma 2 2 2 3 3 3 3" xfId="10411" xr:uid="{7FD8F6C5-7CCA-49BB-8E00-8CA3983D4A1E}"/>
    <cellStyle name="Comma 2 2 2 3 3 3 4" xfId="6156" xr:uid="{A50CBA92-092A-44E8-9DF0-BAE15FC5A1EE}"/>
    <cellStyle name="Comma 2 2 2 3 3 4" xfId="2316" xr:uid="{225A57A3-AEF6-4FC3-B150-523849A8275A}"/>
    <cellStyle name="Comma 2 2 2 3 3 4 2" xfId="4476" xr:uid="{649BCA0D-A824-4C27-94BC-BAE4B120745F}"/>
    <cellStyle name="Comma 2 2 2 3 3 4 2 2" xfId="12815" xr:uid="{46954F04-4195-4CB3-B013-C96246DA29D6}"/>
    <cellStyle name="Comma 2 2 2 3 3 4 2 3" xfId="8943" xr:uid="{1CF3C19C-5156-44EA-A59C-AEF1F98755C5}"/>
    <cellStyle name="Comma 2 2 2 3 3 4 3" xfId="10943" xr:uid="{A88BFD1C-060B-443E-AA23-A5B0B32A4A37}"/>
    <cellStyle name="Comma 2 2 2 3 3 4 4" xfId="6796" xr:uid="{09468FC2-0E0F-4447-89EB-1154B2DE360E}"/>
    <cellStyle name="Comma 2 2 2 3 3 5" xfId="2816" xr:uid="{F8291ACA-C902-4D2A-9CD9-43622D270ABB}"/>
    <cellStyle name="Comma 2 2 2 3 3 5 2" xfId="11383" xr:uid="{5460905D-DC0E-4B73-BCE0-1F7E7CD8ABFB}"/>
    <cellStyle name="Comma 2 2 2 3 3 5 3" xfId="7284" xr:uid="{FD3FB247-9B42-4A74-A76B-4D903A3B4BCE}"/>
    <cellStyle name="Comma 2 2 2 3 3 6" xfId="9511" xr:uid="{863166A2-83D3-4CB1-A06E-8F9FA24B22D9}"/>
    <cellStyle name="Comma 2 2 2 3 3 7" xfId="5156" xr:uid="{DEAD567B-2604-4DBB-8405-75C780105FBE}"/>
    <cellStyle name="Comma 2 2 2 3 4" xfId="404" xr:uid="{43E20B17-81AD-420C-A28A-D69B0AFDE932}"/>
    <cellStyle name="Comma 2 2 2 3 4 2" xfId="932" xr:uid="{C26C50C9-4C47-4F61-B99B-B151951980AC}"/>
    <cellStyle name="Comma 2 2 2 3 4 2 2" xfId="3108" xr:uid="{4B781CED-FF93-47D6-AC6F-DDBE54E0583F}"/>
    <cellStyle name="Comma 2 2 2 3 4 2 2 2" xfId="11599" xr:uid="{CDC7F097-4923-40C2-B344-579CD659BB4A}"/>
    <cellStyle name="Comma 2 2 2 3 4 2 2 3" xfId="7576" xr:uid="{46B1C683-3263-4340-9AFA-F0142DBA4EA2}"/>
    <cellStyle name="Comma 2 2 2 3 4 2 3" xfId="9731" xr:uid="{543762F0-FBEE-47FD-88ED-E61E2AB8CB57}"/>
    <cellStyle name="Comma 2 2 2 3 4 2 4" xfId="5434" xr:uid="{2304AE84-13DD-41D6-9B1F-114940E55F2E}"/>
    <cellStyle name="Comma 2 2 2 3 4 3" xfId="1432" xr:uid="{44EE9C9F-56FC-4A62-A1E1-00705FE02E54}"/>
    <cellStyle name="Comma 2 2 2 3 4 3 2" xfId="3597" xr:uid="{4568394E-80CE-420C-AEB5-2069BBC50DCF}"/>
    <cellStyle name="Comma 2 2 2 3 4 3 2 2" xfId="12045" xr:uid="{53C9AB17-E701-413A-BDE1-6799F5F0D0DC}"/>
    <cellStyle name="Comma 2 2 2 3 4 3 2 3" xfId="8065" xr:uid="{B419DBCB-7458-49E8-9848-65D073157419}"/>
    <cellStyle name="Comma 2 2 2 3 4 3 3" xfId="10176" xr:uid="{2242AFE0-A826-4BF3-A63C-837A2A51C506}"/>
    <cellStyle name="Comma 2 2 2 3 4 3 4" xfId="5921" xr:uid="{D9FD69CC-9251-4564-995B-29D93C072A97}"/>
    <cellStyle name="Comma 2 2 2 3 4 4" xfId="2081" xr:uid="{A37B0A24-4C85-4334-A432-104AD406579F}"/>
    <cellStyle name="Comma 2 2 2 3 4 4 2" xfId="4241" xr:uid="{F34BA432-0EC4-4D1D-940B-B59826ACC5BC}"/>
    <cellStyle name="Comma 2 2 2 3 4 4 2 2" xfId="12580" xr:uid="{D472C38B-0925-4B63-9077-FB53A6971180}"/>
    <cellStyle name="Comma 2 2 2 3 4 4 2 3" xfId="8708" xr:uid="{2EFBCE19-5329-4DE1-8280-D5FC8C23F464}"/>
    <cellStyle name="Comma 2 2 2 3 4 4 3" xfId="10708" xr:uid="{344EB181-EC6D-4968-A546-D90A48C77572}"/>
    <cellStyle name="Comma 2 2 2 3 4 4 4" xfId="6561" xr:uid="{09CAB025-31FF-48E9-91FB-F1F1FDCF9E6E}"/>
    <cellStyle name="Comma 2 2 2 3 4 5" xfId="2581" xr:uid="{4790897E-F382-4C7B-8378-F5C04A8CFED7}"/>
    <cellStyle name="Comma 2 2 2 3 4 5 2" xfId="11148" xr:uid="{BC72E724-A0D7-4917-AD54-A79CEE0CD54C}"/>
    <cellStyle name="Comma 2 2 2 3 4 5 3" xfId="7049" xr:uid="{4E354A24-B9AB-4CE5-A740-D2CC93A998D7}"/>
    <cellStyle name="Comma 2 2 2 3 4 6" xfId="9277" xr:uid="{336AD3B9-D58B-4E6B-B8FD-81A9C13D9F02}"/>
    <cellStyle name="Comma 2 2 2 3 4 7" xfId="4922" xr:uid="{03DEA208-5F04-40DE-A138-5F0923FF677C}"/>
    <cellStyle name="Comma 2 2 2 3 5" xfId="835" xr:uid="{FCAE63C7-23E2-4377-9E0D-EE31AB22F9BD}"/>
    <cellStyle name="Comma 2 2 2 3 5 2" xfId="3013" xr:uid="{1EDB1CA5-8E67-49A8-BB66-2652BD3DF9F7}"/>
    <cellStyle name="Comma 2 2 2 3 5 2 2" xfId="11526" xr:uid="{A7B4A13D-9051-471A-A516-0E5E2C752DE3}"/>
    <cellStyle name="Comma 2 2 2 3 5 2 3" xfId="7481" xr:uid="{A8A5B3C5-5FAF-4065-A398-51AAA5D92D89}"/>
    <cellStyle name="Comma 2 2 2 3 5 3" xfId="9658" xr:uid="{320EE180-5CA4-47FA-A4FA-477CD623076D}"/>
    <cellStyle name="Comma 2 2 2 3 5 4" xfId="5339" xr:uid="{599F6789-8F42-4D8D-A359-EE0303BEA9CB}"/>
    <cellStyle name="Comma 2 2 2 3 6" xfId="1340" xr:uid="{9E1D06A9-CF6B-41BF-9FA5-82F42A257980}"/>
    <cellStyle name="Comma 2 2 2 3 6 2" xfId="3505" xr:uid="{E7A1F558-EBF3-4BE9-9782-22D4A71F880C}"/>
    <cellStyle name="Comma 2 2 2 3 6 2 2" xfId="11974" xr:uid="{347FFB91-0978-4350-87EE-9F14E2AE9FE2}"/>
    <cellStyle name="Comma 2 2 2 3 6 2 3" xfId="7973" xr:uid="{0FC4C53D-3724-4A13-BFB3-8EA9A14079FC}"/>
    <cellStyle name="Comma 2 2 2 3 6 3" xfId="10105" xr:uid="{D4422710-53E1-43D4-8B88-E2662FDAB854}"/>
    <cellStyle name="Comma 2 2 2 3 6 4" xfId="5829" xr:uid="{D5BCCC6A-F6CE-44CD-8EAC-9D5152287D5D}"/>
    <cellStyle name="Comma 2 2 2 3 7" xfId="1244" xr:uid="{3225C309-551C-427C-8C4D-A16322FD45BA}"/>
    <cellStyle name="Comma 2 2 2 3 7 2" xfId="3419" xr:uid="{27C2464D-CFE4-46D3-8F88-7ACBB9B9A5B7}"/>
    <cellStyle name="Comma 2 2 2 3 7 2 2" xfId="11906" xr:uid="{C80C1CD9-BBEF-4540-889A-6D0511728254}"/>
    <cellStyle name="Comma 2 2 2 3 7 2 3" xfId="7887" xr:uid="{8D208465-84A4-4EDE-8D78-D40830C1B8D6}"/>
    <cellStyle name="Comma 2 2 2 3 7 3" xfId="10037" xr:uid="{5AFAF732-F1C6-44D1-8DA0-6710B1035347}"/>
    <cellStyle name="Comma 2 2 2 3 7 4" xfId="5744" xr:uid="{F3E1387B-1DF1-4693-9D35-FCEA0794D770}"/>
    <cellStyle name="Comma 2 2 2 3 8" xfId="1847" xr:uid="{A0514CA5-729C-44BF-8DBB-E8BB1BF67892}"/>
    <cellStyle name="Comma 2 2 2 3 8 2" xfId="4008" xr:uid="{312CB086-4074-43E8-9492-FECFA8CA7A80}"/>
    <cellStyle name="Comma 2 2 2 3 8 2 2" xfId="12409" xr:uid="{EC31AD16-3A69-41DC-BA2F-8C2FB057BD69}"/>
    <cellStyle name="Comma 2 2 2 3 8 2 3" xfId="8476" xr:uid="{F6A58A9C-23B9-4D11-8179-62932D8EE636}"/>
    <cellStyle name="Comma 2 2 2 3 8 3" xfId="10537" xr:uid="{F23EC4FE-AF4E-4ADC-8FEF-016578142650}"/>
    <cellStyle name="Comma 2 2 2 3 8 4" xfId="6329" xr:uid="{39A675FA-0A6B-442B-A29A-EB5D9CCB6194}"/>
    <cellStyle name="Comma 2 2 2 3 9" xfId="1930" xr:uid="{280B3AE2-B692-4687-9C5F-248C4AB7AF1D}"/>
    <cellStyle name="Comma 2 2 2 3 9 2" xfId="4090" xr:uid="{43A22C40-53FA-47D0-8751-ECA8EF888679}"/>
    <cellStyle name="Comma 2 2 2 3 9 2 2" xfId="12458" xr:uid="{219100C8-BC9A-42CC-B2ED-E307C92064B0}"/>
    <cellStyle name="Comma 2 2 2 3 9 2 3" xfId="8557" xr:uid="{1B0BB490-6228-4411-A750-AB373D295D23}"/>
    <cellStyle name="Comma 2 2 2 3 9 3" xfId="10586" xr:uid="{709BE2AE-5932-49C4-B74C-B74849AA36E1}"/>
    <cellStyle name="Comma 2 2 2 3 9 4" xfId="6410" xr:uid="{CD609DD5-4A32-4160-80AD-E694873B6DC3}"/>
    <cellStyle name="Comma 2 2 2 4" xfId="440" xr:uid="{207E3F81-47C6-403A-9D6C-34A6ADEC6558}"/>
    <cellStyle name="Comma 2 2 2 4 2" xfId="558" xr:uid="{9CCEE9DC-FD88-4D38-87A2-2D705895FB81}"/>
    <cellStyle name="Comma 2 2 2 4 2 2" xfId="1086" xr:uid="{BE97C326-37A0-4501-81BD-26EC5EA8D809}"/>
    <cellStyle name="Comma 2 2 2 4 2 2 2" xfId="3262" xr:uid="{E3ED7046-FBF3-48A7-BA92-5737438998B7}"/>
    <cellStyle name="Comma 2 2 2 4 2 2 2 2" xfId="11753" xr:uid="{B44A4D49-B159-46AA-8C9B-C9813DF37CBE}"/>
    <cellStyle name="Comma 2 2 2 4 2 2 2 3" xfId="7730" xr:uid="{48359610-74D3-4BE0-81DB-A6FEE8CD3C56}"/>
    <cellStyle name="Comma 2 2 2 4 2 2 3" xfId="9885" xr:uid="{4A0DEFB3-9150-4140-9E2B-CA926E0E83DF}"/>
    <cellStyle name="Comma 2 2 2 4 2 2 4" xfId="5588" xr:uid="{1BD80A6A-EA57-4ADA-A000-2CEC5000E289}"/>
    <cellStyle name="Comma 2 2 2 4 2 3" xfId="1586" xr:uid="{23275653-1DC9-4B04-9AF3-8D8D02E72FB9}"/>
    <cellStyle name="Comma 2 2 2 4 2 3 2" xfId="3751" xr:uid="{7D271447-AD6A-4B5C-831F-F4D7C56601AB}"/>
    <cellStyle name="Comma 2 2 2 4 2 3 2 2" xfId="12199" xr:uid="{46B8476B-2D76-4BBD-9A9C-EA21FA5BF552}"/>
    <cellStyle name="Comma 2 2 2 4 2 3 2 3" xfId="8219" xr:uid="{C0883267-FA82-448B-964A-3A721C347EE8}"/>
    <cellStyle name="Comma 2 2 2 4 2 3 3" xfId="10330" xr:uid="{A98F0B89-591D-42E3-A71E-2CF4267ABE92}"/>
    <cellStyle name="Comma 2 2 2 4 2 3 4" xfId="6075" xr:uid="{6B30D29F-D8E2-438E-A6DA-DD6E627E0D4A}"/>
    <cellStyle name="Comma 2 2 2 4 2 4" xfId="2235" xr:uid="{5389492A-0561-458B-AF38-9FD520C56750}"/>
    <cellStyle name="Comma 2 2 2 4 2 4 2" xfId="4395" xr:uid="{69058F14-2BE9-4414-A8F0-800D8855C2DA}"/>
    <cellStyle name="Comma 2 2 2 4 2 4 2 2" xfId="12734" xr:uid="{F235AE03-78E6-4889-AE53-52938BAE9098}"/>
    <cellStyle name="Comma 2 2 2 4 2 4 2 3" xfId="8862" xr:uid="{70A260AC-CA4E-4DC6-812F-9A57FF855D41}"/>
    <cellStyle name="Comma 2 2 2 4 2 4 3" xfId="10862" xr:uid="{6B39F3BB-DA76-49FE-BB7C-12677E71F5BD}"/>
    <cellStyle name="Comma 2 2 2 4 2 4 4" xfId="6715" xr:uid="{E4E43B62-BE94-4F3C-B674-754882E8B651}"/>
    <cellStyle name="Comma 2 2 2 4 2 5" xfId="2735" xr:uid="{DBE3378A-30FB-4726-88EB-A9925378C49A}"/>
    <cellStyle name="Comma 2 2 2 4 2 5 2" xfId="11302" xr:uid="{A39BBF52-6672-4EA4-AE95-8E1220A483A6}"/>
    <cellStyle name="Comma 2 2 2 4 2 5 3" xfId="7203" xr:uid="{86D467A5-A81F-47C2-B5AB-0AF67B858756}"/>
    <cellStyle name="Comma 2 2 2 4 2 6" xfId="9431" xr:uid="{53F3BEE9-901C-4062-B759-7484298CF791}"/>
    <cellStyle name="Comma 2 2 2 4 2 7" xfId="5076" xr:uid="{B0683F1F-B45B-45DF-AF92-07952ABDE350}"/>
    <cellStyle name="Comma 2 2 2 4 3" xfId="676" xr:uid="{69DCDDA8-8C11-4EDE-8138-3AA2EF080020}"/>
    <cellStyle name="Comma 2 2 2 4 3 2" xfId="1204" xr:uid="{CD6E0DEF-39FD-4598-A358-FACC678B660B}"/>
    <cellStyle name="Comma 2 2 2 4 3 2 2" xfId="3380" xr:uid="{F46D08A7-B0D7-4DCC-B855-DE66785E28C8}"/>
    <cellStyle name="Comma 2 2 2 4 3 2 2 2" xfId="11871" xr:uid="{397F086D-259C-43BF-BE22-7D83628559D7}"/>
    <cellStyle name="Comma 2 2 2 4 3 2 2 3" xfId="7848" xr:uid="{00835694-D65E-417B-82F9-2C5CC8566BA3}"/>
    <cellStyle name="Comma 2 2 2 4 3 2 3" xfId="10003" xr:uid="{015C9B37-8B8F-4D1E-B56B-0D0894948922}"/>
    <cellStyle name="Comma 2 2 2 4 3 2 4" xfId="5706" xr:uid="{51A875C2-6D35-4FEC-A827-6E8C4DF7D87C}"/>
    <cellStyle name="Comma 2 2 2 4 3 3" xfId="1704" xr:uid="{77E68EF0-9CFA-4E2C-A4B9-ED96423A9F3E}"/>
    <cellStyle name="Comma 2 2 2 4 3 3 2" xfId="3869" xr:uid="{A4689F8E-80A3-4F2A-B969-3BA02B80C6FD}"/>
    <cellStyle name="Comma 2 2 2 4 3 3 2 2" xfId="12317" xr:uid="{F2E1178D-5320-45A1-9890-AED6FED9D742}"/>
    <cellStyle name="Comma 2 2 2 4 3 3 2 3" xfId="8337" xr:uid="{E87B2268-D4DB-4ADE-AECF-127B8CD917B5}"/>
    <cellStyle name="Comma 2 2 2 4 3 3 3" xfId="10448" xr:uid="{48D995C1-4CE2-454E-8106-E5DDFF041EFA}"/>
    <cellStyle name="Comma 2 2 2 4 3 3 4" xfId="6193" xr:uid="{2F650913-1473-433A-B5E0-AD9AEA83B21D}"/>
    <cellStyle name="Comma 2 2 2 4 3 4" xfId="2353" xr:uid="{B5911C04-5DF9-42AE-A613-EA0E5364BF14}"/>
    <cellStyle name="Comma 2 2 2 4 3 4 2" xfId="4513" xr:uid="{A0891813-6CBF-4863-A0F2-7A2290C7EBCF}"/>
    <cellStyle name="Comma 2 2 2 4 3 4 2 2" xfId="12852" xr:uid="{352D4346-B0C6-432C-ADA6-870797237DD5}"/>
    <cellStyle name="Comma 2 2 2 4 3 4 2 3" xfId="8980" xr:uid="{98017FA1-B970-49B8-B1CC-B088DA48F45E}"/>
    <cellStyle name="Comma 2 2 2 4 3 4 3" xfId="10980" xr:uid="{C0F7E9F2-DDA7-49CD-A4C0-497CF6ADFCFB}"/>
    <cellStyle name="Comma 2 2 2 4 3 4 4" xfId="6833" xr:uid="{42886E13-4BB7-41A4-B269-225D235D1727}"/>
    <cellStyle name="Comma 2 2 2 4 3 5" xfId="2853" xr:uid="{87D88EFE-DCFB-4421-B96C-5BB1B639E7E0}"/>
    <cellStyle name="Comma 2 2 2 4 3 5 2" xfId="11420" xr:uid="{6CA780D3-A636-4F54-8326-1B5AC3B52B21}"/>
    <cellStyle name="Comma 2 2 2 4 3 5 3" xfId="7321" xr:uid="{76866067-CCBA-4E0F-9F43-BEEE0FE1FB88}"/>
    <cellStyle name="Comma 2 2 2 4 3 6" xfId="9548" xr:uid="{673768C6-4DB3-460F-9FBB-3AC88DC1AE64}"/>
    <cellStyle name="Comma 2 2 2 4 3 7" xfId="5193" xr:uid="{5D4B4FBB-BDD1-4EE3-B882-51F8E6B8662D}"/>
    <cellStyle name="Comma 2 2 2 4 4" xfId="968" xr:uid="{49513148-F0CE-40AC-997B-62FC57492A85}"/>
    <cellStyle name="Comma 2 2 2 4 4 2" xfId="3144" xr:uid="{0C87710D-F40F-4DF4-86C5-19D55C10AD1A}"/>
    <cellStyle name="Comma 2 2 2 4 4 2 2" xfId="11635" xr:uid="{A61D3BE6-40DE-40F0-BD48-400D6C34A645}"/>
    <cellStyle name="Comma 2 2 2 4 4 2 3" xfId="7612" xr:uid="{A5E5205A-0A36-457C-A3C2-D094A8710D14}"/>
    <cellStyle name="Comma 2 2 2 4 4 3" xfId="9767" xr:uid="{3E89FFDD-F2AB-413E-8370-7815734CEFCC}"/>
    <cellStyle name="Comma 2 2 2 4 4 4" xfId="5470" xr:uid="{2E5A31BD-B16C-4514-A8DB-7ADB08C7D30C}"/>
    <cellStyle name="Comma 2 2 2 4 5" xfId="1468" xr:uid="{FCFA5440-537E-4E2C-982B-21FE085ED005}"/>
    <cellStyle name="Comma 2 2 2 4 5 2" xfId="3633" xr:uid="{E892BA6D-4FB4-4BE9-A9B4-3EDEA60F2A3F}"/>
    <cellStyle name="Comma 2 2 2 4 5 2 2" xfId="12081" xr:uid="{633BDD5E-C06D-4E4A-AC55-93F5F30D631A}"/>
    <cellStyle name="Comma 2 2 2 4 5 2 3" xfId="8101" xr:uid="{56BF63DE-3BCB-40FF-A044-E81FFCDFAF8B}"/>
    <cellStyle name="Comma 2 2 2 4 5 3" xfId="10212" xr:uid="{DC4C8C6B-8963-4720-9CD8-015190BFB3B0}"/>
    <cellStyle name="Comma 2 2 2 4 5 4" xfId="5957" xr:uid="{BAD95D43-313C-4220-B236-482F17691BD6}"/>
    <cellStyle name="Comma 2 2 2 4 6" xfId="2117" xr:uid="{DF61CC2E-EF5D-4D0E-8F56-0214633429FF}"/>
    <cellStyle name="Comma 2 2 2 4 6 2" xfId="4277" xr:uid="{2377DF97-61EE-4863-B510-5C328AB43810}"/>
    <cellStyle name="Comma 2 2 2 4 6 2 2" xfId="12616" xr:uid="{49D7433E-6B73-4FF3-8786-86C9D6ECE716}"/>
    <cellStyle name="Comma 2 2 2 4 6 2 3" xfId="8744" xr:uid="{61E44A3C-DB2B-4BB6-A340-B6A84E0B9695}"/>
    <cellStyle name="Comma 2 2 2 4 6 3" xfId="10744" xr:uid="{E4F8AFE3-1A42-4800-A086-B1733FC73A56}"/>
    <cellStyle name="Comma 2 2 2 4 6 4" xfId="6597" xr:uid="{BCBDDFF6-052E-402A-BC3C-1599101D1657}"/>
    <cellStyle name="Comma 2 2 2 4 7" xfId="2617" xr:uid="{CB0DEDA7-811A-4DE1-B260-E1C5B6251140}"/>
    <cellStyle name="Comma 2 2 2 4 7 2" xfId="11184" xr:uid="{B80A41A8-99DC-474A-8ADC-018C99766A27}"/>
    <cellStyle name="Comma 2 2 2 4 7 3" xfId="7085" xr:uid="{6C55E661-7E3D-44A4-BB02-CBB9FBCA2DFA}"/>
    <cellStyle name="Comma 2 2 2 4 8" xfId="4652" xr:uid="{38198B8F-22BB-42F1-AF1D-22B16E041075}"/>
    <cellStyle name="Comma 2 2 2 4 8 2" xfId="9313" xr:uid="{BD2D078C-5B71-4DE2-96FB-A6B9DFBAA08F}"/>
    <cellStyle name="Comma 2 2 2 4 9" xfId="4958" xr:uid="{2797E22F-D216-4CF4-A077-51EC129F10A7}"/>
    <cellStyle name="Comma 2 2 2 5" xfId="482" xr:uid="{4ADEBEEB-8573-4A8F-AD53-1062A26D39E6}"/>
    <cellStyle name="Comma 2 2 2 5 2" xfId="1010" xr:uid="{8AFBABA1-6AAF-497B-B2F8-7E766947E15B}"/>
    <cellStyle name="Comma 2 2 2 5 2 2" xfId="3186" xr:uid="{94D4EEEA-0263-4CAB-80A7-AF42EB6D3E67}"/>
    <cellStyle name="Comma 2 2 2 5 2 2 2" xfId="11677" xr:uid="{5CB9C858-DB9D-435C-941C-CE25F65D4130}"/>
    <cellStyle name="Comma 2 2 2 5 2 2 3" xfId="7654" xr:uid="{789B24DA-63C4-44AE-8FF7-DD3C7A0DBC2C}"/>
    <cellStyle name="Comma 2 2 2 5 2 3" xfId="9809" xr:uid="{5AF52E32-1B19-451F-9820-5E984F91CC17}"/>
    <cellStyle name="Comma 2 2 2 5 2 4" xfId="5512" xr:uid="{ED4D0F25-740B-47F8-9CF9-54C3160DEBD8}"/>
    <cellStyle name="Comma 2 2 2 5 3" xfId="1510" xr:uid="{B254693E-FCAD-42AC-A85A-21A04B29AF20}"/>
    <cellStyle name="Comma 2 2 2 5 3 2" xfId="3675" xr:uid="{81D0ACC4-0BE9-4E53-AA69-0893D75AC9B2}"/>
    <cellStyle name="Comma 2 2 2 5 3 2 2" xfId="12123" xr:uid="{B99390D1-00A4-4EED-984A-89175B217148}"/>
    <cellStyle name="Comma 2 2 2 5 3 2 3" xfId="8143" xr:uid="{861FD4BD-7962-46F0-9C69-DC29D73E3DE3}"/>
    <cellStyle name="Comma 2 2 2 5 3 3" xfId="10254" xr:uid="{67964144-55B7-4059-94CF-446D16BB52CF}"/>
    <cellStyle name="Comma 2 2 2 5 3 4" xfId="5999" xr:uid="{5B849D46-F508-4117-A15A-7FD940608C62}"/>
    <cellStyle name="Comma 2 2 2 5 4" xfId="2159" xr:uid="{0B4FB330-8713-4663-9A23-062DF74398E0}"/>
    <cellStyle name="Comma 2 2 2 5 4 2" xfId="4319" xr:uid="{2CD79686-C148-4663-8457-413E922D20F4}"/>
    <cellStyle name="Comma 2 2 2 5 4 2 2" xfId="12658" xr:uid="{472B7A26-2F55-482B-8C0C-948399BD0846}"/>
    <cellStyle name="Comma 2 2 2 5 4 2 3" xfId="8786" xr:uid="{A7848EC4-2D7D-47B5-9BB9-AEBB8CA2FCD4}"/>
    <cellStyle name="Comma 2 2 2 5 4 3" xfId="10786" xr:uid="{C4AE74DD-9008-4B3A-B737-E263EF1FF1C4}"/>
    <cellStyle name="Comma 2 2 2 5 4 4" xfId="6639" xr:uid="{A2ED55FE-8F63-4399-A90B-F57E1835A375}"/>
    <cellStyle name="Comma 2 2 2 5 5" xfId="2659" xr:uid="{29B848D0-008E-49C9-BDB4-FB63C46C4F33}"/>
    <cellStyle name="Comma 2 2 2 5 5 2" xfId="11226" xr:uid="{00FB61FE-4B20-4E49-9BAA-BD68117AB5A6}"/>
    <cellStyle name="Comma 2 2 2 5 5 3" xfId="7127" xr:uid="{5F5D9552-E9F4-44A2-891B-E6FFE36E7041}"/>
    <cellStyle name="Comma 2 2 2 5 6" xfId="9355" xr:uid="{25F34799-1F22-4772-A65B-8527395EC2D2}"/>
    <cellStyle name="Comma 2 2 2 5 7" xfId="5000" xr:uid="{7959F403-AD7C-4606-BBE3-3F1DBBEEE4D0}"/>
    <cellStyle name="Comma 2 2 2 6" xfId="601" xr:uid="{5461DC3C-BA29-461E-BC32-20E6EA19CFAC}"/>
    <cellStyle name="Comma 2 2 2 6 2" xfId="1128" xr:uid="{0CEF8A4A-D8B1-43BC-BC9E-0CFE5F9B35DD}"/>
    <cellStyle name="Comma 2 2 2 6 2 2" xfId="3304" xr:uid="{CE212E86-83D9-4869-B43B-01950AF298C1}"/>
    <cellStyle name="Comma 2 2 2 6 2 2 2" xfId="11795" xr:uid="{EF92E5DD-D40C-479D-AA88-55CD6E103335}"/>
    <cellStyle name="Comma 2 2 2 6 2 2 3" xfId="7772" xr:uid="{6DAA48AC-3959-4A17-9C63-B8123682C294}"/>
    <cellStyle name="Comma 2 2 2 6 2 3" xfId="9927" xr:uid="{E2ADB2E4-8988-4CF0-A5EE-68DDDC7F4DB7}"/>
    <cellStyle name="Comma 2 2 2 6 2 4" xfId="5630" xr:uid="{656F07D6-C32F-4765-B3CA-8F1DCCE465DC}"/>
    <cellStyle name="Comma 2 2 2 6 3" xfId="1628" xr:uid="{89161B3C-6DB5-4FA9-A9B5-D62399C827CD}"/>
    <cellStyle name="Comma 2 2 2 6 3 2" xfId="3793" xr:uid="{0336B82A-7B11-4123-8172-B578DA365915}"/>
    <cellStyle name="Comma 2 2 2 6 3 2 2" xfId="12241" xr:uid="{6C43BCBE-E741-4947-9FED-456B095BB821}"/>
    <cellStyle name="Comma 2 2 2 6 3 2 3" xfId="8261" xr:uid="{78140981-658E-45D3-8563-B6BA6F03D6F0}"/>
    <cellStyle name="Comma 2 2 2 6 3 3" xfId="10372" xr:uid="{2B37B656-1D35-47C0-8DCE-BEA5D8D47696}"/>
    <cellStyle name="Comma 2 2 2 6 3 4" xfId="6117" xr:uid="{1BCE32EC-E43E-4CD7-B9A3-4F590009D9B8}"/>
    <cellStyle name="Comma 2 2 2 6 4" xfId="2277" xr:uid="{31718BA5-B518-4673-823F-794E80B52E37}"/>
    <cellStyle name="Comma 2 2 2 6 4 2" xfId="4437" xr:uid="{E26C99D0-C914-4654-B24D-849B1C1CE879}"/>
    <cellStyle name="Comma 2 2 2 6 4 2 2" xfId="12776" xr:uid="{B7041171-4203-4426-8648-81711C8C7B27}"/>
    <cellStyle name="Comma 2 2 2 6 4 2 3" xfId="8904" xr:uid="{BE079219-DF5A-47A4-8A05-114991B9DDE3}"/>
    <cellStyle name="Comma 2 2 2 6 4 3" xfId="10904" xr:uid="{A82B86F5-177E-42EF-9A27-CC475C25494C}"/>
    <cellStyle name="Comma 2 2 2 6 4 4" xfId="6757" xr:uid="{EF33C3C3-E3BD-4DE4-8643-0651EBC5664A}"/>
    <cellStyle name="Comma 2 2 2 6 5" xfId="2777" xr:uid="{1F5C2373-A565-4CFF-B6A2-1A1FD5B3A27B}"/>
    <cellStyle name="Comma 2 2 2 6 5 2" xfId="11344" xr:uid="{5596CB18-C2FB-4F71-8A43-2846457574A1}"/>
    <cellStyle name="Comma 2 2 2 6 5 3" xfId="7245" xr:uid="{0A5D8B4E-8E1A-4072-8A92-CDC40ABBD389}"/>
    <cellStyle name="Comma 2 2 2 6 6" xfId="9473" xr:uid="{78E62974-E2F2-428A-B8E1-ADA8E39BE376}"/>
    <cellStyle name="Comma 2 2 2 6 7" xfId="5118" xr:uid="{93FFBB96-C0DB-48E1-945C-E9FE5E059E19}"/>
    <cellStyle name="Comma 2 2 2 7" xfId="354" xr:uid="{B421F269-3B70-4357-B454-54F771CF9A43}"/>
    <cellStyle name="Comma 2 2 2 7 2" xfId="890" xr:uid="{130A8F5E-BDBB-4E2A-8276-B71E824ADF1E}"/>
    <cellStyle name="Comma 2 2 2 7 2 2" xfId="3067" xr:uid="{6FBB08B2-633C-4AFB-82C1-319A9F46D999}"/>
    <cellStyle name="Comma 2 2 2 7 2 2 2" xfId="11567" xr:uid="{2775EB43-8FAB-47D4-A897-CDCC863DCA69}"/>
    <cellStyle name="Comma 2 2 2 7 2 2 3" xfId="7535" xr:uid="{0C41937D-A963-45BD-92BE-CEB748C5437E}"/>
    <cellStyle name="Comma 2 2 2 7 2 3" xfId="9699" xr:uid="{A8A81C75-4D49-4682-982D-60CD84E5A37A}"/>
    <cellStyle name="Comma 2 2 2 7 2 4" xfId="5393" xr:uid="{E415F026-0E30-4427-907D-7E6137EE3D22}"/>
    <cellStyle name="Comma 2 2 2 7 3" xfId="1391" xr:uid="{A82F69B4-1568-430C-9985-7A4DF20B1EF0}"/>
    <cellStyle name="Comma 2 2 2 7 3 2" xfId="3556" xr:uid="{9C25026F-9214-4615-94BD-8209CC9DB70E}"/>
    <cellStyle name="Comma 2 2 2 7 3 2 2" xfId="12013" xr:uid="{11FCF7F7-1657-4FD4-A2F8-092885BC7682}"/>
    <cellStyle name="Comma 2 2 2 7 3 2 3" xfId="8024" xr:uid="{029337C2-BE65-4E09-AE8B-46F0E1B43B88}"/>
    <cellStyle name="Comma 2 2 2 7 3 3" xfId="10144" xr:uid="{313A15A7-4C58-4A80-BA6F-2F5638E92ED3}"/>
    <cellStyle name="Comma 2 2 2 7 3 4" xfId="5880" xr:uid="{4D58C978-30B1-4B89-B722-ACBA2DE829F6}"/>
    <cellStyle name="Comma 2 2 2 7 4" xfId="2041" xr:uid="{FF7872D2-462C-4665-8DBE-4BF7D8F8CAAA}"/>
    <cellStyle name="Comma 2 2 2 7 4 2" xfId="4201" xr:uid="{7A245486-01B7-4692-A7D0-EF3189EF5B14}"/>
    <cellStyle name="Comma 2 2 2 7 4 2 2" xfId="12548" xr:uid="{775A386D-5416-4F0D-B17B-B425F10BCF11}"/>
    <cellStyle name="Comma 2 2 2 7 4 2 3" xfId="8668" xr:uid="{E64BF36D-74CE-4495-A4BF-438FAD23C7CE}"/>
    <cellStyle name="Comma 2 2 2 7 4 3" xfId="10676" xr:uid="{5C8A445B-CF8D-490E-8F3B-E371441E633E}"/>
    <cellStyle name="Comma 2 2 2 7 4 4" xfId="6521" xr:uid="{CB0017E0-C1D0-4AAA-BE1A-C766A62ED22C}"/>
    <cellStyle name="Comma 2 2 2 7 5" xfId="2540" xr:uid="{395AD3B3-9EC4-496E-A89F-FE4F768BDC91}"/>
    <cellStyle name="Comma 2 2 2 7 5 2" xfId="11116" xr:uid="{AC2C8EF1-09A5-4959-B03B-7D087F0E50A8}"/>
    <cellStyle name="Comma 2 2 2 7 5 3" xfId="7008" xr:uid="{8063572A-1190-4A6F-83E0-56D562BC2208}"/>
    <cellStyle name="Comma 2 2 2 7 6" xfId="9245" xr:uid="{163B950C-5F29-43F3-BD95-ABD24254B9B2}"/>
    <cellStyle name="Comma 2 2 2 7 7" xfId="4880" xr:uid="{A254D1E0-287A-4D46-BFFC-6C3EC99144EB}"/>
    <cellStyle name="Comma 2 2 2 8" xfId="1253" xr:uid="{EA5A1CED-A157-438F-B711-51E9052455FA}"/>
    <cellStyle name="Comma 2 2 2 8 2" xfId="3423" xr:uid="{3C77BA0A-0D82-4C46-AFE1-C9B6E56E31F6}"/>
    <cellStyle name="Comma 2 2 2 8 2 2" xfId="11910" xr:uid="{8C0C3D5B-787A-43B7-BB25-E0F2D7941AF4}"/>
    <cellStyle name="Comma 2 2 2 8 2 3" xfId="7891" xr:uid="{B200E69A-E0B7-44A1-BF3A-9773AFC5218C}"/>
    <cellStyle name="Comma 2 2 2 8 3" xfId="10041" xr:uid="{A910C979-C2F3-4952-B9B5-D33E369E19EB}"/>
    <cellStyle name="Comma 2 2 2 8 4" xfId="5748" xr:uid="{3449BA0D-0D69-4BA2-8E5A-8E8CFBAEEEC6}"/>
    <cellStyle name="Comma 2 2 2 9" xfId="1798" xr:uid="{C76F4969-FF1A-4536-ABF4-26D37E36D36C}"/>
    <cellStyle name="Comma 2 2 2 9 2" xfId="3958" xr:uid="{2BD431FF-C00E-4C8C-848B-487D5DD0D8C9}"/>
    <cellStyle name="Comma 2 2 2 9 2 2" xfId="12386" xr:uid="{02D7A58E-1D2B-48D9-915D-8BBE37778EC7}"/>
    <cellStyle name="Comma 2 2 2 9 2 3" xfId="8426" xr:uid="{A7B35D71-F11F-4061-AEA9-0C8297F2DA5A}"/>
    <cellStyle name="Comma 2 2 2 9 3" xfId="10515" xr:uid="{85E69B6B-C007-45AB-B49E-09E413011DED}"/>
    <cellStyle name="Comma 2 2 2 9 4" xfId="6280" xr:uid="{594A1134-6C54-42E2-815B-AFFAEF8E383B}"/>
    <cellStyle name="Comma 2 2 3" xfId="79" xr:uid="{40271BBB-037B-4826-A790-9BA60AB341B8}"/>
    <cellStyle name="Comma 2 2 3 10" xfId="1994" xr:uid="{A13543DE-00DE-4B77-BBEF-F906E20B10E5}"/>
    <cellStyle name="Comma 2 2 3 10 2" xfId="4154" xr:uid="{04CD5C35-E305-4085-83F5-0DF653730ED8}"/>
    <cellStyle name="Comma 2 2 3 10 2 2" xfId="12510" xr:uid="{285D53D2-30AF-4169-AF12-3F94917C3636}"/>
    <cellStyle name="Comma 2 2 3 10 2 3" xfId="8621" xr:uid="{4E3BF03B-DFAE-4402-A5F0-7829A887A06B}"/>
    <cellStyle name="Comma 2 2 3 10 3" xfId="10638" xr:uid="{E4844839-DB12-47B7-9347-8834E14CEDB3}"/>
    <cellStyle name="Comma 2 2 3 10 4" xfId="6474" xr:uid="{C958194E-513A-47B1-9651-924329C386CE}"/>
    <cellStyle name="Comma 2 2 3 11" xfId="2487" xr:uid="{62E7B316-7BBD-461C-8C61-25385F8F492D}"/>
    <cellStyle name="Comma 2 2 3 11 2" xfId="11075" xr:uid="{36398D0A-DD28-4A0E-AEC3-596CBF547D30}"/>
    <cellStyle name="Comma 2 2 3 11 3" xfId="6955" xr:uid="{FA97BE3E-82AB-47BC-8C78-32117DF410CA}"/>
    <cellStyle name="Comma 2 2 3 12" xfId="9109" xr:uid="{1DAFC2CF-42FD-4105-8A81-FB7F15646799}"/>
    <cellStyle name="Comma 2 2 3 13" xfId="4702" xr:uid="{A91D8D63-F0F9-4BEC-9DEA-BB438F56BA29}"/>
    <cellStyle name="Comma 2 2 3 2" xfId="391" xr:uid="{26A709FD-EF9E-4C67-8EE5-2225557377EC}"/>
    <cellStyle name="Comma 2 2 3 2 10" xfId="9267" xr:uid="{ABD3343F-74F3-4D26-8F8E-4C908EBA7221}"/>
    <cellStyle name="Comma 2 2 3 2 11" xfId="4910" xr:uid="{BBA759A2-50B2-413B-A8B9-DAEA335BB3C7}"/>
    <cellStyle name="Comma 2 2 3 2 2" xfId="432" xr:uid="{BAB52579-E1B0-476E-A60F-186306FE2EEA}"/>
    <cellStyle name="Comma 2 2 3 2 2 2" xfId="550" xr:uid="{B64FFE9A-F786-4617-BECE-DEFBCFA2BC2D}"/>
    <cellStyle name="Comma 2 2 3 2 2 2 2" xfId="1078" xr:uid="{BED50327-DFCD-40A4-8B70-09E34F9D0A2F}"/>
    <cellStyle name="Comma 2 2 3 2 2 2 2 2" xfId="3254" xr:uid="{5262E6D4-5608-4FE7-AD29-7286E37ED96A}"/>
    <cellStyle name="Comma 2 2 3 2 2 2 2 2 2" xfId="11745" xr:uid="{D15319E9-D5BA-411D-88FE-523B8422BFCB}"/>
    <cellStyle name="Comma 2 2 3 2 2 2 2 2 3" xfId="7722" xr:uid="{B2BEAF64-83FB-40DA-AB34-7712EE00F700}"/>
    <cellStyle name="Comma 2 2 3 2 2 2 2 3" xfId="9877" xr:uid="{86676635-8053-4744-BBE9-158620B63B19}"/>
    <cellStyle name="Comma 2 2 3 2 2 2 2 4" xfId="5580" xr:uid="{DFC9294C-CC45-43F3-9BED-1B8D90570B52}"/>
    <cellStyle name="Comma 2 2 3 2 2 2 3" xfId="1578" xr:uid="{1B4297A5-F6C5-4602-836C-2DE707862C78}"/>
    <cellStyle name="Comma 2 2 3 2 2 2 3 2" xfId="3743" xr:uid="{7E92C17E-4DDF-4255-9160-F3A45FA53695}"/>
    <cellStyle name="Comma 2 2 3 2 2 2 3 2 2" xfId="12191" xr:uid="{408EA5F2-8BC9-4F62-8048-B605A1A4CB79}"/>
    <cellStyle name="Comma 2 2 3 2 2 2 3 2 3" xfId="8211" xr:uid="{2758913A-175D-455D-AB6E-21BA82C8C01D}"/>
    <cellStyle name="Comma 2 2 3 2 2 2 3 3" xfId="10322" xr:uid="{5967F4E3-9BF1-45AF-9B18-901B6A2E363D}"/>
    <cellStyle name="Comma 2 2 3 2 2 2 3 4" xfId="6067" xr:uid="{508AD8CC-F9B0-4041-B15F-59D70683B503}"/>
    <cellStyle name="Comma 2 2 3 2 2 2 4" xfId="2227" xr:uid="{88E1849D-12E6-4350-BCBD-6C347C95045D}"/>
    <cellStyle name="Comma 2 2 3 2 2 2 4 2" xfId="4387" xr:uid="{360B5464-91D6-4AD1-B6D2-FFD4A6C12444}"/>
    <cellStyle name="Comma 2 2 3 2 2 2 4 2 2" xfId="12726" xr:uid="{0CC87C5E-3569-49B4-A8F7-D5121DDA9D7D}"/>
    <cellStyle name="Comma 2 2 3 2 2 2 4 2 3" xfId="8854" xr:uid="{D73A1E98-988D-44F5-ADE6-11C2E0327BD3}"/>
    <cellStyle name="Comma 2 2 3 2 2 2 4 3" xfId="10854" xr:uid="{CD9494E7-4AAE-4627-90DF-D53D9692A5BB}"/>
    <cellStyle name="Comma 2 2 3 2 2 2 4 4" xfId="6707" xr:uid="{51F58987-A138-4738-8551-546B249F7740}"/>
    <cellStyle name="Comma 2 2 3 2 2 2 5" xfId="2727" xr:uid="{BBA4F671-8039-4A6F-9586-BFC69AD9AA05}"/>
    <cellStyle name="Comma 2 2 3 2 2 2 5 2" xfId="11294" xr:uid="{AB15B1C2-6F73-4714-8678-9961EFEBBDC2}"/>
    <cellStyle name="Comma 2 2 3 2 2 2 5 3" xfId="7195" xr:uid="{7701977A-DFE4-4CE9-8A05-6C846BD4B98C}"/>
    <cellStyle name="Comma 2 2 3 2 2 2 6" xfId="9423" xr:uid="{74A4D56A-A9F6-440E-A8B6-7E80F469D78E}"/>
    <cellStyle name="Comma 2 2 3 2 2 2 7" xfId="5068" xr:uid="{CE22EB97-406D-42FF-8AD9-216233FD6B64}"/>
    <cellStyle name="Comma 2 2 3 2 2 3" xfId="668" xr:uid="{56AE8A27-7186-4A25-86EE-B6C4805FE264}"/>
    <cellStyle name="Comma 2 2 3 2 2 3 2" xfId="1196" xr:uid="{01215CAF-6736-4309-BFD0-6A2A1000006A}"/>
    <cellStyle name="Comma 2 2 3 2 2 3 2 2" xfId="3372" xr:uid="{3ACF0883-64EA-46E6-97B1-E4455C997935}"/>
    <cellStyle name="Comma 2 2 3 2 2 3 2 2 2" xfId="11863" xr:uid="{8FD945AB-C67B-4AD3-BB27-823C16C14E3F}"/>
    <cellStyle name="Comma 2 2 3 2 2 3 2 2 3" xfId="7840" xr:uid="{139FBDCF-9C2D-4672-8CAD-B659F743567D}"/>
    <cellStyle name="Comma 2 2 3 2 2 3 2 3" xfId="9995" xr:uid="{B46F9811-06B3-4F27-A734-B206767CDEF9}"/>
    <cellStyle name="Comma 2 2 3 2 2 3 2 4" xfId="5698" xr:uid="{E66EAE4B-56F5-4FCA-A0DD-31D3EA1E361D}"/>
    <cellStyle name="Comma 2 2 3 2 2 3 3" xfId="1696" xr:uid="{697E222A-643A-4A5C-9E4A-3EAF77B799CA}"/>
    <cellStyle name="Comma 2 2 3 2 2 3 3 2" xfId="3861" xr:uid="{501C4083-F254-438A-8D4D-27C22D6515CD}"/>
    <cellStyle name="Comma 2 2 3 2 2 3 3 2 2" xfId="12309" xr:uid="{FCF5C823-591B-413F-90F7-75F153FF91D1}"/>
    <cellStyle name="Comma 2 2 3 2 2 3 3 2 3" xfId="8329" xr:uid="{92DCA438-723B-4173-8545-A450318E426C}"/>
    <cellStyle name="Comma 2 2 3 2 2 3 3 3" xfId="10440" xr:uid="{961BEB22-1C7E-4626-8382-B62227F0F1DE}"/>
    <cellStyle name="Comma 2 2 3 2 2 3 3 4" xfId="6185" xr:uid="{82B8E5AC-C32C-4BE1-B362-FA4E62C74D15}"/>
    <cellStyle name="Comma 2 2 3 2 2 3 4" xfId="2345" xr:uid="{53B06CCF-B639-401F-811F-CB1C1D6D94D7}"/>
    <cellStyle name="Comma 2 2 3 2 2 3 4 2" xfId="4505" xr:uid="{2414AB32-379F-493F-979B-9327F8990E1C}"/>
    <cellStyle name="Comma 2 2 3 2 2 3 4 2 2" xfId="12844" xr:uid="{C6B8E834-6BA0-4549-8D57-5085B3D2BFD6}"/>
    <cellStyle name="Comma 2 2 3 2 2 3 4 2 3" xfId="8972" xr:uid="{156A659D-06BA-42C0-A895-31AAEFBD86BE}"/>
    <cellStyle name="Comma 2 2 3 2 2 3 4 3" xfId="10972" xr:uid="{46484A0F-BE05-431E-AF86-C5FEFEBB5DC1}"/>
    <cellStyle name="Comma 2 2 3 2 2 3 4 4" xfId="6825" xr:uid="{000B4ADC-538F-44CE-B9F8-3AE7308885D2}"/>
    <cellStyle name="Comma 2 2 3 2 2 3 5" xfId="2845" xr:uid="{312B19C0-DAA2-4AAF-A38D-D020655E267C}"/>
    <cellStyle name="Comma 2 2 3 2 2 3 5 2" xfId="11412" xr:uid="{9ED27E3F-BFDE-4C22-93BD-0E30E07521EC}"/>
    <cellStyle name="Comma 2 2 3 2 2 3 5 3" xfId="7313" xr:uid="{55A3B3C2-703B-4758-8266-C27B8EBAE922}"/>
    <cellStyle name="Comma 2 2 3 2 2 3 6" xfId="9540" xr:uid="{40C0EE88-474D-4C9B-831D-24F8135D88AC}"/>
    <cellStyle name="Comma 2 2 3 2 2 3 7" xfId="5185" xr:uid="{1BCE9E4C-9923-4A65-BBCB-64785A0A84E5}"/>
    <cellStyle name="Comma 2 2 3 2 2 4" xfId="960" xr:uid="{A6828512-F2C2-4286-9600-916ECC20FAB8}"/>
    <cellStyle name="Comma 2 2 3 2 2 4 2" xfId="3136" xr:uid="{2DD630E9-BF52-4504-9AB5-C60540D162B1}"/>
    <cellStyle name="Comma 2 2 3 2 2 4 2 2" xfId="11627" xr:uid="{E6FF15F8-D555-45F2-ADFB-79DDFB88F5C2}"/>
    <cellStyle name="Comma 2 2 3 2 2 4 2 3" xfId="7604" xr:uid="{CA607D82-2721-46B1-8703-786357BAFC1C}"/>
    <cellStyle name="Comma 2 2 3 2 2 4 3" xfId="9759" xr:uid="{84ECC217-A893-4F09-8FF8-4414009ADFF7}"/>
    <cellStyle name="Comma 2 2 3 2 2 4 4" xfId="5462" xr:uid="{FDC5BD52-F7D7-4A4F-BAC9-7853777D9978}"/>
    <cellStyle name="Comma 2 2 3 2 2 5" xfId="1460" xr:uid="{767D743E-B7ED-4E22-9439-36DFC891E14C}"/>
    <cellStyle name="Comma 2 2 3 2 2 5 2" xfId="3625" xr:uid="{C0AE49E5-B347-48FE-92D8-A18F3B7AD7DA}"/>
    <cellStyle name="Comma 2 2 3 2 2 5 2 2" xfId="12073" xr:uid="{E3B1BD60-14C4-4C50-B5A3-83742EC056E5}"/>
    <cellStyle name="Comma 2 2 3 2 2 5 2 3" xfId="8093" xr:uid="{8E9A55E0-10B7-4D2E-BF1D-436B61C639ED}"/>
    <cellStyle name="Comma 2 2 3 2 2 5 3" xfId="10204" xr:uid="{271702F3-68E6-403E-A14E-7CCDDCF06A1A}"/>
    <cellStyle name="Comma 2 2 3 2 2 5 4" xfId="5949" xr:uid="{C1AE6B56-F74B-4B92-BC15-8076A1909425}"/>
    <cellStyle name="Comma 2 2 3 2 2 6" xfId="2109" xr:uid="{08A63359-7725-4D8F-9EC0-2A958044ABAA}"/>
    <cellStyle name="Comma 2 2 3 2 2 6 2" xfId="4269" xr:uid="{E44CD06D-32CF-4759-BE39-154E3BFE35DE}"/>
    <cellStyle name="Comma 2 2 3 2 2 6 2 2" xfId="12608" xr:uid="{44E3B0F6-443B-4C66-A090-4A7D4D1ADCEC}"/>
    <cellStyle name="Comma 2 2 3 2 2 6 2 3" xfId="8736" xr:uid="{0EF80BDA-8873-4482-AD60-2C2EB304B882}"/>
    <cellStyle name="Comma 2 2 3 2 2 6 3" xfId="10736" xr:uid="{0C62FE21-07F7-4D9F-BE2C-43B525681D0E}"/>
    <cellStyle name="Comma 2 2 3 2 2 6 4" xfId="6589" xr:uid="{7F8491F3-5FE3-459C-8C59-671FDF5A37F4}"/>
    <cellStyle name="Comma 2 2 3 2 2 7" xfId="2609" xr:uid="{18C3470F-43C8-4DFC-BC3A-F9850D27F1D6}"/>
    <cellStyle name="Comma 2 2 3 2 2 7 2" xfId="11176" xr:uid="{65036AEB-8362-465A-966A-D4EB62BBA4D2}"/>
    <cellStyle name="Comma 2 2 3 2 2 7 3" xfId="7077" xr:uid="{28C5223C-4423-4A7A-8082-AD085A96D2D0}"/>
    <cellStyle name="Comma 2 2 3 2 2 8" xfId="9305" xr:uid="{E0C1A6A9-7CAB-4E65-8988-78AEE2744FB8}"/>
    <cellStyle name="Comma 2 2 3 2 2 9" xfId="4950" xr:uid="{2457CBC7-D0A9-4250-822D-1D34B96772C2}"/>
    <cellStyle name="Comma 2 2 3 2 3" xfId="468" xr:uid="{30BE4A85-B103-428B-883E-82E9A8C0BF6F}"/>
    <cellStyle name="Comma 2 2 3 2 3 2" xfId="587" xr:uid="{DD5D446C-938B-45DE-B40C-ABBF7EF8B41B}"/>
    <cellStyle name="Comma 2 2 3 2 3 2 2" xfId="1115" xr:uid="{FBD4835A-E2E8-4957-997B-17A7714C90A3}"/>
    <cellStyle name="Comma 2 2 3 2 3 2 2 2" xfId="3291" xr:uid="{A8993571-41B7-41FD-9487-4FEF01286B40}"/>
    <cellStyle name="Comma 2 2 3 2 3 2 2 2 2" xfId="11782" xr:uid="{E83A469D-B2C9-49F9-8DD1-AF627C19ACF5}"/>
    <cellStyle name="Comma 2 2 3 2 3 2 2 2 3" xfId="7759" xr:uid="{9F87DE43-3D63-4478-AC6B-DCCA39328898}"/>
    <cellStyle name="Comma 2 2 3 2 3 2 2 3" xfId="9914" xr:uid="{6629F8A9-61F0-4E02-9578-5E9F372C2CCE}"/>
    <cellStyle name="Comma 2 2 3 2 3 2 2 4" xfId="5617" xr:uid="{8A9D1042-65F0-4AD9-9F18-9E775E3F2090}"/>
    <cellStyle name="Comma 2 2 3 2 3 2 3" xfId="1615" xr:uid="{AA2A8CB4-F1C6-47CF-9A48-4892B9D9CEDA}"/>
    <cellStyle name="Comma 2 2 3 2 3 2 3 2" xfId="3780" xr:uid="{50591626-4957-4AD6-BAE5-B7C407359F24}"/>
    <cellStyle name="Comma 2 2 3 2 3 2 3 2 2" xfId="12228" xr:uid="{DA97C936-777C-4590-A145-3CE1898C4B11}"/>
    <cellStyle name="Comma 2 2 3 2 3 2 3 2 3" xfId="8248" xr:uid="{3C24814A-F669-4863-8B04-111294989372}"/>
    <cellStyle name="Comma 2 2 3 2 3 2 3 3" xfId="10359" xr:uid="{4E874C10-5783-4624-A6A3-47BC7D949DFA}"/>
    <cellStyle name="Comma 2 2 3 2 3 2 3 4" xfId="6104" xr:uid="{AEAD874D-9C3B-4B17-86C7-C4E710672C55}"/>
    <cellStyle name="Comma 2 2 3 2 3 2 4" xfId="2264" xr:uid="{A327683D-E5FE-4DDB-BB94-E03C972DBD54}"/>
    <cellStyle name="Comma 2 2 3 2 3 2 4 2" xfId="4424" xr:uid="{392EB8F4-B2DC-4137-BABA-573D79EED158}"/>
    <cellStyle name="Comma 2 2 3 2 3 2 4 2 2" xfId="12763" xr:uid="{A8DB2721-77C4-4332-9E57-C55ED989B9E4}"/>
    <cellStyle name="Comma 2 2 3 2 3 2 4 2 3" xfId="8891" xr:uid="{F3F2BD30-143B-45BF-8F6B-4CB6417B2C0C}"/>
    <cellStyle name="Comma 2 2 3 2 3 2 4 3" xfId="10891" xr:uid="{BD401B15-8EEC-4C0E-BABD-F2797B10F41F}"/>
    <cellStyle name="Comma 2 2 3 2 3 2 4 4" xfId="6744" xr:uid="{9133B88B-220F-48B4-92AE-DDB0B615E93E}"/>
    <cellStyle name="Comma 2 2 3 2 3 2 5" xfId="2764" xr:uid="{02C82504-8999-465F-88B0-05788E236DE5}"/>
    <cellStyle name="Comma 2 2 3 2 3 2 5 2" xfId="11331" xr:uid="{FE7BE974-8FF6-4940-A412-BBBD38D6D8E0}"/>
    <cellStyle name="Comma 2 2 3 2 3 2 5 3" xfId="7232" xr:uid="{3CFA052E-EC8E-47B5-A90A-54D35D07ED57}"/>
    <cellStyle name="Comma 2 2 3 2 3 2 6" xfId="9460" xr:uid="{AE419172-EBC1-47DA-A52F-BDD6E7C3F012}"/>
    <cellStyle name="Comma 2 2 3 2 3 2 7" xfId="5105" xr:uid="{B74845A0-E060-4C31-9693-8E62D452C0D7}"/>
    <cellStyle name="Comma 2 2 3 2 3 3" xfId="705" xr:uid="{9A576CAD-7E9F-495C-8A45-99EFA129A8E3}"/>
    <cellStyle name="Comma 2 2 3 2 3 3 2" xfId="1233" xr:uid="{151740BF-6A4A-45B9-95CE-CE7C573D5497}"/>
    <cellStyle name="Comma 2 2 3 2 3 3 2 2" xfId="3409" xr:uid="{71DC3D77-8ACA-43FA-A993-E289ABCD1152}"/>
    <cellStyle name="Comma 2 2 3 2 3 3 2 2 2" xfId="11900" xr:uid="{FEE78D07-3614-4B05-AF18-5CD8BEC79AB7}"/>
    <cellStyle name="Comma 2 2 3 2 3 3 2 2 3" xfId="7877" xr:uid="{C5DFE12A-5BDD-4159-8DC8-F9F52BCA85DA}"/>
    <cellStyle name="Comma 2 2 3 2 3 3 2 3" xfId="10032" xr:uid="{8069CBEB-D8CF-417C-BAC5-7680028B0C01}"/>
    <cellStyle name="Comma 2 2 3 2 3 3 2 4" xfId="5735" xr:uid="{BBE48486-B599-478F-B6A7-FA48ADF4C0F8}"/>
    <cellStyle name="Comma 2 2 3 2 3 3 3" xfId="1733" xr:uid="{4B6C5D28-9D89-4319-8601-83F8CF592190}"/>
    <cellStyle name="Comma 2 2 3 2 3 3 3 2" xfId="3898" xr:uid="{D9D8C565-2777-4537-821E-0BB1D440611A}"/>
    <cellStyle name="Comma 2 2 3 2 3 3 3 2 2" xfId="12346" xr:uid="{E7F747BA-38AB-4270-A143-8553BE9245ED}"/>
    <cellStyle name="Comma 2 2 3 2 3 3 3 2 3" xfId="8366" xr:uid="{9628666C-0FD2-4C39-B2FB-ECE9E3EC5272}"/>
    <cellStyle name="Comma 2 2 3 2 3 3 3 3" xfId="10477" xr:uid="{DBAF47D9-FD8D-4F1F-863E-160A54CE4F32}"/>
    <cellStyle name="Comma 2 2 3 2 3 3 3 4" xfId="6222" xr:uid="{1B0812D5-A6FD-44AF-A735-FEF0979B5600}"/>
    <cellStyle name="Comma 2 2 3 2 3 3 4" xfId="2382" xr:uid="{1C7EAAA0-14B2-40A4-88D5-40DDA3252798}"/>
    <cellStyle name="Comma 2 2 3 2 3 3 4 2" xfId="4542" xr:uid="{8F1B67CE-B608-4B6B-BD66-DBFA3404B4BD}"/>
    <cellStyle name="Comma 2 2 3 2 3 3 4 2 2" xfId="12881" xr:uid="{5ADB99A1-9E22-41BD-8AD4-993FAACB491C}"/>
    <cellStyle name="Comma 2 2 3 2 3 3 4 2 3" xfId="9009" xr:uid="{5EE4B93C-2531-45BE-B573-C35169CEF0B7}"/>
    <cellStyle name="Comma 2 2 3 2 3 3 4 3" xfId="11009" xr:uid="{CA112922-F623-4FD0-B717-8AE871182DB5}"/>
    <cellStyle name="Comma 2 2 3 2 3 3 4 4" xfId="6862" xr:uid="{52A06748-7632-4C77-B40A-71CDE00E5C52}"/>
    <cellStyle name="Comma 2 2 3 2 3 3 5" xfId="2882" xr:uid="{D0E0F03C-9A1F-4DBA-8D8F-B3E655E510A0}"/>
    <cellStyle name="Comma 2 2 3 2 3 3 5 2" xfId="11449" xr:uid="{0663B698-E671-48AD-B388-E4807CECBCD0}"/>
    <cellStyle name="Comma 2 2 3 2 3 3 5 3" xfId="7350" xr:uid="{7E36A9B9-BD19-4CE4-ABB4-E7187E5875CE}"/>
    <cellStyle name="Comma 2 2 3 2 3 3 6" xfId="9577" xr:uid="{78EDD00A-3266-463A-BFEA-587B9A055B0A}"/>
    <cellStyle name="Comma 2 2 3 2 3 3 7" xfId="5222" xr:uid="{EC2E586E-D39F-4AAC-BF49-25DDE6A724C1}"/>
    <cellStyle name="Comma 2 2 3 2 3 4" xfId="996" xr:uid="{201D9A0D-8271-420A-BE07-5B4BDF643D1B}"/>
    <cellStyle name="Comma 2 2 3 2 3 4 2" xfId="3172" xr:uid="{49E3F838-E634-48D8-AB60-3757AC100391}"/>
    <cellStyle name="Comma 2 2 3 2 3 4 2 2" xfId="11663" xr:uid="{221D3513-0257-4ABB-9DE4-856642FBF39D}"/>
    <cellStyle name="Comma 2 2 3 2 3 4 2 3" xfId="7640" xr:uid="{0FFA8DC3-51DD-41CF-9CA9-62A0724A5406}"/>
    <cellStyle name="Comma 2 2 3 2 3 4 3" xfId="9795" xr:uid="{C9BA105E-3B98-43BC-B0CE-A30708BA5971}"/>
    <cellStyle name="Comma 2 2 3 2 3 4 4" xfId="5498" xr:uid="{3A0CDFF3-E9AE-4FF8-BFE3-208AAE7FDBE6}"/>
    <cellStyle name="Comma 2 2 3 2 3 5" xfId="1496" xr:uid="{222223E1-8D9E-47DF-AB77-AA985D92478C}"/>
    <cellStyle name="Comma 2 2 3 2 3 5 2" xfId="3661" xr:uid="{26CB3B20-A4C5-4982-8CC7-7F4CFA0D3F9D}"/>
    <cellStyle name="Comma 2 2 3 2 3 5 2 2" xfId="12109" xr:uid="{5113DC37-71F8-4EC9-9C83-32A330552121}"/>
    <cellStyle name="Comma 2 2 3 2 3 5 2 3" xfId="8129" xr:uid="{C8126D46-AD40-474F-BA42-8334FAE0D3AD}"/>
    <cellStyle name="Comma 2 2 3 2 3 5 3" xfId="10240" xr:uid="{D46B6BBB-F1DC-427E-B010-F7798DFC6992}"/>
    <cellStyle name="Comma 2 2 3 2 3 5 4" xfId="5985" xr:uid="{799092BA-2E84-4616-9759-9CA918917C86}"/>
    <cellStyle name="Comma 2 2 3 2 3 6" xfId="2145" xr:uid="{56DA7EC3-2817-4C44-97A9-D0E0B2ACC45A}"/>
    <cellStyle name="Comma 2 2 3 2 3 6 2" xfId="4305" xr:uid="{8796CE1F-0AB1-42D4-9DD5-5320673F1352}"/>
    <cellStyle name="Comma 2 2 3 2 3 6 2 2" xfId="12644" xr:uid="{A20DD154-B017-4589-8948-8952B16AA173}"/>
    <cellStyle name="Comma 2 2 3 2 3 6 2 3" xfId="8772" xr:uid="{C1A7E69D-6540-462B-9415-852A1DBD7080}"/>
    <cellStyle name="Comma 2 2 3 2 3 6 3" xfId="10772" xr:uid="{1EE48D9D-E962-4B34-B41E-5EEF38F37A10}"/>
    <cellStyle name="Comma 2 2 3 2 3 6 4" xfId="6625" xr:uid="{3300A7B4-9B1A-4F0C-8B04-74A314320DED}"/>
    <cellStyle name="Comma 2 2 3 2 3 7" xfId="2645" xr:uid="{CE229703-AA26-48A9-9F38-CB9B13E6507E}"/>
    <cellStyle name="Comma 2 2 3 2 3 7 2" xfId="11212" xr:uid="{A4F3F142-F3C4-4A36-81E0-19B5D3374013}"/>
    <cellStyle name="Comma 2 2 3 2 3 7 3" xfId="7113" xr:uid="{FB4EF048-F74E-499A-B496-13B13215373F}"/>
    <cellStyle name="Comma 2 2 3 2 3 8" xfId="9341" xr:uid="{6C1D6A43-F129-4B67-871D-472274244B02}"/>
    <cellStyle name="Comma 2 2 3 2 3 9" xfId="4986" xr:uid="{7FB256F6-25C0-4E77-AB1E-5B66A5BD89EB}"/>
    <cellStyle name="Comma 2 2 3 2 4" xfId="511" xr:uid="{E53FFF3C-551C-4ACA-89D7-57D73925DC12}"/>
    <cellStyle name="Comma 2 2 3 2 4 2" xfId="1039" xr:uid="{9BE963BF-65E7-4C19-A51C-DD1E56C93544}"/>
    <cellStyle name="Comma 2 2 3 2 4 2 2" xfId="3215" xr:uid="{31F9E95B-4EFB-4816-BC4C-118A5A14011E}"/>
    <cellStyle name="Comma 2 2 3 2 4 2 2 2" xfId="11706" xr:uid="{7529CE21-FFDC-407D-B14E-EE22DDD23732}"/>
    <cellStyle name="Comma 2 2 3 2 4 2 2 3" xfId="7683" xr:uid="{6F36A076-EDED-46F2-A5A4-CDCCBC2095A4}"/>
    <cellStyle name="Comma 2 2 3 2 4 2 3" xfId="9838" xr:uid="{BCB54CE6-7208-4E05-9560-E193BE76338C}"/>
    <cellStyle name="Comma 2 2 3 2 4 2 4" xfId="5541" xr:uid="{24401447-71DF-4F49-AD2B-AF9E3E1F97E5}"/>
    <cellStyle name="Comma 2 2 3 2 4 3" xfId="1539" xr:uid="{5E27F7AE-7152-4E16-A98F-6134697ACF9A}"/>
    <cellStyle name="Comma 2 2 3 2 4 3 2" xfId="3704" xr:uid="{F23664A3-8B8E-42BB-A4AB-C4921017F81F}"/>
    <cellStyle name="Comma 2 2 3 2 4 3 2 2" xfId="12152" xr:uid="{2E577998-13D8-457F-A770-8CBCF0DDDD5B}"/>
    <cellStyle name="Comma 2 2 3 2 4 3 2 3" xfId="8172" xr:uid="{A746A33B-1865-499E-BD21-AD63F856E78B}"/>
    <cellStyle name="Comma 2 2 3 2 4 3 3" xfId="10283" xr:uid="{05F90B80-CF62-40EF-AF0E-B8467C480062}"/>
    <cellStyle name="Comma 2 2 3 2 4 3 4" xfId="6028" xr:uid="{AE4239FE-4BA4-4128-9C5F-ABB181B46D99}"/>
    <cellStyle name="Comma 2 2 3 2 4 4" xfId="2188" xr:uid="{F0892278-9DA4-435E-B4F3-B00915256000}"/>
    <cellStyle name="Comma 2 2 3 2 4 4 2" xfId="4348" xr:uid="{592E5814-E181-4DF9-8FA6-2149FBFB2EC8}"/>
    <cellStyle name="Comma 2 2 3 2 4 4 2 2" xfId="12687" xr:uid="{0AF4F115-6128-46CF-8629-C6BAE89EAF8B}"/>
    <cellStyle name="Comma 2 2 3 2 4 4 2 3" xfId="8815" xr:uid="{BDBB7B16-0EDC-4D6E-A72A-7AA9523C662B}"/>
    <cellStyle name="Comma 2 2 3 2 4 4 3" xfId="10815" xr:uid="{F80ADD85-BA69-4A3B-85FF-15E50C6EEB00}"/>
    <cellStyle name="Comma 2 2 3 2 4 4 4" xfId="6668" xr:uid="{0C410CFD-6471-4488-8BB6-FA109F11917C}"/>
    <cellStyle name="Comma 2 2 3 2 4 5" xfId="2688" xr:uid="{21F2D698-82FB-42E8-8831-B4335B8A8DE1}"/>
    <cellStyle name="Comma 2 2 3 2 4 5 2" xfId="11255" xr:uid="{9B61214C-4F12-4FF5-95F4-23C6CC30624B}"/>
    <cellStyle name="Comma 2 2 3 2 4 5 3" xfId="7156" xr:uid="{A4CC2F47-4322-468B-A29B-524D7D5F3FB5}"/>
    <cellStyle name="Comma 2 2 3 2 4 6" xfId="9384" xr:uid="{A763DF3B-3CC6-4A0F-8CC3-F7C63F547151}"/>
    <cellStyle name="Comma 2 2 3 2 4 7" xfId="5029" xr:uid="{8B18BD53-2574-4091-8BA1-031E3454E0C5}"/>
    <cellStyle name="Comma 2 2 3 2 5" xfId="629" xr:uid="{3490D232-4638-4568-8EEA-DF7E4E772F05}"/>
    <cellStyle name="Comma 2 2 3 2 5 2" xfId="1157" xr:uid="{8F0EBDF1-7912-4630-A843-38D7B8B6D80C}"/>
    <cellStyle name="Comma 2 2 3 2 5 2 2" xfId="3333" xr:uid="{B84044F4-58EE-4BCB-B66A-644E7A5FAE9A}"/>
    <cellStyle name="Comma 2 2 3 2 5 2 2 2" xfId="11824" xr:uid="{39326A30-471C-4FF8-8DBA-E0C1C2437C27}"/>
    <cellStyle name="Comma 2 2 3 2 5 2 2 3" xfId="7801" xr:uid="{649CAB1E-503C-4306-BDF5-C430FBC5D989}"/>
    <cellStyle name="Comma 2 2 3 2 5 2 3" xfId="9956" xr:uid="{A8CEF478-238E-4185-8582-8214AFAE6BAE}"/>
    <cellStyle name="Comma 2 2 3 2 5 2 4" xfId="5659" xr:uid="{1A05591E-F328-4F6C-AE21-77BEE07D1990}"/>
    <cellStyle name="Comma 2 2 3 2 5 3" xfId="1657" xr:uid="{E322EA43-C4CC-4BEC-A8C5-2B6AC53E56AC}"/>
    <cellStyle name="Comma 2 2 3 2 5 3 2" xfId="3822" xr:uid="{2EFFA7EF-524F-4D95-90E3-B7698A5D7A12}"/>
    <cellStyle name="Comma 2 2 3 2 5 3 2 2" xfId="12270" xr:uid="{A4A81AA6-1816-443B-B234-612C182E5531}"/>
    <cellStyle name="Comma 2 2 3 2 5 3 2 3" xfId="8290" xr:uid="{612B6F55-CD3D-4CD5-B043-63F169360BBD}"/>
    <cellStyle name="Comma 2 2 3 2 5 3 3" xfId="10401" xr:uid="{7B52AD17-BDAE-4E26-8F87-188FAA507A35}"/>
    <cellStyle name="Comma 2 2 3 2 5 3 4" xfId="6146" xr:uid="{6009C2C5-653C-4454-9DC6-69625AF659D1}"/>
    <cellStyle name="Comma 2 2 3 2 5 4" xfId="2306" xr:uid="{5163186E-B593-47D7-8326-B4DD52A808C8}"/>
    <cellStyle name="Comma 2 2 3 2 5 4 2" xfId="4466" xr:uid="{F52FD630-49A7-4CF0-BD3C-480481C088EB}"/>
    <cellStyle name="Comma 2 2 3 2 5 4 2 2" xfId="12805" xr:uid="{E183FBEE-4BC7-48D7-976E-EA49FBB8F556}"/>
    <cellStyle name="Comma 2 2 3 2 5 4 2 3" xfId="8933" xr:uid="{D4BD6BE1-DF39-42A7-A99D-44014204D33F}"/>
    <cellStyle name="Comma 2 2 3 2 5 4 3" xfId="10933" xr:uid="{A38644E0-C330-4DFC-BE8C-AF4EAE032605}"/>
    <cellStyle name="Comma 2 2 3 2 5 4 4" xfId="6786" xr:uid="{0FB1022B-6DC2-445F-847B-E323D4B5FE98}"/>
    <cellStyle name="Comma 2 2 3 2 5 5" xfId="2806" xr:uid="{41DCC637-D866-4B5C-8FAA-891BA727590D}"/>
    <cellStyle name="Comma 2 2 3 2 5 5 2" xfId="11373" xr:uid="{F9846785-8633-4EB5-B150-0B4959218D08}"/>
    <cellStyle name="Comma 2 2 3 2 5 5 3" xfId="7274" xr:uid="{B3797BF0-4E42-4D4D-934B-CCE43B077DDF}"/>
    <cellStyle name="Comma 2 2 3 2 5 6" xfId="9501" xr:uid="{FF8F2894-40D4-4071-ABCF-E0A677F6F77F}"/>
    <cellStyle name="Comma 2 2 3 2 5 7" xfId="5146" xr:uid="{E5FC44BB-FD61-464A-9D7B-5C4D59C6194C}"/>
    <cellStyle name="Comma 2 2 3 2 6" xfId="920" xr:uid="{31D01C03-6AB2-4D9D-89F4-7BC1C6BD0B92}"/>
    <cellStyle name="Comma 2 2 3 2 6 2" xfId="3096" xr:uid="{7AE62047-6C17-4315-85EC-CC86837AF341}"/>
    <cellStyle name="Comma 2 2 3 2 6 2 2" xfId="11589" xr:uid="{213AE9EE-1C78-4949-B5AD-4064BEE99DE4}"/>
    <cellStyle name="Comma 2 2 3 2 6 2 3" xfId="7564" xr:uid="{A8E0A504-78E4-4CA1-8D40-80893040934B}"/>
    <cellStyle name="Comma 2 2 3 2 6 3" xfId="9721" xr:uid="{20EDD650-BE95-4502-8023-DCBC96F30153}"/>
    <cellStyle name="Comma 2 2 3 2 6 4" xfId="5422" xr:uid="{DEE59A0F-9F0D-47F7-B41A-DAEF284743FA}"/>
    <cellStyle name="Comma 2 2 3 2 7" xfId="1420" xr:uid="{C04D4467-62E9-4607-844A-2E135561581E}"/>
    <cellStyle name="Comma 2 2 3 2 7 2" xfId="3585" xr:uid="{10C3A432-1FF7-41C1-B71F-2ECF8AA03C8F}"/>
    <cellStyle name="Comma 2 2 3 2 7 2 2" xfId="12035" xr:uid="{1B469FA5-D984-424D-8E11-5B828362D203}"/>
    <cellStyle name="Comma 2 2 3 2 7 2 3" xfId="8053" xr:uid="{41421C76-C8EB-468F-AC20-5BE1B3DBACBE}"/>
    <cellStyle name="Comma 2 2 3 2 7 3" xfId="10166" xr:uid="{E060B3F8-D6DB-4459-AB0A-13E51ACCBC06}"/>
    <cellStyle name="Comma 2 2 3 2 7 4" xfId="5909" xr:uid="{2835FA67-E8ED-427B-B892-18106816ACA7}"/>
    <cellStyle name="Comma 2 2 3 2 8" xfId="2069" xr:uid="{3D45A404-6719-4BB2-B344-BC6327A0C5DC}"/>
    <cellStyle name="Comma 2 2 3 2 8 2" xfId="4229" xr:uid="{497DEED4-AA8F-4DD0-847E-5A1EB78A6CA3}"/>
    <cellStyle name="Comma 2 2 3 2 8 2 2" xfId="12570" xr:uid="{5A29CDD5-A92E-4EBF-86E4-CC7F24F89A02}"/>
    <cellStyle name="Comma 2 2 3 2 8 2 3" xfId="8696" xr:uid="{47250F4D-1433-4A0B-B997-E60A4C934F0A}"/>
    <cellStyle name="Comma 2 2 3 2 8 3" xfId="10698" xr:uid="{7ECEF3A2-7E78-453A-BA02-8A4F16241B36}"/>
    <cellStyle name="Comma 2 2 3 2 8 4" xfId="6549" xr:uid="{406BB3C3-742C-44B7-910B-102B50AF4C4B}"/>
    <cellStyle name="Comma 2 2 3 2 9" xfId="2569" xr:uid="{B2427DD4-8EC3-4E10-943E-FDABFFCD2FA7}"/>
    <cellStyle name="Comma 2 2 3 2 9 2" xfId="11138" xr:uid="{E3D56BE4-9F2B-4273-BF46-8C97CC89D5B2}"/>
    <cellStyle name="Comma 2 2 3 2 9 3" xfId="7037" xr:uid="{29DECEAD-1981-485B-BE66-57F3AB344E59}"/>
    <cellStyle name="Comma 2 2 3 3" xfId="414" xr:uid="{D92DB2EE-CCC1-4172-B154-35D9FC4A62A0}"/>
    <cellStyle name="Comma 2 2 3 3 2" xfId="532" xr:uid="{DDB9EF9F-2A80-4555-8A7E-68C5E0821AD9}"/>
    <cellStyle name="Comma 2 2 3 3 2 2" xfId="1060" xr:uid="{2746296C-CD5A-4B74-A72B-74AF09AE84EF}"/>
    <cellStyle name="Comma 2 2 3 3 2 2 2" xfId="3236" xr:uid="{46C420AD-E427-4A8A-98D3-2D3B3EE5EAC7}"/>
    <cellStyle name="Comma 2 2 3 3 2 2 2 2" xfId="11727" xr:uid="{30E753A9-1B58-4BF8-B954-D78B99FBEAF3}"/>
    <cellStyle name="Comma 2 2 3 3 2 2 2 3" xfId="7704" xr:uid="{97FDDF0F-B93D-4DC0-8DA9-1E84569B821E}"/>
    <cellStyle name="Comma 2 2 3 3 2 2 3" xfId="9859" xr:uid="{3403DCA2-F270-42D9-98AF-03E2AA6EC047}"/>
    <cellStyle name="Comma 2 2 3 3 2 2 4" xfId="5562" xr:uid="{18F20A7B-02D0-491B-8D5B-F344213948C0}"/>
    <cellStyle name="Comma 2 2 3 3 2 3" xfId="1560" xr:uid="{FCD4469E-C3FE-47DB-BC28-D7D9BA76655F}"/>
    <cellStyle name="Comma 2 2 3 3 2 3 2" xfId="3725" xr:uid="{64C6CB41-4036-44A9-BE61-81D4DF9125F1}"/>
    <cellStyle name="Comma 2 2 3 3 2 3 2 2" xfId="12173" xr:uid="{2594DAFB-1489-4567-A994-C53EF7634979}"/>
    <cellStyle name="Comma 2 2 3 3 2 3 2 3" xfId="8193" xr:uid="{919A9E7F-921B-4F44-95C7-CE7D6BB3CBCB}"/>
    <cellStyle name="Comma 2 2 3 3 2 3 3" xfId="10304" xr:uid="{56B5D37E-AB24-4CBA-8F09-6E676AB6FDF2}"/>
    <cellStyle name="Comma 2 2 3 3 2 3 4" xfId="6049" xr:uid="{C4F842D5-14E5-4929-9259-0A8C137428C3}"/>
    <cellStyle name="Comma 2 2 3 3 2 4" xfId="2209" xr:uid="{469E486E-2AFC-44F0-AB30-087C85123D2A}"/>
    <cellStyle name="Comma 2 2 3 3 2 4 2" xfId="4369" xr:uid="{3CEEA131-D298-4225-A051-FE1AE5E51A28}"/>
    <cellStyle name="Comma 2 2 3 3 2 4 2 2" xfId="12708" xr:uid="{AADF467A-8DE5-49FA-B83E-1583E9587D96}"/>
    <cellStyle name="Comma 2 2 3 3 2 4 2 3" xfId="8836" xr:uid="{18373A48-FBD3-4135-A6FC-21BE803A4EFC}"/>
    <cellStyle name="Comma 2 2 3 3 2 4 3" xfId="10836" xr:uid="{C3854236-AF3E-4455-9D6F-BC88591177F8}"/>
    <cellStyle name="Comma 2 2 3 3 2 4 4" xfId="6689" xr:uid="{A4153ABD-120D-4998-BCB6-AEA5C6BA8ECC}"/>
    <cellStyle name="Comma 2 2 3 3 2 5" xfId="2709" xr:uid="{85AF8799-B259-4372-AC3A-7F24F9BBE3D3}"/>
    <cellStyle name="Comma 2 2 3 3 2 5 2" xfId="11276" xr:uid="{893A525C-FA54-4201-9532-7EA4A7CC645E}"/>
    <cellStyle name="Comma 2 2 3 3 2 5 3" xfId="7177" xr:uid="{5C13935D-0302-4B2E-9D3B-819FF96C968E}"/>
    <cellStyle name="Comma 2 2 3 3 2 6" xfId="9405" xr:uid="{BC74151C-2AAA-411C-8D80-945B4319D08C}"/>
    <cellStyle name="Comma 2 2 3 3 2 7" xfId="5050" xr:uid="{F30173C4-364E-4264-8111-AFDCB2AD0083}"/>
    <cellStyle name="Comma 2 2 3 3 3" xfId="650" xr:uid="{A54957A9-EE13-4B09-9526-0480779B0DDC}"/>
    <cellStyle name="Comma 2 2 3 3 3 2" xfId="1178" xr:uid="{4C30D245-5B54-4DDB-863F-6ADCFD5D2219}"/>
    <cellStyle name="Comma 2 2 3 3 3 2 2" xfId="3354" xr:uid="{F3C2C10D-EDF0-441F-A650-41BADBBCB08C}"/>
    <cellStyle name="Comma 2 2 3 3 3 2 2 2" xfId="11845" xr:uid="{7B86D42D-DDB0-4FC5-8D7F-494B0961B883}"/>
    <cellStyle name="Comma 2 2 3 3 3 2 2 3" xfId="7822" xr:uid="{479E3360-C3B7-4E0E-ABC2-45C3FE949CE9}"/>
    <cellStyle name="Comma 2 2 3 3 3 2 3" xfId="9977" xr:uid="{21E77610-A833-467A-BE38-FE13783DF1E1}"/>
    <cellStyle name="Comma 2 2 3 3 3 2 4" xfId="5680" xr:uid="{6FC7D4C0-C288-48F0-ACCE-142B266E9126}"/>
    <cellStyle name="Comma 2 2 3 3 3 3" xfId="1678" xr:uid="{8EB748F8-69B7-4C4A-926B-B8827296C230}"/>
    <cellStyle name="Comma 2 2 3 3 3 3 2" xfId="3843" xr:uid="{78554AD2-EB9F-42DF-A99F-0CC39392988C}"/>
    <cellStyle name="Comma 2 2 3 3 3 3 2 2" xfId="12291" xr:uid="{21EB33B3-6499-4B53-B9E1-81033F354860}"/>
    <cellStyle name="Comma 2 2 3 3 3 3 2 3" xfId="8311" xr:uid="{B8DA1A67-46FE-4363-A2DF-A21D71D82060}"/>
    <cellStyle name="Comma 2 2 3 3 3 3 3" xfId="10422" xr:uid="{4432518F-06AC-4FC4-801A-C663F0FCC587}"/>
    <cellStyle name="Comma 2 2 3 3 3 3 4" xfId="6167" xr:uid="{C7484844-08CF-4008-8135-90667B16350F}"/>
    <cellStyle name="Comma 2 2 3 3 3 4" xfId="2327" xr:uid="{86EE1EDA-FCA6-4349-AB0A-87AB828382A0}"/>
    <cellStyle name="Comma 2 2 3 3 3 4 2" xfId="4487" xr:uid="{79912B1F-5D3C-4C7E-BFAB-EC62179478CA}"/>
    <cellStyle name="Comma 2 2 3 3 3 4 2 2" xfId="12826" xr:uid="{7DE5FE11-5521-4BA2-A524-5635FE01C618}"/>
    <cellStyle name="Comma 2 2 3 3 3 4 2 3" xfId="8954" xr:uid="{CDEF6BBC-5BBB-487A-8DF8-9C6241AF0930}"/>
    <cellStyle name="Comma 2 2 3 3 3 4 3" xfId="10954" xr:uid="{4F1658FF-88E8-4E84-9FFC-234BFC1C282A}"/>
    <cellStyle name="Comma 2 2 3 3 3 4 4" xfId="6807" xr:uid="{B7C1A594-D1E2-45A7-B9F6-C8D514091AB2}"/>
    <cellStyle name="Comma 2 2 3 3 3 5" xfId="2827" xr:uid="{D1596952-F5F3-4D30-93CD-3FAA160401D9}"/>
    <cellStyle name="Comma 2 2 3 3 3 5 2" xfId="11394" xr:uid="{4906C33D-449E-4899-AB77-49700A9A7739}"/>
    <cellStyle name="Comma 2 2 3 3 3 5 3" xfId="7295" xr:uid="{043638CA-F4A8-47C5-9B71-02311C0903DC}"/>
    <cellStyle name="Comma 2 2 3 3 3 6" xfId="9522" xr:uid="{74105D97-94C0-4F4F-A7B4-8A3AC03C379F}"/>
    <cellStyle name="Comma 2 2 3 3 3 7" xfId="5167" xr:uid="{A5A0298C-02F6-4A4B-BFD8-ED8E37C1C954}"/>
    <cellStyle name="Comma 2 2 3 3 4" xfId="942" xr:uid="{87F63BA9-931E-41C9-B458-0EAF6BDC27A8}"/>
    <cellStyle name="Comma 2 2 3 3 4 2" xfId="3118" xr:uid="{E787E550-2713-4A4A-89C9-E67057D5053D}"/>
    <cellStyle name="Comma 2 2 3 3 4 2 2" xfId="11609" xr:uid="{9E997156-4877-4553-9169-B225CD0970EB}"/>
    <cellStyle name="Comma 2 2 3 3 4 2 3" xfId="7586" xr:uid="{0137F0C2-7FD1-4344-BCED-3DA9E9776C03}"/>
    <cellStyle name="Comma 2 2 3 3 4 3" xfId="9741" xr:uid="{14247560-EADD-43CD-9DC6-6FF681FF697D}"/>
    <cellStyle name="Comma 2 2 3 3 4 4" xfId="5444" xr:uid="{008F96D9-3FD0-4221-A141-062359F978AD}"/>
    <cellStyle name="Comma 2 2 3 3 5" xfId="1442" xr:uid="{753F3620-4487-44C4-BEA5-80BC5D3D096F}"/>
    <cellStyle name="Comma 2 2 3 3 5 2" xfId="3607" xr:uid="{5AF98186-53FE-43E8-80E1-E714F2A3FA7E}"/>
    <cellStyle name="Comma 2 2 3 3 5 2 2" xfId="12055" xr:uid="{8047CC7C-14A3-4FE8-878C-FBEC47C488D2}"/>
    <cellStyle name="Comma 2 2 3 3 5 2 3" xfId="8075" xr:uid="{964D6192-D172-40A8-914E-C65C9869134F}"/>
    <cellStyle name="Comma 2 2 3 3 5 3" xfId="10186" xr:uid="{28C36CB7-8F49-49EB-8E30-ECF0373CEB46}"/>
    <cellStyle name="Comma 2 2 3 3 5 4" xfId="5931" xr:uid="{31C1A426-BFFD-436D-9D95-40F4FE1E5A21}"/>
    <cellStyle name="Comma 2 2 3 3 6" xfId="2091" xr:uid="{BBBD03C6-4935-44A9-9DA2-8E13764E4459}"/>
    <cellStyle name="Comma 2 2 3 3 6 2" xfId="4251" xr:uid="{7E75EF01-7F98-4368-B27B-88E7595FC8D5}"/>
    <cellStyle name="Comma 2 2 3 3 6 2 2" xfId="12590" xr:uid="{E9A1F9EC-8EAF-4EB9-A81F-75CD63D93F45}"/>
    <cellStyle name="Comma 2 2 3 3 6 2 3" xfId="8718" xr:uid="{21D2A0D7-716E-490E-8B84-2FEE0CF09FC4}"/>
    <cellStyle name="Comma 2 2 3 3 6 3" xfId="10718" xr:uid="{398ABD34-EC8D-48BF-952C-1D4970B29BAD}"/>
    <cellStyle name="Comma 2 2 3 3 6 4" xfId="6571" xr:uid="{33C994B1-4F5E-4392-B2CA-6AE52B8F9FA1}"/>
    <cellStyle name="Comma 2 2 3 3 7" xfId="2591" xr:uid="{EBB2C761-A53A-48F8-955A-9AB618474953}"/>
    <cellStyle name="Comma 2 2 3 3 7 2" xfId="11158" xr:uid="{825C2C36-E7AE-4CD8-8676-7092BF451C42}"/>
    <cellStyle name="Comma 2 2 3 3 7 3" xfId="7059" xr:uid="{FB2798AC-9CB1-4CD1-B8A2-561CD8E973B7}"/>
    <cellStyle name="Comma 2 2 3 3 8" xfId="9287" xr:uid="{41AE085C-5E32-4BDD-B057-B209194BD266}"/>
    <cellStyle name="Comma 2 2 3 3 9" xfId="4932" xr:uid="{1F9F777B-F0DA-4D58-8992-FF32F6057529}"/>
    <cellStyle name="Comma 2 2 3 4" xfId="450" xr:uid="{7545C344-A8CF-41DE-8858-1A4C3A39DBDF}"/>
    <cellStyle name="Comma 2 2 3 4 2" xfId="569" xr:uid="{C91CBD5F-40A9-4B16-95BC-E1FA9C12C6B6}"/>
    <cellStyle name="Comma 2 2 3 4 2 2" xfId="1097" xr:uid="{7364F093-7B5C-4485-A835-1234A04F70D5}"/>
    <cellStyle name="Comma 2 2 3 4 2 2 2" xfId="3273" xr:uid="{46097BF5-0465-4899-804D-2B76AFE4A969}"/>
    <cellStyle name="Comma 2 2 3 4 2 2 2 2" xfId="11764" xr:uid="{C1F6CE5F-C7E3-47EE-9E7D-04B57EE5EEE8}"/>
    <cellStyle name="Comma 2 2 3 4 2 2 2 3" xfId="7741" xr:uid="{62A5FDBF-3870-457B-8C69-7CCE04187D01}"/>
    <cellStyle name="Comma 2 2 3 4 2 2 3" xfId="9896" xr:uid="{D6B5DA4F-9CA9-4F8F-ACD6-423EF881A00F}"/>
    <cellStyle name="Comma 2 2 3 4 2 2 4" xfId="5599" xr:uid="{167A354C-7373-4BDB-803A-2F0A79DDF480}"/>
    <cellStyle name="Comma 2 2 3 4 2 3" xfId="1597" xr:uid="{D8B49129-5BFE-405E-B0EA-9951818D7EAB}"/>
    <cellStyle name="Comma 2 2 3 4 2 3 2" xfId="3762" xr:uid="{E47DE135-2AC3-4B30-A034-E9FDBCEF10B0}"/>
    <cellStyle name="Comma 2 2 3 4 2 3 2 2" xfId="12210" xr:uid="{86F90A8D-5356-41E1-A4E7-CB27D2415C30}"/>
    <cellStyle name="Comma 2 2 3 4 2 3 2 3" xfId="8230" xr:uid="{09100A9D-FCF2-4738-9E15-73E44F142CE5}"/>
    <cellStyle name="Comma 2 2 3 4 2 3 3" xfId="10341" xr:uid="{9E7E8A8E-9256-46C2-A28A-ED3A3B9E396A}"/>
    <cellStyle name="Comma 2 2 3 4 2 3 4" xfId="6086" xr:uid="{3751DD20-F317-4CFD-AE9D-0F8EAAD92153}"/>
    <cellStyle name="Comma 2 2 3 4 2 4" xfId="2246" xr:uid="{F99B539E-D8E2-4A90-A40C-5A29B326C461}"/>
    <cellStyle name="Comma 2 2 3 4 2 4 2" xfId="4406" xr:uid="{47EF4012-9F17-441A-8DAA-79AD4CC96A20}"/>
    <cellStyle name="Comma 2 2 3 4 2 4 2 2" xfId="12745" xr:uid="{156F28FE-E770-4D78-89FB-3AA1C82E421A}"/>
    <cellStyle name="Comma 2 2 3 4 2 4 2 3" xfId="8873" xr:uid="{A60CFE1C-58E0-48BB-8317-4874A54658DB}"/>
    <cellStyle name="Comma 2 2 3 4 2 4 3" xfId="10873" xr:uid="{DA0502ED-0B45-4BDA-A17E-B07855436978}"/>
    <cellStyle name="Comma 2 2 3 4 2 4 4" xfId="6726" xr:uid="{9BFB7F63-9709-423D-B367-CC05FEB15E43}"/>
    <cellStyle name="Comma 2 2 3 4 2 5" xfId="2746" xr:uid="{B94B64A7-0BF4-4610-AF8E-F2E2C8A1EF53}"/>
    <cellStyle name="Comma 2 2 3 4 2 5 2" xfId="11313" xr:uid="{8F474B8B-B453-4AC2-8BE9-7954AD2C488B}"/>
    <cellStyle name="Comma 2 2 3 4 2 5 3" xfId="7214" xr:uid="{170D0CCF-3DB6-4BBC-963A-D00C82A334C8}"/>
    <cellStyle name="Comma 2 2 3 4 2 6" xfId="9442" xr:uid="{16C07A05-EDAB-41F2-9301-2B17CBAD9160}"/>
    <cellStyle name="Comma 2 2 3 4 2 7" xfId="5087" xr:uid="{4AED8B0E-184C-4EC7-AF78-64F74BCF43C4}"/>
    <cellStyle name="Comma 2 2 3 4 3" xfId="687" xr:uid="{E0798A96-BB6E-4DD5-9E26-7ABF9267D775}"/>
    <cellStyle name="Comma 2 2 3 4 3 2" xfId="1215" xr:uid="{665EF367-84D0-47A0-AE4B-E30E1CCF3D19}"/>
    <cellStyle name="Comma 2 2 3 4 3 2 2" xfId="3391" xr:uid="{AC809E6E-5734-4631-B9FC-ABEDCBD9D3A3}"/>
    <cellStyle name="Comma 2 2 3 4 3 2 2 2" xfId="11882" xr:uid="{D0070F05-FAB1-42CD-894C-AFD5413E6E9E}"/>
    <cellStyle name="Comma 2 2 3 4 3 2 2 3" xfId="7859" xr:uid="{E5731994-58CE-4143-9591-6CBADC8B7C77}"/>
    <cellStyle name="Comma 2 2 3 4 3 2 3" xfId="10014" xr:uid="{1B738845-C9BF-4C97-BE9E-1E07EE804B94}"/>
    <cellStyle name="Comma 2 2 3 4 3 2 4" xfId="5717" xr:uid="{0D790735-413E-4C13-8C8B-DD164A4D4EC5}"/>
    <cellStyle name="Comma 2 2 3 4 3 3" xfId="1715" xr:uid="{E923B9EF-2290-4AA8-8809-117A1026B56A}"/>
    <cellStyle name="Comma 2 2 3 4 3 3 2" xfId="3880" xr:uid="{166ACE13-2AB2-4702-8714-BA9B7D271827}"/>
    <cellStyle name="Comma 2 2 3 4 3 3 2 2" xfId="12328" xr:uid="{A2616C55-8999-457A-AC61-AA77EC9F55DA}"/>
    <cellStyle name="Comma 2 2 3 4 3 3 2 3" xfId="8348" xr:uid="{A4C56369-38BA-4065-8287-1713A0171730}"/>
    <cellStyle name="Comma 2 2 3 4 3 3 3" xfId="10459" xr:uid="{A1CBEF1D-CCD5-4414-8246-85F03D3E69F3}"/>
    <cellStyle name="Comma 2 2 3 4 3 3 4" xfId="6204" xr:uid="{37542734-5184-44EF-A4EA-7151B6360A86}"/>
    <cellStyle name="Comma 2 2 3 4 3 4" xfId="2364" xr:uid="{701AF9F4-0F60-4D3C-A448-A231E5B4DBAC}"/>
    <cellStyle name="Comma 2 2 3 4 3 4 2" xfId="4524" xr:uid="{B4202F0B-9955-45C2-A27E-CB0B10FDE6DA}"/>
    <cellStyle name="Comma 2 2 3 4 3 4 2 2" xfId="12863" xr:uid="{3D1FF755-1111-4D08-B53A-1FA1805F95A8}"/>
    <cellStyle name="Comma 2 2 3 4 3 4 2 3" xfId="8991" xr:uid="{98943963-E279-4510-94E9-603A9B305560}"/>
    <cellStyle name="Comma 2 2 3 4 3 4 3" xfId="10991" xr:uid="{9B5FBB50-B9FE-439E-A9B3-233FFD93BC25}"/>
    <cellStyle name="Comma 2 2 3 4 3 4 4" xfId="6844" xr:uid="{B16E5CA5-3B42-4322-BBBF-E3A7FC825539}"/>
    <cellStyle name="Comma 2 2 3 4 3 5" xfId="2864" xr:uid="{EDF6D318-3453-4BA8-A6ED-7AD25E18CFA5}"/>
    <cellStyle name="Comma 2 2 3 4 3 5 2" xfId="11431" xr:uid="{CBC3F927-C79D-4390-9F02-A67A381BA7AD}"/>
    <cellStyle name="Comma 2 2 3 4 3 5 3" xfId="7332" xr:uid="{5EC65B8D-646E-4538-B9C3-3DA942A8AE25}"/>
    <cellStyle name="Comma 2 2 3 4 3 6" xfId="9559" xr:uid="{A0CF1EC8-8D03-4F77-88D1-54CC0377BBD6}"/>
    <cellStyle name="Comma 2 2 3 4 3 7" xfId="5204" xr:uid="{5CFD53B1-07A2-4412-A53B-8997F990F82B}"/>
    <cellStyle name="Comma 2 2 3 4 4" xfId="978" xr:uid="{E1698971-F178-463D-B3DE-6B9D4E82D237}"/>
    <cellStyle name="Comma 2 2 3 4 4 2" xfId="3154" xr:uid="{5B698F9D-60B4-4DE8-9EF7-5EA52A36A6ED}"/>
    <cellStyle name="Comma 2 2 3 4 4 2 2" xfId="11645" xr:uid="{70BAF8FF-F427-4E49-A644-5D92C93D3542}"/>
    <cellStyle name="Comma 2 2 3 4 4 2 3" xfId="7622" xr:uid="{637410E0-C6B6-4E18-8B29-F1D98E2E3E6F}"/>
    <cellStyle name="Comma 2 2 3 4 4 3" xfId="9777" xr:uid="{A2F98B93-A649-4A14-A449-F9F9BF6CC98F}"/>
    <cellStyle name="Comma 2 2 3 4 4 4" xfId="5480" xr:uid="{61F2D054-3E14-45A0-8630-4E96CB95FF07}"/>
    <cellStyle name="Comma 2 2 3 4 5" xfId="1478" xr:uid="{D3E9C525-E08B-4886-A79E-05E173A777E9}"/>
    <cellStyle name="Comma 2 2 3 4 5 2" xfId="3643" xr:uid="{DC49D9A1-7970-4B53-BB2D-7BA1461B2702}"/>
    <cellStyle name="Comma 2 2 3 4 5 2 2" xfId="12091" xr:uid="{7211C03E-5E73-4124-92E1-87E9A1C7285C}"/>
    <cellStyle name="Comma 2 2 3 4 5 2 3" xfId="8111" xr:uid="{E8536542-AB15-4296-B6DE-B7C60F8392ED}"/>
    <cellStyle name="Comma 2 2 3 4 5 3" xfId="10222" xr:uid="{2A8968C7-AB60-4D87-BC53-204B21EC5FAC}"/>
    <cellStyle name="Comma 2 2 3 4 5 4" xfId="5967" xr:uid="{812342AD-B95A-40BC-A9CE-A948EEFC4541}"/>
    <cellStyle name="Comma 2 2 3 4 6" xfId="2127" xr:uid="{6BA59123-0111-48D6-AC93-C0D7D554ACF4}"/>
    <cellStyle name="Comma 2 2 3 4 6 2" xfId="4287" xr:uid="{7C700C17-779F-4575-9BDA-DA07F7A10DA2}"/>
    <cellStyle name="Comma 2 2 3 4 6 2 2" xfId="12626" xr:uid="{24F890B5-CBD7-4CE4-8E2A-7B01D1A1153F}"/>
    <cellStyle name="Comma 2 2 3 4 6 2 3" xfId="8754" xr:uid="{F113BEEA-9B09-48A8-8C26-95BF0086B127}"/>
    <cellStyle name="Comma 2 2 3 4 6 3" xfId="10754" xr:uid="{1F42D829-B266-4AB7-803B-7583C127A830}"/>
    <cellStyle name="Comma 2 2 3 4 6 4" xfId="6607" xr:uid="{068A654C-B5E2-4D1D-868E-D3CAFEFD933B}"/>
    <cellStyle name="Comma 2 2 3 4 7" xfId="2627" xr:uid="{C877146A-4703-42C7-AA2E-53C577543452}"/>
    <cellStyle name="Comma 2 2 3 4 7 2" xfId="11194" xr:uid="{6877E2F7-B371-4633-B3D5-4E2E9E2E24C2}"/>
    <cellStyle name="Comma 2 2 3 4 7 3" xfId="7095" xr:uid="{2A451931-15F2-40A2-90FF-A6672504D5C6}"/>
    <cellStyle name="Comma 2 2 3 4 8" xfId="9323" xr:uid="{1BB5EB04-5844-4AF0-8963-C273AB64E6D9}"/>
    <cellStyle name="Comma 2 2 3 4 9" xfId="4968" xr:uid="{D7A51196-4286-4B70-A35A-709B71C8B504}"/>
    <cellStyle name="Comma 2 2 3 5" xfId="493" xr:uid="{4499FD7C-C5D5-40FA-8314-67A04CDB5A1B}"/>
    <cellStyle name="Comma 2 2 3 5 2" xfId="1021" xr:uid="{A05F1670-792F-4014-BFCA-80E2812F8F0F}"/>
    <cellStyle name="Comma 2 2 3 5 2 2" xfId="3197" xr:uid="{8AC55012-040F-4D92-AE52-AD017FFEE054}"/>
    <cellStyle name="Comma 2 2 3 5 2 2 2" xfId="11688" xr:uid="{6CE25CAE-0135-481A-95A9-CCEC1377F007}"/>
    <cellStyle name="Comma 2 2 3 5 2 2 3" xfId="7665" xr:uid="{DCA57374-98ED-49FE-ABEA-785F491B3903}"/>
    <cellStyle name="Comma 2 2 3 5 2 3" xfId="9820" xr:uid="{7E410997-E6BA-4058-A719-20EB53F4FCBA}"/>
    <cellStyle name="Comma 2 2 3 5 2 4" xfId="5523" xr:uid="{B3A1399B-0ABE-4E7A-8EF0-75B688DC8DC2}"/>
    <cellStyle name="Comma 2 2 3 5 3" xfId="1521" xr:uid="{3B325FA0-CDFC-4799-9A11-5555FC4FCB55}"/>
    <cellStyle name="Comma 2 2 3 5 3 2" xfId="3686" xr:uid="{9732CFB3-9901-4951-AF3A-1D53BF811378}"/>
    <cellStyle name="Comma 2 2 3 5 3 2 2" xfId="12134" xr:uid="{A66C8E32-2278-4979-8AEA-18A9EFEAC455}"/>
    <cellStyle name="Comma 2 2 3 5 3 2 3" xfId="8154" xr:uid="{1B8E0A2E-409D-4995-B5F5-B914E8924514}"/>
    <cellStyle name="Comma 2 2 3 5 3 3" xfId="10265" xr:uid="{34BF584D-A8A2-4C11-9514-FE682395DD24}"/>
    <cellStyle name="Comma 2 2 3 5 3 4" xfId="6010" xr:uid="{77460333-0652-403E-92CF-ABB46C5421CB}"/>
    <cellStyle name="Comma 2 2 3 5 4" xfId="2170" xr:uid="{565D326A-5EE8-4C55-9774-1F34BA6E90B4}"/>
    <cellStyle name="Comma 2 2 3 5 4 2" xfId="4330" xr:uid="{25839549-8A11-4CB6-A7EE-D0FCE3C22A75}"/>
    <cellStyle name="Comma 2 2 3 5 4 2 2" xfId="12669" xr:uid="{DD502D4D-230E-4C9F-9744-D60866F29073}"/>
    <cellStyle name="Comma 2 2 3 5 4 2 3" xfId="8797" xr:uid="{6282CB30-8016-4472-8CA0-C844BB892CF5}"/>
    <cellStyle name="Comma 2 2 3 5 4 3" xfId="10797" xr:uid="{3F790E92-626A-4C03-920F-1458FFD0D4C6}"/>
    <cellStyle name="Comma 2 2 3 5 4 4" xfId="6650" xr:uid="{055A2567-835D-4C1B-9927-414955151EA9}"/>
    <cellStyle name="Comma 2 2 3 5 5" xfId="2670" xr:uid="{FDCD8D82-EBCC-454E-9888-19592D497ADC}"/>
    <cellStyle name="Comma 2 2 3 5 5 2" xfId="11237" xr:uid="{104F8F89-D216-463D-BB7D-202FE7480E82}"/>
    <cellStyle name="Comma 2 2 3 5 5 3" xfId="7138" xr:uid="{4749E9E1-57D1-497F-A89E-4E8BDA32AE8C}"/>
    <cellStyle name="Comma 2 2 3 5 6" xfId="9366" xr:uid="{CDDC7987-DDB9-428B-A770-5C8AA0343351}"/>
    <cellStyle name="Comma 2 2 3 5 7" xfId="5011" xr:uid="{342F2B17-903F-4257-929A-163ED3ED5A3E}"/>
    <cellStyle name="Comma 2 2 3 6" xfId="612" xr:uid="{31313125-68E2-4C11-8D95-E139053F18A5}"/>
    <cellStyle name="Comma 2 2 3 6 2" xfId="1139" xr:uid="{5CC280C7-6815-4C7B-AE68-9421CFDCFD15}"/>
    <cellStyle name="Comma 2 2 3 6 2 2" xfId="3315" xr:uid="{539F110F-A9F4-4563-AE4C-F0861A195BFA}"/>
    <cellStyle name="Comma 2 2 3 6 2 2 2" xfId="11806" xr:uid="{19B9A2DF-27A1-4E21-82FE-EDC2F4191215}"/>
    <cellStyle name="Comma 2 2 3 6 2 2 3" xfId="7783" xr:uid="{97765147-A000-4F16-B6D7-E60AA6F27AC1}"/>
    <cellStyle name="Comma 2 2 3 6 2 3" xfId="9938" xr:uid="{947D203D-43A9-4B64-B4E4-0698E5C100CC}"/>
    <cellStyle name="Comma 2 2 3 6 2 4" xfId="5641" xr:uid="{0FAF782A-55E5-4FEB-9E1E-46BE3C1B75C2}"/>
    <cellStyle name="Comma 2 2 3 6 3" xfId="1639" xr:uid="{7C5DB7DB-7981-4205-AAD1-8CB1ABC0CA42}"/>
    <cellStyle name="Comma 2 2 3 6 3 2" xfId="3804" xr:uid="{D580426C-C75A-433D-B343-9E7FD0D40759}"/>
    <cellStyle name="Comma 2 2 3 6 3 2 2" xfId="12252" xr:uid="{92AC0EB5-FBDD-4B51-B816-4E0075132404}"/>
    <cellStyle name="Comma 2 2 3 6 3 2 3" xfId="8272" xr:uid="{9AD370B7-C934-43DE-96F3-5B99A7114F02}"/>
    <cellStyle name="Comma 2 2 3 6 3 3" xfId="10383" xr:uid="{0FDB59AF-2D32-4CB6-8B1F-6EC95785CE8E}"/>
    <cellStyle name="Comma 2 2 3 6 3 4" xfId="6128" xr:uid="{F66A8057-3111-4785-9913-BF63588666D9}"/>
    <cellStyle name="Comma 2 2 3 6 4" xfId="2288" xr:uid="{D92A0499-A309-4328-B175-FB358B4DCE3F}"/>
    <cellStyle name="Comma 2 2 3 6 4 2" xfId="4448" xr:uid="{7EAD59C4-B823-4400-9273-4C5B6CC01B90}"/>
    <cellStyle name="Comma 2 2 3 6 4 2 2" xfId="12787" xr:uid="{F1C1126B-8B52-42F4-BED9-5C235AB81D6A}"/>
    <cellStyle name="Comma 2 2 3 6 4 2 3" xfId="8915" xr:uid="{36F453F3-8207-4DA2-9600-F3CA8F6826B5}"/>
    <cellStyle name="Comma 2 2 3 6 4 3" xfId="10915" xr:uid="{2F4328C5-1216-4E40-B0D9-6B5233F7E164}"/>
    <cellStyle name="Comma 2 2 3 6 4 4" xfId="6768" xr:uid="{8B5FDAF6-95A8-4179-BA8F-2B8C30C67F3C}"/>
    <cellStyle name="Comma 2 2 3 6 5" xfId="2788" xr:uid="{3DFF6973-F61C-4E2C-B22B-6417E1F99E44}"/>
    <cellStyle name="Comma 2 2 3 6 5 2" xfId="11355" xr:uid="{7C210E30-ED23-42DF-814A-B8C9FCC6D799}"/>
    <cellStyle name="Comma 2 2 3 6 5 3" xfId="7256" xr:uid="{A58B736A-AF28-449B-A1E8-15CE77115120}"/>
    <cellStyle name="Comma 2 2 3 6 6" xfId="9484" xr:uid="{20764FE1-7584-48A3-BF48-AD2F5C33C6E7}"/>
    <cellStyle name="Comma 2 2 3 6 7" xfId="5129" xr:uid="{9CB571D7-E771-436E-A477-DBC4AD4E51F8}"/>
    <cellStyle name="Comma 2 2 3 7" xfId="371" xr:uid="{8CBDBA85-0672-4C5E-A5A5-923D642A7D7F}"/>
    <cellStyle name="Comma 2 2 3 7 2" xfId="900" xr:uid="{1AE87778-ACDF-4BB4-B39D-32E12202F47B}"/>
    <cellStyle name="Comma 2 2 3 7 2 2" xfId="3076" xr:uid="{93745E27-6524-4D84-96B6-7495A3E353CA}"/>
    <cellStyle name="Comma 2 2 3 7 2 2 2" xfId="11574" xr:uid="{EEBEDAC0-2C69-4C9A-B330-FE3320D5A3FA}"/>
    <cellStyle name="Comma 2 2 3 7 2 2 3" xfId="7544" xr:uid="{15077F68-E0AC-4D7D-8EB1-AAA8F55FB44F}"/>
    <cellStyle name="Comma 2 2 3 7 2 3" xfId="9706" xr:uid="{53E9A84C-64CE-40C7-A205-913D7D66422B}"/>
    <cellStyle name="Comma 2 2 3 7 2 4" xfId="5402" xr:uid="{1C6ADD94-37F7-4B06-9051-41203870CC11}"/>
    <cellStyle name="Comma 2 2 3 7 3" xfId="1400" xr:uid="{D1F0FF7F-6DE0-4DAE-A5AC-50F7E3C5F179}"/>
    <cellStyle name="Comma 2 2 3 7 3 2" xfId="3565" xr:uid="{65D349D1-916A-4058-B1EC-F91AF6B21877}"/>
    <cellStyle name="Comma 2 2 3 7 3 2 2" xfId="12020" xr:uid="{6AFD96ED-1CDB-48EF-B92F-73E2210A21D5}"/>
    <cellStyle name="Comma 2 2 3 7 3 2 3" xfId="8033" xr:uid="{DF961BDD-CA55-4FE1-9A6B-FB989A1A9A16}"/>
    <cellStyle name="Comma 2 2 3 7 3 3" xfId="10151" xr:uid="{5E503FB2-F998-40CC-B9C2-B3E9A9B363CA}"/>
    <cellStyle name="Comma 2 2 3 7 3 4" xfId="5889" xr:uid="{2B066B87-26FF-47AF-8EE7-90CE8DE49DAE}"/>
    <cellStyle name="Comma 2 2 3 7 4" xfId="2050" xr:uid="{68D99A24-5BF6-437E-949C-78B586A7AFEC}"/>
    <cellStyle name="Comma 2 2 3 7 4 2" xfId="4210" xr:uid="{B0E8FD35-5AD2-4E7E-A025-BD70CF54CC30}"/>
    <cellStyle name="Comma 2 2 3 7 4 2 2" xfId="12555" xr:uid="{8A036D05-EE43-45A3-8D0C-AD2387D522F7}"/>
    <cellStyle name="Comma 2 2 3 7 4 2 3" xfId="8677" xr:uid="{941E2064-DEEB-4BDD-94CD-00E7DDC373C4}"/>
    <cellStyle name="Comma 2 2 3 7 4 3" xfId="10683" xr:uid="{25DEF8E8-B0D5-4A70-82C1-8FE904080301}"/>
    <cellStyle name="Comma 2 2 3 7 4 4" xfId="6530" xr:uid="{770534ED-5524-4C48-9D7B-A1548AE43020}"/>
    <cellStyle name="Comma 2 2 3 7 5" xfId="2549" xr:uid="{0EDFA7E2-B4C7-4D7F-948F-8AA4032E51A9}"/>
    <cellStyle name="Comma 2 2 3 7 5 2" xfId="11123" xr:uid="{C37F7222-3016-499E-9F96-7FC31AEDE078}"/>
    <cellStyle name="Comma 2 2 3 7 5 3" xfId="7017" xr:uid="{66DBE807-0AF4-4085-8C68-A2129596B6AB}"/>
    <cellStyle name="Comma 2 2 3 7 6" xfId="9252" xr:uid="{3F2C5F13-B368-45A3-A145-C7B5F009AFC5}"/>
    <cellStyle name="Comma 2 2 3 7 7" xfId="4890" xr:uid="{1DA1FAA9-5BB3-4F65-A0F3-1FA067C3E122}"/>
    <cellStyle name="Comma 2 2 3 8" xfId="833" xr:uid="{522E8A28-0F51-4D6C-AF1B-2D5E598F0B43}"/>
    <cellStyle name="Comma 2 2 3 8 2" xfId="3011" xr:uid="{0CEA6F2B-77C4-4383-B2FA-E271BBC69A94}"/>
    <cellStyle name="Comma 2 2 3 8 2 2" xfId="11524" xr:uid="{F9C786B8-1F40-4F65-AF01-485BB74284C4}"/>
    <cellStyle name="Comma 2 2 3 8 2 3" xfId="7479" xr:uid="{E54D9B26-0A47-4AFC-81A6-B496B0EE1665}"/>
    <cellStyle name="Comma 2 2 3 8 3" xfId="9656" xr:uid="{97E5E723-5292-4B46-88DE-282EEE799E47}"/>
    <cellStyle name="Comma 2 2 3 8 4" xfId="5337" xr:uid="{891AC8CA-0167-40FB-85E7-3568C2799FED}"/>
    <cellStyle name="Comma 2 2 3 9" xfId="1339" xr:uid="{0AD5A2C8-8156-482B-926C-12A2E332CACC}"/>
    <cellStyle name="Comma 2 2 3 9 2" xfId="3504" xr:uid="{F1742D67-DC3B-4BDB-9C8C-3CE8E8571EC0}"/>
    <cellStyle name="Comma 2 2 3 9 2 2" xfId="11973" xr:uid="{1B993C43-6182-40BD-BACA-D7636EE21E33}"/>
    <cellStyle name="Comma 2 2 3 9 2 3" xfId="7972" xr:uid="{CBE30805-0B5E-4012-8C8F-4783509BC85F}"/>
    <cellStyle name="Comma 2 2 3 9 3" xfId="10104" xr:uid="{3CAB6EF5-9C81-4D66-AFE9-3F39140B3F88}"/>
    <cellStyle name="Comma 2 2 3 9 4" xfId="5828" xr:uid="{1C43B3D2-2561-4FD1-9944-93AC5CB9860A}"/>
    <cellStyle name="Comma 2 2 4" xfId="374" xr:uid="{A052AC9F-7C00-455B-A9AD-1D5360BAED54}"/>
    <cellStyle name="Comma 2 2 4 10" xfId="9254" xr:uid="{6AEDF138-2CF5-4BE1-8786-FE7EC1273612}"/>
    <cellStyle name="Comma 2 2 4 11" xfId="4893" xr:uid="{1FCF5590-2BF9-45F2-B62C-9D3DE01A4E3C}"/>
    <cellStyle name="Comma 2 2 4 2" xfId="417" xr:uid="{898AA2E3-9E2F-49CE-A508-A3FB56D20F32}"/>
    <cellStyle name="Comma 2 2 4 2 2" xfId="535" xr:uid="{69E512B1-5B58-4B35-881D-B55085225836}"/>
    <cellStyle name="Comma 2 2 4 2 2 2" xfId="1063" xr:uid="{F3B1A573-0AE7-4A77-A9CB-35402D55DAA7}"/>
    <cellStyle name="Comma 2 2 4 2 2 2 2" xfId="3239" xr:uid="{7F13EACF-7074-4380-B74C-93C101E09F24}"/>
    <cellStyle name="Comma 2 2 4 2 2 2 2 2" xfId="11730" xr:uid="{E146CA5A-B3DE-4A9B-805A-2C8C4A14CA89}"/>
    <cellStyle name="Comma 2 2 4 2 2 2 2 3" xfId="7707" xr:uid="{0AFECC8B-1B05-48D7-B596-C40635092581}"/>
    <cellStyle name="Comma 2 2 4 2 2 2 3" xfId="9862" xr:uid="{5E449997-7868-48BF-8F2B-DB237C378DF2}"/>
    <cellStyle name="Comma 2 2 4 2 2 2 4" xfId="5565" xr:uid="{F2AD1740-EF4B-4D19-94BE-901F9AB67ED0}"/>
    <cellStyle name="Comma 2 2 4 2 2 3" xfId="1563" xr:uid="{305C8706-AA7E-47BE-8CA2-9CDC00B0A4AE}"/>
    <cellStyle name="Comma 2 2 4 2 2 3 2" xfId="3728" xr:uid="{BFD6671D-C9F1-448C-B5ED-61E07BF4DB1E}"/>
    <cellStyle name="Comma 2 2 4 2 2 3 2 2" xfId="12176" xr:uid="{9032148B-CA9D-40F3-B363-A8B42A5E3FA0}"/>
    <cellStyle name="Comma 2 2 4 2 2 3 2 3" xfId="8196" xr:uid="{48868ABC-3C42-4950-AAEE-15A577C35095}"/>
    <cellStyle name="Comma 2 2 4 2 2 3 3" xfId="10307" xr:uid="{76A3DCA5-4BB5-46A5-B211-9DD61F2D84D6}"/>
    <cellStyle name="Comma 2 2 4 2 2 3 4" xfId="6052" xr:uid="{7E8D78A6-E8A5-4B3A-85AA-35D5C5CB8876}"/>
    <cellStyle name="Comma 2 2 4 2 2 4" xfId="2212" xr:uid="{FF7BF20A-D2DE-46B5-B9EB-7468C3917CD4}"/>
    <cellStyle name="Comma 2 2 4 2 2 4 2" xfId="4372" xr:uid="{E503FF6B-5F91-48FB-9011-C140AC2AF9AA}"/>
    <cellStyle name="Comma 2 2 4 2 2 4 2 2" xfId="12711" xr:uid="{A1B3FF14-9890-4D56-8804-F4CA042AAD00}"/>
    <cellStyle name="Comma 2 2 4 2 2 4 2 3" xfId="8839" xr:uid="{9CEC23BA-C031-4E0A-9BF3-C58D8E087B4D}"/>
    <cellStyle name="Comma 2 2 4 2 2 4 3" xfId="10839" xr:uid="{D9856088-A979-4485-9199-E909E984E9F6}"/>
    <cellStyle name="Comma 2 2 4 2 2 4 4" xfId="6692" xr:uid="{BEDC45B3-6186-44C0-A9CC-9141C18FC7E0}"/>
    <cellStyle name="Comma 2 2 4 2 2 5" xfId="2712" xr:uid="{A3E96515-98F0-414F-A864-B99C5917C946}"/>
    <cellStyle name="Comma 2 2 4 2 2 5 2" xfId="11279" xr:uid="{3C822D13-8DEF-4CA7-BF06-A1A71BA120C8}"/>
    <cellStyle name="Comma 2 2 4 2 2 5 3" xfId="7180" xr:uid="{7120C0F2-47FD-440D-A5B2-BBAB2EE51CCC}"/>
    <cellStyle name="Comma 2 2 4 2 2 6" xfId="9408" xr:uid="{B373C610-CA34-446D-8C21-ED4DA537A26D}"/>
    <cellStyle name="Comma 2 2 4 2 2 7" xfId="5053" xr:uid="{6E62A644-5757-46E3-BF06-E83D48319476}"/>
    <cellStyle name="Comma 2 2 4 2 3" xfId="653" xr:uid="{9817E81F-4298-47B3-B339-4195B3428394}"/>
    <cellStyle name="Comma 2 2 4 2 3 2" xfId="1181" xr:uid="{2EC3D253-0C67-47C6-B74F-116D43D2916B}"/>
    <cellStyle name="Comma 2 2 4 2 3 2 2" xfId="3357" xr:uid="{4693CCF2-63FF-4E53-B9FA-083F62335173}"/>
    <cellStyle name="Comma 2 2 4 2 3 2 2 2" xfId="11848" xr:uid="{84292348-D395-492A-8B26-725B2992904B}"/>
    <cellStyle name="Comma 2 2 4 2 3 2 2 3" xfId="7825" xr:uid="{8D451461-0E14-4C97-8A49-15F873694EBE}"/>
    <cellStyle name="Comma 2 2 4 2 3 2 3" xfId="9980" xr:uid="{07FC5F43-2CB1-452F-80DF-46CEEB04F2EE}"/>
    <cellStyle name="Comma 2 2 4 2 3 2 4" xfId="5683" xr:uid="{1422D00C-A8D9-4572-9620-CF1B9D9BD678}"/>
    <cellStyle name="Comma 2 2 4 2 3 3" xfId="1681" xr:uid="{ED75E0BD-F2FF-42D7-B215-C1C4066FAEAF}"/>
    <cellStyle name="Comma 2 2 4 2 3 3 2" xfId="3846" xr:uid="{B69106C3-B30A-44A1-9E9E-FD9C077B28C8}"/>
    <cellStyle name="Comma 2 2 4 2 3 3 2 2" xfId="12294" xr:uid="{7B36F1D3-BAEB-47EB-81CC-23E606B29607}"/>
    <cellStyle name="Comma 2 2 4 2 3 3 2 3" xfId="8314" xr:uid="{7B48F46B-B8C0-4305-840F-9CC8AB857C6D}"/>
    <cellStyle name="Comma 2 2 4 2 3 3 3" xfId="10425" xr:uid="{F5FF6322-1815-4C45-A3AF-BF7213449241}"/>
    <cellStyle name="Comma 2 2 4 2 3 3 4" xfId="6170" xr:uid="{FE5D3EC7-9763-4873-A458-B31F63887552}"/>
    <cellStyle name="Comma 2 2 4 2 3 4" xfId="2330" xr:uid="{96B6E849-DFA2-45F5-B31D-AB0CCD93CBE0}"/>
    <cellStyle name="Comma 2 2 4 2 3 4 2" xfId="4490" xr:uid="{214C6657-9F80-4358-B484-B0AD0012D179}"/>
    <cellStyle name="Comma 2 2 4 2 3 4 2 2" xfId="12829" xr:uid="{00059835-7BED-4668-9F83-795A3A772E1A}"/>
    <cellStyle name="Comma 2 2 4 2 3 4 2 3" xfId="8957" xr:uid="{9E300D8F-E755-4B6A-BEC6-DBAA85E2445A}"/>
    <cellStyle name="Comma 2 2 4 2 3 4 3" xfId="10957" xr:uid="{9F3A06AC-E944-4B2D-8940-E32FF44E9AE5}"/>
    <cellStyle name="Comma 2 2 4 2 3 4 4" xfId="6810" xr:uid="{DF78AF20-8150-429E-A416-A58ABD3A73F1}"/>
    <cellStyle name="Comma 2 2 4 2 3 5" xfId="2830" xr:uid="{147463EF-8191-402A-A509-AC20C9165164}"/>
    <cellStyle name="Comma 2 2 4 2 3 5 2" xfId="11397" xr:uid="{1F6CC765-848D-48CC-B36C-17A5172B046B}"/>
    <cellStyle name="Comma 2 2 4 2 3 5 3" xfId="7298" xr:uid="{EC56EB2E-28C6-48CE-92B9-8E2AD7D49AC4}"/>
    <cellStyle name="Comma 2 2 4 2 3 6" xfId="9525" xr:uid="{5C6A89A0-1466-4601-9155-E2EACCC23497}"/>
    <cellStyle name="Comma 2 2 4 2 3 7" xfId="5170" xr:uid="{A70BA0D7-12CA-45B9-AD5C-D8B5B8EFA70C}"/>
    <cellStyle name="Comma 2 2 4 2 4" xfId="945" xr:uid="{B7E66845-2CB0-4DF6-B00A-D919EC9F862E}"/>
    <cellStyle name="Comma 2 2 4 2 4 2" xfId="3121" xr:uid="{D63E2291-AE71-4C18-A1DB-0B63DC59F4B3}"/>
    <cellStyle name="Comma 2 2 4 2 4 2 2" xfId="11612" xr:uid="{9A33ADA8-D04E-4891-9536-C19B812F6F48}"/>
    <cellStyle name="Comma 2 2 4 2 4 2 3" xfId="7589" xr:uid="{D16F3253-C44F-4631-816A-DE45C81C4E44}"/>
    <cellStyle name="Comma 2 2 4 2 4 3" xfId="9744" xr:uid="{B193570A-6364-47D0-B9AD-EFD4A1F10981}"/>
    <cellStyle name="Comma 2 2 4 2 4 4" xfId="5447" xr:uid="{D6F93CC5-F888-411F-98FF-2E46190DCD73}"/>
    <cellStyle name="Comma 2 2 4 2 5" xfId="1445" xr:uid="{DE6511E4-9AFD-4625-825C-7292533D17E5}"/>
    <cellStyle name="Comma 2 2 4 2 5 2" xfId="3610" xr:uid="{DF33EE69-6577-409A-8E57-CCDA39A4B2E4}"/>
    <cellStyle name="Comma 2 2 4 2 5 2 2" xfId="12058" xr:uid="{2366328F-4CF9-4B21-909B-050464BB0C01}"/>
    <cellStyle name="Comma 2 2 4 2 5 2 3" xfId="8078" xr:uid="{5395D2C0-C862-4E2D-B6D6-5E32EA275791}"/>
    <cellStyle name="Comma 2 2 4 2 5 3" xfId="10189" xr:uid="{15CDACB5-4B01-49A6-9CA4-E136CD89715C}"/>
    <cellStyle name="Comma 2 2 4 2 5 4" xfId="5934" xr:uid="{5887C278-5C93-4426-AEB4-8AC1A7DADF67}"/>
    <cellStyle name="Comma 2 2 4 2 6" xfId="2094" xr:uid="{B13290F7-A987-4517-9071-D683CE68B67F}"/>
    <cellStyle name="Comma 2 2 4 2 6 2" xfId="4254" xr:uid="{CDB1FD3D-D98C-4DB0-A69F-16EBA329E5C2}"/>
    <cellStyle name="Comma 2 2 4 2 6 2 2" xfId="12593" xr:uid="{305F6C78-5399-46E4-96E8-0E0A5B522C1F}"/>
    <cellStyle name="Comma 2 2 4 2 6 2 3" xfId="8721" xr:uid="{B1380785-2E31-4F13-B184-5C72B1A47AB2}"/>
    <cellStyle name="Comma 2 2 4 2 6 3" xfId="10721" xr:uid="{83010E59-2202-464A-AD53-03195879FB68}"/>
    <cellStyle name="Comma 2 2 4 2 6 4" xfId="6574" xr:uid="{B23C6C32-E505-4F60-A4B2-A52F5F459693}"/>
    <cellStyle name="Comma 2 2 4 2 7" xfId="2594" xr:uid="{F7C5083C-C672-431B-8466-0AA58CF657F0}"/>
    <cellStyle name="Comma 2 2 4 2 7 2" xfId="11161" xr:uid="{7ACC22FD-378E-47AD-8726-675D5575F01A}"/>
    <cellStyle name="Comma 2 2 4 2 7 3" xfId="7062" xr:uid="{51630068-6AE7-4BD6-9641-204A024267FB}"/>
    <cellStyle name="Comma 2 2 4 2 8" xfId="9290" xr:uid="{DFBD732A-D4F2-4BBE-A5EB-30B87B099E9A}"/>
    <cellStyle name="Comma 2 2 4 2 9" xfId="4935" xr:uid="{D9DF28FF-3477-48A7-84F8-D29EDF157064}"/>
    <cellStyle name="Comma 2 2 4 3" xfId="453" xr:uid="{F10A8CDF-872D-439B-8834-7D55521CEDD0}"/>
    <cellStyle name="Comma 2 2 4 3 2" xfId="572" xr:uid="{C83FB454-E14C-4806-8491-D13810D89267}"/>
    <cellStyle name="Comma 2 2 4 3 2 2" xfId="1100" xr:uid="{9F40B3AE-F8A8-48B4-B78A-2A0557AAA8AB}"/>
    <cellStyle name="Comma 2 2 4 3 2 2 2" xfId="3276" xr:uid="{AF2013A8-76C6-4308-A07E-D0918137B102}"/>
    <cellStyle name="Comma 2 2 4 3 2 2 2 2" xfId="11767" xr:uid="{8C49B47E-6CE9-4790-99FB-001D70B23A6F}"/>
    <cellStyle name="Comma 2 2 4 3 2 2 2 3" xfId="7744" xr:uid="{8CE7B0EE-2A2C-4118-96BB-9B9644ED4772}"/>
    <cellStyle name="Comma 2 2 4 3 2 2 3" xfId="9899" xr:uid="{9C1049E8-DCAD-49B3-B6CF-BF1A747F447C}"/>
    <cellStyle name="Comma 2 2 4 3 2 2 4" xfId="5602" xr:uid="{7EAFA84F-2AC5-47D7-8705-2AEF77248F1D}"/>
    <cellStyle name="Comma 2 2 4 3 2 3" xfId="1600" xr:uid="{5AE21AED-7FD9-422D-AFAD-12AFF62ABD31}"/>
    <cellStyle name="Comma 2 2 4 3 2 3 2" xfId="3765" xr:uid="{47109C07-1746-45F3-9861-46FDE78325CA}"/>
    <cellStyle name="Comma 2 2 4 3 2 3 2 2" xfId="12213" xr:uid="{B1D3FD69-FF79-4C6A-AB32-C2FE92D26C2E}"/>
    <cellStyle name="Comma 2 2 4 3 2 3 2 3" xfId="8233" xr:uid="{96FA806F-45C9-4662-90C2-B7E901B340AB}"/>
    <cellStyle name="Comma 2 2 4 3 2 3 3" xfId="10344" xr:uid="{14A8C9A6-FE7E-4828-8E1C-4F84EFE62358}"/>
    <cellStyle name="Comma 2 2 4 3 2 3 4" xfId="6089" xr:uid="{BA81B36E-1EA5-43C2-8A1F-055A0C75100E}"/>
    <cellStyle name="Comma 2 2 4 3 2 4" xfId="2249" xr:uid="{3CD0C5DA-3072-4C78-9F6A-09F3BA14B8E2}"/>
    <cellStyle name="Comma 2 2 4 3 2 4 2" xfId="4409" xr:uid="{57013F26-6B7B-48EA-9E65-509A6B6B608E}"/>
    <cellStyle name="Comma 2 2 4 3 2 4 2 2" xfId="12748" xr:uid="{D3B77A6A-BED8-4474-8CDA-B5828D6C7955}"/>
    <cellStyle name="Comma 2 2 4 3 2 4 2 3" xfId="8876" xr:uid="{3C8D163C-2191-4585-87E9-B348D1420D81}"/>
    <cellStyle name="Comma 2 2 4 3 2 4 3" xfId="10876" xr:uid="{18CB91ED-7BF0-4909-A771-E9B2501D4878}"/>
    <cellStyle name="Comma 2 2 4 3 2 4 4" xfId="6729" xr:uid="{BC715832-E034-45CE-A2C5-66E595A2EE6F}"/>
    <cellStyle name="Comma 2 2 4 3 2 5" xfId="2749" xr:uid="{EE5D8A42-43D3-40B9-8A55-AAF3C69DA925}"/>
    <cellStyle name="Comma 2 2 4 3 2 5 2" xfId="11316" xr:uid="{C7EF7843-7BDF-4BDE-B4E3-7A7887B3C418}"/>
    <cellStyle name="Comma 2 2 4 3 2 5 3" xfId="7217" xr:uid="{206AA0E9-825A-41A0-9267-393DEA0E9468}"/>
    <cellStyle name="Comma 2 2 4 3 2 6" xfId="9445" xr:uid="{D8F180CD-BE93-44DD-A497-BD374A6A88F2}"/>
    <cellStyle name="Comma 2 2 4 3 2 7" xfId="5090" xr:uid="{34E892E9-81CD-4C62-BEB5-F189D68BB4C9}"/>
    <cellStyle name="Comma 2 2 4 3 3" xfId="690" xr:uid="{C90A2B7A-39C1-4B03-948A-4013A1ED692A}"/>
    <cellStyle name="Comma 2 2 4 3 3 2" xfId="1218" xr:uid="{439E2FB5-9E8A-4E60-A1D0-23A74331DBB2}"/>
    <cellStyle name="Comma 2 2 4 3 3 2 2" xfId="3394" xr:uid="{A247D44D-3402-445D-811F-BAF6812462E5}"/>
    <cellStyle name="Comma 2 2 4 3 3 2 2 2" xfId="11885" xr:uid="{64DB6A1A-369B-4122-8821-0C17E67EFCC4}"/>
    <cellStyle name="Comma 2 2 4 3 3 2 2 3" xfId="7862" xr:uid="{00EB0B0C-B60B-4B65-A8FC-28F7E023086D}"/>
    <cellStyle name="Comma 2 2 4 3 3 2 3" xfId="10017" xr:uid="{F0BD5AE9-9A6C-4936-A04B-319180B01B3B}"/>
    <cellStyle name="Comma 2 2 4 3 3 2 4" xfId="5720" xr:uid="{93419DA8-663D-42EE-AF91-49EA54B854EB}"/>
    <cellStyle name="Comma 2 2 4 3 3 3" xfId="1718" xr:uid="{8402E6AA-EB6C-46ED-87AF-B6BB90C2E19A}"/>
    <cellStyle name="Comma 2 2 4 3 3 3 2" xfId="3883" xr:uid="{56830C62-7543-47A8-B9B5-1DD427F79C12}"/>
    <cellStyle name="Comma 2 2 4 3 3 3 2 2" xfId="12331" xr:uid="{282725BB-15FA-47AA-AC38-20FC94AAA418}"/>
    <cellStyle name="Comma 2 2 4 3 3 3 2 3" xfId="8351" xr:uid="{9C3DEB96-83F5-433A-BD23-6FF5193B8967}"/>
    <cellStyle name="Comma 2 2 4 3 3 3 3" xfId="10462" xr:uid="{7106F9FE-FBA4-4CCA-BDF5-2C09BE5455BC}"/>
    <cellStyle name="Comma 2 2 4 3 3 3 4" xfId="6207" xr:uid="{2942DB16-F86F-43BA-B703-E3A89980C5F6}"/>
    <cellStyle name="Comma 2 2 4 3 3 4" xfId="2367" xr:uid="{CE6042E0-744F-4296-9280-9A6004505797}"/>
    <cellStyle name="Comma 2 2 4 3 3 4 2" xfId="4527" xr:uid="{C6544A41-F422-45D7-9A06-E83BCB914394}"/>
    <cellStyle name="Comma 2 2 4 3 3 4 2 2" xfId="12866" xr:uid="{1DBECFD6-3F29-4A63-A14E-82806D88B22C}"/>
    <cellStyle name="Comma 2 2 4 3 3 4 2 3" xfId="8994" xr:uid="{D3709D34-5430-469F-8306-E74AE467C243}"/>
    <cellStyle name="Comma 2 2 4 3 3 4 3" xfId="10994" xr:uid="{4FD31DDD-3A39-4297-958B-59A9A365619A}"/>
    <cellStyle name="Comma 2 2 4 3 3 4 4" xfId="6847" xr:uid="{5A166BFB-42CE-4DEB-8F54-5701BD5E95A3}"/>
    <cellStyle name="Comma 2 2 4 3 3 5" xfId="2867" xr:uid="{DCA2F395-6F9D-40B8-AEB3-C029FAB45C34}"/>
    <cellStyle name="Comma 2 2 4 3 3 5 2" xfId="11434" xr:uid="{D3CFED74-35CC-4058-8C15-FAE44DE66711}"/>
    <cellStyle name="Comma 2 2 4 3 3 5 3" xfId="7335" xr:uid="{21A26CDB-4C7D-4656-859F-47E167630CBF}"/>
    <cellStyle name="Comma 2 2 4 3 3 6" xfId="9562" xr:uid="{34031B79-45D4-40DD-8717-AD5C86BACD65}"/>
    <cellStyle name="Comma 2 2 4 3 3 7" xfId="5207" xr:uid="{13707429-3807-4684-A20F-30822FEA4632}"/>
    <cellStyle name="Comma 2 2 4 3 4" xfId="981" xr:uid="{DE16B8DC-0C28-463E-B9CD-04214D3C4908}"/>
    <cellStyle name="Comma 2 2 4 3 4 2" xfId="3157" xr:uid="{29BA971A-7B5A-4E7E-AA84-28CE6DB12460}"/>
    <cellStyle name="Comma 2 2 4 3 4 2 2" xfId="11648" xr:uid="{6712B763-7A1E-4873-A29A-1812F44F78C3}"/>
    <cellStyle name="Comma 2 2 4 3 4 2 3" xfId="7625" xr:uid="{4E787116-360B-4A9E-B7AB-0A9EEC6967BD}"/>
    <cellStyle name="Comma 2 2 4 3 4 3" xfId="9780" xr:uid="{D6D30DD3-8A02-4C61-9D3F-A836DF75E502}"/>
    <cellStyle name="Comma 2 2 4 3 4 4" xfId="5483" xr:uid="{0290F7B6-156E-44E0-8D67-41974C6368AE}"/>
    <cellStyle name="Comma 2 2 4 3 5" xfId="1481" xr:uid="{7B58558C-AA8E-488A-8A2A-D888146379EB}"/>
    <cellStyle name="Comma 2 2 4 3 5 2" xfId="3646" xr:uid="{44B0270C-ABE1-4179-854B-7AD7DCEEBB6F}"/>
    <cellStyle name="Comma 2 2 4 3 5 2 2" xfId="12094" xr:uid="{7FDFF6F8-7CC6-48F4-AC71-BB653752753F}"/>
    <cellStyle name="Comma 2 2 4 3 5 2 3" xfId="8114" xr:uid="{A58C7E69-0835-4D51-893B-28309B92BDE3}"/>
    <cellStyle name="Comma 2 2 4 3 5 3" xfId="10225" xr:uid="{32A0E751-D96B-45D9-9665-6D1FAFA105DE}"/>
    <cellStyle name="Comma 2 2 4 3 5 4" xfId="5970" xr:uid="{9A5EDE1A-3C5E-4D9E-ABA3-FF79EE00FA5A}"/>
    <cellStyle name="Comma 2 2 4 3 6" xfId="2130" xr:uid="{808C822C-33B7-48FC-AB42-90CE67EBDAA6}"/>
    <cellStyle name="Comma 2 2 4 3 6 2" xfId="4290" xr:uid="{4540D3C7-C1A1-4B95-8918-EAA0389A6F67}"/>
    <cellStyle name="Comma 2 2 4 3 6 2 2" xfId="12629" xr:uid="{CA582C57-D508-4CDD-9DE2-B3D55E9EA132}"/>
    <cellStyle name="Comma 2 2 4 3 6 2 3" xfId="8757" xr:uid="{32DEA41E-D934-406A-ADC9-BF2730130645}"/>
    <cellStyle name="Comma 2 2 4 3 6 3" xfId="10757" xr:uid="{017286D4-7EE9-4EF1-BEE0-511DD649ADC6}"/>
    <cellStyle name="Comma 2 2 4 3 6 4" xfId="6610" xr:uid="{88CD52EA-C2F7-4B15-ABA6-77F7D31A2E42}"/>
    <cellStyle name="Comma 2 2 4 3 7" xfId="2630" xr:uid="{73B4422F-BA62-4795-8AB6-223E64AFB11C}"/>
    <cellStyle name="Comma 2 2 4 3 7 2" xfId="11197" xr:uid="{CE6873BD-F739-4C1D-809C-616C3A48C68A}"/>
    <cellStyle name="Comma 2 2 4 3 7 3" xfId="7098" xr:uid="{EF116331-9A41-439D-8E90-68ED01CB96AA}"/>
    <cellStyle name="Comma 2 2 4 3 8" xfId="9326" xr:uid="{479EDA40-D8CD-4371-9C71-0134458BE1BC}"/>
    <cellStyle name="Comma 2 2 4 3 9" xfId="4971" xr:uid="{9DE0D67C-F3F2-4CDC-9351-9A973ED909F0}"/>
    <cellStyle name="Comma 2 2 4 4" xfId="496" xr:uid="{D19F61D2-FFC9-421E-8D14-9376FA19EDEA}"/>
    <cellStyle name="Comma 2 2 4 4 2" xfId="1024" xr:uid="{E8EABB99-CD55-4A3A-A85A-4CD0C04CE988}"/>
    <cellStyle name="Comma 2 2 4 4 2 2" xfId="3200" xr:uid="{B1A204F8-479D-47AE-AD8D-CB67F0CD1AFA}"/>
    <cellStyle name="Comma 2 2 4 4 2 2 2" xfId="11691" xr:uid="{3EF7EC4B-5A49-4FF4-980D-462931B45D75}"/>
    <cellStyle name="Comma 2 2 4 4 2 2 3" xfId="7668" xr:uid="{BF927A41-2A30-4EE1-B5CE-F7787CED161B}"/>
    <cellStyle name="Comma 2 2 4 4 2 3" xfId="9823" xr:uid="{E592185D-FE93-4B5B-B429-0D05939B4346}"/>
    <cellStyle name="Comma 2 2 4 4 2 4" xfId="5526" xr:uid="{8D695FD1-12F9-4250-93F9-549398EF786C}"/>
    <cellStyle name="Comma 2 2 4 4 3" xfId="1524" xr:uid="{B1241A98-8B56-4F88-8C45-81C70CC1A86A}"/>
    <cellStyle name="Comma 2 2 4 4 3 2" xfId="3689" xr:uid="{903FC07F-82FD-454B-902B-63C31AAE98F1}"/>
    <cellStyle name="Comma 2 2 4 4 3 2 2" xfId="12137" xr:uid="{68C1567C-E500-439B-9533-44CA3EE8101C}"/>
    <cellStyle name="Comma 2 2 4 4 3 2 3" xfId="8157" xr:uid="{1CC983D3-BE4F-46D4-8DA0-7CEA42058E81}"/>
    <cellStyle name="Comma 2 2 4 4 3 3" xfId="10268" xr:uid="{40507C7E-EFBA-48CB-B778-F7926B2D8B8E}"/>
    <cellStyle name="Comma 2 2 4 4 3 4" xfId="6013" xr:uid="{E622B737-24A9-49B3-A821-67922E1F993F}"/>
    <cellStyle name="Comma 2 2 4 4 4" xfId="2173" xr:uid="{F132A1AF-F342-4DCD-BDB6-6817EC556799}"/>
    <cellStyle name="Comma 2 2 4 4 4 2" xfId="4333" xr:uid="{F3FFC741-FDF9-4550-9225-52D9AD827212}"/>
    <cellStyle name="Comma 2 2 4 4 4 2 2" xfId="12672" xr:uid="{B6085914-1670-480C-8202-43F5AEF3D44E}"/>
    <cellStyle name="Comma 2 2 4 4 4 2 3" xfId="8800" xr:uid="{B24FE1AC-B75F-4D7D-9BE6-EB0AC390F31B}"/>
    <cellStyle name="Comma 2 2 4 4 4 3" xfId="10800" xr:uid="{BCEDCEFF-D08A-41CE-8F0C-A0D2EA14462A}"/>
    <cellStyle name="Comma 2 2 4 4 4 4" xfId="6653" xr:uid="{A93CF2ED-AAEE-47C2-8467-C2AC727B99BD}"/>
    <cellStyle name="Comma 2 2 4 4 5" xfId="2673" xr:uid="{7B599CB5-292D-4589-8CBB-5BBE3EAA6D6F}"/>
    <cellStyle name="Comma 2 2 4 4 5 2" xfId="11240" xr:uid="{35924DF6-D9C0-4CB3-BA28-284E5F1D432F}"/>
    <cellStyle name="Comma 2 2 4 4 5 3" xfId="7141" xr:uid="{9F373162-4599-4CBF-B32D-EE89F4757378}"/>
    <cellStyle name="Comma 2 2 4 4 6" xfId="9369" xr:uid="{7087F883-6943-4B5A-872D-5617C394311B}"/>
    <cellStyle name="Comma 2 2 4 4 7" xfId="5014" xr:uid="{95160A23-FCE8-400E-8382-6A88ABB210B3}"/>
    <cellStyle name="Comma 2 2 4 5" xfId="615" xr:uid="{E9510033-B9F1-42C6-841B-A112017D94A2}"/>
    <cellStyle name="Comma 2 2 4 5 2" xfId="1142" xr:uid="{FD1FA99B-0351-48FE-920E-C6B1869115A6}"/>
    <cellStyle name="Comma 2 2 4 5 2 2" xfId="3318" xr:uid="{69BECA6D-FB5B-45DF-9077-0CF52664B5C3}"/>
    <cellStyle name="Comma 2 2 4 5 2 2 2" xfId="11809" xr:uid="{7B5AC760-6084-4FFB-8E30-F1F28A8911E7}"/>
    <cellStyle name="Comma 2 2 4 5 2 2 3" xfId="7786" xr:uid="{5DD76111-7B90-4864-8689-DF55E2AA95EB}"/>
    <cellStyle name="Comma 2 2 4 5 2 3" xfId="9941" xr:uid="{51E70DE7-F184-4EFA-B519-0E28C14620D0}"/>
    <cellStyle name="Comma 2 2 4 5 2 4" xfId="5644" xr:uid="{159F85F5-3ABF-4379-A9CE-20C9CBBA5D30}"/>
    <cellStyle name="Comma 2 2 4 5 3" xfId="1642" xr:uid="{9DF8A66E-506C-4D95-9543-4E6F594B48B5}"/>
    <cellStyle name="Comma 2 2 4 5 3 2" xfId="3807" xr:uid="{7F235A03-F6A4-43F9-B6A3-F9C76F4330EB}"/>
    <cellStyle name="Comma 2 2 4 5 3 2 2" xfId="12255" xr:uid="{B7EE01E3-3083-450F-8385-E4B44C0903A7}"/>
    <cellStyle name="Comma 2 2 4 5 3 2 3" xfId="8275" xr:uid="{6453296C-35D9-45F6-9302-293FB937D803}"/>
    <cellStyle name="Comma 2 2 4 5 3 3" xfId="10386" xr:uid="{8D52ABEF-362A-4DB2-A175-B9D1902681AD}"/>
    <cellStyle name="Comma 2 2 4 5 3 4" xfId="6131" xr:uid="{9D2C98B4-F100-4FFE-A998-303209930780}"/>
    <cellStyle name="Comma 2 2 4 5 4" xfId="2291" xr:uid="{299C9797-FFE2-41E4-94D8-736290CDF62E}"/>
    <cellStyle name="Comma 2 2 4 5 4 2" xfId="4451" xr:uid="{5CDACF55-2533-42F9-A78C-BA54B80615AA}"/>
    <cellStyle name="Comma 2 2 4 5 4 2 2" xfId="12790" xr:uid="{306E983F-B298-43C5-B669-9090F02D99AA}"/>
    <cellStyle name="Comma 2 2 4 5 4 2 3" xfId="8918" xr:uid="{9A05FCBB-2ADD-4712-A10B-09AB1B933BD0}"/>
    <cellStyle name="Comma 2 2 4 5 4 3" xfId="10918" xr:uid="{08497386-6BC8-4FB8-9CC5-2520E57F42E6}"/>
    <cellStyle name="Comma 2 2 4 5 4 4" xfId="6771" xr:uid="{C61133A2-3792-47FE-B7E2-F69CA48ABF01}"/>
    <cellStyle name="Comma 2 2 4 5 5" xfId="2791" xr:uid="{72758267-C014-4FE6-BF37-0C828EC04C19}"/>
    <cellStyle name="Comma 2 2 4 5 5 2" xfId="11358" xr:uid="{52333C4E-EF55-4872-BFA3-71B36C6BEADD}"/>
    <cellStyle name="Comma 2 2 4 5 5 3" xfId="7259" xr:uid="{A916B5FD-A8CA-485B-9582-00A4BF37797B}"/>
    <cellStyle name="Comma 2 2 4 5 6" xfId="9487" xr:uid="{488FF9BC-6AC5-4887-BF27-90A054CC4D2D}"/>
    <cellStyle name="Comma 2 2 4 5 7" xfId="5132" xr:uid="{C2656A11-64F6-43F9-A269-98C7E3F87F7B}"/>
    <cellStyle name="Comma 2 2 4 6" xfId="903" xr:uid="{8EC935A7-2EE5-4B4F-B4CD-707E25359C9A}"/>
    <cellStyle name="Comma 2 2 4 6 2" xfId="3079" xr:uid="{FCDA9CB3-328A-4714-979A-6EDD79236673}"/>
    <cellStyle name="Comma 2 2 4 6 2 2" xfId="11576" xr:uid="{E443D704-F1AB-4152-B385-BF7EFCFD3607}"/>
    <cellStyle name="Comma 2 2 4 6 2 3" xfId="7547" xr:uid="{CC910679-93D2-4603-94C5-2517E5F784E5}"/>
    <cellStyle name="Comma 2 2 4 6 3" xfId="9708" xr:uid="{40C900EC-BEF8-4FEC-BE60-E7A630CF0BB2}"/>
    <cellStyle name="Comma 2 2 4 6 4" xfId="5405" xr:uid="{2E76652E-BF35-4320-9085-A80BAB923B20}"/>
    <cellStyle name="Comma 2 2 4 7" xfId="1403" xr:uid="{55831F78-93A5-401A-92C4-F23E365B5731}"/>
    <cellStyle name="Comma 2 2 4 7 2" xfId="3568" xr:uid="{D1FDDD88-40CB-4247-A877-6FC2BF158752}"/>
    <cellStyle name="Comma 2 2 4 7 2 2" xfId="12022" xr:uid="{AAC7C555-4F42-428A-AD7E-8D0450408D37}"/>
    <cellStyle name="Comma 2 2 4 7 2 3" xfId="8036" xr:uid="{EBF5346C-DAA6-448A-9D7C-64E9C1588509}"/>
    <cellStyle name="Comma 2 2 4 7 3" xfId="10153" xr:uid="{6B25E6EF-2655-409B-BA58-861E66D9735E}"/>
    <cellStyle name="Comma 2 2 4 7 4" xfId="5892" xr:uid="{E5C4CB2F-F00E-4E19-A896-3AC0B8B4EB08}"/>
    <cellStyle name="Comma 2 2 4 8" xfId="2053" xr:uid="{E599D8B6-21B2-42FD-94E0-881840D915AF}"/>
    <cellStyle name="Comma 2 2 4 8 2" xfId="4213" xr:uid="{38F0A368-68F7-4615-BF25-15C3CDCFC521}"/>
    <cellStyle name="Comma 2 2 4 8 2 2" xfId="12557" xr:uid="{F2A660C0-EA9D-4FD7-80FE-21563D9EF062}"/>
    <cellStyle name="Comma 2 2 4 8 2 3" xfId="8680" xr:uid="{89242570-CA70-47CA-8BDD-6B8C2AD0ED99}"/>
    <cellStyle name="Comma 2 2 4 8 3" xfId="10685" xr:uid="{9C0DE607-6B01-4B24-BE30-5F19ECFFD70E}"/>
    <cellStyle name="Comma 2 2 4 8 4" xfId="6533" xr:uid="{CE3D9B4E-6D8B-4568-B36D-82E5AE138ED5}"/>
    <cellStyle name="Comma 2 2 4 9" xfId="2552" xr:uid="{00DBD3D4-FF14-457F-B5E6-EA6B1051C01E}"/>
    <cellStyle name="Comma 2 2 4 9 2" xfId="11125" xr:uid="{23D83953-8A4B-4731-8274-7C2CB9EFDF3D}"/>
    <cellStyle name="Comma 2 2 4 9 3" xfId="7020" xr:uid="{C44B90D5-6DB1-49B7-A283-39715E4E9598}"/>
    <cellStyle name="Comma 2 2 5" xfId="400" xr:uid="{E1A02D2D-87F4-4643-8689-44E5B923074E}"/>
    <cellStyle name="Comma 2 2 5 2" xfId="517" xr:uid="{A85C0EFC-A2E1-48FE-97CC-00B0A5B450B8}"/>
    <cellStyle name="Comma 2 2 5 2 2" xfId="1045" xr:uid="{2F2F4EED-910B-4F38-89CF-F48B490D454A}"/>
    <cellStyle name="Comma 2 2 5 2 2 2" xfId="3221" xr:uid="{9EDA21B2-6DA4-44C9-A106-9EBDED36E635}"/>
    <cellStyle name="Comma 2 2 5 2 2 2 2" xfId="11712" xr:uid="{16D93CEE-C799-41F4-BFBC-3FE9463F7F09}"/>
    <cellStyle name="Comma 2 2 5 2 2 2 3" xfId="7689" xr:uid="{45D2FA43-F8BB-4745-B69F-CF948994C87E}"/>
    <cellStyle name="Comma 2 2 5 2 2 3" xfId="9844" xr:uid="{CD0C324B-AC68-4953-BF40-56C439EB176A}"/>
    <cellStyle name="Comma 2 2 5 2 2 4" xfId="5547" xr:uid="{50DC56FB-84FA-459C-9FFE-AA5B067928A2}"/>
    <cellStyle name="Comma 2 2 5 2 3" xfId="1545" xr:uid="{45A3C598-23CF-4B0A-A638-2FD1E1D7D2FE}"/>
    <cellStyle name="Comma 2 2 5 2 3 2" xfId="3710" xr:uid="{CA029EAB-AE6D-466E-9EAE-4EBA21A4C44B}"/>
    <cellStyle name="Comma 2 2 5 2 3 2 2" xfId="12158" xr:uid="{E62BD0FF-7CBC-4925-9455-E29ADD442F10}"/>
    <cellStyle name="Comma 2 2 5 2 3 2 3" xfId="8178" xr:uid="{25677D7D-A8DC-44D3-BBB8-F33E555FDB24}"/>
    <cellStyle name="Comma 2 2 5 2 3 3" xfId="10289" xr:uid="{7DF58DA5-3EB2-43F9-8ED2-123AC7120CE3}"/>
    <cellStyle name="Comma 2 2 5 2 3 4" xfId="6034" xr:uid="{6A4FA21F-B552-425F-AAEE-FB7A05E0612D}"/>
    <cellStyle name="Comma 2 2 5 2 4" xfId="2194" xr:uid="{2D7E06BB-B96A-4D30-BE87-1E26B7A0FE8F}"/>
    <cellStyle name="Comma 2 2 5 2 4 2" xfId="4354" xr:uid="{69478649-4BC6-40BE-A07A-2EB8F76ED2EC}"/>
    <cellStyle name="Comma 2 2 5 2 4 2 2" xfId="12693" xr:uid="{BDC4418B-B104-4900-8F99-26BF3EC768D1}"/>
    <cellStyle name="Comma 2 2 5 2 4 2 3" xfId="8821" xr:uid="{8953D055-0347-43D9-9D51-417EB6938A05}"/>
    <cellStyle name="Comma 2 2 5 2 4 3" xfId="10821" xr:uid="{012F69EF-4E9C-4B37-8D4B-4138480E53AA}"/>
    <cellStyle name="Comma 2 2 5 2 4 4" xfId="6674" xr:uid="{01646724-A67B-4A69-8B70-E5393EB882E0}"/>
    <cellStyle name="Comma 2 2 5 2 5" xfId="2694" xr:uid="{F8A009BC-AF30-4F1E-9F0A-B5166A08E82C}"/>
    <cellStyle name="Comma 2 2 5 2 5 2" xfId="11261" xr:uid="{26206B11-0026-46C0-987D-A8FC00420947}"/>
    <cellStyle name="Comma 2 2 5 2 5 3" xfId="7162" xr:uid="{C7212209-8357-400D-A31A-BC59BA13908D}"/>
    <cellStyle name="Comma 2 2 5 2 6" xfId="9390" xr:uid="{7B7DD390-FE6A-47C5-8B7B-C7D1CE38F464}"/>
    <cellStyle name="Comma 2 2 5 2 7" xfId="5035" xr:uid="{ED97AB45-51CC-4830-B393-B42B05578B6D}"/>
    <cellStyle name="Comma 2 2 5 3" xfId="635" xr:uid="{AAF1CB47-62A6-4BCE-BA5B-FDBC9F7BCD84}"/>
    <cellStyle name="Comma 2 2 5 3 2" xfId="1163" xr:uid="{BD21EC5D-4826-4137-9A6D-C311C0A77BDB}"/>
    <cellStyle name="Comma 2 2 5 3 2 2" xfId="3339" xr:uid="{2B3B7375-53D9-4A18-8048-0AEB8476003B}"/>
    <cellStyle name="Comma 2 2 5 3 2 2 2" xfId="11830" xr:uid="{08C058ED-D5E3-472E-8EFD-6E86BECB56C0}"/>
    <cellStyle name="Comma 2 2 5 3 2 2 3" xfId="7807" xr:uid="{AA496DE8-759C-431B-8C64-DB96CCEAC357}"/>
    <cellStyle name="Comma 2 2 5 3 2 3" xfId="9962" xr:uid="{DB5E2CF3-FB3B-4E61-93C2-B0FC1B237739}"/>
    <cellStyle name="Comma 2 2 5 3 2 4" xfId="5665" xr:uid="{30BDED1E-2D33-46EA-B403-92EF313EAE7A}"/>
    <cellStyle name="Comma 2 2 5 3 3" xfId="1663" xr:uid="{86C52BF3-36B7-4AE2-8E72-BC5B8C2D66B3}"/>
    <cellStyle name="Comma 2 2 5 3 3 2" xfId="3828" xr:uid="{0015BD85-C64B-48D2-88E5-29ECAAD8D3C6}"/>
    <cellStyle name="Comma 2 2 5 3 3 2 2" xfId="12276" xr:uid="{3AC5FFF4-A0B8-4237-A688-F4D721DFD48B}"/>
    <cellStyle name="Comma 2 2 5 3 3 2 3" xfId="8296" xr:uid="{7227DFAB-8B29-4E96-9B92-30268DB35FC8}"/>
    <cellStyle name="Comma 2 2 5 3 3 3" xfId="10407" xr:uid="{037939E9-DAF2-4195-AEDE-7A101BDE7C96}"/>
    <cellStyle name="Comma 2 2 5 3 3 4" xfId="6152" xr:uid="{3F5E8986-389A-48BF-978C-9CB291A9329C}"/>
    <cellStyle name="Comma 2 2 5 3 4" xfId="2312" xr:uid="{C5A9D98F-2BD9-4C9F-97ED-318F54D3BE3A}"/>
    <cellStyle name="Comma 2 2 5 3 4 2" xfId="4472" xr:uid="{C341E990-19E1-4D62-9793-8379D39F7E9F}"/>
    <cellStyle name="Comma 2 2 5 3 4 2 2" xfId="12811" xr:uid="{0ACB32AA-CF29-463E-B1A3-F2287D139C82}"/>
    <cellStyle name="Comma 2 2 5 3 4 2 3" xfId="8939" xr:uid="{2B2DC397-B499-413B-9D0F-FE91D5A21813}"/>
    <cellStyle name="Comma 2 2 5 3 4 3" xfId="10939" xr:uid="{2140D82A-D58F-4188-A185-B2DBF8AC7921}"/>
    <cellStyle name="Comma 2 2 5 3 4 4" xfId="6792" xr:uid="{C5460DCD-4DF2-4048-8017-9CC3F700FAB1}"/>
    <cellStyle name="Comma 2 2 5 3 5" xfId="2812" xr:uid="{38070C50-B81E-441A-8009-73443BEF73BC}"/>
    <cellStyle name="Comma 2 2 5 3 5 2" xfId="11379" xr:uid="{7A717C7E-8B3B-4E58-9D08-7E755115C000}"/>
    <cellStyle name="Comma 2 2 5 3 5 3" xfId="7280" xr:uid="{E6DA585C-9EC0-420B-825E-7A64E6260176}"/>
    <cellStyle name="Comma 2 2 5 3 6" xfId="9507" xr:uid="{3757CF25-922C-48FF-8A77-BDB42D028279}"/>
    <cellStyle name="Comma 2 2 5 3 7" xfId="5152" xr:uid="{13B2915D-DC03-4F59-B141-2AB2972A9761}"/>
    <cellStyle name="Comma 2 2 5 4" xfId="928" xr:uid="{114D2818-ACE2-43D2-AD15-1BBA91173DD7}"/>
    <cellStyle name="Comma 2 2 5 4 2" xfId="3104" xr:uid="{5199A0CC-71D9-431C-B792-6EF9A4D859F2}"/>
    <cellStyle name="Comma 2 2 5 4 2 2" xfId="11595" xr:uid="{3EC68D21-7209-4749-8A25-300617DD8D2D}"/>
    <cellStyle name="Comma 2 2 5 4 2 3" xfId="7572" xr:uid="{49E034D5-5643-4554-8FD2-56A22067669D}"/>
    <cellStyle name="Comma 2 2 5 4 3" xfId="9727" xr:uid="{7BD67058-28B4-4F31-A1F3-3935A57B13F0}"/>
    <cellStyle name="Comma 2 2 5 4 4" xfId="5430" xr:uid="{D23E4A49-F08A-407A-83D9-F04E928DC08F}"/>
    <cellStyle name="Comma 2 2 5 5" xfId="1428" xr:uid="{677790C8-E871-42CD-A722-D83A4AEDEE41}"/>
    <cellStyle name="Comma 2 2 5 5 2" xfId="3593" xr:uid="{F2843233-3647-41C8-9283-E00461229F26}"/>
    <cellStyle name="Comma 2 2 5 5 2 2" xfId="12041" xr:uid="{EC577932-A869-4EBF-BB1B-6773B785440B}"/>
    <cellStyle name="Comma 2 2 5 5 2 3" xfId="8061" xr:uid="{AC1CEDD4-54B0-41F3-B307-7768E117EFD6}"/>
    <cellStyle name="Comma 2 2 5 5 3" xfId="10172" xr:uid="{1AE16F3E-E7B1-41D4-AABE-0C4CB023EE22}"/>
    <cellStyle name="Comma 2 2 5 5 4" xfId="5917" xr:uid="{E8179C1C-601A-4ED3-9498-E86E50AAB17D}"/>
    <cellStyle name="Comma 2 2 5 6" xfId="2077" xr:uid="{89B81528-E149-4A09-83BC-7010A9F65732}"/>
    <cellStyle name="Comma 2 2 5 6 2" xfId="4237" xr:uid="{5A670A19-EC5D-48F9-BFB1-FE6C1CDAE14B}"/>
    <cellStyle name="Comma 2 2 5 6 2 2" xfId="12576" xr:uid="{2C88352B-AC37-47CE-A6B8-2F563FF856E3}"/>
    <cellStyle name="Comma 2 2 5 6 2 3" xfId="8704" xr:uid="{BC5C9FB5-6937-42E9-8D81-7D40D5214ABF}"/>
    <cellStyle name="Comma 2 2 5 6 3" xfId="10704" xr:uid="{309C37D6-4D17-4F33-A16B-8E9D50AD05EC}"/>
    <cellStyle name="Comma 2 2 5 6 4" xfId="6557" xr:uid="{2C6F2D55-F07B-4192-B41C-FC9F8ED7B6E5}"/>
    <cellStyle name="Comma 2 2 5 7" xfId="2577" xr:uid="{D82C52E0-E624-4890-B20C-6A346A457266}"/>
    <cellStyle name="Comma 2 2 5 7 2" xfId="11144" xr:uid="{353DF455-E956-4431-B84E-22EA34DC027C}"/>
    <cellStyle name="Comma 2 2 5 7 3" xfId="7045" xr:uid="{B5DE8BD1-5029-4C12-AD12-FE18922CC3B4}"/>
    <cellStyle name="Comma 2 2 5 8" xfId="9273" xr:uid="{3CF58A4C-C8BB-4779-8012-77CA1199BD5F}"/>
    <cellStyle name="Comma 2 2 5 9" xfId="4918" xr:uid="{89580F18-6BCD-448F-B167-425AA298654C}"/>
    <cellStyle name="Comma 2 2 6" xfId="436" xr:uid="{4C0BA3DA-38E4-450E-9ABA-BBAB09355DDE}"/>
    <cellStyle name="Comma 2 2 6 2" xfId="554" xr:uid="{A02DC93F-CFD7-4575-865B-070F79BEEDC0}"/>
    <cellStyle name="Comma 2 2 6 2 2" xfId="1082" xr:uid="{85EEAC1F-8670-4C01-8F80-099817F6C7AF}"/>
    <cellStyle name="Comma 2 2 6 2 2 2" xfId="3258" xr:uid="{BB1BD4CC-ECEA-4CDA-934B-B9447CCED121}"/>
    <cellStyle name="Comma 2 2 6 2 2 2 2" xfId="11749" xr:uid="{5AF0F206-23AA-428B-B175-CBD0BE2CD128}"/>
    <cellStyle name="Comma 2 2 6 2 2 2 3" xfId="7726" xr:uid="{618A1500-8A3D-4D6F-8C0F-44B9B636A98A}"/>
    <cellStyle name="Comma 2 2 6 2 2 3" xfId="9881" xr:uid="{90EB2714-BF47-49D1-BFBB-A38208376C62}"/>
    <cellStyle name="Comma 2 2 6 2 2 4" xfId="5584" xr:uid="{08B7AE33-F1C4-488C-B429-5C98F9507043}"/>
    <cellStyle name="Comma 2 2 6 2 3" xfId="1582" xr:uid="{2569258E-07DD-47CA-A449-59F331B9A0A0}"/>
    <cellStyle name="Comma 2 2 6 2 3 2" xfId="3747" xr:uid="{A8698807-F70B-4812-A12D-F5C78FD3E13C}"/>
    <cellStyle name="Comma 2 2 6 2 3 2 2" xfId="12195" xr:uid="{813EB5AB-C4AD-4678-A17A-653816C0A944}"/>
    <cellStyle name="Comma 2 2 6 2 3 2 3" xfId="8215" xr:uid="{98FA8949-4FE0-4CA2-B85D-DA0F4A48C319}"/>
    <cellStyle name="Comma 2 2 6 2 3 3" xfId="10326" xr:uid="{F7725D94-B553-44AD-999D-1E46B0C9E3EA}"/>
    <cellStyle name="Comma 2 2 6 2 3 4" xfId="6071" xr:uid="{572B430E-ABAC-48AA-ABE4-80945B0A64A6}"/>
    <cellStyle name="Comma 2 2 6 2 4" xfId="2231" xr:uid="{94351DD4-295B-4395-8A59-D400C8AF8E9A}"/>
    <cellStyle name="Comma 2 2 6 2 4 2" xfId="4391" xr:uid="{0ACD8474-BABB-4BAA-9A44-22FA90C8CE91}"/>
    <cellStyle name="Comma 2 2 6 2 4 2 2" xfId="12730" xr:uid="{97603723-82F2-43F3-863F-FBC83EED7C1F}"/>
    <cellStyle name="Comma 2 2 6 2 4 2 3" xfId="8858" xr:uid="{8A2FFD68-3BDA-4437-B624-017917A39AC2}"/>
    <cellStyle name="Comma 2 2 6 2 4 3" xfId="10858" xr:uid="{08582811-5C46-4FAC-9701-9ECEF2BEAF2E}"/>
    <cellStyle name="Comma 2 2 6 2 4 4" xfId="6711" xr:uid="{C7743C01-A6B9-41C8-8465-85E15B680729}"/>
    <cellStyle name="Comma 2 2 6 2 5" xfId="2731" xr:uid="{3EF3FE1E-F391-42C3-BEE9-19C17EEAD9FA}"/>
    <cellStyle name="Comma 2 2 6 2 5 2" xfId="11298" xr:uid="{ABCC2F28-E603-4E82-993B-AF0F890F4BB5}"/>
    <cellStyle name="Comma 2 2 6 2 5 3" xfId="7199" xr:uid="{4DD253DB-9C89-435F-AAE5-A24841BDDAA0}"/>
    <cellStyle name="Comma 2 2 6 2 6" xfId="9427" xr:uid="{A570B3C0-4ABD-4792-A6F9-05E6296965A7}"/>
    <cellStyle name="Comma 2 2 6 2 7" xfId="5072" xr:uid="{040759B5-491B-460E-B8EE-9BA18D014776}"/>
    <cellStyle name="Comma 2 2 6 3" xfId="672" xr:uid="{F59125C8-EA94-439B-B0E8-5DD2B8CCE63B}"/>
    <cellStyle name="Comma 2 2 6 3 2" xfId="1200" xr:uid="{CAEE694D-F8C6-4FD8-B2FF-CF13859B6610}"/>
    <cellStyle name="Comma 2 2 6 3 2 2" xfId="3376" xr:uid="{55207D59-2AA3-4FD0-A72A-79F91266A12E}"/>
    <cellStyle name="Comma 2 2 6 3 2 2 2" xfId="11867" xr:uid="{E26CA95A-0D12-4FB7-B872-2051DC5468CE}"/>
    <cellStyle name="Comma 2 2 6 3 2 2 3" xfId="7844" xr:uid="{29D21CD3-0C5B-4F22-A352-E801A9E537FC}"/>
    <cellStyle name="Comma 2 2 6 3 2 3" xfId="9999" xr:uid="{BA4557F9-F77A-48C5-ACFE-DCFBEF6063C4}"/>
    <cellStyle name="Comma 2 2 6 3 2 4" xfId="5702" xr:uid="{AF1B2A21-4C34-4BB5-A940-1E3EC6CEFA34}"/>
    <cellStyle name="Comma 2 2 6 3 3" xfId="1700" xr:uid="{C5024C4F-6ACC-41C5-95F9-5F4F619AFB61}"/>
    <cellStyle name="Comma 2 2 6 3 3 2" xfId="3865" xr:uid="{184B3A5A-1866-4926-B4A6-08F918D8EA9F}"/>
    <cellStyle name="Comma 2 2 6 3 3 2 2" xfId="12313" xr:uid="{91B0670F-722B-4142-9C0F-EDFAE6888EA1}"/>
    <cellStyle name="Comma 2 2 6 3 3 2 3" xfId="8333" xr:uid="{5AB0C555-C2B5-4EC0-BE53-5326DD4FED34}"/>
    <cellStyle name="Comma 2 2 6 3 3 3" xfId="10444" xr:uid="{0D86CC03-4801-424F-A3B2-872ED1FAB51C}"/>
    <cellStyle name="Comma 2 2 6 3 3 4" xfId="6189" xr:uid="{3C24AAE8-A7D5-4EED-9D40-7163CE247265}"/>
    <cellStyle name="Comma 2 2 6 3 4" xfId="2349" xr:uid="{2DC3C9F5-05B6-4484-ABA3-7B1B75BB025A}"/>
    <cellStyle name="Comma 2 2 6 3 4 2" xfId="4509" xr:uid="{7DD65D94-DE51-4D9E-A01F-B2FA4BDF41E7}"/>
    <cellStyle name="Comma 2 2 6 3 4 2 2" xfId="12848" xr:uid="{88B276F9-8639-44AB-A2E2-165F4A2C3B2A}"/>
    <cellStyle name="Comma 2 2 6 3 4 2 3" xfId="8976" xr:uid="{1DCC4215-1B07-480A-A307-8FB55A09B813}"/>
    <cellStyle name="Comma 2 2 6 3 4 3" xfId="10976" xr:uid="{7173D864-152A-4DAB-ACC1-D5972C1024DF}"/>
    <cellStyle name="Comma 2 2 6 3 4 4" xfId="6829" xr:uid="{C22C09DA-8C1E-4C01-A9CD-C39504CDF181}"/>
    <cellStyle name="Comma 2 2 6 3 5" xfId="2849" xr:uid="{BA1EB85E-D3DC-40B0-86A3-DCCD9CE1AA7F}"/>
    <cellStyle name="Comma 2 2 6 3 5 2" xfId="11416" xr:uid="{207CD945-FDF8-4FFD-99C5-29F36CA80362}"/>
    <cellStyle name="Comma 2 2 6 3 5 3" xfId="7317" xr:uid="{5C2AF81E-8851-462A-80D8-C3EB70E178CF}"/>
    <cellStyle name="Comma 2 2 6 3 6" xfId="9544" xr:uid="{4908E590-DBAB-403F-B89E-900279430F95}"/>
    <cellStyle name="Comma 2 2 6 3 7" xfId="5189" xr:uid="{47897DC1-9203-4393-A305-4EE23FA636AE}"/>
    <cellStyle name="Comma 2 2 6 4" xfId="964" xr:uid="{2540629D-6F86-4248-9D54-265FD171A7ED}"/>
    <cellStyle name="Comma 2 2 6 4 2" xfId="3140" xr:uid="{C1D56691-31EA-4DF2-B252-2B5FB96197AF}"/>
    <cellStyle name="Comma 2 2 6 4 2 2" xfId="11631" xr:uid="{8B551430-1464-4D37-9296-7AE0533A73F3}"/>
    <cellStyle name="Comma 2 2 6 4 2 3" xfId="7608" xr:uid="{FE04E97F-D55B-402A-AAE0-CC82C3C2B372}"/>
    <cellStyle name="Comma 2 2 6 4 3" xfId="9763" xr:uid="{CC89D23D-92D4-46D7-9993-787D799830BF}"/>
    <cellStyle name="Comma 2 2 6 4 4" xfId="5466" xr:uid="{4BDC1721-857D-4400-A201-66DE4C5D65E6}"/>
    <cellStyle name="Comma 2 2 6 5" xfId="1464" xr:uid="{B30C62B7-54EC-49A3-8393-91F6F4EC9A06}"/>
    <cellStyle name="Comma 2 2 6 5 2" xfId="3629" xr:uid="{0F7B64F9-51E9-464C-B042-02FF5E8BEC1B}"/>
    <cellStyle name="Comma 2 2 6 5 2 2" xfId="12077" xr:uid="{C7F66B7A-D40A-4AA1-B4CC-8DED92EBA1F9}"/>
    <cellStyle name="Comma 2 2 6 5 2 3" xfId="8097" xr:uid="{040BF8B2-290F-4A6A-BDD9-D3C3BC87B05C}"/>
    <cellStyle name="Comma 2 2 6 5 3" xfId="10208" xr:uid="{585A4153-DFB0-4F2F-87D5-CBB98D067446}"/>
    <cellStyle name="Comma 2 2 6 5 4" xfId="5953" xr:uid="{95D2CDE9-5101-4FB1-B8C0-3DC63A1965BA}"/>
    <cellStyle name="Comma 2 2 6 6" xfId="2113" xr:uid="{3870CEC8-BFE7-47FD-A8EC-279C1457400F}"/>
    <cellStyle name="Comma 2 2 6 6 2" xfId="4273" xr:uid="{2C7033CC-AC80-48BC-81AB-2901DCFC2446}"/>
    <cellStyle name="Comma 2 2 6 6 2 2" xfId="12612" xr:uid="{D8062358-6711-485C-B331-E6FA1A23FA95}"/>
    <cellStyle name="Comma 2 2 6 6 2 3" xfId="8740" xr:uid="{BACD6829-54C5-49C2-84D3-35E926713778}"/>
    <cellStyle name="Comma 2 2 6 6 3" xfId="10740" xr:uid="{DB2498FA-CAA3-43A0-BEFE-F21B7C7CA778}"/>
    <cellStyle name="Comma 2 2 6 6 4" xfId="6593" xr:uid="{923A83FC-C68D-42AB-873F-9FD664117A2F}"/>
    <cellStyle name="Comma 2 2 6 7" xfId="2613" xr:uid="{1E617E8F-DDD3-4FB5-85E4-61381EF9A5A2}"/>
    <cellStyle name="Comma 2 2 6 7 2" xfId="11180" xr:uid="{DF324361-1736-461D-AF9A-FEE34BB888A9}"/>
    <cellStyle name="Comma 2 2 6 7 3" xfId="7081" xr:uid="{98186011-8513-43BC-9AF5-EB2E46CC2816}"/>
    <cellStyle name="Comma 2 2 6 8" xfId="9309" xr:uid="{8C57CDC0-8CC3-4B8E-B925-1BCC7EB9A3A4}"/>
    <cellStyle name="Comma 2 2 6 9" xfId="4954" xr:uid="{4E410B3C-6BD5-4B5D-A290-5103A489A04D}"/>
    <cellStyle name="Comma 2 2 7" xfId="478" xr:uid="{02D44C5C-9D72-4E3C-A542-CCF1CB47283E}"/>
    <cellStyle name="Comma 2 2 7 2" xfId="1006" xr:uid="{3D49286B-8C75-4A7F-B797-7AB2ED3A9739}"/>
    <cellStyle name="Comma 2 2 7 2 2" xfId="3182" xr:uid="{235594B1-EC70-4951-899B-45E3D75D3F82}"/>
    <cellStyle name="Comma 2 2 7 2 2 2" xfId="11673" xr:uid="{C2E06A80-44EA-41B4-86CD-C89DF28AF5EE}"/>
    <cellStyle name="Comma 2 2 7 2 2 3" xfId="7650" xr:uid="{6613B57F-28A2-4287-9FA9-54F2F5A79F8F}"/>
    <cellStyle name="Comma 2 2 7 2 3" xfId="9805" xr:uid="{9DAD2A7E-28CE-4E34-B678-89CAC8E0549A}"/>
    <cellStyle name="Comma 2 2 7 2 4" xfId="5508" xr:uid="{42389E90-5C03-4126-9422-9980948816A4}"/>
    <cellStyle name="Comma 2 2 7 3" xfId="1506" xr:uid="{E6C7CD5E-7CFC-44FD-9B07-B102217C58C5}"/>
    <cellStyle name="Comma 2 2 7 3 2" xfId="3671" xr:uid="{786E2AA9-A193-4B69-8325-5A5722EFD68B}"/>
    <cellStyle name="Comma 2 2 7 3 2 2" xfId="12119" xr:uid="{6A81474B-4626-4D7A-BFEE-44E57447A763}"/>
    <cellStyle name="Comma 2 2 7 3 2 3" xfId="8139" xr:uid="{0DF74E1D-CD26-4CC9-9E07-CFCEB95AC443}"/>
    <cellStyle name="Comma 2 2 7 3 3" xfId="10250" xr:uid="{F9E080FB-B2A6-4E23-9551-5145462BA284}"/>
    <cellStyle name="Comma 2 2 7 3 4" xfId="5995" xr:uid="{3E148DBA-4CA5-4DC0-8752-A3C07550813D}"/>
    <cellStyle name="Comma 2 2 7 4" xfId="2155" xr:uid="{E3B49AD9-921D-4E4B-9C9C-B881EE30E558}"/>
    <cellStyle name="Comma 2 2 7 4 2" xfId="4315" xr:uid="{2E2E70B3-302B-4FF5-94F6-0821FF5A2802}"/>
    <cellStyle name="Comma 2 2 7 4 2 2" xfId="12654" xr:uid="{3FBAEA17-D64D-410F-BF80-30F3C114242E}"/>
    <cellStyle name="Comma 2 2 7 4 2 3" xfId="8782" xr:uid="{FAB71A18-FAF0-4B72-AAC8-9FE57D3410A0}"/>
    <cellStyle name="Comma 2 2 7 4 3" xfId="10782" xr:uid="{50A04B33-2906-4546-AA07-074F710AE90D}"/>
    <cellStyle name="Comma 2 2 7 4 4" xfId="6635" xr:uid="{72CDDC56-BED2-4D1A-A4A7-9F00FF97E776}"/>
    <cellStyle name="Comma 2 2 7 5" xfId="2655" xr:uid="{D9D458B8-ED9C-4E9D-992A-AC38B7FDE60F}"/>
    <cellStyle name="Comma 2 2 7 5 2" xfId="11222" xr:uid="{15587944-CEE5-4373-AF64-260C72483B7E}"/>
    <cellStyle name="Comma 2 2 7 5 3" xfId="7123" xr:uid="{E777018F-6BEF-42D3-B5ED-070829C14B9D}"/>
    <cellStyle name="Comma 2 2 7 6" xfId="9351" xr:uid="{B92AAF8C-B851-4516-B0ED-68D0D863D1DF}"/>
    <cellStyle name="Comma 2 2 7 7" xfId="4996" xr:uid="{86D4F77D-DC5A-4CC6-9FCF-F45978AF26AB}"/>
    <cellStyle name="Comma 2 2 8" xfId="597" xr:uid="{17C9F833-C7D5-49E6-B6D6-7B558589CC40}"/>
    <cellStyle name="Comma 2 2 8 2" xfId="1124" xr:uid="{61820814-40FC-455D-8D04-B1A9FD7AF12F}"/>
    <cellStyle name="Comma 2 2 8 2 2" xfId="3300" xr:uid="{178236A7-C27B-4B5A-BAE2-660A20E046EB}"/>
    <cellStyle name="Comma 2 2 8 2 2 2" xfId="11791" xr:uid="{B1D142D7-573A-4987-925A-D030789D93F0}"/>
    <cellStyle name="Comma 2 2 8 2 2 3" xfId="7768" xr:uid="{C68D2895-140C-4969-9724-499193BA5A0A}"/>
    <cellStyle name="Comma 2 2 8 2 3" xfId="9923" xr:uid="{ECF532D4-3FC7-4DDB-830E-3ADC99E142A9}"/>
    <cellStyle name="Comma 2 2 8 2 4" xfId="5626" xr:uid="{F15E49BB-9ABA-4C50-8B6F-15D997E09062}"/>
    <cellStyle name="Comma 2 2 8 3" xfId="1624" xr:uid="{0DE71B43-28D6-4D9C-8DC3-26576E6542E8}"/>
    <cellStyle name="Comma 2 2 8 3 2" xfId="3789" xr:uid="{C69C51D7-0709-430F-8E02-8D737370D68A}"/>
    <cellStyle name="Comma 2 2 8 3 2 2" xfId="12237" xr:uid="{1038F308-7213-4B47-9208-677109D25D3C}"/>
    <cellStyle name="Comma 2 2 8 3 2 3" xfId="8257" xr:uid="{B5336076-EB2E-44C2-B3A3-893106BD436E}"/>
    <cellStyle name="Comma 2 2 8 3 3" xfId="10368" xr:uid="{3481EAF0-DF32-46FA-A05C-F57C40E47903}"/>
    <cellStyle name="Comma 2 2 8 3 4" xfId="6113" xr:uid="{B3E1754A-4134-4EBA-A419-FAB99FA1BD04}"/>
    <cellStyle name="Comma 2 2 8 4" xfId="2273" xr:uid="{62348ABD-2847-4345-8389-9A3DA871D448}"/>
    <cellStyle name="Comma 2 2 8 4 2" xfId="4433" xr:uid="{35BA31C6-95BC-48D9-8A24-3AF4C805942F}"/>
    <cellStyle name="Comma 2 2 8 4 2 2" xfId="12772" xr:uid="{11A4829F-6F39-400E-95AD-213FD070E66D}"/>
    <cellStyle name="Comma 2 2 8 4 2 3" xfId="8900" xr:uid="{09381BE7-FA99-4475-B47A-A1A61A3E765B}"/>
    <cellStyle name="Comma 2 2 8 4 3" xfId="10900" xr:uid="{FB2C824D-925B-4D71-BF04-ACA65C483EBC}"/>
    <cellStyle name="Comma 2 2 8 4 4" xfId="6753" xr:uid="{C0596EF3-8194-49D9-83C0-F2C85500811D}"/>
    <cellStyle name="Comma 2 2 8 5" xfId="2773" xr:uid="{9582E813-A7BF-449A-A154-69E38887CBD4}"/>
    <cellStyle name="Comma 2 2 8 5 2" xfId="11340" xr:uid="{BA8F7E12-3426-42A3-A9DE-893BBE9187AC}"/>
    <cellStyle name="Comma 2 2 8 5 3" xfId="7241" xr:uid="{A1F5903F-B339-451C-9A5F-FAFED6F13B1A}"/>
    <cellStyle name="Comma 2 2 8 6" xfId="9469" xr:uid="{6C338B17-90EB-4661-986C-137C2A40243D}"/>
    <cellStyle name="Comma 2 2 8 7" xfId="5114" xr:uid="{35151AE3-6123-472F-915F-5D14100909CC}"/>
    <cellStyle name="Comma 2 2 9" xfId="780" xr:uid="{314E6877-8D3A-4A54-9B2E-E02ED5665733}"/>
    <cellStyle name="Comma 2 2 9 2" xfId="2959" xr:uid="{8C178F06-E402-479F-BA0B-DEED49FB5100}"/>
    <cellStyle name="Comma 2 2 9 2 2" xfId="11483" xr:uid="{A0DA7D96-87F8-470E-AD91-855590A3C4B9}"/>
    <cellStyle name="Comma 2 2 9 2 3" xfId="7427" xr:uid="{9D5D08BE-A37D-4229-AB49-B35C21CC96D6}"/>
    <cellStyle name="Comma 2 2 9 3" xfId="9615" xr:uid="{2BE7F35C-E3D9-4F49-881A-D540CAF4482F}"/>
    <cellStyle name="Comma 2 2 9 4" xfId="5285" xr:uid="{88935C40-8ED1-4278-B53E-0A4F66B23F47}"/>
    <cellStyle name="Comma 2 22" xfId="2399" xr:uid="{0E65F690-068F-4B8D-B55E-8212063EAA50}"/>
    <cellStyle name="Comma 2 22 2" xfId="4554" xr:uid="{5006C0BE-B45F-450C-B8D8-919E20DD34A7}"/>
    <cellStyle name="Comma 2 22 2 2" xfId="12887" xr:uid="{C7B7B952-E0AB-4D89-9997-6357A6E5B6E0}"/>
    <cellStyle name="Comma 2 22 2 3" xfId="9021" xr:uid="{191305F7-EB73-41F5-B9C2-B0A9D4D107F2}"/>
    <cellStyle name="Comma 2 22 3" xfId="6874" xr:uid="{4AD7B1A1-B690-4C41-985B-CCEB2FE49F19}"/>
    <cellStyle name="Comma 2 22 4" xfId="11015" xr:uid="{0AD95FD9-251E-4EEB-84C5-F080FCABECBA}"/>
    <cellStyle name="Comma 2 23" xfId="1251" xr:uid="{4A7BF0CB-9EAC-4DF2-8ED9-D0E371C3C0A2}"/>
    <cellStyle name="Comma 2 23 2" xfId="1846" xr:uid="{29EBB329-A1D5-4232-9A18-923C50970C1E}"/>
    <cellStyle name="Comma 2 23 2 2" xfId="4007" xr:uid="{CF2AA866-37C2-4726-B7A8-C3A18F5E4A03}"/>
    <cellStyle name="Comma 2 23 2 2 2" xfId="12408" xr:uid="{036B241D-695B-4AA4-A2BE-31CA0F1ED6DA}"/>
    <cellStyle name="Comma 2 23 2 2 3" xfId="8475" xr:uid="{AEE6A404-A3EE-49CC-96D0-C1A9B62966B4}"/>
    <cellStyle name="Comma 2 23 2 3" xfId="10536" xr:uid="{63714383-5CB0-4ADC-97B8-B1E588774A0C}"/>
    <cellStyle name="Comma 2 23 2 4" xfId="6328" xr:uid="{DB40AB4C-401F-45E3-AF57-7642F722F559}"/>
    <cellStyle name="Comma 2 23 3" xfId="1929" xr:uid="{5AE842DF-E58D-493E-A05F-E04A30C2A370}"/>
    <cellStyle name="Comma 2 23 3 2" xfId="4089" xr:uid="{47A50505-EF21-40C7-82ED-C86602CF912D}"/>
    <cellStyle name="Comma 2 23 3 2 2" xfId="12457" xr:uid="{DF854106-F302-48B1-94DF-6B7D91D3A1C0}"/>
    <cellStyle name="Comma 2 23 3 2 3" xfId="8556" xr:uid="{5597351C-9FAA-44C9-99B7-761DAF2CFBAF}"/>
    <cellStyle name="Comma 2 23 3 3" xfId="10585" xr:uid="{B5EAF85C-E3F4-45CC-A61C-AB65871BC42A}"/>
    <cellStyle name="Comma 2 23 3 4" xfId="6409" xr:uid="{6E1DCFC1-4AF5-44F4-A31F-6B3091F83EA7}"/>
    <cellStyle name="Comma 2 23 4" xfId="3422" xr:uid="{255BF2DB-0D5B-4037-9201-91F5DC833B96}"/>
    <cellStyle name="Comma 2 23 4 2" xfId="11909" xr:uid="{F2B66BDA-1D63-443B-A04C-8C7B301E426F}"/>
    <cellStyle name="Comma 2 23 4 3" xfId="7890" xr:uid="{A404999F-6893-4E35-9ADF-10B90F33DD55}"/>
    <cellStyle name="Comma 2 23 5" xfId="4585" xr:uid="{79486709-7333-44EE-A2C3-6EBC8AB62802}"/>
    <cellStyle name="Comma 2 23 5 2" xfId="12906" xr:uid="{E3105511-BC50-4B3D-88FE-A9E960F9F5C1}"/>
    <cellStyle name="Comma 2 23 5 3" xfId="9049" xr:uid="{D850D6A8-D25B-4288-84D2-D147B2E63DE7}"/>
    <cellStyle name="Comma 2 23 6" xfId="4648" xr:uid="{E2E0938A-B610-4948-BD6D-5FA29E6CC238}"/>
    <cellStyle name="Comma 2 23 6 2" xfId="5747" xr:uid="{90CD8C55-47DA-449F-B623-D5FE96679A6B}"/>
    <cellStyle name="Comma 2 23 7" xfId="10040" xr:uid="{79C89482-94B2-4584-BDF6-927F5BDB8983}"/>
    <cellStyle name="Comma 2 3" xfId="59" xr:uid="{3DAD2426-8F96-45DA-AF82-CE32EED064A7}"/>
    <cellStyle name="Comma 2 3 10" xfId="1806" xr:uid="{22A5E640-80D8-4898-BD8C-7FA20650F00D}"/>
    <cellStyle name="Comma 2 3 10 2" xfId="3967" xr:uid="{7097FB09-D042-49A8-8C94-ED64E989D6FB}"/>
    <cellStyle name="Comma 2 3 10 2 2" xfId="12394" xr:uid="{19BA8144-2E4A-429F-B2D1-411355CB494B}"/>
    <cellStyle name="Comma 2 3 10 2 3" xfId="8435" xr:uid="{32DAD56D-E0C9-400F-9832-BA5CD166BD1D}"/>
    <cellStyle name="Comma 2 3 10 3" xfId="10522" xr:uid="{1D478D79-CD43-49D1-BAD1-C250DCA8073C}"/>
    <cellStyle name="Comma 2 3 10 4" xfId="6288" xr:uid="{B35A2608-07B4-4FAD-BC8B-8CAA22EA6669}"/>
    <cellStyle name="Comma 2 3 11" xfId="1879" xr:uid="{E97A1882-62EF-4931-AE5B-E2122F156F32}"/>
    <cellStyle name="Comma 2 3 11 2" xfId="4039" xr:uid="{747D475B-211A-40B8-B39D-EBEC98E1E826}"/>
    <cellStyle name="Comma 2 3 11 2 2" xfId="12435" xr:uid="{1DEBEC17-26FD-42E1-936D-988046C3F85B}"/>
    <cellStyle name="Comma 2 3 11 2 3" xfId="8506" xr:uid="{5504E498-2A56-4822-B76C-AFE0789316C2}"/>
    <cellStyle name="Comma 2 3 11 3" xfId="10563" xr:uid="{F0DF77C3-C2EA-43BF-BEFF-C1FC06A7EA0D}"/>
    <cellStyle name="Comma 2 3 11 4" xfId="6359" xr:uid="{29AB2180-DAC7-46F2-8A99-D5A9EE1B8825}"/>
    <cellStyle name="Comma 2 3 12" xfId="170" xr:uid="{B1203CC6-F8CA-43DE-B8C4-22A28CB31D6E}"/>
    <cellStyle name="Comma 2 3 13" xfId="4586" xr:uid="{2A334AC9-94E3-4AFE-B200-2E4DA31CD9B4}"/>
    <cellStyle name="Comma 2 3 13 2" xfId="12907" xr:uid="{8453A0FF-3475-4B9E-B63E-5FF6ADBC82AB}"/>
    <cellStyle name="Comma 2 3 13 3" xfId="9050" xr:uid="{7F6B116F-EE97-439C-9142-08F057EC67A3}"/>
    <cellStyle name="Comma 2 3 14" xfId="4656" xr:uid="{C3C14751-E75D-46EF-BC65-31A73EC70D28}"/>
    <cellStyle name="Comma 2 3 14 2" xfId="9094" xr:uid="{A53376FF-B97D-4435-A7DE-B0EC8F7E6A0F}"/>
    <cellStyle name="Comma 2 3 15" xfId="4686" xr:uid="{04DBE06A-69DE-428A-B276-6C9CCBBCB7B0}"/>
    <cellStyle name="Comma 2 3 2" xfId="366" xr:uid="{C801B3EA-A74E-4ED8-9FAF-1346F5770E2B}"/>
    <cellStyle name="Comma 2 3 2 2" xfId="1247" xr:uid="{1D5193DE-8ED5-41A0-8E92-4F61E79F8338}"/>
    <cellStyle name="Comma 2 3 2 2 2" xfId="3420" xr:uid="{23A929EF-26B7-4BD7-8EF9-4065356BE8F5}"/>
    <cellStyle name="Comma 2 3 2 2 2 2" xfId="11907" xr:uid="{2946D8A0-880E-4C3E-BACF-8C7426295564}"/>
    <cellStyle name="Comma 2 3 2 2 2 3" xfId="7888" xr:uid="{0D61F220-A50B-4852-9EC0-3FADA70AC70B}"/>
    <cellStyle name="Comma 2 3 2 2 3" xfId="10038" xr:uid="{1420FEF5-4020-4501-98E1-73B843224D63}"/>
    <cellStyle name="Comma 2 3 2 2 4" xfId="5745" xr:uid="{4DD2B7B5-46F7-4BA8-804B-F68F086A737C}"/>
    <cellStyle name="Comma 2 3 2 3" xfId="1850" xr:uid="{DEF8128A-22BC-433C-8810-0C19AD0C1424}"/>
    <cellStyle name="Comma 2 3 2 3 2" xfId="4011" xr:uid="{1E68C2B1-6F6B-4DF0-8339-A0A3C642A5E0}"/>
    <cellStyle name="Comma 2 3 2 3 2 2" xfId="12412" xr:uid="{F2B3BCA1-3FA0-491E-912A-ADBFCA5BF52D}"/>
    <cellStyle name="Comma 2 3 2 3 2 3" xfId="8479" xr:uid="{DD15F41E-E06D-4EDF-8298-E848BB722987}"/>
    <cellStyle name="Comma 2 3 2 3 3" xfId="10540" xr:uid="{C2BF8D63-062B-4548-9FBB-1D1E4C42B566}"/>
    <cellStyle name="Comma 2 3 2 3 4" xfId="6332" xr:uid="{BB547117-4F05-4B17-9B00-9A58EF7DEED8}"/>
    <cellStyle name="Comma 2 3 2 4" xfId="1933" xr:uid="{DE4C5FED-EBB9-4CDB-AA20-5635062DAA83}"/>
    <cellStyle name="Comma 2 3 2 4 2" xfId="4093" xr:uid="{A0944768-2525-4E76-B415-12649405FFA6}"/>
    <cellStyle name="Comma 2 3 2 4 2 2" xfId="12461" xr:uid="{20178083-13E4-4EBA-91B3-C39B7DE49473}"/>
    <cellStyle name="Comma 2 3 2 4 2 3" xfId="8560" xr:uid="{6A09CFB2-55EC-43E2-99E1-059D7040A363}"/>
    <cellStyle name="Comma 2 3 2 4 3" xfId="10589" xr:uid="{DEC621D9-5545-472B-AA96-27C3662559F1}"/>
    <cellStyle name="Comma 2 3 2 4 4" xfId="6413" xr:uid="{CB2822DD-464A-4825-9697-7F1ED2AB7BDF}"/>
    <cellStyle name="Comma 2 3 27" xfId="83" xr:uid="{7A4F25E3-EEA5-46F7-A312-3A10A4DA7580}"/>
    <cellStyle name="Comma 2 3 27 2" xfId="9113" xr:uid="{A28C6B9E-0D4C-42E5-9F69-D2E9B80E5631}"/>
    <cellStyle name="Comma 2 3 27 3" xfId="4706" xr:uid="{086DDD91-DCBF-4C23-A907-D3D57991544C}"/>
    <cellStyle name="Comma 2 3 28" xfId="84" xr:uid="{790A3FB0-BB0D-4A4F-89E2-74BBB5570396}"/>
    <cellStyle name="Comma 2 3 28 2" xfId="9114" xr:uid="{D7A3001C-32A6-45D0-8FD7-A43929CCEEC1}"/>
    <cellStyle name="Comma 2 3 28 3" xfId="4707" xr:uid="{7EF5765C-99C4-4DFC-B99B-AB3C35D86D03}"/>
    <cellStyle name="Comma 2 3 3" xfId="375" xr:uid="{FC945587-4E5E-4402-BD3C-4AED5E836630}"/>
    <cellStyle name="Comma 2 3 3 10" xfId="9255" xr:uid="{D86DAD86-B206-424F-93E5-3A150FF2231C}"/>
    <cellStyle name="Comma 2 3 3 11" xfId="4894" xr:uid="{24BD7CFE-5EBC-49B2-AEC7-C9FA16E7D87E}"/>
    <cellStyle name="Comma 2 3 3 2" xfId="66" xr:uid="{C106BF2D-70A4-4D59-A6A0-7338D69AF6D3}"/>
    <cellStyle name="Comma 2 3 3 2 10" xfId="2595" xr:uid="{4B19E4F8-4A2F-4934-9EFD-21B6FFDEB712}"/>
    <cellStyle name="Comma 2 3 3 2 10 2" xfId="11162" xr:uid="{D892D4C3-8631-4B22-A408-1BE1E8CBC562}"/>
    <cellStyle name="Comma 2 3 3 2 10 3" xfId="7063" xr:uid="{0F408CAC-3F8D-49E6-8EDA-C0ACEBED4E94}"/>
    <cellStyle name="Comma 2 3 3 2 11" xfId="418" xr:uid="{ECB2B122-5657-48A1-BBDB-740027F5040C}"/>
    <cellStyle name="Comma 2 3 3 2 11 2" xfId="9291" xr:uid="{578BFA10-6B2F-4B3D-8FD3-B8DE7F4CF85C}"/>
    <cellStyle name="Comma 2 3 3 2 11 3" xfId="4936" xr:uid="{BF48E0C3-A832-4186-9905-167A4E50286B}"/>
    <cellStyle name="Comma 2 3 3 2 12" xfId="4587" xr:uid="{8DBA371C-80E5-4206-AD52-845D56429B01}"/>
    <cellStyle name="Comma 2 3 3 2 12 2" xfId="12908" xr:uid="{BE33DD9A-14DE-44CF-861E-3F661DEEF363}"/>
    <cellStyle name="Comma 2 3 3 2 12 3" xfId="9051" xr:uid="{E24CD320-DB73-4962-BCEB-4E297188852C}"/>
    <cellStyle name="Comma 2 3 3 2 13" xfId="4629" xr:uid="{AFD5DE58-C0C6-4BFA-80C7-5C668E947A5E}"/>
    <cellStyle name="Comma 2 3 3 2 13 2" xfId="12930" xr:uid="{9EEA17C2-4B54-4DA7-82D4-2C8A76FA43FD}"/>
    <cellStyle name="Comma 2 3 3 2 13 3" xfId="9084" xr:uid="{D85B8EF0-1F3D-451F-AB42-7669147A9B27}"/>
    <cellStyle name="Comma 2 3 3 2 14" xfId="9098" xr:uid="{AB7328BF-0182-4F69-8859-308C297C16CD}"/>
    <cellStyle name="Comma 2 3 3 2 15" xfId="4691" xr:uid="{416C9177-9BDA-4AC3-A8CC-1E84E32FA71D}"/>
    <cellStyle name="Comma 2 3 3 2 2" xfId="86" xr:uid="{FA3833F7-D55C-4848-BE77-6C4F13E878DC}"/>
    <cellStyle name="Comma 2 3 3 2 2 2" xfId="1064" xr:uid="{9A3B8C7C-CED0-4BD6-9066-ABB139D08F65}"/>
    <cellStyle name="Comma 2 3 3 2 2 2 2" xfId="3240" xr:uid="{FDA0B0A3-BE26-4860-B4FC-AE84F6685FDA}"/>
    <cellStyle name="Comma 2 3 3 2 2 2 2 2" xfId="11731" xr:uid="{42DFA8E3-DF2C-453A-B8A5-E230E324E116}"/>
    <cellStyle name="Comma 2 3 3 2 2 2 2 3" xfId="7708" xr:uid="{7BBA8F12-37AC-4125-8456-888B5CBC3127}"/>
    <cellStyle name="Comma 2 3 3 2 2 2 3" xfId="9863" xr:uid="{CF6D227C-9FA2-4A0C-A7F3-932C9BF6C0CA}"/>
    <cellStyle name="Comma 2 3 3 2 2 2 4" xfId="5566" xr:uid="{976A6B0C-D340-4530-B842-DA5770EDB313}"/>
    <cellStyle name="Comma 2 3 3 2 2 3" xfId="1564" xr:uid="{D920D22C-6AFC-47DC-AC44-D04F330E52AB}"/>
    <cellStyle name="Comma 2 3 3 2 2 3 2" xfId="3729" xr:uid="{E6CBD262-EA41-4943-9931-A48D300D1580}"/>
    <cellStyle name="Comma 2 3 3 2 2 3 2 2" xfId="12177" xr:uid="{25022FB5-A13C-4C59-A80B-118C47F5CAA7}"/>
    <cellStyle name="Comma 2 3 3 2 2 3 2 3" xfId="8197" xr:uid="{6A878023-9D5B-4B42-BA91-73F3E12E520A}"/>
    <cellStyle name="Comma 2 3 3 2 2 3 3" xfId="10308" xr:uid="{0225139E-3D7D-4F75-9826-0C831CDDB26A}"/>
    <cellStyle name="Comma 2 3 3 2 2 3 4" xfId="6053" xr:uid="{09A9D6F2-599D-462C-83F4-3041F8F403A9}"/>
    <cellStyle name="Comma 2 3 3 2 2 4" xfId="2213" xr:uid="{DE4E27E0-17B4-4429-AF77-64DD1BB016C4}"/>
    <cellStyle name="Comma 2 3 3 2 2 4 2" xfId="4373" xr:uid="{EAA79A66-401D-4A71-9793-B097A33191FD}"/>
    <cellStyle name="Comma 2 3 3 2 2 4 2 2" xfId="12712" xr:uid="{4DA4CD87-A43C-4866-81D3-0DC021EC173A}"/>
    <cellStyle name="Comma 2 3 3 2 2 4 2 3" xfId="8840" xr:uid="{5395E0BA-8B71-414D-8DEE-6A239208804B}"/>
    <cellStyle name="Comma 2 3 3 2 2 4 3" xfId="10840" xr:uid="{E1F92CBD-E733-4897-9922-9B2CDF9D0065}"/>
    <cellStyle name="Comma 2 3 3 2 2 4 4" xfId="6693" xr:uid="{5967F94A-BBBA-4B2F-9493-50E6DF254DAD}"/>
    <cellStyle name="Comma 2 3 3 2 2 5" xfId="2713" xr:uid="{A3B666D2-9CA2-4737-BF1F-0A7B36885687}"/>
    <cellStyle name="Comma 2 3 3 2 2 5 2" xfId="11280" xr:uid="{513B8254-8CCC-4C6A-B968-9A6298E9FACF}"/>
    <cellStyle name="Comma 2 3 3 2 2 5 3" xfId="7181" xr:uid="{C0AAB9B9-B38C-4C42-9991-ED4A03DDE637}"/>
    <cellStyle name="Comma 2 3 3 2 2 6" xfId="536" xr:uid="{0904EB40-D5B4-469B-B848-EFCE52B6C2F6}"/>
    <cellStyle name="Comma 2 3 3 2 2 6 2" xfId="9409" xr:uid="{C0C930DE-BDDD-462E-BF23-45AE4C0BF24C}"/>
    <cellStyle name="Comma 2 3 3 2 2 6 3" xfId="5054" xr:uid="{EE92BEDA-3AD1-4D37-8EE4-9A424E486771}"/>
    <cellStyle name="Comma 2 3 3 2 2 7" xfId="9116" xr:uid="{79670AE1-6672-4099-A5FB-98E2297FBA05}"/>
    <cellStyle name="Comma 2 3 3 2 2 8" xfId="4709" xr:uid="{55895F7E-F61F-4AE5-A973-D280259A239E}"/>
    <cellStyle name="Comma 2 3 3 2 3" xfId="85" xr:uid="{CE161F72-F10C-4E4A-9E6B-C3F156D30CED}"/>
    <cellStyle name="Comma 2 3 3 2 3 2" xfId="1182" xr:uid="{787600AC-1AEB-4CE7-9D1A-15108E5C9A5C}"/>
    <cellStyle name="Comma 2 3 3 2 3 2 2" xfId="3358" xr:uid="{5E2C3461-56BF-488D-8A9B-C086E10853CF}"/>
    <cellStyle name="Comma 2 3 3 2 3 2 2 2" xfId="11849" xr:uid="{64FE4163-4413-467F-9FF9-72D3380BE4B3}"/>
    <cellStyle name="Comma 2 3 3 2 3 2 2 3" xfId="7826" xr:uid="{57736303-057D-4E2F-A99A-394056A9FCDD}"/>
    <cellStyle name="Comma 2 3 3 2 3 2 3" xfId="9981" xr:uid="{67A3796A-7C66-494B-9398-D6B3B8E56073}"/>
    <cellStyle name="Comma 2 3 3 2 3 2 4" xfId="5684" xr:uid="{52046D2C-610F-4EB6-8C61-BA716933DAFB}"/>
    <cellStyle name="Comma 2 3 3 2 3 3" xfId="1682" xr:uid="{96651C94-D56B-4F36-84D0-948466842926}"/>
    <cellStyle name="Comma 2 3 3 2 3 3 2" xfId="3847" xr:uid="{EA9A5BFB-FEC0-4396-9DBF-953B5FAC36AB}"/>
    <cellStyle name="Comma 2 3 3 2 3 3 2 2" xfId="12295" xr:uid="{7A15BCFB-D7CF-4A5E-A57C-60B1ED01E2A1}"/>
    <cellStyle name="Comma 2 3 3 2 3 3 2 3" xfId="8315" xr:uid="{A846A635-05E0-4F40-88C6-D6D89CF0C3C3}"/>
    <cellStyle name="Comma 2 3 3 2 3 3 3" xfId="10426" xr:uid="{644D0ACE-80B5-4A52-94A8-B7563C4836AF}"/>
    <cellStyle name="Comma 2 3 3 2 3 3 4" xfId="6171" xr:uid="{A52A4476-ED64-4C79-AECE-80FF7D9A2364}"/>
    <cellStyle name="Comma 2 3 3 2 3 4" xfId="2331" xr:uid="{D281A3BE-D866-4435-8687-50B36CC8C40A}"/>
    <cellStyle name="Comma 2 3 3 2 3 4 2" xfId="4491" xr:uid="{306C92EC-42C7-4446-A333-B6E477CBA2BF}"/>
    <cellStyle name="Comma 2 3 3 2 3 4 2 2" xfId="12830" xr:uid="{BBB9FF25-14D5-4AAA-A5C4-ADC177B404B7}"/>
    <cellStyle name="Comma 2 3 3 2 3 4 2 3" xfId="8958" xr:uid="{3B3E0198-AD4A-415F-9001-0A11671F5D62}"/>
    <cellStyle name="Comma 2 3 3 2 3 4 3" xfId="10958" xr:uid="{F703A820-DC07-421E-854C-B3A54906EC61}"/>
    <cellStyle name="Comma 2 3 3 2 3 4 4" xfId="6811" xr:uid="{C9FD5E60-52CD-4ED9-930D-34AE72AA6F3C}"/>
    <cellStyle name="Comma 2 3 3 2 3 5" xfId="2831" xr:uid="{41D0CDDD-CCB3-4E28-93F6-C83FDB0A291D}"/>
    <cellStyle name="Comma 2 3 3 2 3 5 2" xfId="11398" xr:uid="{7EB70C75-818C-478D-AE0A-F98203DC7BB5}"/>
    <cellStyle name="Comma 2 3 3 2 3 5 3" xfId="7299" xr:uid="{6CCECAE0-5DB8-474F-B46A-78FF0CF704B3}"/>
    <cellStyle name="Comma 2 3 3 2 3 6" xfId="654" xr:uid="{31321250-F513-49B0-BB6C-5D5AE298337B}"/>
    <cellStyle name="Comma 2 3 3 2 3 6 2" xfId="9526" xr:uid="{02DABBD2-E8FB-455E-BADC-401B4B78FE64}"/>
    <cellStyle name="Comma 2 3 3 2 3 6 3" xfId="5171" xr:uid="{679C75ED-1B6B-4DFB-A600-9E3D89654A24}"/>
    <cellStyle name="Comma 2 3 3 2 3 7" xfId="9115" xr:uid="{C08AFC77-EC31-4250-81E5-AD7A08414ED9}"/>
    <cellStyle name="Comma 2 3 3 2 3 8" xfId="4708" xr:uid="{2AE7E147-5DA3-4074-BF98-3816FA4314A4}"/>
    <cellStyle name="Comma 2 3 3 2 4" xfId="946" xr:uid="{3CDB3E72-DD6F-4A0A-90B1-58D669B192BB}"/>
    <cellStyle name="Comma 2 3 3 2 4 2" xfId="3122" xr:uid="{ADA9F21B-29F9-44A2-966A-D478A98D9840}"/>
    <cellStyle name="Comma 2 3 3 2 4 2 2" xfId="11613" xr:uid="{400AB123-1851-4673-BD77-EE35E19F13B1}"/>
    <cellStyle name="Comma 2 3 3 2 4 2 3" xfId="7590" xr:uid="{E19403CD-3FFB-4338-B5A3-632665C3CDD7}"/>
    <cellStyle name="Comma 2 3 3 2 4 3" xfId="9745" xr:uid="{00D224E8-BEAD-4B1F-91AF-3DCABE88573C}"/>
    <cellStyle name="Comma 2 3 3 2 4 4" xfId="5448" xr:uid="{AC70D7CE-8A95-4F1B-B4C4-0F10CD18BDB7}"/>
    <cellStyle name="Comma 2 3 3 2 5" xfId="1446" xr:uid="{F392CF10-C4D4-479F-B94C-4FD3C4F82EA1}"/>
    <cellStyle name="Comma 2 3 3 2 5 2" xfId="3611" xr:uid="{191CF54E-CD19-480B-A3A8-D1828B8694E1}"/>
    <cellStyle name="Comma 2 3 3 2 5 2 2" xfId="12059" xr:uid="{CFC2A836-4D55-4DEE-B986-232A928A2639}"/>
    <cellStyle name="Comma 2 3 3 2 5 2 3" xfId="8079" xr:uid="{065DBACD-3748-4C08-AF61-7A097AAF35F1}"/>
    <cellStyle name="Comma 2 3 3 2 5 3" xfId="10190" xr:uid="{F3AD11E2-18E4-47BF-9ABC-1EA2C1DA0CC1}"/>
    <cellStyle name="Comma 2 3 3 2 5 4" xfId="5935" xr:uid="{33E0407D-F542-4B03-B561-5E7720A6FF6D}"/>
    <cellStyle name="Comma 2 3 3 2 6" xfId="1785" xr:uid="{8D3D811F-DFD8-4A49-BA67-CDBC67462633}"/>
    <cellStyle name="Comma 2 3 3 2 6 2" xfId="3945" xr:uid="{310A3A2A-5E35-4E17-98A1-EE5A5E250B54}"/>
    <cellStyle name="Comma 2 3 3 2 6 2 2" xfId="12375" xr:uid="{0309E00E-73E8-4F02-95D2-35360849ED67}"/>
    <cellStyle name="Comma 2 3 3 2 6 2 3" xfId="8413" xr:uid="{E65833B9-4819-45BC-95DA-6015815040A2}"/>
    <cellStyle name="Comma 2 3 3 2 6 3" xfId="10505" xr:uid="{D84DF073-6871-4CE3-9993-A1BB4C2DF8B2}"/>
    <cellStyle name="Comma 2 3 3 2 6 4" xfId="6268" xr:uid="{EFCD3415-9069-45B0-90E5-DFC6A3B2D4B4}"/>
    <cellStyle name="Comma 2 3 3 2 7" xfId="1799" xr:uid="{2BFC016E-D2F4-442C-81F4-0DA6E61042DD}"/>
    <cellStyle name="Comma 2 3 3 2 7 2" xfId="3959" xr:uid="{DECC9A9C-6CA5-43FC-96E0-768A0ACFEF66}"/>
    <cellStyle name="Comma 2 3 3 2 7 2 2" xfId="12387" xr:uid="{26CD301F-BAF2-4969-826C-64A5991B5A18}"/>
    <cellStyle name="Comma 2 3 3 2 7 2 3" xfId="8427" xr:uid="{3ADA72B1-F28E-4DA0-8A06-40EA95A73EB5}"/>
    <cellStyle name="Comma 2 3 3 2 7 3" xfId="10516" xr:uid="{20D4D9B3-8115-4655-84C1-22440C74DFBD}"/>
    <cellStyle name="Comma 2 3 3 2 7 4" xfId="6281" xr:uid="{589948DD-CA77-459A-B705-4DF487FD491D}"/>
    <cellStyle name="Comma 2 3 3 2 8" xfId="1875" xr:uid="{C7D2364F-8397-4171-B7C7-463422BF9131}"/>
    <cellStyle name="Comma 2 3 3 2 8 2" xfId="4035" xr:uid="{0EF4B06C-C564-4C2D-ABD2-734D2B437D62}"/>
    <cellStyle name="Comma 2 3 3 2 8 2 2" xfId="12433" xr:uid="{F37D5BB5-133C-41FE-89FC-4B3E719A6E6B}"/>
    <cellStyle name="Comma 2 3 3 2 8 2 3" xfId="8503" xr:uid="{C540E037-548B-4F31-9909-A58FB05E4F57}"/>
    <cellStyle name="Comma 2 3 3 2 8 3" xfId="10561" xr:uid="{432CF4D0-44DB-428A-B61D-0577CA8492AA}"/>
    <cellStyle name="Comma 2 3 3 2 8 4" xfId="6356" xr:uid="{27B7362A-5994-459E-933C-BA29732F1535}"/>
    <cellStyle name="Comma 2 3 3 2 9" xfId="2095" xr:uid="{E98BCED7-3B52-47CB-B03D-2AC25141DBFF}"/>
    <cellStyle name="Comma 2 3 3 2 9 2" xfId="4255" xr:uid="{645A9BA7-96AB-4441-A234-CC3D1E81D851}"/>
    <cellStyle name="Comma 2 3 3 2 9 2 2" xfId="12594" xr:uid="{32DBC884-6E0F-47C4-AE2D-369F6AB96778}"/>
    <cellStyle name="Comma 2 3 3 2 9 2 3" xfId="8722" xr:uid="{008DF0DE-DF3A-4346-A32E-FBF4143840B6}"/>
    <cellStyle name="Comma 2 3 3 2 9 3" xfId="10722" xr:uid="{12F91244-90C2-4EC3-8706-DCE674D0E351}"/>
    <cellStyle name="Comma 2 3 3 2 9 4" xfId="6575" xr:uid="{30FF9486-25F9-4A19-B778-037B6A9F1F9E}"/>
    <cellStyle name="Comma 2 3 3 3" xfId="454" xr:uid="{10749E24-89B6-4F64-AC49-4A2C2AAE1530}"/>
    <cellStyle name="Comma 2 3 3 3 2" xfId="573" xr:uid="{2846CB95-EDA5-43CA-96E6-C1FC8C00000D}"/>
    <cellStyle name="Comma 2 3 3 3 2 2" xfId="1101" xr:uid="{C31FC4FC-600C-45D3-9D3B-A43BEB3BEAE0}"/>
    <cellStyle name="Comma 2 3 3 3 2 2 2" xfId="3277" xr:uid="{385811A2-5E79-4058-9116-A22CBC941635}"/>
    <cellStyle name="Comma 2 3 3 3 2 2 2 2" xfId="11768" xr:uid="{59B344CB-1C74-444D-8B14-937EC8DF5A79}"/>
    <cellStyle name="Comma 2 3 3 3 2 2 2 3" xfId="7745" xr:uid="{FCD7F88E-6177-4F1D-9E09-66BE814A3BCF}"/>
    <cellStyle name="Comma 2 3 3 3 2 2 3" xfId="9900" xr:uid="{BBB879C5-FC0B-45D9-B1BA-A08FC34DF227}"/>
    <cellStyle name="Comma 2 3 3 3 2 2 4" xfId="5603" xr:uid="{7592F357-AA55-4C0E-A2EA-95E184DAD2AA}"/>
    <cellStyle name="Comma 2 3 3 3 2 3" xfId="1601" xr:uid="{57EE8F07-EC3B-4ECB-8684-8E7F8D4930BC}"/>
    <cellStyle name="Comma 2 3 3 3 2 3 2" xfId="3766" xr:uid="{FA1F9192-2923-449F-8C19-55D36B3CB81C}"/>
    <cellStyle name="Comma 2 3 3 3 2 3 2 2" xfId="12214" xr:uid="{D04E7888-9B07-4399-B983-D1788A88A0C6}"/>
    <cellStyle name="Comma 2 3 3 3 2 3 2 3" xfId="8234" xr:uid="{75D2B6B5-005C-4BE1-98AE-E069DDF8AB31}"/>
    <cellStyle name="Comma 2 3 3 3 2 3 3" xfId="10345" xr:uid="{9F1BC386-4893-4AB0-9B7B-8F73E3CA6549}"/>
    <cellStyle name="Comma 2 3 3 3 2 3 4" xfId="6090" xr:uid="{65E7D641-E76B-4218-8A28-EC5CAB093FCB}"/>
    <cellStyle name="Comma 2 3 3 3 2 4" xfId="2250" xr:uid="{D830E5EF-F211-4DAA-B3BE-8E3030AC64DD}"/>
    <cellStyle name="Comma 2 3 3 3 2 4 2" xfId="4410" xr:uid="{016A942D-FE80-4601-950F-CE1BE2ED8DC8}"/>
    <cellStyle name="Comma 2 3 3 3 2 4 2 2" xfId="12749" xr:uid="{2E0350CE-5AE6-4D6A-A463-78AF936C9B79}"/>
    <cellStyle name="Comma 2 3 3 3 2 4 2 3" xfId="8877" xr:uid="{7D5EAAD4-E8C0-4F42-AAD7-4F9986A7E126}"/>
    <cellStyle name="Comma 2 3 3 3 2 4 3" xfId="10877" xr:uid="{5AC6BB5B-14F1-4179-9544-F95BE48A155C}"/>
    <cellStyle name="Comma 2 3 3 3 2 4 4" xfId="6730" xr:uid="{D9901320-851C-4D2F-BCD2-2544F59E5425}"/>
    <cellStyle name="Comma 2 3 3 3 2 5" xfId="2750" xr:uid="{3CAEDBB5-362A-40B0-8A0F-7581D6ADE006}"/>
    <cellStyle name="Comma 2 3 3 3 2 5 2" xfId="11317" xr:uid="{E3013723-5479-4D2E-B975-4ADDE39098E8}"/>
    <cellStyle name="Comma 2 3 3 3 2 5 3" xfId="7218" xr:uid="{4C93A0C4-4E03-4BBC-B492-5FA027620C30}"/>
    <cellStyle name="Comma 2 3 3 3 2 6" xfId="9446" xr:uid="{52D7BDAB-5938-4A43-AAF1-92A2837E4906}"/>
    <cellStyle name="Comma 2 3 3 3 2 7" xfId="5091" xr:uid="{37ABEF77-F45C-4AA2-A8E1-AF968898D884}"/>
    <cellStyle name="Comma 2 3 3 3 3" xfId="691" xr:uid="{C96B7DF2-C7ED-4756-8D34-C42DDADDBECA}"/>
    <cellStyle name="Comma 2 3 3 3 3 2" xfId="1219" xr:uid="{53F07404-EAF5-4345-B0C6-3F701FD89223}"/>
    <cellStyle name="Comma 2 3 3 3 3 2 2" xfId="3395" xr:uid="{D8046472-9A4F-4103-94EA-B2F0DFD540C9}"/>
    <cellStyle name="Comma 2 3 3 3 3 2 2 2" xfId="11886" xr:uid="{BC57471F-CC00-4DBC-AC9B-2B3F5DFBBCBC}"/>
    <cellStyle name="Comma 2 3 3 3 3 2 2 3" xfId="7863" xr:uid="{40972930-E17E-4001-BD5B-11341A2A73BD}"/>
    <cellStyle name="Comma 2 3 3 3 3 2 3" xfId="10018" xr:uid="{009F0788-81EB-4629-B6E8-A1F483265A4C}"/>
    <cellStyle name="Comma 2 3 3 3 3 2 4" xfId="5721" xr:uid="{5BCC3F16-B685-4E9D-94C5-1BBB45959011}"/>
    <cellStyle name="Comma 2 3 3 3 3 3" xfId="1719" xr:uid="{53DC0D6C-D78E-4B6E-8127-5D868B2BB74B}"/>
    <cellStyle name="Comma 2 3 3 3 3 3 2" xfId="3884" xr:uid="{3D71331B-1F52-4EF6-BE8C-D505A6F0BE56}"/>
    <cellStyle name="Comma 2 3 3 3 3 3 2 2" xfId="12332" xr:uid="{E5151956-F77B-4A54-A706-9C2579F90B9E}"/>
    <cellStyle name="Comma 2 3 3 3 3 3 2 3" xfId="8352" xr:uid="{3A696B85-9F7E-4D33-A63C-7416CECC0D62}"/>
    <cellStyle name="Comma 2 3 3 3 3 3 3" xfId="10463" xr:uid="{2175E68D-D6D5-44CF-864C-0F1A135D81C7}"/>
    <cellStyle name="Comma 2 3 3 3 3 3 4" xfId="6208" xr:uid="{3547F27B-7E80-449E-B6A7-62990A0F748A}"/>
    <cellStyle name="Comma 2 3 3 3 3 4" xfId="2368" xr:uid="{F5C942CA-E9F9-4E66-9812-E22A248F7C4F}"/>
    <cellStyle name="Comma 2 3 3 3 3 4 2" xfId="4528" xr:uid="{DFA3D124-8E4F-4594-B0A6-67D2891B25B0}"/>
    <cellStyle name="Comma 2 3 3 3 3 4 2 2" xfId="12867" xr:uid="{58FDD289-4CF0-48A8-8740-A6CFA11B64B5}"/>
    <cellStyle name="Comma 2 3 3 3 3 4 2 3" xfId="8995" xr:uid="{E6D52FE7-F75D-43BE-87D6-33C47237065A}"/>
    <cellStyle name="Comma 2 3 3 3 3 4 3" xfId="10995" xr:uid="{98460655-E4C9-441F-87B4-87462CFFC2DA}"/>
    <cellStyle name="Comma 2 3 3 3 3 4 4" xfId="6848" xr:uid="{77921A9D-7A40-4FAD-A961-1C628B6213DE}"/>
    <cellStyle name="Comma 2 3 3 3 3 5" xfId="2868" xr:uid="{D8F8AE59-DC4E-4351-A8FD-20C050A22CA5}"/>
    <cellStyle name="Comma 2 3 3 3 3 5 2" xfId="11435" xr:uid="{CB618925-ABC0-4F52-8C7E-2EC9CB0D218A}"/>
    <cellStyle name="Comma 2 3 3 3 3 5 3" xfId="7336" xr:uid="{A2B8E250-C92A-4D5A-93D9-51E66E937889}"/>
    <cellStyle name="Comma 2 3 3 3 3 6" xfId="9563" xr:uid="{BF6EE57F-B2B2-4329-9C54-223B723A5F92}"/>
    <cellStyle name="Comma 2 3 3 3 3 7" xfId="5208" xr:uid="{8B17FE0C-40AB-4D87-99F0-825350979E88}"/>
    <cellStyle name="Comma 2 3 3 3 4" xfId="982" xr:uid="{A38B2203-88FF-488F-A8A4-F0ED077F4C01}"/>
    <cellStyle name="Comma 2 3 3 3 4 2" xfId="3158" xr:uid="{2F4D9626-CEBF-4F5E-ACAE-050CB3383078}"/>
    <cellStyle name="Comma 2 3 3 3 4 2 2" xfId="11649" xr:uid="{472F9ACD-E5F7-46BA-B487-CF9C64F799FB}"/>
    <cellStyle name="Comma 2 3 3 3 4 2 3" xfId="7626" xr:uid="{6A462C62-6FF2-432A-8EF2-D99BFAD0D752}"/>
    <cellStyle name="Comma 2 3 3 3 4 3" xfId="9781" xr:uid="{4A4D63BA-9B05-45CE-90C0-C89453059C4E}"/>
    <cellStyle name="Comma 2 3 3 3 4 4" xfId="5484" xr:uid="{FBE3650B-387B-4871-922C-C5D9A13F2237}"/>
    <cellStyle name="Comma 2 3 3 3 5" xfId="1482" xr:uid="{424AFBB1-8246-48B9-A706-C3CAAABAB737}"/>
    <cellStyle name="Comma 2 3 3 3 5 2" xfId="3647" xr:uid="{8CB61C96-D3DF-452E-A5F2-79367B170F28}"/>
    <cellStyle name="Comma 2 3 3 3 5 2 2" xfId="12095" xr:uid="{F85546B6-B7C5-4D51-8B10-FE6852ED400F}"/>
    <cellStyle name="Comma 2 3 3 3 5 2 3" xfId="8115" xr:uid="{6FA1550A-50C4-45F0-88AD-0ABF423F5869}"/>
    <cellStyle name="Comma 2 3 3 3 5 3" xfId="10226" xr:uid="{68C3F617-7B56-4D7F-96E7-AD3B312F99F7}"/>
    <cellStyle name="Comma 2 3 3 3 5 4" xfId="5971" xr:uid="{4D08202C-F143-4242-8958-F42D40B5D53A}"/>
    <cellStyle name="Comma 2 3 3 3 6" xfId="2131" xr:uid="{122E322F-9063-4D07-9D59-97FDE753730E}"/>
    <cellStyle name="Comma 2 3 3 3 6 2" xfId="4291" xr:uid="{E398BAAA-F96C-4221-AEFF-F6183B455FDF}"/>
    <cellStyle name="Comma 2 3 3 3 6 2 2" xfId="12630" xr:uid="{7B07F3CA-9A4B-457E-A6D1-31CACDA51740}"/>
    <cellStyle name="Comma 2 3 3 3 6 2 3" xfId="8758" xr:uid="{5D63E111-37B6-45EE-973D-8098D47B6D77}"/>
    <cellStyle name="Comma 2 3 3 3 6 3" xfId="10758" xr:uid="{7CAC18B1-F2D5-4699-BB23-F2D6AC6C7609}"/>
    <cellStyle name="Comma 2 3 3 3 6 4" xfId="6611" xr:uid="{50B387EA-6CCA-45B8-BBE7-258201F719BD}"/>
    <cellStyle name="Comma 2 3 3 3 7" xfId="2631" xr:uid="{20B760B8-8CF1-4488-B70F-E2268ED347C2}"/>
    <cellStyle name="Comma 2 3 3 3 7 2" xfId="11198" xr:uid="{36160FB3-4A01-4DD5-9DAC-84C551649162}"/>
    <cellStyle name="Comma 2 3 3 3 7 3" xfId="7099" xr:uid="{07D9D67E-1861-4947-8F39-AF91F2D67C2D}"/>
    <cellStyle name="Comma 2 3 3 3 8" xfId="9327" xr:uid="{D0312DEE-F33D-475E-9329-F6912F1618FF}"/>
    <cellStyle name="Comma 2 3 3 3 9" xfId="4972" xr:uid="{8FF99F45-D801-40A9-8F9D-BB70E08D2961}"/>
    <cellStyle name="Comma 2 3 3 4" xfId="497" xr:uid="{9AB91E7F-324C-48DC-A127-9A679457FC7B}"/>
    <cellStyle name="Comma 2 3 3 4 2" xfId="1025" xr:uid="{932CDABF-1CFA-4216-AF11-7AE5D8A9B23B}"/>
    <cellStyle name="Comma 2 3 3 4 2 2" xfId="3201" xr:uid="{51705C15-8A22-4CC0-B0B5-0543285955E9}"/>
    <cellStyle name="Comma 2 3 3 4 2 2 2" xfId="11692" xr:uid="{FBAF6A0D-E0DE-432F-A1EB-D99C6BCAE697}"/>
    <cellStyle name="Comma 2 3 3 4 2 2 3" xfId="7669" xr:uid="{A151C365-FE76-4848-BDA7-4251F32B4A18}"/>
    <cellStyle name="Comma 2 3 3 4 2 3" xfId="9824" xr:uid="{0E66233A-AA14-4AF5-9D70-71CCF771799C}"/>
    <cellStyle name="Comma 2 3 3 4 2 4" xfId="5527" xr:uid="{39BD5201-ED6D-4DFB-930A-4024B7D369FA}"/>
    <cellStyle name="Comma 2 3 3 4 3" xfId="1525" xr:uid="{2088ED8D-025B-4284-B95E-648099B7DC9D}"/>
    <cellStyle name="Comma 2 3 3 4 3 2" xfId="3690" xr:uid="{267E68A1-0DBF-4000-BB5B-E8EE63BAC090}"/>
    <cellStyle name="Comma 2 3 3 4 3 2 2" xfId="12138" xr:uid="{D7DDC8F8-AAE6-4013-8B47-EEE0B87E9A9F}"/>
    <cellStyle name="Comma 2 3 3 4 3 2 3" xfId="8158" xr:uid="{1D323EAC-54D2-46A9-A00F-6850AC6F2340}"/>
    <cellStyle name="Comma 2 3 3 4 3 3" xfId="10269" xr:uid="{E71BCDAA-D21D-46F0-BE30-B1EE6E11A3E6}"/>
    <cellStyle name="Comma 2 3 3 4 3 4" xfId="6014" xr:uid="{6FD4A85F-DE7A-4B16-B3A1-6C20419A9388}"/>
    <cellStyle name="Comma 2 3 3 4 4" xfId="2174" xr:uid="{7A314C3C-0734-40C6-A2E2-BD5BE851D987}"/>
    <cellStyle name="Comma 2 3 3 4 4 2" xfId="4334" xr:uid="{7881C336-6BC5-46AF-887E-EEB9F7207430}"/>
    <cellStyle name="Comma 2 3 3 4 4 2 2" xfId="12673" xr:uid="{C1775E6C-D080-4F1C-BE17-03E0B265F2FC}"/>
    <cellStyle name="Comma 2 3 3 4 4 2 3" xfId="8801" xr:uid="{E25F8F5A-3A60-4F10-9C73-B01B62C295AB}"/>
    <cellStyle name="Comma 2 3 3 4 4 3" xfId="10801" xr:uid="{3AAB5EEE-6064-453A-851C-D2A1F4A586CB}"/>
    <cellStyle name="Comma 2 3 3 4 4 4" xfId="6654" xr:uid="{D495045D-62AC-4291-9705-252812319F86}"/>
    <cellStyle name="Comma 2 3 3 4 5" xfId="2674" xr:uid="{7256E276-6C9A-474D-8A1A-AC5B2AB609A8}"/>
    <cellStyle name="Comma 2 3 3 4 5 2" xfId="11241" xr:uid="{FDE11DFD-75B3-4906-AFD0-DC5A1BA99476}"/>
    <cellStyle name="Comma 2 3 3 4 5 3" xfId="7142" xr:uid="{24B81B8A-29C0-4C10-97FB-0AFDBF5C85EF}"/>
    <cellStyle name="Comma 2 3 3 4 6" xfId="9370" xr:uid="{7A9B4D1E-5E7C-4A4C-A6C2-C61A473EF385}"/>
    <cellStyle name="Comma 2 3 3 4 7" xfId="5015" xr:uid="{ADE3BEAF-CE5D-496E-95E5-A9F9C3B6DBD3}"/>
    <cellStyle name="Comma 2 3 3 5" xfId="616" xr:uid="{199CF340-819E-478A-B44C-893487C7A7C8}"/>
    <cellStyle name="Comma 2 3 3 5 2" xfId="1143" xr:uid="{33580364-3A5D-4F64-8AA6-F83491A926AE}"/>
    <cellStyle name="Comma 2 3 3 5 2 2" xfId="3319" xr:uid="{E5678566-BD11-4F9E-9123-48C003BDE034}"/>
    <cellStyle name="Comma 2 3 3 5 2 2 2" xfId="11810" xr:uid="{1C47D1D6-61B7-4BFF-88B9-F99FC4641612}"/>
    <cellStyle name="Comma 2 3 3 5 2 2 3" xfId="7787" xr:uid="{68F290F3-CABC-49D1-ADBA-B9EB99A99590}"/>
    <cellStyle name="Comma 2 3 3 5 2 3" xfId="9942" xr:uid="{8C3C4872-E9A3-432F-97E7-7EE16C1161FB}"/>
    <cellStyle name="Comma 2 3 3 5 2 4" xfId="5645" xr:uid="{A2161118-35BF-4ECA-A1F5-55B798A49E14}"/>
    <cellStyle name="Comma 2 3 3 5 3" xfId="1643" xr:uid="{C0069386-319C-46B1-9D5D-3BEBB8A6D2C2}"/>
    <cellStyle name="Comma 2 3 3 5 3 2" xfId="3808" xr:uid="{BEA2F475-C8AA-48C5-AFB0-26DED0B2021E}"/>
    <cellStyle name="Comma 2 3 3 5 3 2 2" xfId="12256" xr:uid="{85D97478-A459-4601-843D-09583085BD10}"/>
    <cellStyle name="Comma 2 3 3 5 3 2 3" xfId="8276" xr:uid="{FDF176F9-F0CF-485C-9E9B-DE8DCC94C073}"/>
    <cellStyle name="Comma 2 3 3 5 3 3" xfId="10387" xr:uid="{110A7BA8-2032-4E3E-9451-8C0C133B2D83}"/>
    <cellStyle name="Comma 2 3 3 5 3 4" xfId="6132" xr:uid="{2A77A72F-76AD-4268-931F-AF3CC7257F3F}"/>
    <cellStyle name="Comma 2 3 3 5 4" xfId="2292" xr:uid="{A1DA3260-8BED-41A0-98AB-E849A102042C}"/>
    <cellStyle name="Comma 2 3 3 5 4 2" xfId="4452" xr:uid="{1ACF9F96-5C13-466F-9110-75E43C6255BD}"/>
    <cellStyle name="Comma 2 3 3 5 4 2 2" xfId="12791" xr:uid="{E52B11EC-DDB2-4983-8E58-C842571570CF}"/>
    <cellStyle name="Comma 2 3 3 5 4 2 3" xfId="8919" xr:uid="{4895D0CD-A276-49A2-A88D-7B91316D3D39}"/>
    <cellStyle name="Comma 2 3 3 5 4 3" xfId="10919" xr:uid="{2F737D8D-924B-4AC1-B22C-ADA26BACF086}"/>
    <cellStyle name="Comma 2 3 3 5 4 4" xfId="6772" xr:uid="{F0CE9819-E128-406E-A266-A413D8B1B19C}"/>
    <cellStyle name="Comma 2 3 3 5 5" xfId="2792" xr:uid="{3F3B1D49-0FF3-4997-A96A-BF5A579B4EA3}"/>
    <cellStyle name="Comma 2 3 3 5 5 2" xfId="11359" xr:uid="{CDFC2400-DC37-4041-9729-5F1BDB5B6E24}"/>
    <cellStyle name="Comma 2 3 3 5 5 3" xfId="7260" xr:uid="{C8F5F989-739D-4D56-B695-AFAC023A6A66}"/>
    <cellStyle name="Comma 2 3 3 5 6" xfId="9488" xr:uid="{1E286650-1567-4144-99E5-A999D288FC17}"/>
    <cellStyle name="Comma 2 3 3 5 7" xfId="5133" xr:uid="{7B2E38F2-6109-4FFC-A6FE-30E9755E3E27}"/>
    <cellStyle name="Comma 2 3 3 6" xfId="904" xr:uid="{992919AA-45A4-4AA9-ACEF-F9475AFCF07E}"/>
    <cellStyle name="Comma 2 3 3 6 2" xfId="3080" xr:uid="{1CC01A44-67D2-4F0B-9045-FB1BAEA69465}"/>
    <cellStyle name="Comma 2 3 3 6 2 2" xfId="11577" xr:uid="{DC126A71-BBBE-4E9F-983D-88CABAADBB37}"/>
    <cellStyle name="Comma 2 3 3 6 2 3" xfId="7548" xr:uid="{4673BB21-35E1-4F33-B4DD-0F3D3A5D2AC4}"/>
    <cellStyle name="Comma 2 3 3 6 3" xfId="9709" xr:uid="{1E08D8BB-2558-440E-BCAD-067EBEBC950E}"/>
    <cellStyle name="Comma 2 3 3 6 4" xfId="5406" xr:uid="{31E80A34-B46E-46E9-BC15-BCA126BF0CFA}"/>
    <cellStyle name="Comma 2 3 3 7" xfId="1404" xr:uid="{CFD53ED1-34BE-4B17-8470-63D8D7A70E1C}"/>
    <cellStyle name="Comma 2 3 3 7 2" xfId="3569" xr:uid="{29F056C3-25BC-4FEA-9791-F4D3CFB89144}"/>
    <cellStyle name="Comma 2 3 3 7 2 2" xfId="12023" xr:uid="{31ABB4B1-60F0-4D44-AA0C-ABD0B8142A16}"/>
    <cellStyle name="Comma 2 3 3 7 2 3" xfId="8037" xr:uid="{2CC9D0A2-F0B4-4DE0-A51C-8D8132157C12}"/>
    <cellStyle name="Comma 2 3 3 7 3" xfId="10154" xr:uid="{F235672E-2D89-45A9-B287-3867E8FAB86B}"/>
    <cellStyle name="Comma 2 3 3 7 4" xfId="5893" xr:uid="{67C49637-F032-489C-8148-00ADC7F0C4B5}"/>
    <cellStyle name="Comma 2 3 3 8" xfId="2054" xr:uid="{26A26FC8-B0E8-45C2-B162-CEC7154C6896}"/>
    <cellStyle name="Comma 2 3 3 8 2" xfId="4214" xr:uid="{06BB231D-302B-4ACF-BE1A-3C949DB2DFBC}"/>
    <cellStyle name="Comma 2 3 3 8 2 2" xfId="12558" xr:uid="{1F5BBD76-4C47-49F3-B7EE-67956B5090C5}"/>
    <cellStyle name="Comma 2 3 3 8 2 3" xfId="8681" xr:uid="{DE58D7F8-FC2F-4DA3-941C-745D987840A1}"/>
    <cellStyle name="Comma 2 3 3 8 3" xfId="10686" xr:uid="{EDABF94F-5DD7-4CB9-805B-7F798CFD6BB9}"/>
    <cellStyle name="Comma 2 3 3 8 4" xfId="6534" xr:uid="{99EAF3E8-9276-40D6-A3EA-24BBBB9312B2}"/>
    <cellStyle name="Comma 2 3 3 9" xfId="2553" xr:uid="{58EA892A-BFE2-4B93-AB75-E217573E427C}"/>
    <cellStyle name="Comma 2 3 3 9 2" xfId="11126" xr:uid="{87C8C1BA-11E2-4256-8497-B9E38A7AD289}"/>
    <cellStyle name="Comma 2 3 3 9 3" xfId="7021" xr:uid="{DBCDF722-8C73-4372-BEDF-E82CCC5EC480}"/>
    <cellStyle name="Comma 2 3 4" xfId="401" xr:uid="{058DFFFA-C210-4AF2-BBD8-C30B376F40B0}"/>
    <cellStyle name="Comma 2 3 4 2" xfId="518" xr:uid="{11913637-6E4F-4F79-BE77-26D394433256}"/>
    <cellStyle name="Comma 2 3 4 2 2" xfId="1046" xr:uid="{A7863D5E-F6ED-4F6C-AB2E-392C9F7A1EB2}"/>
    <cellStyle name="Comma 2 3 4 2 2 2" xfId="3222" xr:uid="{4E982591-78DB-46B6-80D1-AB70C86BC383}"/>
    <cellStyle name="Comma 2 3 4 2 2 2 2" xfId="11713" xr:uid="{82DBE142-04CF-4742-8F8E-FEFD771537B2}"/>
    <cellStyle name="Comma 2 3 4 2 2 2 3" xfId="7690" xr:uid="{413C34BF-1D71-436E-B17C-C3428262D5E9}"/>
    <cellStyle name="Comma 2 3 4 2 2 3" xfId="9845" xr:uid="{9E5B9828-CB2C-48EE-82C5-4F153C6EA2AB}"/>
    <cellStyle name="Comma 2 3 4 2 2 4" xfId="5548" xr:uid="{0110E31E-A0C9-4194-A18A-99D28585706B}"/>
    <cellStyle name="Comma 2 3 4 2 3" xfId="1546" xr:uid="{39B06A37-0D65-4B63-8CD9-EFE46D536E0B}"/>
    <cellStyle name="Comma 2 3 4 2 3 2" xfId="3711" xr:uid="{411C6E98-B17C-4DC9-A120-D33D9BCFB682}"/>
    <cellStyle name="Comma 2 3 4 2 3 2 2" xfId="12159" xr:uid="{C37E1D36-CE5A-469D-B3B8-8CD32AAE5650}"/>
    <cellStyle name="Comma 2 3 4 2 3 2 3" xfId="8179" xr:uid="{CC414471-6B85-4459-B4A6-5824FD285A99}"/>
    <cellStyle name="Comma 2 3 4 2 3 3" xfId="10290" xr:uid="{ED562FA2-DDDF-4383-AFA7-1450835E8F06}"/>
    <cellStyle name="Comma 2 3 4 2 3 4" xfId="6035" xr:uid="{205A61F6-E660-404B-BF05-7BCF7BB87BE4}"/>
    <cellStyle name="Comma 2 3 4 2 4" xfId="2195" xr:uid="{69E73280-E653-4E0F-BF4D-548EFD3EB218}"/>
    <cellStyle name="Comma 2 3 4 2 4 2" xfId="4355" xr:uid="{33131338-6F55-4598-B741-17472EA14949}"/>
    <cellStyle name="Comma 2 3 4 2 4 2 2" xfId="12694" xr:uid="{00695461-D219-4F53-8DCF-CB553DC675D1}"/>
    <cellStyle name="Comma 2 3 4 2 4 2 3" xfId="8822" xr:uid="{6D38E3FE-BF0F-4A6E-8E2D-BF26CA214390}"/>
    <cellStyle name="Comma 2 3 4 2 4 3" xfId="10822" xr:uid="{D2F4718B-428C-4050-AF30-A1DE7AD20455}"/>
    <cellStyle name="Comma 2 3 4 2 4 4" xfId="6675" xr:uid="{DF8E9D78-30E8-4B96-A936-AE654849843E}"/>
    <cellStyle name="Comma 2 3 4 2 5" xfId="2695" xr:uid="{41B8FF4F-5BEC-44D0-9591-702A4FE698F5}"/>
    <cellStyle name="Comma 2 3 4 2 5 2" xfId="11262" xr:uid="{42BDC66B-51D5-41EB-814E-D2A2BACC3FD8}"/>
    <cellStyle name="Comma 2 3 4 2 5 3" xfId="7163" xr:uid="{83D7FEE5-80A3-482E-87B6-1C581B5B6C2A}"/>
    <cellStyle name="Comma 2 3 4 2 6" xfId="9391" xr:uid="{55EDA343-F25A-41EB-ACDC-5DD262EF6510}"/>
    <cellStyle name="Comma 2 3 4 2 7" xfId="5036" xr:uid="{BD2777E0-44B7-430C-92C5-56C367B336D7}"/>
    <cellStyle name="Comma 2 3 4 3" xfId="636" xr:uid="{B6D2B800-8DA8-4A1D-A918-8CFED1B019CF}"/>
    <cellStyle name="Comma 2 3 4 3 2" xfId="1164" xr:uid="{D034ACDF-F839-41A0-80AE-DBA224F729E1}"/>
    <cellStyle name="Comma 2 3 4 3 2 2" xfId="3340" xr:uid="{0C623D85-7E8E-4FED-B3C2-3767FBF8D94B}"/>
    <cellStyle name="Comma 2 3 4 3 2 2 2" xfId="11831" xr:uid="{317A610C-CFFC-44F1-89F3-838F5FBFE677}"/>
    <cellStyle name="Comma 2 3 4 3 2 2 3" xfId="7808" xr:uid="{FFB99134-53CA-4AF4-9B49-EC941B32A559}"/>
    <cellStyle name="Comma 2 3 4 3 2 3" xfId="9963" xr:uid="{96BD2224-FC1A-4315-BDA9-F70B28C25E37}"/>
    <cellStyle name="Comma 2 3 4 3 2 4" xfId="5666" xr:uid="{0495E419-1000-4156-A528-3426747E5BF8}"/>
    <cellStyle name="Comma 2 3 4 3 3" xfId="1664" xr:uid="{E58719AD-E78C-4715-A937-1F35D0E19739}"/>
    <cellStyle name="Comma 2 3 4 3 3 2" xfId="3829" xr:uid="{F04E791D-AD6D-4606-979A-B7C11E697C4F}"/>
    <cellStyle name="Comma 2 3 4 3 3 2 2" xfId="12277" xr:uid="{8A3935C5-4A64-45F9-8EEF-1E4E56C34F5B}"/>
    <cellStyle name="Comma 2 3 4 3 3 2 3" xfId="8297" xr:uid="{C18DA1DB-3450-4AF9-96D6-8CA7196C5290}"/>
    <cellStyle name="Comma 2 3 4 3 3 3" xfId="10408" xr:uid="{43EF6F43-774F-46D7-BFAA-7CA424B03856}"/>
    <cellStyle name="Comma 2 3 4 3 3 4" xfId="6153" xr:uid="{DB618CC7-9747-4D6E-B824-F255D83B1FF3}"/>
    <cellStyle name="Comma 2 3 4 3 4" xfId="2313" xr:uid="{593049BF-3212-4703-8B56-9266DEADFC75}"/>
    <cellStyle name="Comma 2 3 4 3 4 2" xfId="4473" xr:uid="{C2193956-7783-4009-9596-6A03F1357C0A}"/>
    <cellStyle name="Comma 2 3 4 3 4 2 2" xfId="12812" xr:uid="{B4487A20-5FE0-48FD-9D9F-A08C3E33D821}"/>
    <cellStyle name="Comma 2 3 4 3 4 2 3" xfId="8940" xr:uid="{60C3FD22-0501-48FF-8EFA-28E2BFC56DD6}"/>
    <cellStyle name="Comma 2 3 4 3 4 3" xfId="10940" xr:uid="{35ACDB06-F2CA-4885-8793-193EC3B84683}"/>
    <cellStyle name="Comma 2 3 4 3 4 4" xfId="6793" xr:uid="{4B0FABA0-3380-41C1-9E17-3B3CCF76E5F6}"/>
    <cellStyle name="Comma 2 3 4 3 5" xfId="2813" xr:uid="{8DD954F0-B7F3-4A79-8083-24C749DC1F69}"/>
    <cellStyle name="Comma 2 3 4 3 5 2" xfId="11380" xr:uid="{FC0E095D-4FDC-4925-9B4C-2753DCD7D433}"/>
    <cellStyle name="Comma 2 3 4 3 5 3" xfId="7281" xr:uid="{B0EF6311-D927-40B0-9C84-3765C413DEC7}"/>
    <cellStyle name="Comma 2 3 4 3 6" xfId="9508" xr:uid="{1311CE29-FC65-4693-83CC-94CA066DAD55}"/>
    <cellStyle name="Comma 2 3 4 3 7" xfId="5153" xr:uid="{32FB1CC0-63B8-4E6C-9E08-B06CEF66F079}"/>
    <cellStyle name="Comma 2 3 4 4" xfId="929" xr:uid="{DDF46F81-379C-42A9-A04E-E0164A73CB4B}"/>
    <cellStyle name="Comma 2 3 4 4 2" xfId="3105" xr:uid="{779732D3-C2FF-4485-B2EA-D7E4B8B5C4CA}"/>
    <cellStyle name="Comma 2 3 4 4 2 2" xfId="11596" xr:uid="{46D006E1-1770-494B-9040-77C4C28118B4}"/>
    <cellStyle name="Comma 2 3 4 4 2 3" xfId="7573" xr:uid="{08CFAFE4-1720-4561-AC53-58FAED815E01}"/>
    <cellStyle name="Comma 2 3 4 4 3" xfId="9728" xr:uid="{E95B2E53-538A-41C0-A7B1-5D4A6278A1B2}"/>
    <cellStyle name="Comma 2 3 4 4 4" xfId="5431" xr:uid="{25FBE56F-3D67-46D9-83F7-4E39423CBE2D}"/>
    <cellStyle name="Comma 2 3 4 5" xfId="1429" xr:uid="{8AEE72D5-07A1-4819-922E-0AFF35BCFED9}"/>
    <cellStyle name="Comma 2 3 4 5 2" xfId="3594" xr:uid="{8AD5515D-F49E-4E0F-856C-2415AA596B81}"/>
    <cellStyle name="Comma 2 3 4 5 2 2" xfId="12042" xr:uid="{756307F3-36BF-4D16-8578-3EFCA3E4FACE}"/>
    <cellStyle name="Comma 2 3 4 5 2 3" xfId="8062" xr:uid="{D76CE405-C6C3-46CF-8D09-EE053DC78453}"/>
    <cellStyle name="Comma 2 3 4 5 3" xfId="10173" xr:uid="{4A0170B1-E688-4342-B368-591BC74BC7BE}"/>
    <cellStyle name="Comma 2 3 4 5 4" xfId="5918" xr:uid="{7F38767C-7178-4CA9-A45B-8138804AC262}"/>
    <cellStyle name="Comma 2 3 4 6" xfId="2078" xr:uid="{026CA81D-A49A-4C06-965E-F555C67F9613}"/>
    <cellStyle name="Comma 2 3 4 6 2" xfId="4238" xr:uid="{8819E32E-3806-4BB4-8172-CA6153CB9BBE}"/>
    <cellStyle name="Comma 2 3 4 6 2 2" xfId="12577" xr:uid="{DBAF9606-0E99-4332-958E-56F3D8AC3241}"/>
    <cellStyle name="Comma 2 3 4 6 2 3" xfId="8705" xr:uid="{D23C3159-F8EB-46FE-8458-859CB07B65A0}"/>
    <cellStyle name="Comma 2 3 4 6 3" xfId="10705" xr:uid="{3F99A34C-80FA-480C-BD76-395A3F05C5F8}"/>
    <cellStyle name="Comma 2 3 4 6 4" xfId="6558" xr:uid="{12177B6F-E863-413E-8442-B90BF372B7CD}"/>
    <cellStyle name="Comma 2 3 4 7" xfId="2578" xr:uid="{DB30C811-EE50-4606-9483-1F8AD053FD49}"/>
    <cellStyle name="Comma 2 3 4 7 2" xfId="11145" xr:uid="{8224BE5F-5549-426B-AE87-8285AA5CE5C5}"/>
    <cellStyle name="Comma 2 3 4 7 3" xfId="7046" xr:uid="{423C3D73-1EC8-48B7-AA1A-EC71E789DC37}"/>
    <cellStyle name="Comma 2 3 4 8" xfId="9274" xr:uid="{CCEC509D-9C13-4AA6-ACA0-2D7522E55658}"/>
    <cellStyle name="Comma 2 3 4 9" xfId="4919" xr:uid="{0A985F12-40A2-42A2-951C-A728BD5524F2}"/>
    <cellStyle name="Comma 2 3 5" xfId="437" xr:uid="{BA4BE6AF-F320-4ED2-B7F1-CDD6FF47B41B}"/>
    <cellStyle name="Comma 2 3 5 2" xfId="555" xr:uid="{27AB5D34-FA9C-41A4-80B7-C33DA6B7B88E}"/>
    <cellStyle name="Comma 2 3 5 2 2" xfId="1083" xr:uid="{8FDBD221-47EE-46E7-93F1-78D1A46F30F8}"/>
    <cellStyle name="Comma 2 3 5 2 2 2" xfId="3259" xr:uid="{A829899C-1F21-4E85-8EBB-38944458762F}"/>
    <cellStyle name="Comma 2 3 5 2 2 2 2" xfId="11750" xr:uid="{7F3121C1-D7A3-4543-AAD9-4B350962E25D}"/>
    <cellStyle name="Comma 2 3 5 2 2 2 3" xfId="7727" xr:uid="{8D9186D4-3BBC-4670-B585-FEE899E73459}"/>
    <cellStyle name="Comma 2 3 5 2 2 3" xfId="9882" xr:uid="{0A31DFFD-7C88-49DD-B570-555AFA3E7382}"/>
    <cellStyle name="Comma 2 3 5 2 2 4" xfId="5585" xr:uid="{57E7D3B9-33E6-43BD-9ACC-110E55EA99FE}"/>
    <cellStyle name="Comma 2 3 5 2 3" xfId="1583" xr:uid="{90A7A7E1-A836-4819-8D0A-8CD8B6732257}"/>
    <cellStyle name="Comma 2 3 5 2 3 2" xfId="3748" xr:uid="{7D9E5158-D76C-4153-930C-0129B2E3206F}"/>
    <cellStyle name="Comma 2 3 5 2 3 2 2" xfId="12196" xr:uid="{EB579A7F-FAD3-42F7-A3D2-5C0C8B814BE5}"/>
    <cellStyle name="Comma 2 3 5 2 3 2 3" xfId="8216" xr:uid="{DD323852-A708-4E23-89A6-6F1E67FC308A}"/>
    <cellStyle name="Comma 2 3 5 2 3 3" xfId="10327" xr:uid="{C18A3434-911A-4ABD-9296-9333C7E29872}"/>
    <cellStyle name="Comma 2 3 5 2 3 4" xfId="6072" xr:uid="{1A4887EB-6E02-4611-BE57-46768B5126CC}"/>
    <cellStyle name="Comma 2 3 5 2 4" xfId="2232" xr:uid="{EC996DB0-7753-4F29-8588-77D92A7D66D4}"/>
    <cellStyle name="Comma 2 3 5 2 4 2" xfId="4392" xr:uid="{FF24E024-8543-4B06-982F-8744C350BC59}"/>
    <cellStyle name="Comma 2 3 5 2 4 2 2" xfId="12731" xr:uid="{8EA8579A-3EC1-494C-80D4-0AB50CB72B7B}"/>
    <cellStyle name="Comma 2 3 5 2 4 2 3" xfId="8859" xr:uid="{D4E8AFB8-65B8-4D5B-8057-ECE0AD5020AF}"/>
    <cellStyle name="Comma 2 3 5 2 4 3" xfId="10859" xr:uid="{E1F56935-BA99-4CAA-A93F-FCDBF72A56DD}"/>
    <cellStyle name="Comma 2 3 5 2 4 4" xfId="6712" xr:uid="{DCE1E062-D57F-4323-9D50-07D07059B7BA}"/>
    <cellStyle name="Comma 2 3 5 2 5" xfId="2732" xr:uid="{650DA16C-1860-4FA7-98B6-6102E944E4C3}"/>
    <cellStyle name="Comma 2 3 5 2 5 2" xfId="11299" xr:uid="{559703AC-445E-487F-BBC0-126E56355C7B}"/>
    <cellStyle name="Comma 2 3 5 2 5 3" xfId="7200" xr:uid="{0490DDAE-2414-44B3-B2F5-59FD906620E4}"/>
    <cellStyle name="Comma 2 3 5 2 6" xfId="9428" xr:uid="{FE3D99C8-04D4-4F9D-95EE-F2107401898A}"/>
    <cellStyle name="Comma 2 3 5 2 7" xfId="5073" xr:uid="{91DEA35C-2A7C-43BB-851A-C015413B1CEF}"/>
    <cellStyle name="Comma 2 3 5 3" xfId="673" xr:uid="{ABDA7F59-C499-475B-A54D-A32A11DFAAC3}"/>
    <cellStyle name="Comma 2 3 5 3 2" xfId="1201" xr:uid="{95ACEAB2-E129-4EE5-84EE-EAD4107E007A}"/>
    <cellStyle name="Comma 2 3 5 3 2 2" xfId="3377" xr:uid="{DE2666FF-1913-45E0-9EFE-F8289345F336}"/>
    <cellStyle name="Comma 2 3 5 3 2 2 2" xfId="11868" xr:uid="{E47A6938-BEDD-499D-9281-FF81317C0198}"/>
    <cellStyle name="Comma 2 3 5 3 2 2 3" xfId="7845" xr:uid="{6F46E7BB-E9E7-4BC9-B31D-167F6D42CB32}"/>
    <cellStyle name="Comma 2 3 5 3 2 3" xfId="10000" xr:uid="{2BC0F893-1266-47C7-84EF-EF55DC0BF826}"/>
    <cellStyle name="Comma 2 3 5 3 2 4" xfId="5703" xr:uid="{26875567-5BD1-4925-A4E3-390725E957CA}"/>
    <cellStyle name="Comma 2 3 5 3 3" xfId="1701" xr:uid="{4B213769-E3F4-44C2-A562-A784063DA3EE}"/>
    <cellStyle name="Comma 2 3 5 3 3 2" xfId="3866" xr:uid="{6679AB9F-64EE-4895-80F2-0929A783AD61}"/>
    <cellStyle name="Comma 2 3 5 3 3 2 2" xfId="12314" xr:uid="{495BADE9-A8B2-4DDC-9A5E-BAB9C58A8F90}"/>
    <cellStyle name="Comma 2 3 5 3 3 2 3" xfId="8334" xr:uid="{01BB0B3F-A0AF-4CB5-AA4F-9883C2A8892B}"/>
    <cellStyle name="Comma 2 3 5 3 3 3" xfId="10445" xr:uid="{1D1AE901-D99F-42AA-9496-7461FE9B1AF7}"/>
    <cellStyle name="Comma 2 3 5 3 3 4" xfId="6190" xr:uid="{BD7B10DD-6578-4CD0-9E33-13161B479966}"/>
    <cellStyle name="Comma 2 3 5 3 4" xfId="2350" xr:uid="{EE595CC9-5A05-415E-AECC-E8908921058F}"/>
    <cellStyle name="Comma 2 3 5 3 4 2" xfId="4510" xr:uid="{9F86C052-DBD1-4B0B-B179-AFB069939587}"/>
    <cellStyle name="Comma 2 3 5 3 4 2 2" xfId="12849" xr:uid="{F115D46C-20EE-442F-BDAF-06033F4CE567}"/>
    <cellStyle name="Comma 2 3 5 3 4 2 3" xfId="8977" xr:uid="{F363A88F-D006-4840-905C-79CE3981D800}"/>
    <cellStyle name="Comma 2 3 5 3 4 3" xfId="10977" xr:uid="{7F8790EB-075F-4F20-BC96-B6CAEE404905}"/>
    <cellStyle name="Comma 2 3 5 3 4 4" xfId="6830" xr:uid="{902C699D-95BA-4C2A-BB3F-054E53290DBC}"/>
    <cellStyle name="Comma 2 3 5 3 5" xfId="2850" xr:uid="{60285C46-19BE-4CAB-AAA0-4D100ABCAEB3}"/>
    <cellStyle name="Comma 2 3 5 3 5 2" xfId="11417" xr:uid="{E9093E46-4EBE-424E-A7E7-01D1D2129B84}"/>
    <cellStyle name="Comma 2 3 5 3 5 3" xfId="7318" xr:uid="{73D72C3B-AB11-4DD2-8AD4-7FFC26792EB8}"/>
    <cellStyle name="Comma 2 3 5 3 6" xfId="9545" xr:uid="{A6497C6F-7A9B-4B0C-9C55-85734413730D}"/>
    <cellStyle name="Comma 2 3 5 3 7" xfId="5190" xr:uid="{56D3B595-0E85-4029-97B6-4265025ED777}"/>
    <cellStyle name="Comma 2 3 5 4" xfId="965" xr:uid="{B81A33C2-A79A-458A-8C32-DDC13438FC1E}"/>
    <cellStyle name="Comma 2 3 5 4 2" xfId="3141" xr:uid="{9FDD2901-476F-44FC-8C93-E8C7911B8E80}"/>
    <cellStyle name="Comma 2 3 5 4 2 2" xfId="11632" xr:uid="{97BF7FAD-88C5-47A7-8F46-14E37CD05DEA}"/>
    <cellStyle name="Comma 2 3 5 4 2 3" xfId="7609" xr:uid="{F91AAFDF-E9F8-4A89-A2EF-0266BC515439}"/>
    <cellStyle name="Comma 2 3 5 4 3" xfId="9764" xr:uid="{9457DE7B-ED9E-46EB-833A-692FC9CB4F00}"/>
    <cellStyle name="Comma 2 3 5 4 4" xfId="5467" xr:uid="{FDF679DB-0332-4997-B528-A756CE26681E}"/>
    <cellStyle name="Comma 2 3 5 5" xfId="1465" xr:uid="{0C28174A-C1CA-4369-BE06-0464381D6759}"/>
    <cellStyle name="Comma 2 3 5 5 2" xfId="3630" xr:uid="{291997A5-7940-44DE-A1CC-46BEB4BCB952}"/>
    <cellStyle name="Comma 2 3 5 5 2 2" xfId="12078" xr:uid="{59F067D0-4766-4769-A912-4DF903B17241}"/>
    <cellStyle name="Comma 2 3 5 5 2 3" xfId="8098" xr:uid="{43CCD3FC-5529-49E4-8F7D-E8269F874B44}"/>
    <cellStyle name="Comma 2 3 5 5 3" xfId="10209" xr:uid="{E897F159-29A0-4937-86B7-EDFAE92BC678}"/>
    <cellStyle name="Comma 2 3 5 5 4" xfId="5954" xr:uid="{24D0FC39-6FF7-4B48-A3B8-18CE8962DD4D}"/>
    <cellStyle name="Comma 2 3 5 6" xfId="2114" xr:uid="{59959D01-07A1-474E-964C-76F7BDC8F783}"/>
    <cellStyle name="Comma 2 3 5 6 2" xfId="4274" xr:uid="{DB654C04-A60C-47DF-92D8-AAD31125B993}"/>
    <cellStyle name="Comma 2 3 5 6 2 2" xfId="12613" xr:uid="{EBDBD55D-209E-4CD2-81D4-12040DF47B10}"/>
    <cellStyle name="Comma 2 3 5 6 2 3" xfId="8741" xr:uid="{DD07BCFC-682D-4EFA-AE96-6CD9844B5A83}"/>
    <cellStyle name="Comma 2 3 5 6 3" xfId="10741" xr:uid="{34DED885-5195-490B-9448-8376560C3CA8}"/>
    <cellStyle name="Comma 2 3 5 6 4" xfId="6594" xr:uid="{F888CC87-41FC-4F9F-9366-E9CD9436BBF8}"/>
    <cellStyle name="Comma 2 3 5 7" xfId="2614" xr:uid="{32497AE3-0FF8-4909-8AE9-5012FE84D8C6}"/>
    <cellStyle name="Comma 2 3 5 7 2" xfId="11181" xr:uid="{749A7009-DE10-47FF-AC12-3C7C309516D0}"/>
    <cellStyle name="Comma 2 3 5 7 3" xfId="7082" xr:uid="{57D7CC4D-8AE2-490B-9B42-42DDB724B776}"/>
    <cellStyle name="Comma 2 3 5 8" xfId="9310" xr:uid="{E4C135D9-7341-4CCB-A732-92DAE056F428}"/>
    <cellStyle name="Comma 2 3 5 9" xfId="4955" xr:uid="{87378756-5758-49C5-B2A3-FDBE32E348B6}"/>
    <cellStyle name="Comma 2 3 6" xfId="479" xr:uid="{4D38E108-FFFA-4EA2-95E8-1A0E8CFB8A13}"/>
    <cellStyle name="Comma 2 3 6 2" xfId="1007" xr:uid="{747D5C21-E29F-45DB-9466-C4D77D59E6A5}"/>
    <cellStyle name="Comma 2 3 6 2 2" xfId="3183" xr:uid="{84CD34D3-3085-4DCB-BA42-AF6D51A8FC41}"/>
    <cellStyle name="Comma 2 3 6 2 2 2" xfId="11674" xr:uid="{1EDC07CE-5940-4601-9C52-2F4768AC8567}"/>
    <cellStyle name="Comma 2 3 6 2 2 3" xfId="7651" xr:uid="{B0167C3D-B9A6-4A8F-8A3F-DB458A1DCFB2}"/>
    <cellStyle name="Comma 2 3 6 2 3" xfId="9806" xr:uid="{70C4D919-A399-4D15-95C7-7C4388CE5332}"/>
    <cellStyle name="Comma 2 3 6 2 4" xfId="5509" xr:uid="{E2431573-F41A-426B-88A1-C136458B5BDC}"/>
    <cellStyle name="Comma 2 3 6 3" xfId="1507" xr:uid="{A76EFF49-6CDA-41EF-AB35-15A802EB63FC}"/>
    <cellStyle name="Comma 2 3 6 3 2" xfId="3672" xr:uid="{4B0666F8-A145-4EF5-8A43-6B12153EA68C}"/>
    <cellStyle name="Comma 2 3 6 3 2 2" xfId="12120" xr:uid="{9F1E6CF5-4B7A-436B-A638-EB54B0392D14}"/>
    <cellStyle name="Comma 2 3 6 3 2 3" xfId="8140" xr:uid="{B4CA6E45-5554-46B6-88A6-86BC08080766}"/>
    <cellStyle name="Comma 2 3 6 3 3" xfId="10251" xr:uid="{B8A9CBA3-41E4-48C9-8580-351D687DC07B}"/>
    <cellStyle name="Comma 2 3 6 3 4" xfId="5996" xr:uid="{E93AF6A1-C852-4FA0-BF61-8C0930DB10E7}"/>
    <cellStyle name="Comma 2 3 6 4" xfId="2156" xr:uid="{E1FA8AF9-FE3B-4284-AC21-2983214FEDCB}"/>
    <cellStyle name="Comma 2 3 6 4 2" xfId="4316" xr:uid="{6D69EABE-C0B7-42F8-8074-7BB89539D535}"/>
    <cellStyle name="Comma 2 3 6 4 2 2" xfId="12655" xr:uid="{105584B8-C543-4FF8-B369-991601D43404}"/>
    <cellStyle name="Comma 2 3 6 4 2 3" xfId="8783" xr:uid="{5ED44CB8-672C-477F-AAC7-5E819ADACF9C}"/>
    <cellStyle name="Comma 2 3 6 4 3" xfId="10783" xr:uid="{0E289853-32E1-4EC0-AB7C-9F22DD29FC72}"/>
    <cellStyle name="Comma 2 3 6 4 4" xfId="6636" xr:uid="{30EF853F-1FE4-49FF-BBF6-EE371D0FB604}"/>
    <cellStyle name="Comma 2 3 6 5" xfId="2656" xr:uid="{BCCD6CC2-48CF-4B15-B047-B340B85E384F}"/>
    <cellStyle name="Comma 2 3 6 5 2" xfId="11223" xr:uid="{4CE66294-9859-4911-BCC5-5CAB5761708A}"/>
    <cellStyle name="Comma 2 3 6 5 3" xfId="7124" xr:uid="{4DECACC1-0D2B-401D-A491-1194B2676413}"/>
    <cellStyle name="Comma 2 3 6 6" xfId="9352" xr:uid="{FC2ACCD8-42F5-4E16-B333-1E7FA6563346}"/>
    <cellStyle name="Comma 2 3 6 7" xfId="4997" xr:uid="{8B2F90A8-FE0E-4D91-9573-7437F243D1CD}"/>
    <cellStyle name="Comma 2 3 7" xfId="598" xr:uid="{A3F04CF2-052A-4982-9CCC-C3B578A37688}"/>
    <cellStyle name="Comma 2 3 7 2" xfId="1125" xr:uid="{2718F7A3-2CE0-461E-91AF-3C9BC7396766}"/>
    <cellStyle name="Comma 2 3 7 2 2" xfId="3301" xr:uid="{3EDFEBCB-4125-433B-8D7B-60BCFF9D7956}"/>
    <cellStyle name="Comma 2 3 7 2 2 2" xfId="11792" xr:uid="{085552C8-3560-4D4E-A7EB-8FB15A8FF5BB}"/>
    <cellStyle name="Comma 2 3 7 2 2 3" xfId="7769" xr:uid="{1BE0B0DA-A3E6-4636-86E7-CDD67A676152}"/>
    <cellStyle name="Comma 2 3 7 2 3" xfId="9924" xr:uid="{BF522EC6-EB18-44AE-95AD-DA272B580FC7}"/>
    <cellStyle name="Comma 2 3 7 2 4" xfId="5627" xr:uid="{103C45F6-C03E-4DF6-8C36-53BB9BE9E1CE}"/>
    <cellStyle name="Comma 2 3 7 3" xfId="1625" xr:uid="{2937C6AD-F1D3-4B80-96D9-BFDA0C4B2A82}"/>
    <cellStyle name="Comma 2 3 7 3 2" xfId="3790" xr:uid="{34737D56-8711-4FCD-B677-A5D1DE25AB58}"/>
    <cellStyle name="Comma 2 3 7 3 2 2" xfId="12238" xr:uid="{D1BD73F5-5E8C-4D6F-9F0C-11259F0C3903}"/>
    <cellStyle name="Comma 2 3 7 3 2 3" xfId="8258" xr:uid="{D0D24AB0-2F5B-4AD0-B840-534E543AA6C1}"/>
    <cellStyle name="Comma 2 3 7 3 3" xfId="10369" xr:uid="{4E9AC1EA-0B0C-481D-9845-B97DC6EFE495}"/>
    <cellStyle name="Comma 2 3 7 3 4" xfId="6114" xr:uid="{6CF079F7-F295-48E6-84A6-C70275B21CB6}"/>
    <cellStyle name="Comma 2 3 7 4" xfId="2274" xr:uid="{68A59E46-8359-4C52-A8A2-752EB9C97F18}"/>
    <cellStyle name="Comma 2 3 7 4 2" xfId="4434" xr:uid="{962FAF56-AC75-4EB3-82CD-4599438AE5B9}"/>
    <cellStyle name="Comma 2 3 7 4 2 2" xfId="12773" xr:uid="{B719A748-208E-44D9-B530-7BEF2A8A96C1}"/>
    <cellStyle name="Comma 2 3 7 4 2 3" xfId="8901" xr:uid="{E3C19DD4-AF7F-433E-9D8A-98D08B7A56BD}"/>
    <cellStyle name="Comma 2 3 7 4 3" xfId="10901" xr:uid="{D3C07CA7-5048-42E3-942F-A3F6612F7033}"/>
    <cellStyle name="Comma 2 3 7 4 4" xfId="6754" xr:uid="{FBFF24FD-D9D8-4084-9DE5-17246DE1D94F}"/>
    <cellStyle name="Comma 2 3 7 5" xfId="2774" xr:uid="{1195D9CE-1C10-437E-BFC9-4CAEB6AF58D4}"/>
    <cellStyle name="Comma 2 3 7 5 2" xfId="11341" xr:uid="{323451DC-F8D9-4504-8F56-A5EDA38C5FF8}"/>
    <cellStyle name="Comma 2 3 7 5 3" xfId="7242" xr:uid="{527B06B5-833B-4080-BEB7-15D6842FE7F8}"/>
    <cellStyle name="Comma 2 3 7 6" xfId="9470" xr:uid="{911AA77A-02ED-40E1-B405-45D11E1CA22F}"/>
    <cellStyle name="Comma 2 3 7 7" xfId="5115" xr:uid="{179E4DB9-7ED7-4FC0-90EB-C4A3FAC0DFB8}"/>
    <cellStyle name="Comma 2 3 8" xfId="348" xr:uid="{51981A48-BD42-402D-B1AF-622777F5BBC1}"/>
    <cellStyle name="Comma 2 3 8 2" xfId="885" xr:uid="{C30441A2-D8E6-4E93-A3AD-CB477711447C}"/>
    <cellStyle name="Comma 2 3 8 2 2" xfId="3062" xr:uid="{CF58A8CC-3C3E-482F-B96F-673981C0D359}"/>
    <cellStyle name="Comma 2 3 8 2 2 2" xfId="11564" xr:uid="{17E15E68-D9B0-4BBC-8E7E-7A333E2C046E}"/>
    <cellStyle name="Comma 2 3 8 2 2 3" xfId="7530" xr:uid="{237C7B6C-8A3B-4E8B-B586-E942FA9C166B}"/>
    <cellStyle name="Comma 2 3 8 2 3" xfId="9696" xr:uid="{0607438B-0FFD-49AA-9D20-CD7AF579C62B}"/>
    <cellStyle name="Comma 2 3 8 2 4" xfId="5388" xr:uid="{4AC595DB-2196-4B68-BBE9-DA6BC49F067E}"/>
    <cellStyle name="Comma 2 3 8 3" xfId="1386" xr:uid="{4D42A747-52E7-4080-A9E7-5DAE7B5E1FBC}"/>
    <cellStyle name="Comma 2 3 8 3 2" xfId="3551" xr:uid="{EEE6E024-6522-44DA-AB4A-C7CA17149B93}"/>
    <cellStyle name="Comma 2 3 8 3 2 2" xfId="12010" xr:uid="{C5A4E97C-B81F-4522-8E32-2624D14AFCFA}"/>
    <cellStyle name="Comma 2 3 8 3 2 3" xfId="8019" xr:uid="{CDC1CE23-7806-415E-85EF-84160DC8F430}"/>
    <cellStyle name="Comma 2 3 8 3 3" xfId="10141" xr:uid="{1B8FE01F-6EB6-4FFA-A13D-BAA84DB398CE}"/>
    <cellStyle name="Comma 2 3 8 3 4" xfId="5875" xr:uid="{14204C02-40E4-48D8-A7B4-42FA96E0250E}"/>
    <cellStyle name="Comma 2 3 8 4" xfId="2036" xr:uid="{9C6A96A6-CAF5-4C01-9E37-775A247B067C}"/>
    <cellStyle name="Comma 2 3 8 4 2" xfId="4196" xr:uid="{B13780D5-285C-4007-883D-42239F2F2C77}"/>
    <cellStyle name="Comma 2 3 8 4 2 2" xfId="12545" xr:uid="{0E6ED757-181E-424D-B118-F6BC50A82F8C}"/>
    <cellStyle name="Comma 2 3 8 4 2 3" xfId="8663" xr:uid="{DD8A2833-E1DE-4399-8235-CF632C321752}"/>
    <cellStyle name="Comma 2 3 8 4 3" xfId="10673" xr:uid="{ED32EA40-E451-48B8-8FAE-0848BEAB885C}"/>
    <cellStyle name="Comma 2 3 8 4 4" xfId="6516" xr:uid="{48CE9E82-3617-49E4-AC7A-A6C878D3BFA3}"/>
    <cellStyle name="Comma 2 3 8 5" xfId="2535" xr:uid="{75F8E07B-D178-4B4B-A999-D40118089ADA}"/>
    <cellStyle name="Comma 2 3 8 5 2" xfId="11113" xr:uid="{96A89CF1-6566-4A30-9FB2-F34E7E18B4AB}"/>
    <cellStyle name="Comma 2 3 8 5 3" xfId="7003" xr:uid="{B0CC4071-9E69-4862-9EA5-F28E977A29E8}"/>
    <cellStyle name="Comma 2 3 8 6" xfId="9242" xr:uid="{1BB36B9B-6261-4442-806B-8D871A3BC529}"/>
    <cellStyle name="Comma 2 3 8 7" xfId="4875" xr:uid="{67E6061E-CA72-433A-853D-F293B0CF0C73}"/>
    <cellStyle name="Comma 2 3 9" xfId="798" xr:uid="{80D97086-DF59-4662-85DF-63DD5AB50D49}"/>
    <cellStyle name="Comma 2 3 9 2" xfId="2977" xr:uid="{EDCBB651-372F-44A1-B756-38F877676BAA}"/>
    <cellStyle name="Comma 2 3 9 2 2" xfId="11497" xr:uid="{0911B861-CE07-47F9-AE23-302262394E4A}"/>
    <cellStyle name="Comma 2 3 9 2 3" xfId="7445" xr:uid="{B00E742B-2D60-4D88-AB01-743EEBF0D206}"/>
    <cellStyle name="Comma 2 3 9 3" xfId="9629" xr:uid="{97076B8F-447B-4466-9D3A-6EA162331F98}"/>
    <cellStyle name="Comma 2 3 9 4" xfId="5303" xr:uid="{9BE75C26-B8A1-441B-A598-EE80B39BD69F}"/>
    <cellStyle name="Comma 2 4" xfId="87" xr:uid="{1003E968-EF9A-4F35-8A95-64E528FC4E7E}"/>
    <cellStyle name="Comma 2 4 10" xfId="150" xr:uid="{CA56A4AB-2923-4BF4-8A01-F5C2E3BF279E}"/>
    <cellStyle name="Comma 2 4 10 2" xfId="9150" xr:uid="{0BB775DB-A930-402B-AE20-D08855F4C736}"/>
    <cellStyle name="Comma 2 4 10 3" xfId="4752" xr:uid="{64FC5B42-D79A-42D9-B870-94C95092F990}"/>
    <cellStyle name="Comma 2 4 11" xfId="4588" xr:uid="{45A74F08-AD9D-4107-9CF2-4C48A664BA08}"/>
    <cellStyle name="Comma 2 4 11 2" xfId="12909" xr:uid="{566B6ED3-A35D-438E-932D-7F9EEEE075EA}"/>
    <cellStyle name="Comma 2 4 11 3" xfId="9052" xr:uid="{EED2E06A-97B3-40ED-80BE-A4899AC182B0}"/>
    <cellStyle name="Comma 2 4 12" xfId="4630" xr:uid="{314769E4-AFB7-452A-9851-9C8F4373F749}"/>
    <cellStyle name="Comma 2 4 12 2" xfId="12931" xr:uid="{D05FA8DF-CF36-423D-B143-EEC69A54B67A}"/>
    <cellStyle name="Comma 2 4 12 3" xfId="9085" xr:uid="{3B60B943-B712-454A-A4C5-2774C3D8429B}"/>
    <cellStyle name="Comma 2 4 13" xfId="9117" xr:uid="{52C50AC5-6DA4-41DA-A37A-0155B8190BCD}"/>
    <cellStyle name="Comma 2 4 14" xfId="4710" xr:uid="{3A2E3BB6-C490-4025-910F-F4EF58EF258D}"/>
    <cellStyle name="Comma 2 4 2" xfId="88" xr:uid="{82CDCE65-02BB-42F2-8BFC-884F8AC9A5DB}"/>
    <cellStyle name="Comma 2 4 2 10" xfId="194" xr:uid="{C70F12A6-73E2-4EA1-B2F1-247258E55FE6}"/>
    <cellStyle name="Comma 2 4 2 10 2" xfId="9170" xr:uid="{916D453A-4573-4C99-9985-0857DB5EFCFA}"/>
    <cellStyle name="Comma 2 4 2 10 3" xfId="4778" xr:uid="{3E6D781D-808B-49EA-884B-E0D7D8E66BBE}"/>
    <cellStyle name="Comma 2 4 2 11" xfId="9118" xr:uid="{ADB4AEAB-65B5-47E7-8649-7D6EB8B0F04B}"/>
    <cellStyle name="Comma 2 4 2 12" xfId="4711" xr:uid="{A27BB47A-9EEF-4740-AE34-8AE4AD67E8A7}"/>
    <cellStyle name="Comma 2 4 2 2" xfId="427" xr:uid="{BA1DACC6-7DD9-454B-8006-C7F17AB3D836}"/>
    <cellStyle name="Comma 2 4 2 2 2" xfId="545" xr:uid="{29AF1514-8F44-4A66-B59C-5A6C7742B32A}"/>
    <cellStyle name="Comma 2 4 2 2 2 2" xfId="1073" xr:uid="{BF555C7C-8492-48D0-8AE7-02D097FC0536}"/>
    <cellStyle name="Comma 2 4 2 2 2 2 2" xfId="3249" xr:uid="{616AA1DE-BEFD-492A-AC6F-92F11DE30CEC}"/>
    <cellStyle name="Comma 2 4 2 2 2 2 2 2" xfId="11740" xr:uid="{D2AD3FC6-CFD9-4737-A1A9-4D55C0CA78CE}"/>
    <cellStyle name="Comma 2 4 2 2 2 2 2 3" xfId="7717" xr:uid="{7C405A18-29F9-4962-B08D-8B1AAD90E445}"/>
    <cellStyle name="Comma 2 4 2 2 2 2 3" xfId="9872" xr:uid="{33FB9212-0BAF-436F-ABCE-2CEBE537C1F2}"/>
    <cellStyle name="Comma 2 4 2 2 2 2 4" xfId="5575" xr:uid="{2444622C-4E9F-4117-902D-B036DAA7E054}"/>
    <cellStyle name="Comma 2 4 2 2 2 3" xfId="1573" xr:uid="{179BF5E0-EAFE-45BC-9E15-8BE455CCC625}"/>
    <cellStyle name="Comma 2 4 2 2 2 3 2" xfId="3738" xr:uid="{B020925F-2BDC-4DE6-B89B-1F56FC54D208}"/>
    <cellStyle name="Comma 2 4 2 2 2 3 2 2" xfId="12186" xr:uid="{F09B7DC4-5A6E-4DD5-A159-31A5C08C685E}"/>
    <cellStyle name="Comma 2 4 2 2 2 3 2 3" xfId="8206" xr:uid="{82CFB446-3C93-460D-B9A9-A60075E7ECA1}"/>
    <cellStyle name="Comma 2 4 2 2 2 3 3" xfId="10317" xr:uid="{E6BBCB75-46CE-4B16-9692-422CF1D8A9B0}"/>
    <cellStyle name="Comma 2 4 2 2 2 3 4" xfId="6062" xr:uid="{2C0AD6DC-7E14-48A2-8E6A-14D7D81E1315}"/>
    <cellStyle name="Comma 2 4 2 2 2 4" xfId="2222" xr:uid="{15EC1CA9-9233-4603-97A5-93CB0469E02F}"/>
    <cellStyle name="Comma 2 4 2 2 2 4 2" xfId="4382" xr:uid="{BA8DACC1-36E9-49A6-A4B6-DA8664E902B6}"/>
    <cellStyle name="Comma 2 4 2 2 2 4 2 2" xfId="12721" xr:uid="{51CF8EC6-C0C2-4D10-9B5C-7AB5339B38F8}"/>
    <cellStyle name="Comma 2 4 2 2 2 4 2 3" xfId="8849" xr:uid="{269208F3-A701-4D48-BDCD-7DA851256B55}"/>
    <cellStyle name="Comma 2 4 2 2 2 4 3" xfId="10849" xr:uid="{778C5658-C2C2-4C8B-AD89-31EA3FEFEB8F}"/>
    <cellStyle name="Comma 2 4 2 2 2 4 4" xfId="6702" xr:uid="{9B30ECC6-0477-4556-86B0-BC47D29D4401}"/>
    <cellStyle name="Comma 2 4 2 2 2 5" xfId="2722" xr:uid="{9EE068EF-ABB7-4CF1-ABC8-CFD30E7B0B9F}"/>
    <cellStyle name="Comma 2 4 2 2 2 5 2" xfId="11289" xr:uid="{12CF06B3-7F6A-4EF4-9116-F145CCE2248B}"/>
    <cellStyle name="Comma 2 4 2 2 2 5 3" xfId="7190" xr:uid="{C1DF3F05-5AB2-4944-A12F-3BEE06E61AA7}"/>
    <cellStyle name="Comma 2 4 2 2 2 6" xfId="9418" xr:uid="{F5997AE6-4ABE-4812-8747-902C40CAA20B}"/>
    <cellStyle name="Comma 2 4 2 2 2 7" xfId="5063" xr:uid="{151B521F-D8B1-4EA9-8830-CE64B4387FB9}"/>
    <cellStyle name="Comma 2 4 2 2 3" xfId="663" xr:uid="{6874A17C-1948-430E-BF87-CBADA6A697BB}"/>
    <cellStyle name="Comma 2 4 2 2 3 2" xfId="1191" xr:uid="{D733EDCC-4A34-4F8B-82DC-DCF37CA967F2}"/>
    <cellStyle name="Comma 2 4 2 2 3 2 2" xfId="3367" xr:uid="{81625A0E-8205-4143-824C-50B639A05AB1}"/>
    <cellStyle name="Comma 2 4 2 2 3 2 2 2" xfId="11858" xr:uid="{183D2E8A-9E68-44E3-BEE8-16B62BDAF225}"/>
    <cellStyle name="Comma 2 4 2 2 3 2 2 3" xfId="7835" xr:uid="{1F0E7A9F-6C80-4E41-A5CF-DC059A762CDF}"/>
    <cellStyle name="Comma 2 4 2 2 3 2 3" xfId="9990" xr:uid="{1B0A5A13-BF85-408E-9CA1-4ECB25FD9C75}"/>
    <cellStyle name="Comma 2 4 2 2 3 2 4" xfId="5693" xr:uid="{E3155E5B-8603-424B-994A-ECDC6BDA1629}"/>
    <cellStyle name="Comma 2 4 2 2 3 3" xfId="1691" xr:uid="{51FB0105-419E-46E0-9AB2-C959071DA200}"/>
    <cellStyle name="Comma 2 4 2 2 3 3 2" xfId="3856" xr:uid="{544A47CA-44AF-40C1-BD8C-F80986E3131A}"/>
    <cellStyle name="Comma 2 4 2 2 3 3 2 2" xfId="12304" xr:uid="{3F51EC90-6F86-4E78-8F2D-D669AAA5D252}"/>
    <cellStyle name="Comma 2 4 2 2 3 3 2 3" xfId="8324" xr:uid="{63ECAD0B-0B9B-450E-9F27-B0EB6D37DA64}"/>
    <cellStyle name="Comma 2 4 2 2 3 3 3" xfId="10435" xr:uid="{F9A77B31-CB43-4152-8E3D-DB4BBD89108F}"/>
    <cellStyle name="Comma 2 4 2 2 3 3 4" xfId="6180" xr:uid="{F8F8238C-EB78-414E-A454-F1F9CEF2BFCE}"/>
    <cellStyle name="Comma 2 4 2 2 3 4" xfId="2340" xr:uid="{AE746710-004A-485F-8070-D437D0647BCF}"/>
    <cellStyle name="Comma 2 4 2 2 3 4 2" xfId="4500" xr:uid="{90DF71BA-DB6E-4F3A-A69E-1E6AC0EBF686}"/>
    <cellStyle name="Comma 2 4 2 2 3 4 2 2" xfId="12839" xr:uid="{CF136C79-5C0B-454A-AAA7-710608A43D65}"/>
    <cellStyle name="Comma 2 4 2 2 3 4 2 3" xfId="8967" xr:uid="{58F92233-E3CC-4F84-99AC-2C98674C1F11}"/>
    <cellStyle name="Comma 2 4 2 2 3 4 3" xfId="10967" xr:uid="{7CD8C6C0-45A0-4F4B-B5EA-CCF12D944DA4}"/>
    <cellStyle name="Comma 2 4 2 2 3 4 4" xfId="6820" xr:uid="{14A4DD9D-7683-44CA-85AD-5883B94615D9}"/>
    <cellStyle name="Comma 2 4 2 2 3 5" xfId="2840" xr:uid="{F5BF378F-551A-4262-8E3C-3C20051A03EE}"/>
    <cellStyle name="Comma 2 4 2 2 3 5 2" xfId="11407" xr:uid="{F170E6C6-E22C-4026-96D7-33EC509DC71C}"/>
    <cellStyle name="Comma 2 4 2 2 3 5 3" xfId="7308" xr:uid="{D6B6AEA8-FCB8-4B65-BA6D-A545A6B4C55F}"/>
    <cellStyle name="Comma 2 4 2 2 3 6" xfId="9535" xr:uid="{34DA0A68-8FD7-48A3-AED3-B30387511088}"/>
    <cellStyle name="Comma 2 4 2 2 3 7" xfId="5180" xr:uid="{203A1213-20E5-46DC-B84B-3C280944F2D3}"/>
    <cellStyle name="Comma 2 4 2 2 4" xfId="955" xr:uid="{A4686179-1110-41CE-99E3-74D51887C9A5}"/>
    <cellStyle name="Comma 2 4 2 2 4 2" xfId="3131" xr:uid="{A2C6B20C-8BBE-4AE0-A96B-72CC79C869C4}"/>
    <cellStyle name="Comma 2 4 2 2 4 2 2" xfId="11622" xr:uid="{F8C2C7BB-9036-4460-BA3D-3CDC7A267FA2}"/>
    <cellStyle name="Comma 2 4 2 2 4 2 3" xfId="7599" xr:uid="{D882D65A-0144-4202-8D2A-DEB2B16B7F4B}"/>
    <cellStyle name="Comma 2 4 2 2 4 3" xfId="9754" xr:uid="{CF04F0A0-F360-464E-9935-B049BC69E8E1}"/>
    <cellStyle name="Comma 2 4 2 2 4 4" xfId="5457" xr:uid="{6D76A559-5ADF-4D60-9A1C-DB732CCB3953}"/>
    <cellStyle name="Comma 2 4 2 2 5" xfId="1455" xr:uid="{777E5AF5-EE8F-414D-A7B4-ABAD56E40E08}"/>
    <cellStyle name="Comma 2 4 2 2 5 2" xfId="3620" xr:uid="{AABDA7BC-C678-4AF9-A581-707AEAC61833}"/>
    <cellStyle name="Comma 2 4 2 2 5 2 2" xfId="12068" xr:uid="{8725140B-99ED-4DDB-89D6-17602D946F90}"/>
    <cellStyle name="Comma 2 4 2 2 5 2 3" xfId="8088" xr:uid="{9822C645-41AD-4EC7-9325-D51A01731944}"/>
    <cellStyle name="Comma 2 4 2 2 5 3" xfId="10199" xr:uid="{CE452BCC-5C76-4FF0-B1AE-58E7468745EC}"/>
    <cellStyle name="Comma 2 4 2 2 5 4" xfId="5944" xr:uid="{31F5E795-5775-407E-B046-3994D5F93E3C}"/>
    <cellStyle name="Comma 2 4 2 2 6" xfId="2104" xr:uid="{06F90417-43D5-4AC0-914D-0678BB5B0253}"/>
    <cellStyle name="Comma 2 4 2 2 6 2" xfId="4264" xr:uid="{F8FABBC6-B92E-44C4-BF77-6EBF40ED050B}"/>
    <cellStyle name="Comma 2 4 2 2 6 2 2" xfId="12603" xr:uid="{45E7A48C-CE74-4234-9E85-E5B21BDFDE24}"/>
    <cellStyle name="Comma 2 4 2 2 6 2 3" xfId="8731" xr:uid="{E43A8DCD-6A80-489A-85B4-B28D03F2134F}"/>
    <cellStyle name="Comma 2 4 2 2 6 3" xfId="10731" xr:uid="{07EF4D40-F5FA-40DD-8BB3-7EB91E1FCF61}"/>
    <cellStyle name="Comma 2 4 2 2 6 4" xfId="6584" xr:uid="{68C71A76-A56D-4046-8D98-5FFF22957855}"/>
    <cellStyle name="Comma 2 4 2 2 7" xfId="2604" xr:uid="{121C0DB2-5774-4F48-9F0E-41D436605313}"/>
    <cellStyle name="Comma 2 4 2 2 7 2" xfId="11171" xr:uid="{17886ED3-A970-46C4-93D0-EF5102B37841}"/>
    <cellStyle name="Comma 2 4 2 2 7 3" xfId="7072" xr:uid="{82EB2472-E2AD-4D7E-BE40-4B24205E6466}"/>
    <cellStyle name="Comma 2 4 2 2 8" xfId="9300" xr:uid="{4FDE6A9E-AE6A-4595-924F-379EEA0A7CE8}"/>
    <cellStyle name="Comma 2 4 2 2 9" xfId="4945" xr:uid="{94279EF6-DA5E-4BCB-B870-2439380EB35D}"/>
    <cellStyle name="Comma 2 4 2 3" xfId="463" xr:uid="{9EAAD231-F47B-494D-AF6F-BCBE02771E3A}"/>
    <cellStyle name="Comma 2 4 2 3 2" xfId="582" xr:uid="{2FA62B05-CF17-45FD-8920-F5A8B86717CF}"/>
    <cellStyle name="Comma 2 4 2 3 2 2" xfId="1110" xr:uid="{7A555D8D-29BC-469A-A26F-2E7C1DB951E0}"/>
    <cellStyle name="Comma 2 4 2 3 2 2 2" xfId="3286" xr:uid="{1485799E-81DF-44E5-94EF-A1FA7A576BC7}"/>
    <cellStyle name="Comma 2 4 2 3 2 2 2 2" xfId="11777" xr:uid="{3526CE8D-9155-48E2-B5CC-8C5C312169B7}"/>
    <cellStyle name="Comma 2 4 2 3 2 2 2 3" xfId="7754" xr:uid="{9F368BAC-A062-4087-949D-EF08A1A4EFD2}"/>
    <cellStyle name="Comma 2 4 2 3 2 2 3" xfId="9909" xr:uid="{BA50C725-4F35-44BD-85F3-BDDA53BBE973}"/>
    <cellStyle name="Comma 2 4 2 3 2 2 4" xfId="5612" xr:uid="{8039D5B0-FF4A-45C4-BEB5-7F2BB28170BB}"/>
    <cellStyle name="Comma 2 4 2 3 2 3" xfId="1610" xr:uid="{FE33395C-4A67-4162-97E0-07C1056827A9}"/>
    <cellStyle name="Comma 2 4 2 3 2 3 2" xfId="3775" xr:uid="{3345E546-18CF-4A62-AECB-FDADB7EAC694}"/>
    <cellStyle name="Comma 2 4 2 3 2 3 2 2" xfId="12223" xr:uid="{21EBF1A1-A347-465D-B1F2-E2CA0A97B3BF}"/>
    <cellStyle name="Comma 2 4 2 3 2 3 2 3" xfId="8243" xr:uid="{E223536A-0F94-47D1-B9C8-007671A9904F}"/>
    <cellStyle name="Comma 2 4 2 3 2 3 3" xfId="10354" xr:uid="{7D76293A-D870-43E0-8376-2A76AFFB7A49}"/>
    <cellStyle name="Comma 2 4 2 3 2 3 4" xfId="6099" xr:uid="{BC4BF800-93E0-4ADD-A92A-A886E9FE82C5}"/>
    <cellStyle name="Comma 2 4 2 3 2 4" xfId="2259" xr:uid="{8A3BAFE9-9596-40E8-8B37-D7A95B2BD35A}"/>
    <cellStyle name="Comma 2 4 2 3 2 4 2" xfId="4419" xr:uid="{A1D5BB50-C61B-4473-950E-5A074710C6F4}"/>
    <cellStyle name="Comma 2 4 2 3 2 4 2 2" xfId="12758" xr:uid="{FE90CD03-4476-498D-96F3-E8B1C88C2C05}"/>
    <cellStyle name="Comma 2 4 2 3 2 4 2 3" xfId="8886" xr:uid="{9E6D6F83-933E-4893-BA7D-9BA57F05C068}"/>
    <cellStyle name="Comma 2 4 2 3 2 4 3" xfId="10886" xr:uid="{CF1CED89-B0A5-46C8-9350-4DE90604B37D}"/>
    <cellStyle name="Comma 2 4 2 3 2 4 4" xfId="6739" xr:uid="{0CD06DF2-2B17-4B4B-86D7-3587A77B33FD}"/>
    <cellStyle name="Comma 2 4 2 3 2 5" xfId="2759" xr:uid="{3005EF45-137C-4925-B9CE-AA916FA8B4F8}"/>
    <cellStyle name="Comma 2 4 2 3 2 5 2" xfId="11326" xr:uid="{9AE16794-EAC0-4C04-89C6-2B232116782E}"/>
    <cellStyle name="Comma 2 4 2 3 2 5 3" xfId="7227" xr:uid="{FD77FE0C-50E0-4A43-8964-052D6FD4A979}"/>
    <cellStyle name="Comma 2 4 2 3 2 6" xfId="9455" xr:uid="{9C09219A-410D-4F57-B3E6-99DEFE1332BA}"/>
    <cellStyle name="Comma 2 4 2 3 2 7" xfId="5100" xr:uid="{4B128203-B745-46A4-91F4-0B5E181A4283}"/>
    <cellStyle name="Comma 2 4 2 3 3" xfId="700" xr:uid="{BC695500-7733-4828-B3EA-AF9D367B934A}"/>
    <cellStyle name="Comma 2 4 2 3 3 2" xfId="1228" xr:uid="{345F3908-DDE0-4B4B-8053-1A5F658A9C6A}"/>
    <cellStyle name="Comma 2 4 2 3 3 2 2" xfId="3404" xr:uid="{DF37D99E-0E7C-4B6D-B85A-DCBDAFF599AB}"/>
    <cellStyle name="Comma 2 4 2 3 3 2 2 2" xfId="11895" xr:uid="{A8BAB49E-6EF2-40D2-8249-AAA4CB7D8CFC}"/>
    <cellStyle name="Comma 2 4 2 3 3 2 2 3" xfId="7872" xr:uid="{8F0B9058-453E-47DE-A9AD-89ABC20967CF}"/>
    <cellStyle name="Comma 2 4 2 3 3 2 3" xfId="10027" xr:uid="{3CB5CD4D-01A0-42B0-B64D-4338D46DE16E}"/>
    <cellStyle name="Comma 2 4 2 3 3 2 4" xfId="5730" xr:uid="{5A3FDE2D-174D-42AF-8A3E-C1A67588BC0A}"/>
    <cellStyle name="Comma 2 4 2 3 3 3" xfId="1728" xr:uid="{5BFB8169-20AA-4227-BAE2-076BEA3B4967}"/>
    <cellStyle name="Comma 2 4 2 3 3 3 2" xfId="3893" xr:uid="{AC058A4B-43E1-4218-90B0-550C4FFD6EB1}"/>
    <cellStyle name="Comma 2 4 2 3 3 3 2 2" xfId="12341" xr:uid="{8B355704-2129-44DA-8073-46686E6CB77B}"/>
    <cellStyle name="Comma 2 4 2 3 3 3 2 3" xfId="8361" xr:uid="{B905041A-0F7C-4328-A2E6-7FE4970D3A39}"/>
    <cellStyle name="Comma 2 4 2 3 3 3 3" xfId="10472" xr:uid="{26F89059-8C5D-44B3-810E-93F217E05F8C}"/>
    <cellStyle name="Comma 2 4 2 3 3 3 4" xfId="6217" xr:uid="{EC01821B-86E7-4B0C-9150-24AC19D52FFA}"/>
    <cellStyle name="Comma 2 4 2 3 3 4" xfId="2377" xr:uid="{D64B0AF2-FF94-4127-A7A5-FE668B82B306}"/>
    <cellStyle name="Comma 2 4 2 3 3 4 2" xfId="4537" xr:uid="{811073F3-024C-4603-A6D0-CB045DC83604}"/>
    <cellStyle name="Comma 2 4 2 3 3 4 2 2" xfId="12876" xr:uid="{632E41FC-0327-40BE-9BC4-45654FADB9F6}"/>
    <cellStyle name="Comma 2 4 2 3 3 4 2 3" xfId="9004" xr:uid="{6EED8EA1-8AEE-45EC-B343-9CBEBF1D670D}"/>
    <cellStyle name="Comma 2 4 2 3 3 4 3" xfId="11004" xr:uid="{0CC4E5A1-648A-43CC-9FB7-7CB375A255B1}"/>
    <cellStyle name="Comma 2 4 2 3 3 4 4" xfId="6857" xr:uid="{48FA722F-33E3-4503-91BF-706C4F434915}"/>
    <cellStyle name="Comma 2 4 2 3 3 5" xfId="2877" xr:uid="{34E9FE10-8BFD-436A-914D-4E3F1B1869B8}"/>
    <cellStyle name="Comma 2 4 2 3 3 5 2" xfId="11444" xr:uid="{F21292DE-6075-4B5E-8A2E-3719A4D70300}"/>
    <cellStyle name="Comma 2 4 2 3 3 5 3" xfId="7345" xr:uid="{86D133FC-CBF4-466C-B81C-7C7A50E88CD6}"/>
    <cellStyle name="Comma 2 4 2 3 3 6" xfId="9572" xr:uid="{17BD58E0-6E2C-473E-85CB-0F32D095A4B4}"/>
    <cellStyle name="Comma 2 4 2 3 3 7" xfId="5217" xr:uid="{A1667B85-A21D-4374-9DF6-18A55F4CAB3F}"/>
    <cellStyle name="Comma 2 4 2 3 4" xfId="991" xr:uid="{B6C17B8F-3467-4AA8-BA44-CFC75B34F530}"/>
    <cellStyle name="Comma 2 4 2 3 4 2" xfId="3167" xr:uid="{3FC518AD-48F1-4999-B214-C9ED3E0A66D0}"/>
    <cellStyle name="Comma 2 4 2 3 4 2 2" xfId="11658" xr:uid="{32B33F7A-05D3-4245-BA95-8A908908A924}"/>
    <cellStyle name="Comma 2 4 2 3 4 2 3" xfId="7635" xr:uid="{C8D69303-9A69-4632-B30C-3C45D34A72E4}"/>
    <cellStyle name="Comma 2 4 2 3 4 3" xfId="9790" xr:uid="{11B3A8D1-6E2D-49F1-B50E-0451D821E2A2}"/>
    <cellStyle name="Comma 2 4 2 3 4 4" xfId="5493" xr:uid="{6180FFAF-139B-4221-952C-1B18FCEE7252}"/>
    <cellStyle name="Comma 2 4 2 3 5" xfId="1491" xr:uid="{67D92680-F54B-4D0D-B0A9-7FFDF6E92BCE}"/>
    <cellStyle name="Comma 2 4 2 3 5 2" xfId="3656" xr:uid="{FE5CE15F-D879-4F49-820E-FC36A895AA75}"/>
    <cellStyle name="Comma 2 4 2 3 5 2 2" xfId="12104" xr:uid="{3B437378-2A73-49F3-952F-E885C2648259}"/>
    <cellStyle name="Comma 2 4 2 3 5 2 3" xfId="8124" xr:uid="{FFD42C9B-9486-4897-9B73-5013B404DF2F}"/>
    <cellStyle name="Comma 2 4 2 3 5 3" xfId="10235" xr:uid="{E98EB679-92A6-4DD1-AA38-674705AF481C}"/>
    <cellStyle name="Comma 2 4 2 3 5 4" xfId="5980" xr:uid="{AEF030C0-E38C-4FA4-9CB8-4BD9486FB791}"/>
    <cellStyle name="Comma 2 4 2 3 6" xfId="2140" xr:uid="{6088493A-3DD7-4FEF-B746-5A008EF9B616}"/>
    <cellStyle name="Comma 2 4 2 3 6 2" xfId="4300" xr:uid="{D25481B0-C3DB-4396-A440-EA5357595F04}"/>
    <cellStyle name="Comma 2 4 2 3 6 2 2" xfId="12639" xr:uid="{CF51C20B-95CB-4C38-B7BB-6E9DDB378E22}"/>
    <cellStyle name="Comma 2 4 2 3 6 2 3" xfId="8767" xr:uid="{1DA3D2C1-C838-400F-AF7F-3C95C81823A5}"/>
    <cellStyle name="Comma 2 4 2 3 6 3" xfId="10767" xr:uid="{315F6466-7E73-4801-8441-86EF4FA3B269}"/>
    <cellStyle name="Comma 2 4 2 3 6 4" xfId="6620" xr:uid="{DE1B4FE3-9CA6-4BAF-BAA9-0B3EBC544579}"/>
    <cellStyle name="Comma 2 4 2 3 7" xfId="2640" xr:uid="{713A562B-5B0B-4C30-9258-B76382E33729}"/>
    <cellStyle name="Comma 2 4 2 3 7 2" xfId="11207" xr:uid="{7A96AE30-C34D-4740-8F08-1F80D61BA939}"/>
    <cellStyle name="Comma 2 4 2 3 7 3" xfId="7108" xr:uid="{A3EAFC27-1BC9-42FA-8B2E-1EFB49A53230}"/>
    <cellStyle name="Comma 2 4 2 3 8" xfId="9336" xr:uid="{B1DEFAD0-EF89-4022-93FC-BE85AE3FC2C4}"/>
    <cellStyle name="Comma 2 4 2 3 9" xfId="4981" xr:uid="{66971247-490C-4ECF-99CF-3055D63B410F}"/>
    <cellStyle name="Comma 2 4 2 4" xfId="506" xr:uid="{BABF494E-A2CC-4BE9-80D6-2228A6ECF759}"/>
    <cellStyle name="Comma 2 4 2 4 2" xfId="1034" xr:uid="{EFB27804-4425-4FF0-A1C9-E945453451E9}"/>
    <cellStyle name="Comma 2 4 2 4 2 2" xfId="3210" xr:uid="{BCA77970-C34D-4113-AACE-3570B6E03F39}"/>
    <cellStyle name="Comma 2 4 2 4 2 2 2" xfId="11701" xr:uid="{AFC72059-DC3A-480D-AFB6-9666ADF94A20}"/>
    <cellStyle name="Comma 2 4 2 4 2 2 3" xfId="7678" xr:uid="{E72A773B-6B8F-43FE-878A-28C256A056CF}"/>
    <cellStyle name="Comma 2 4 2 4 2 3" xfId="9833" xr:uid="{DE3EDD5B-A2DE-4561-BF04-889BCAB7DB71}"/>
    <cellStyle name="Comma 2 4 2 4 2 4" xfId="5536" xr:uid="{037B829A-2AA2-44BD-BC74-3F1BFED37E4B}"/>
    <cellStyle name="Comma 2 4 2 4 3" xfId="1534" xr:uid="{B431B6E1-1B17-47A1-965E-A05E267C3DD6}"/>
    <cellStyle name="Comma 2 4 2 4 3 2" xfId="3699" xr:uid="{C45B0CC0-35BB-40AC-A7FA-56D4E993887D}"/>
    <cellStyle name="Comma 2 4 2 4 3 2 2" xfId="12147" xr:uid="{B021AE63-36E6-4102-B458-1E96F09465B2}"/>
    <cellStyle name="Comma 2 4 2 4 3 2 3" xfId="8167" xr:uid="{DAAB638A-5047-4590-9E88-98FA57F8E727}"/>
    <cellStyle name="Comma 2 4 2 4 3 3" xfId="10278" xr:uid="{1BBDB9A4-D924-4C6B-B643-139E2978B4E3}"/>
    <cellStyle name="Comma 2 4 2 4 3 4" xfId="6023" xr:uid="{D03B3567-25E8-4460-A06B-CBE53E6E8EA7}"/>
    <cellStyle name="Comma 2 4 2 4 4" xfId="2183" xr:uid="{2E26D7CB-6745-4A8E-8A05-13E1C32DAE24}"/>
    <cellStyle name="Comma 2 4 2 4 4 2" xfId="4343" xr:uid="{9D60D157-BDF9-4396-B7DD-94BE447BC31B}"/>
    <cellStyle name="Comma 2 4 2 4 4 2 2" xfId="12682" xr:uid="{15B3B578-552D-4E1D-ACB5-DA508E70FEAD}"/>
    <cellStyle name="Comma 2 4 2 4 4 2 3" xfId="8810" xr:uid="{76338F2A-6E47-4D3F-8489-D854E3ADF39F}"/>
    <cellStyle name="Comma 2 4 2 4 4 3" xfId="10810" xr:uid="{06BE78CA-D36C-4EE2-ACE7-52F8CA320A7E}"/>
    <cellStyle name="Comma 2 4 2 4 4 4" xfId="6663" xr:uid="{BC113E27-B23F-4787-BD11-3FF05409CDE5}"/>
    <cellStyle name="Comma 2 4 2 4 5" xfId="2683" xr:uid="{32327A5E-28BB-4740-8B3F-10CD808E642D}"/>
    <cellStyle name="Comma 2 4 2 4 5 2" xfId="11250" xr:uid="{BD3A5FE2-A127-4C38-B596-0DDD312BE673}"/>
    <cellStyle name="Comma 2 4 2 4 5 3" xfId="7151" xr:uid="{28CDC6AF-8103-4AEC-87F1-77B661D50992}"/>
    <cellStyle name="Comma 2 4 2 4 6" xfId="9379" xr:uid="{2BFD29CD-698A-4BBF-A33A-FD73204FA3E7}"/>
    <cellStyle name="Comma 2 4 2 4 7" xfId="5024" xr:uid="{8D7A8FBF-DA6D-47B0-AB08-393CC9640CC7}"/>
    <cellStyle name="Comma 2 4 2 5" xfId="625" xr:uid="{AA20D591-8DA5-423E-B4E2-7C67D6504B34}"/>
    <cellStyle name="Comma 2 4 2 5 2" xfId="1152" xr:uid="{54DD37D9-5A12-43BE-A886-7E0DD334A83C}"/>
    <cellStyle name="Comma 2 4 2 5 2 2" xfId="3328" xr:uid="{B3234F0C-3EEA-4C73-ACF4-E205DC0B57C4}"/>
    <cellStyle name="Comma 2 4 2 5 2 2 2" xfId="11819" xr:uid="{75D68D22-F52C-430A-870F-D06848750FBA}"/>
    <cellStyle name="Comma 2 4 2 5 2 2 3" xfId="7796" xr:uid="{F45AAABE-7A16-468D-BCC1-1484BD8AB4BE}"/>
    <cellStyle name="Comma 2 4 2 5 2 3" xfId="9951" xr:uid="{7175E582-787F-446E-B562-8DCBB656A85A}"/>
    <cellStyle name="Comma 2 4 2 5 2 4" xfId="5654" xr:uid="{EC9BB154-C48F-412A-86D2-144EC33CCB0F}"/>
    <cellStyle name="Comma 2 4 2 5 3" xfId="1652" xr:uid="{8084FDD7-F52B-4ABD-94E2-0A219808B1C5}"/>
    <cellStyle name="Comma 2 4 2 5 3 2" xfId="3817" xr:uid="{53364F86-F39D-4A60-8EF7-CBBFB8E856AB}"/>
    <cellStyle name="Comma 2 4 2 5 3 2 2" xfId="12265" xr:uid="{84A38590-1C20-4ECA-992C-45953EC3C89A}"/>
    <cellStyle name="Comma 2 4 2 5 3 2 3" xfId="8285" xr:uid="{15CD857B-6F5F-44A7-9AB3-B08D1E786EC3}"/>
    <cellStyle name="Comma 2 4 2 5 3 3" xfId="10396" xr:uid="{EE4B6AB5-7004-4D88-8EDA-E24C114A010D}"/>
    <cellStyle name="Comma 2 4 2 5 3 4" xfId="6141" xr:uid="{BE047FA2-2C5D-48C8-8ED8-73FCA2100B0E}"/>
    <cellStyle name="Comma 2 4 2 5 4" xfId="2301" xr:uid="{969D94A3-7D8A-4200-AC0A-4C6DA4003BF6}"/>
    <cellStyle name="Comma 2 4 2 5 4 2" xfId="4461" xr:uid="{81DE5587-C92F-4705-8CB4-A7A1B2EAE598}"/>
    <cellStyle name="Comma 2 4 2 5 4 2 2" xfId="12800" xr:uid="{DB2A8E5A-74F4-4199-A155-8EC426CBA23E}"/>
    <cellStyle name="Comma 2 4 2 5 4 2 3" xfId="8928" xr:uid="{81212EEA-325C-420D-A251-2750AF52772C}"/>
    <cellStyle name="Comma 2 4 2 5 4 3" xfId="10928" xr:uid="{0B952D57-F88A-40FF-B677-1B65B553524C}"/>
    <cellStyle name="Comma 2 4 2 5 4 4" xfId="6781" xr:uid="{01D64306-BBFD-4701-A069-6EDF4C4B67F5}"/>
    <cellStyle name="Comma 2 4 2 5 5" xfId="2801" xr:uid="{177F204A-DBAD-4699-A617-757A10E60FAA}"/>
    <cellStyle name="Comma 2 4 2 5 5 2" xfId="11368" xr:uid="{1CC5DA53-C438-4730-8259-9E8422444062}"/>
    <cellStyle name="Comma 2 4 2 5 5 3" xfId="7269" xr:uid="{764C8918-A497-424F-BE29-FCB2DB2AECEA}"/>
    <cellStyle name="Comma 2 4 2 5 6" xfId="9497" xr:uid="{D4494CFF-FA60-43A7-B69A-8542F8664423}"/>
    <cellStyle name="Comma 2 4 2 5 7" xfId="5142" xr:uid="{2C4CBF34-53E5-4321-A11B-D1775B6E40B4}"/>
    <cellStyle name="Comma 2 4 2 6" xfId="782" xr:uid="{457B1C5D-F2D1-498A-8A17-40C789BAF6FE}"/>
    <cellStyle name="Comma 2 4 2 6 2" xfId="2961" xr:uid="{D936681C-E324-47DA-BE5E-0F8A4B33E47C}"/>
    <cellStyle name="Comma 2 4 2 6 2 2" xfId="11485" xr:uid="{1FC82477-8853-4BC6-9DAC-34CCB9A65D3E}"/>
    <cellStyle name="Comma 2 4 2 6 2 3" xfId="7429" xr:uid="{4BCB948F-548A-47F9-B84B-D6CA6D58652B}"/>
    <cellStyle name="Comma 2 4 2 6 3" xfId="9617" xr:uid="{E3007B97-DE6B-44BB-935C-6A113F87BA5F}"/>
    <cellStyle name="Comma 2 4 2 6 4" xfId="5287" xr:uid="{7AE28D88-C7DA-4226-8857-EBAEE69FD186}"/>
    <cellStyle name="Comma 2 4 2 7" xfId="1291" xr:uid="{33CB518C-308B-44B7-9E63-90F4B0A9327B}"/>
    <cellStyle name="Comma 2 4 2 7 2" xfId="3456" xr:uid="{5DBD1408-9B2A-4E63-8BEF-90EE4681250B}"/>
    <cellStyle name="Comma 2 4 2 7 2 2" xfId="11936" xr:uid="{A8B9B047-39C9-4FCB-971B-FCFE1A68382A}"/>
    <cellStyle name="Comma 2 4 2 7 2 3" xfId="7924" xr:uid="{1851A272-D9DC-42F0-9A26-84CF0BCE0FB7}"/>
    <cellStyle name="Comma 2 4 2 7 3" xfId="10067" xr:uid="{1714B835-209C-4B67-B7CC-2BA58105CCA4}"/>
    <cellStyle name="Comma 2 4 2 7 4" xfId="5780" xr:uid="{53C8CAF7-A47E-46A3-BA6C-E98BBEB66591}"/>
    <cellStyle name="Comma 2 4 2 8" xfId="1948" xr:uid="{7EA8A18E-5BB5-461F-8D6D-7BC504CF16EB}"/>
    <cellStyle name="Comma 2 4 2 8 2" xfId="4108" xr:uid="{794DD6B4-1F2C-441B-B4B2-73FCF457F4D6}"/>
    <cellStyle name="Comma 2 4 2 8 2 2" xfId="12473" xr:uid="{6991C796-87AC-4979-B9BA-C067D25A74D3}"/>
    <cellStyle name="Comma 2 4 2 8 2 3" xfId="8575" xr:uid="{AE880694-0E86-4844-855C-1768D8BD42B7}"/>
    <cellStyle name="Comma 2 4 2 8 3" xfId="10601" xr:uid="{36ECD6EE-A045-435E-B498-0E65E1D8681D}"/>
    <cellStyle name="Comma 2 4 2 8 4" xfId="6428" xr:uid="{6A8B5499-C729-457E-AFF2-D6FED68692A3}"/>
    <cellStyle name="Comma 2 4 2 9" xfId="2439" xr:uid="{DE2C4DB3-DB88-4F3F-B1F0-E8D8A81A5068}"/>
    <cellStyle name="Comma 2 4 2 9 2" xfId="11038" xr:uid="{BED50CA4-D8A0-43FA-BE14-C6A780547E72}"/>
    <cellStyle name="Comma 2 4 2 9 3" xfId="6907" xr:uid="{786DBE18-06C3-493F-B196-11A9CB944F20}"/>
    <cellStyle name="Comma 2 4 3" xfId="409" xr:uid="{ADF0BDAA-7BF1-44F4-8BE4-07E1F1A1ABC9}"/>
    <cellStyle name="Comma 2 4 3 2" xfId="527" xr:uid="{93392A5A-C2FE-44E5-BCB4-15AC12B9A560}"/>
    <cellStyle name="Comma 2 4 3 2 2" xfId="1055" xr:uid="{5DD8770E-F1AC-4717-B8BF-92D1B8036D00}"/>
    <cellStyle name="Comma 2 4 3 2 2 2" xfId="3231" xr:uid="{63E03113-34D8-4DEF-9B4D-EC5124CBECCA}"/>
    <cellStyle name="Comma 2 4 3 2 2 2 2" xfId="11722" xr:uid="{1A577E9B-4DED-43E2-8FE3-C654DF91802A}"/>
    <cellStyle name="Comma 2 4 3 2 2 2 3" xfId="7699" xr:uid="{780EB0A4-F6CA-436B-9651-FF291400C940}"/>
    <cellStyle name="Comma 2 4 3 2 2 3" xfId="9854" xr:uid="{E2D39FF7-657C-4322-BF7C-CD2B9BEA6FAE}"/>
    <cellStyle name="Comma 2 4 3 2 2 4" xfId="5557" xr:uid="{A0CF26D0-B46E-4685-85A5-0903CFA39B1E}"/>
    <cellStyle name="Comma 2 4 3 2 3" xfId="1555" xr:uid="{CBCFE899-9F30-4621-8594-F9A93C1514C0}"/>
    <cellStyle name="Comma 2 4 3 2 3 2" xfId="3720" xr:uid="{B48F8792-1672-4651-8B4E-06007F0EB68B}"/>
    <cellStyle name="Comma 2 4 3 2 3 2 2" xfId="12168" xr:uid="{0F92EE49-0EEE-4FD8-BBEE-3B7859A1678C}"/>
    <cellStyle name="Comma 2 4 3 2 3 2 3" xfId="8188" xr:uid="{9D53A296-9895-430F-985B-649F90DFC340}"/>
    <cellStyle name="Comma 2 4 3 2 3 3" xfId="10299" xr:uid="{2C38E77D-2E08-4BA2-BEC3-E0B1BD0C33BB}"/>
    <cellStyle name="Comma 2 4 3 2 3 4" xfId="6044" xr:uid="{1BBCB551-591F-4F47-BDE8-928FCE6EFFBB}"/>
    <cellStyle name="Comma 2 4 3 2 4" xfId="2204" xr:uid="{B3FBF33C-016E-4512-A9F3-A367210B9CC4}"/>
    <cellStyle name="Comma 2 4 3 2 4 2" xfId="4364" xr:uid="{B25B1C67-A11D-4D3C-AB69-7EF72741E6A9}"/>
    <cellStyle name="Comma 2 4 3 2 4 2 2" xfId="12703" xr:uid="{B2F268F3-1C3D-4552-B84B-9C9090C142D6}"/>
    <cellStyle name="Comma 2 4 3 2 4 2 3" xfId="8831" xr:uid="{91964852-492D-4017-864A-E344DB39C71A}"/>
    <cellStyle name="Comma 2 4 3 2 4 3" xfId="10831" xr:uid="{1510D74D-DDCC-4F66-B8A3-F55C6F9167E3}"/>
    <cellStyle name="Comma 2 4 3 2 4 4" xfId="6684" xr:uid="{F68134A7-4C7B-4C49-A45F-32122EA2A33C}"/>
    <cellStyle name="Comma 2 4 3 2 5" xfId="2704" xr:uid="{EBD35E20-3810-4B68-A69A-1E740635172F}"/>
    <cellStyle name="Comma 2 4 3 2 5 2" xfId="11271" xr:uid="{33657A44-C327-4D79-8819-69645CF66093}"/>
    <cellStyle name="Comma 2 4 3 2 5 3" xfId="7172" xr:uid="{60BE1911-D45E-4CB8-B34C-2C00DB0CFF40}"/>
    <cellStyle name="Comma 2 4 3 2 6" xfId="9400" xr:uid="{CF957867-600E-4288-8F4C-53C9832EA463}"/>
    <cellStyle name="Comma 2 4 3 2 7" xfId="5045" xr:uid="{E9FBBE9B-5B27-419E-9F96-86A725F1B853}"/>
    <cellStyle name="Comma 2 4 3 3" xfId="645" xr:uid="{38BA4043-A1B3-4713-9673-4370414C4A23}"/>
    <cellStyle name="Comma 2 4 3 3 2" xfId="1173" xr:uid="{4EB50D8A-F33A-4391-AA00-A205FE1815C0}"/>
    <cellStyle name="Comma 2 4 3 3 2 2" xfId="3349" xr:uid="{8421DA1F-F5ED-4138-A8AE-1CE31E7857B8}"/>
    <cellStyle name="Comma 2 4 3 3 2 2 2" xfId="11840" xr:uid="{F9B11C5A-F251-4726-8BF8-BCDD02BF63C8}"/>
    <cellStyle name="Comma 2 4 3 3 2 2 3" xfId="7817" xr:uid="{B26659F1-4D4A-4354-8266-ECA494529A24}"/>
    <cellStyle name="Comma 2 4 3 3 2 3" xfId="9972" xr:uid="{B52291B6-114D-44FB-AFFE-360C2ED59B52}"/>
    <cellStyle name="Comma 2 4 3 3 2 4" xfId="5675" xr:uid="{5A33B866-3321-494F-AF16-E2384474BECB}"/>
    <cellStyle name="Comma 2 4 3 3 3" xfId="1673" xr:uid="{A387B05B-CEB6-4E22-B041-8B3319725F1A}"/>
    <cellStyle name="Comma 2 4 3 3 3 2" xfId="3838" xr:uid="{978AA346-8CC1-42EE-9AD7-084C1C709A86}"/>
    <cellStyle name="Comma 2 4 3 3 3 2 2" xfId="12286" xr:uid="{517F7A56-40A6-4F38-A486-243A4C6B3A9A}"/>
    <cellStyle name="Comma 2 4 3 3 3 2 3" xfId="8306" xr:uid="{3F940A11-D3E6-4BCE-B7D5-D4909A63E86B}"/>
    <cellStyle name="Comma 2 4 3 3 3 3" xfId="10417" xr:uid="{6160913D-F237-4A72-B795-A67FFBF845FF}"/>
    <cellStyle name="Comma 2 4 3 3 3 4" xfId="6162" xr:uid="{4190C2B3-53A4-473D-A993-CAC544F9F483}"/>
    <cellStyle name="Comma 2 4 3 3 4" xfId="2322" xr:uid="{B4493A3E-623A-444A-A5CE-2CF1929CDC71}"/>
    <cellStyle name="Comma 2 4 3 3 4 2" xfId="4482" xr:uid="{8309DA02-0B0E-439B-B28A-A34390347DB3}"/>
    <cellStyle name="Comma 2 4 3 3 4 2 2" xfId="12821" xr:uid="{31D331AF-1312-423C-9E0A-242EFEFC3DFA}"/>
    <cellStyle name="Comma 2 4 3 3 4 2 3" xfId="8949" xr:uid="{CE3663F2-8BCE-49D1-9B7B-F4344887E9A3}"/>
    <cellStyle name="Comma 2 4 3 3 4 3" xfId="10949" xr:uid="{4149EBCE-A846-4E82-B85F-D5E6DA330208}"/>
    <cellStyle name="Comma 2 4 3 3 4 4" xfId="6802" xr:uid="{C6AC5057-CEE2-4DCB-9129-28D77FDBF15A}"/>
    <cellStyle name="Comma 2 4 3 3 5" xfId="2822" xr:uid="{D143EC97-1050-4548-8400-AB2A8C9DE927}"/>
    <cellStyle name="Comma 2 4 3 3 5 2" xfId="11389" xr:uid="{212C7290-1AE6-4B59-AE5C-56FE6F95CE29}"/>
    <cellStyle name="Comma 2 4 3 3 5 3" xfId="7290" xr:uid="{EA36A91A-A048-4DBB-806E-9003C47C3DA8}"/>
    <cellStyle name="Comma 2 4 3 3 6" xfId="9517" xr:uid="{D135665E-60C6-4FF0-ACE8-3822BB278612}"/>
    <cellStyle name="Comma 2 4 3 3 7" xfId="5162" xr:uid="{D02616CA-B7C6-46AA-A645-1D8F3AEA7931}"/>
    <cellStyle name="Comma 2 4 3 4" xfId="937" xr:uid="{660E9DD3-C854-4F68-83B1-0BD2744EE892}"/>
    <cellStyle name="Comma 2 4 3 4 2" xfId="3113" xr:uid="{DD81E7B8-F676-46C8-A7DA-5DCF0AF4D131}"/>
    <cellStyle name="Comma 2 4 3 4 2 2" xfId="11604" xr:uid="{4F2F9EBC-B697-4831-9B3F-CBED2E18280E}"/>
    <cellStyle name="Comma 2 4 3 4 2 3" xfId="7581" xr:uid="{FE6BEF8F-58C1-47A8-B39B-DFF2A8558CA5}"/>
    <cellStyle name="Comma 2 4 3 4 3" xfId="9736" xr:uid="{3FB55EDC-2642-4A80-A9F2-0D27E55593C4}"/>
    <cellStyle name="Comma 2 4 3 4 4" xfId="5439" xr:uid="{960AC3B3-743E-45AC-A2D4-DFD1E38E4DF6}"/>
    <cellStyle name="Comma 2 4 3 5" xfId="1437" xr:uid="{9AF5C95B-2A43-4DCF-AB46-D977A6EF99BC}"/>
    <cellStyle name="Comma 2 4 3 5 2" xfId="3602" xr:uid="{794B49AF-D3FD-4693-80D1-9EE8BDDDF117}"/>
    <cellStyle name="Comma 2 4 3 5 2 2" xfId="12050" xr:uid="{8793E9E6-A507-4B4A-ADCE-E0CE5B3E40AC}"/>
    <cellStyle name="Comma 2 4 3 5 2 3" xfId="8070" xr:uid="{8F6AEBD1-BBF1-483D-B420-55F6446BC9F7}"/>
    <cellStyle name="Comma 2 4 3 5 3" xfId="10181" xr:uid="{0736FAC5-7E6C-4F04-A83A-221A7BA3390B}"/>
    <cellStyle name="Comma 2 4 3 5 4" xfId="5926" xr:uid="{5608AE50-C08F-4D49-8CC5-A9BEED0A1963}"/>
    <cellStyle name="Comma 2 4 3 6" xfId="2086" xr:uid="{2019CE58-3756-4727-8A18-1BBF2B41A314}"/>
    <cellStyle name="Comma 2 4 3 6 2" xfId="4246" xr:uid="{4468D1A7-68D9-45DE-8481-6220207B96FD}"/>
    <cellStyle name="Comma 2 4 3 6 2 2" xfId="12585" xr:uid="{6E9D40D1-72CD-4245-97C0-DF60BE2F5C24}"/>
    <cellStyle name="Comma 2 4 3 6 2 3" xfId="8713" xr:uid="{83819FE8-057B-4CAA-9EFE-7A538BB2838A}"/>
    <cellStyle name="Comma 2 4 3 6 3" xfId="10713" xr:uid="{3A38C8B8-203B-4061-AF8F-DD2356E7C84F}"/>
    <cellStyle name="Comma 2 4 3 6 4" xfId="6566" xr:uid="{342F7993-27C0-415B-A7EE-E511672548CE}"/>
    <cellStyle name="Comma 2 4 3 7" xfId="2586" xr:uid="{5B7363A4-7C73-4C46-A3F3-BD285E4DFE22}"/>
    <cellStyle name="Comma 2 4 3 7 2" xfId="11153" xr:uid="{701F1CC0-A57D-42FD-B39D-5C5E70BF89B3}"/>
    <cellStyle name="Comma 2 4 3 7 3" xfId="7054" xr:uid="{0CDA44EB-B98C-4A86-8B13-187846A5261F}"/>
    <cellStyle name="Comma 2 4 3 8" xfId="9282" xr:uid="{14540229-BB78-41DC-B3CD-23281E3D2B1D}"/>
    <cellStyle name="Comma 2 4 3 9" xfId="4927" xr:uid="{DDE6E3FC-7E77-4E9A-B461-1BCC15B8EAD9}"/>
    <cellStyle name="Comma 2 4 4" xfId="445" xr:uid="{C95AEB20-B56E-48AF-82F2-701ADA2ED103}"/>
    <cellStyle name="Comma 2 4 4 2" xfId="564" xr:uid="{11DD2684-6E39-4A1A-8BD7-CB4C58D85629}"/>
    <cellStyle name="Comma 2 4 4 2 2" xfId="1092" xr:uid="{BC0BDFB2-7739-44A7-B74A-F66BFABA1212}"/>
    <cellStyle name="Comma 2 4 4 2 2 2" xfId="3268" xr:uid="{D2B7CFAD-E72F-4E2E-9004-2911483FCD25}"/>
    <cellStyle name="Comma 2 4 4 2 2 2 2" xfId="11759" xr:uid="{B09B206C-771B-451B-B250-75E16F8DB804}"/>
    <cellStyle name="Comma 2 4 4 2 2 2 3" xfId="7736" xr:uid="{BA9CD377-0FE3-4F3B-B66C-A5CA42C3D3D3}"/>
    <cellStyle name="Comma 2 4 4 2 2 3" xfId="9891" xr:uid="{E6D7071E-6916-4869-A5A1-6DACA19D5D75}"/>
    <cellStyle name="Comma 2 4 4 2 2 4" xfId="5594" xr:uid="{0F9C4280-0E8E-4CD5-BAB4-866E039AAFAE}"/>
    <cellStyle name="Comma 2 4 4 2 3" xfId="1592" xr:uid="{7116FD45-9C4E-4A87-9AC7-CA75867B2ABD}"/>
    <cellStyle name="Comma 2 4 4 2 3 2" xfId="3757" xr:uid="{54F92BB6-B9EF-4380-9D90-98D72CF96AC9}"/>
    <cellStyle name="Comma 2 4 4 2 3 2 2" xfId="12205" xr:uid="{C3027CBE-8CDB-41FB-BEAA-A77D8ACC0E88}"/>
    <cellStyle name="Comma 2 4 4 2 3 2 3" xfId="8225" xr:uid="{C46A671E-5747-45AB-A740-7E4F1D9CFC72}"/>
    <cellStyle name="Comma 2 4 4 2 3 3" xfId="10336" xr:uid="{571E7A4B-483D-4225-9EAD-CBB620AAE9E5}"/>
    <cellStyle name="Comma 2 4 4 2 3 4" xfId="6081" xr:uid="{560C5FA3-3072-4CED-A993-A3EB8830011B}"/>
    <cellStyle name="Comma 2 4 4 2 4" xfId="2241" xr:uid="{C5F75E69-561F-4B0E-8822-A52C35312487}"/>
    <cellStyle name="Comma 2 4 4 2 4 2" xfId="4401" xr:uid="{336729F0-6768-4753-9D69-E45191E02C03}"/>
    <cellStyle name="Comma 2 4 4 2 4 2 2" xfId="12740" xr:uid="{05511F84-9E9D-43D9-BE2F-6A0EA4B1B75E}"/>
    <cellStyle name="Comma 2 4 4 2 4 2 3" xfId="8868" xr:uid="{4894727D-5F99-4F1C-8500-4C38F72722BA}"/>
    <cellStyle name="Comma 2 4 4 2 4 3" xfId="10868" xr:uid="{F189F8E3-6E9B-46F6-9F3A-6FB1C42F9897}"/>
    <cellStyle name="Comma 2 4 4 2 4 4" xfId="6721" xr:uid="{B9A01EF0-B8A3-427E-97DE-889DAF8AC899}"/>
    <cellStyle name="Comma 2 4 4 2 5" xfId="2741" xr:uid="{01B0194D-3136-4677-BDCD-70A3C4AA9E54}"/>
    <cellStyle name="Comma 2 4 4 2 5 2" xfId="11308" xr:uid="{F7D08343-D6A9-4CCD-A360-B3AA982585F9}"/>
    <cellStyle name="Comma 2 4 4 2 5 3" xfId="7209" xr:uid="{C0A8D075-2F2B-4481-8933-6011EFFD68EC}"/>
    <cellStyle name="Comma 2 4 4 2 6" xfId="9437" xr:uid="{77983BB2-8E27-4DD2-8FEF-00790490A38A}"/>
    <cellStyle name="Comma 2 4 4 2 7" xfId="5082" xr:uid="{506B9652-EF7C-4748-A77C-BB93AE86A710}"/>
    <cellStyle name="Comma 2 4 4 3" xfId="682" xr:uid="{987622DF-7F49-4714-8A97-EA3333F2B195}"/>
    <cellStyle name="Comma 2 4 4 3 2" xfId="1210" xr:uid="{33C261D1-2C4A-4490-933B-E9FD94AF654A}"/>
    <cellStyle name="Comma 2 4 4 3 2 2" xfId="3386" xr:uid="{99138521-A404-42AB-B604-6F279BAC92F7}"/>
    <cellStyle name="Comma 2 4 4 3 2 2 2" xfId="11877" xr:uid="{DEBEA047-2381-4D01-8FBB-1DDD910457DD}"/>
    <cellStyle name="Comma 2 4 4 3 2 2 3" xfId="7854" xr:uid="{6DD1F87D-9D67-4C35-9D5E-532BD130D2B3}"/>
    <cellStyle name="Comma 2 4 4 3 2 3" xfId="10009" xr:uid="{E9567417-8950-4634-994B-E1D54F3D017A}"/>
    <cellStyle name="Comma 2 4 4 3 2 4" xfId="5712" xr:uid="{8B2CD692-2C00-4CA5-9B9F-60B814FF391D}"/>
    <cellStyle name="Comma 2 4 4 3 3" xfId="1710" xr:uid="{18FA1C8C-49CC-41A1-B9C5-01A1239EBB24}"/>
    <cellStyle name="Comma 2 4 4 3 3 2" xfId="3875" xr:uid="{73D0F542-B55D-40F1-BD72-882A26D4B038}"/>
    <cellStyle name="Comma 2 4 4 3 3 2 2" xfId="12323" xr:uid="{B854AEE4-0F8A-4DAC-AD3D-B8EA40187DF1}"/>
    <cellStyle name="Comma 2 4 4 3 3 2 3" xfId="8343" xr:uid="{31034660-4059-460B-BD1D-1F0069550D2C}"/>
    <cellStyle name="Comma 2 4 4 3 3 3" xfId="10454" xr:uid="{A113E91A-95EB-447E-85E1-303FBBD69FF2}"/>
    <cellStyle name="Comma 2 4 4 3 3 4" xfId="6199" xr:uid="{4BB0531C-7A34-4875-96B1-E91484CFC595}"/>
    <cellStyle name="Comma 2 4 4 3 4" xfId="2359" xr:uid="{1E2ADC8B-4ACD-4885-85A4-94E343DBB835}"/>
    <cellStyle name="Comma 2 4 4 3 4 2" xfId="4519" xr:uid="{33BDEBDA-359C-44F3-9211-06B1A3FE85ED}"/>
    <cellStyle name="Comma 2 4 4 3 4 2 2" xfId="12858" xr:uid="{D338C315-5A44-44F4-83D9-40927966E542}"/>
    <cellStyle name="Comma 2 4 4 3 4 2 3" xfId="8986" xr:uid="{8809FECC-D70B-41A6-9D6A-B020339C71A6}"/>
    <cellStyle name="Comma 2 4 4 3 4 3" xfId="10986" xr:uid="{6F46B44D-F461-4B28-9943-F1C0A2A4FFCC}"/>
    <cellStyle name="Comma 2 4 4 3 4 4" xfId="6839" xr:uid="{51FF8CB2-8A7E-4857-8718-1BD088107317}"/>
    <cellStyle name="Comma 2 4 4 3 5" xfId="2859" xr:uid="{F26FB3A7-0460-4D4E-8004-75ED63B21B70}"/>
    <cellStyle name="Comma 2 4 4 3 5 2" xfId="11426" xr:uid="{0EA810F3-780D-4AE6-9B33-906F8C1EA703}"/>
    <cellStyle name="Comma 2 4 4 3 5 3" xfId="7327" xr:uid="{116D5D72-0080-442D-BEF3-5F6751D767EC}"/>
    <cellStyle name="Comma 2 4 4 3 6" xfId="9554" xr:uid="{6C46877B-01F1-40D0-A4EF-355E6356D645}"/>
    <cellStyle name="Comma 2 4 4 3 7" xfId="5199" xr:uid="{081E8EAD-7BF4-449D-A836-675F7F87D2D6}"/>
    <cellStyle name="Comma 2 4 4 4" xfId="973" xr:uid="{D9AD8BF6-D298-4DB9-BE57-A402FC8E9E8C}"/>
    <cellStyle name="Comma 2 4 4 4 2" xfId="3149" xr:uid="{E6FD063A-9C7B-4923-AC77-246B668FAA70}"/>
    <cellStyle name="Comma 2 4 4 4 2 2" xfId="11640" xr:uid="{79587C5F-C20D-4FBD-AE6F-5F6F14AAAC04}"/>
    <cellStyle name="Comma 2 4 4 4 2 3" xfId="7617" xr:uid="{88E1586C-28DD-4234-8C08-1865A4B74AFB}"/>
    <cellStyle name="Comma 2 4 4 4 3" xfId="9772" xr:uid="{C5840C7B-126B-44EC-94F2-5C053DB28E58}"/>
    <cellStyle name="Comma 2 4 4 4 4" xfId="5475" xr:uid="{41DC2BB1-6B04-4784-9F11-148C98A4AFBE}"/>
    <cellStyle name="Comma 2 4 4 5" xfId="1473" xr:uid="{7D7334EF-799D-48F0-BBAE-A365DE9EC570}"/>
    <cellStyle name="Comma 2 4 4 5 2" xfId="3638" xr:uid="{176347B8-5E72-4D90-B9AE-CB07E816DFCD}"/>
    <cellStyle name="Comma 2 4 4 5 2 2" xfId="12086" xr:uid="{624475BE-A508-4837-88D5-1FE86722E552}"/>
    <cellStyle name="Comma 2 4 4 5 2 3" xfId="8106" xr:uid="{01A280F1-0AED-472C-B12C-44D720DCBAB2}"/>
    <cellStyle name="Comma 2 4 4 5 3" xfId="10217" xr:uid="{C36D3235-A357-4324-9DA8-71B971AA1263}"/>
    <cellStyle name="Comma 2 4 4 5 4" xfId="5962" xr:uid="{888E049F-E192-401A-8A01-39438E555F73}"/>
    <cellStyle name="Comma 2 4 4 6" xfId="2122" xr:uid="{2E9F9E1A-8D9B-4669-B116-9EBFA5DB9F6D}"/>
    <cellStyle name="Comma 2 4 4 6 2" xfId="4282" xr:uid="{E4D743F4-D439-4DD8-A449-2EE3AB19CE51}"/>
    <cellStyle name="Comma 2 4 4 6 2 2" xfId="12621" xr:uid="{718D569B-40EF-405B-9CDC-A29C93DC7BB1}"/>
    <cellStyle name="Comma 2 4 4 6 2 3" xfId="8749" xr:uid="{9C3CE989-5680-413B-BF3D-F41A399CFC43}"/>
    <cellStyle name="Comma 2 4 4 6 3" xfId="10749" xr:uid="{9FB8122B-667E-420E-BE65-A2637A3E11CF}"/>
    <cellStyle name="Comma 2 4 4 6 4" xfId="6602" xr:uid="{CCE71F85-2ABC-400C-ADD0-D5C8C15DC1E7}"/>
    <cellStyle name="Comma 2 4 4 7" xfId="2622" xr:uid="{364CAA3C-F3AB-4A2C-9EB4-339DE27270C2}"/>
    <cellStyle name="Comma 2 4 4 7 2" xfId="11189" xr:uid="{C99C72C9-0D31-4253-B313-6C784AE22B34}"/>
    <cellStyle name="Comma 2 4 4 7 3" xfId="7090" xr:uid="{2054124A-2B41-410E-B066-FE74303F9A31}"/>
    <cellStyle name="Comma 2 4 4 8" xfId="9318" xr:uid="{E4B6F828-A741-40EA-AD78-39EDD9FB5316}"/>
    <cellStyle name="Comma 2 4 4 9" xfId="4963" xr:uid="{FCC5FCD2-44EE-446D-9D48-ABD8F89FC2D0}"/>
    <cellStyle name="Comma 2 4 5" xfId="488" xr:uid="{953568F8-BE7C-4CD0-94A9-F0340247A046}"/>
    <cellStyle name="Comma 2 4 5 2" xfId="1016" xr:uid="{3EF57087-B042-4ED8-8917-F77F8D7D3B69}"/>
    <cellStyle name="Comma 2 4 5 2 2" xfId="3192" xr:uid="{F8510523-2F79-449F-9E4C-63158DE0604E}"/>
    <cellStyle name="Comma 2 4 5 2 2 2" xfId="11683" xr:uid="{50D72484-6613-4DCC-B66A-A76411AB53C6}"/>
    <cellStyle name="Comma 2 4 5 2 2 3" xfId="7660" xr:uid="{814E971B-A9B4-4006-8879-437EB7588C43}"/>
    <cellStyle name="Comma 2 4 5 2 3" xfId="9815" xr:uid="{BF74DBA1-0E6C-4FCB-A56A-F4B04004097F}"/>
    <cellStyle name="Comma 2 4 5 2 4" xfId="5518" xr:uid="{A3941081-A49E-4B40-9F66-10766F579691}"/>
    <cellStyle name="Comma 2 4 5 3" xfId="1516" xr:uid="{E3AE0453-932E-43EC-9788-DFF35FB5915D}"/>
    <cellStyle name="Comma 2 4 5 3 2" xfId="3681" xr:uid="{8AF5090F-738E-4595-9BC4-D60092BF4FED}"/>
    <cellStyle name="Comma 2 4 5 3 2 2" xfId="12129" xr:uid="{2A7704CD-3D4F-48C3-B735-001822820174}"/>
    <cellStyle name="Comma 2 4 5 3 2 3" xfId="8149" xr:uid="{9AECE751-336D-4B27-845B-2A20815FB633}"/>
    <cellStyle name="Comma 2 4 5 3 3" xfId="10260" xr:uid="{3B526B07-7D53-4758-B533-2FF8E0F1CA97}"/>
    <cellStyle name="Comma 2 4 5 3 4" xfId="6005" xr:uid="{771415A3-9482-461C-A150-CF144B327560}"/>
    <cellStyle name="Comma 2 4 5 4" xfId="2165" xr:uid="{EB00DA8D-DD0D-4D2B-B814-ECCE4DD9629A}"/>
    <cellStyle name="Comma 2 4 5 4 2" xfId="4325" xr:uid="{659EEF5A-4E6F-444A-A002-3CF1BE30C9FC}"/>
    <cellStyle name="Comma 2 4 5 4 2 2" xfId="12664" xr:uid="{1AF75F4D-E082-468B-8A45-71C9D36F6892}"/>
    <cellStyle name="Comma 2 4 5 4 2 3" xfId="8792" xr:uid="{08FF52B4-25C7-48B8-99B3-8F9E603BE486}"/>
    <cellStyle name="Comma 2 4 5 4 3" xfId="10792" xr:uid="{660F9F60-65C3-4DCE-8BCD-F6F3B9D328F2}"/>
    <cellStyle name="Comma 2 4 5 4 4" xfId="6645" xr:uid="{7D926841-5A99-4B67-9C8F-637F72CACBD5}"/>
    <cellStyle name="Comma 2 4 5 5" xfId="2665" xr:uid="{634A18D6-60A1-4AE0-B3C2-18F95B1933BF}"/>
    <cellStyle name="Comma 2 4 5 5 2" xfId="11232" xr:uid="{9E2B8459-5B7B-4A86-AEE1-2A9713C15ED0}"/>
    <cellStyle name="Comma 2 4 5 5 3" xfId="7133" xr:uid="{DFFB6C3D-8F9B-4510-A221-3F1B7A618CDD}"/>
    <cellStyle name="Comma 2 4 5 6" xfId="9361" xr:uid="{DD0F3386-CB53-4C70-B8D6-1E539B4A90FA}"/>
    <cellStyle name="Comma 2 4 5 7" xfId="5006" xr:uid="{74CDC6EF-080A-485A-8656-D8DD45CD5E97}"/>
    <cellStyle name="Comma 2 4 6" xfId="607" xr:uid="{38795B13-D775-4EFB-BBD0-A61D5BE9D6A6}"/>
    <cellStyle name="Comma 2 4 6 2" xfId="1134" xr:uid="{E76DD2FD-42A0-4B4A-8651-F3572C4D8FB1}"/>
    <cellStyle name="Comma 2 4 6 2 2" xfId="3310" xr:uid="{0E3DC73C-4A17-4653-9A94-4C4BE96BA80B}"/>
    <cellStyle name="Comma 2 4 6 2 2 2" xfId="11801" xr:uid="{128DF061-A4A5-448A-9E37-DF951BE59689}"/>
    <cellStyle name="Comma 2 4 6 2 2 3" xfId="7778" xr:uid="{7A6FC413-787C-4C56-958A-D1081EACDB6B}"/>
    <cellStyle name="Comma 2 4 6 2 3" xfId="9933" xr:uid="{9B459F3E-4707-4BC8-BA64-34AA764999DA}"/>
    <cellStyle name="Comma 2 4 6 2 4" xfId="5636" xr:uid="{6F798B52-82A5-4466-84ED-88CBF7D3C441}"/>
    <cellStyle name="Comma 2 4 6 3" xfId="1634" xr:uid="{38E070D3-3F72-4B43-950E-65A591ABE865}"/>
    <cellStyle name="Comma 2 4 6 3 2" xfId="3799" xr:uid="{6D6EAF56-D68C-4A33-A755-D25D10DF966B}"/>
    <cellStyle name="Comma 2 4 6 3 2 2" xfId="12247" xr:uid="{EC53627F-F7D8-4B5F-8438-75CEDFF5D646}"/>
    <cellStyle name="Comma 2 4 6 3 2 3" xfId="8267" xr:uid="{69603D70-0FAE-45E8-BCB9-A40AA645D1CF}"/>
    <cellStyle name="Comma 2 4 6 3 3" xfId="10378" xr:uid="{7D741F5B-D874-48F9-AD3B-D31CFB3725E3}"/>
    <cellStyle name="Comma 2 4 6 3 4" xfId="6123" xr:uid="{9EE28809-4A1E-467D-A2A9-B3CE1341BD44}"/>
    <cellStyle name="Comma 2 4 6 4" xfId="2283" xr:uid="{920B15C0-2C46-4725-9F71-2880836A3879}"/>
    <cellStyle name="Comma 2 4 6 4 2" xfId="4443" xr:uid="{894D0DFB-DA54-4B3B-ADDF-4C594FFE6580}"/>
    <cellStyle name="Comma 2 4 6 4 2 2" xfId="12782" xr:uid="{754527E8-C59A-417C-8487-3B8BADB71B6A}"/>
    <cellStyle name="Comma 2 4 6 4 2 3" xfId="8910" xr:uid="{4D1E8489-6C59-464E-88AA-7FC6C9510660}"/>
    <cellStyle name="Comma 2 4 6 4 3" xfId="10910" xr:uid="{24A6A79F-7FB0-4C8F-AE5A-C5C4A8D7992C}"/>
    <cellStyle name="Comma 2 4 6 4 4" xfId="6763" xr:uid="{2A5C6376-35B3-47D6-898D-F7E0D9A0F304}"/>
    <cellStyle name="Comma 2 4 6 5" xfId="2783" xr:uid="{40F36163-BB4D-4010-8959-7F59ACAF9117}"/>
    <cellStyle name="Comma 2 4 6 5 2" xfId="11350" xr:uid="{4B9D7E3F-BBD8-4146-A798-E97197142BCF}"/>
    <cellStyle name="Comma 2 4 6 5 3" xfId="7251" xr:uid="{67122C02-E60C-41F5-8112-268FF9ABBFDE}"/>
    <cellStyle name="Comma 2 4 6 6" xfId="9479" xr:uid="{BB05A7F6-BBE6-4A1E-8C66-D457795736CB}"/>
    <cellStyle name="Comma 2 4 6 7" xfId="5124" xr:uid="{401D1664-54BD-4638-9D5A-327F2AF1A9DE}"/>
    <cellStyle name="Comma 2 4 7" xfId="1256" xr:uid="{453C0278-2AE9-4736-86CB-9C1EB8E9C404}"/>
    <cellStyle name="Comma 2 4 7 2" xfId="3425" xr:uid="{186F6362-1977-49F4-B70A-CDB85469E0C8}"/>
    <cellStyle name="Comma 2 4 7 2 2" xfId="11912" xr:uid="{68E80177-F2C8-4660-8F6B-D51E2B7A5513}"/>
    <cellStyle name="Comma 2 4 7 2 3" xfId="7893" xr:uid="{14BEAA82-99FD-4EF5-84DA-BEF0A5788898}"/>
    <cellStyle name="Comma 2 4 7 3" xfId="10043" xr:uid="{AF65E1EA-D9D7-4BCD-8847-1731C8A1370F}"/>
    <cellStyle name="Comma 2 4 7 4" xfId="5750" xr:uid="{1E435A99-FD73-4839-A61E-AC1A7B5ACEB2}"/>
    <cellStyle name="Comma 2 4 8" xfId="1800" xr:uid="{06A3AF19-1513-4124-8BDE-D8E67B6E1F9D}"/>
    <cellStyle name="Comma 2 4 8 2" xfId="3960" xr:uid="{F0078DC2-A034-4F67-9FFF-E768D4A74F2E}"/>
    <cellStyle name="Comma 2 4 8 2 2" xfId="12388" xr:uid="{E08C2445-B456-42D6-8466-49435A51548B}"/>
    <cellStyle name="Comma 2 4 8 2 3" xfId="8428" xr:uid="{A7A388AB-BFC4-402E-A734-A11FBB8D5491}"/>
    <cellStyle name="Comma 2 4 8 3" xfId="10517" xr:uid="{27026A47-85A7-4054-BE07-5EB1A76CA4E3}"/>
    <cellStyle name="Comma 2 4 8 4" xfId="6282" xr:uid="{8225F4D6-F0E2-4B35-B229-3302B87E9E3A}"/>
    <cellStyle name="Comma 2 4 9" xfId="1869" xr:uid="{AA9894F0-9FA1-430C-AB1C-9BF527D33485}"/>
    <cellStyle name="Comma 2 4 9 2" xfId="4030" xr:uid="{DAEB5AF7-23D0-47D2-95EB-E4C461F60AB1}"/>
    <cellStyle name="Comma 2 4 9 2 2" xfId="12428" xr:uid="{6F8215FA-9ACE-475C-9CF7-857A5E7DC2A7}"/>
    <cellStyle name="Comma 2 4 9 2 3" xfId="8498" xr:uid="{BD50E0EF-A724-4415-A3C7-942276F1C4DD}"/>
    <cellStyle name="Comma 2 4 9 3" xfId="10556" xr:uid="{1A45BB3D-F716-4327-842C-643A364B038C}"/>
    <cellStyle name="Comma 2 4 9 4" xfId="6351" xr:uid="{184927BC-2AD1-4425-8832-56BBE69B9320}"/>
    <cellStyle name="Comma 2 5" xfId="78" xr:uid="{FC0A14BD-9474-4E37-8CB5-225D7FB64A0D}"/>
    <cellStyle name="Comma 2 5 2" xfId="3957" xr:uid="{00E40B9C-9475-4A0C-BE47-1B140911355C}"/>
    <cellStyle name="Comma 2 5 2 2" xfId="12385" xr:uid="{E9C08E89-764D-40BC-BBEF-90DDB6374B16}"/>
    <cellStyle name="Comma 2 5 2 3" xfId="8425" xr:uid="{D92DDF2E-6617-41DF-B56D-613456B3D8AE}"/>
    <cellStyle name="Comma 2 5 3" xfId="4581" xr:uid="{54D5B83F-DAB1-4D16-9E3A-5F69BE52586B}"/>
    <cellStyle name="Comma 2 5 3 2" xfId="12902" xr:uid="{BEE9A1A7-AF65-4B9B-9F5A-2B78EA5D4B5C}"/>
    <cellStyle name="Comma 2 5 3 3" xfId="9045" xr:uid="{83C507E8-04D1-497A-94E6-99870246D230}"/>
    <cellStyle name="Comma 2 5 4" xfId="9108" xr:uid="{C669E697-5C6B-4213-B355-19FB19382EFC}"/>
    <cellStyle name="Comma 2 5 5" xfId="4701" xr:uid="{16CE600D-41C1-477E-BB89-293AB22C63E4}"/>
    <cellStyle name="Comma 2 6" xfId="1863" xr:uid="{47F0DAB3-B4A0-4416-A15D-9036A5503817}"/>
    <cellStyle name="Comma 2 6 2" xfId="4024" xr:uid="{86D25577-C423-473C-A30F-6E0C4258BE92}"/>
    <cellStyle name="Comma 2 6 2 2" xfId="12422" xr:uid="{EC03AA62-8BA2-4DE0-B545-4629B657FB50}"/>
    <cellStyle name="Comma 2 6 2 3" xfId="8492" xr:uid="{E3B6C00E-72C1-48AB-B5AF-91AB93FB3257}"/>
    <cellStyle name="Comma 2 6 3" xfId="10550" xr:uid="{6D3362B4-7BAC-4F62-8EC8-5F008A0CB958}"/>
    <cellStyle name="Comma 2 6 4" xfId="6345" xr:uid="{06C34598-FFA3-4DB9-8C37-AFFE16C723DC}"/>
    <cellStyle name="Comma 2 7" xfId="148" xr:uid="{B3673BE0-BBF4-4CD6-B312-14380A1F826E}"/>
    <cellStyle name="Comma 2 7 2" xfId="9148" xr:uid="{D509B229-A075-4DEA-AEFC-C44BE5D4861B}"/>
    <cellStyle name="Comma 2 7 3" xfId="4750" xr:uid="{722A0712-F0A2-4BA6-85A3-40395D949CCF}"/>
    <cellStyle name="Comma 2 8" xfId="4627" xr:uid="{F76504CA-19CF-411D-9449-2CF8720E38FF}"/>
    <cellStyle name="Comma 2 8 2" xfId="12928" xr:uid="{8A3CFDCB-D170-4D27-8953-D6DBAB0DD495}"/>
    <cellStyle name="Comma 2 8 3" xfId="9082" xr:uid="{7E0525DD-7D51-4824-B109-DB9ED8568BBF}"/>
    <cellStyle name="Comma 2 9" xfId="4676" xr:uid="{53921A8A-D005-4C88-A2B7-D2BE23005716}"/>
    <cellStyle name="Comma 20" xfId="394" xr:uid="{4AA96B2B-6131-4719-B154-CE653495A6BA}"/>
    <cellStyle name="Comma 20 2" xfId="922" xr:uid="{20FB1647-07C4-4BAD-8C7E-D27F2AFA0CF3}"/>
    <cellStyle name="Comma 20 2 2" xfId="3098" xr:uid="{A752D474-13BC-4F8F-95A7-313E7044AFF6}"/>
    <cellStyle name="Comma 20 2 2 2" xfId="11590" xr:uid="{A487C4F9-3BF9-49ED-8F78-B7091C810C2E}"/>
    <cellStyle name="Comma 20 2 2 3" xfId="7566" xr:uid="{CBA413D9-8C19-417D-ABA5-D27A33AAE17E}"/>
    <cellStyle name="Comma 20 2 3" xfId="9722" xr:uid="{F56242E0-3BE5-46E7-A276-6F26DE8ACBB6}"/>
    <cellStyle name="Comma 20 2 4" xfId="5424" xr:uid="{66C09027-8C6D-494D-9B22-8B7BA23EEB5B}"/>
    <cellStyle name="Comma 20 3" xfId="1422" xr:uid="{63463E4F-FA6D-43A1-ABA7-668A98BB06E5}"/>
    <cellStyle name="Comma 20 3 2" xfId="3587" xr:uid="{424BF0EC-1CC4-41AF-8417-09B6671224FD}"/>
    <cellStyle name="Comma 20 3 2 2" xfId="12036" xr:uid="{35BEC269-9E41-4D8E-B5FE-B8E5BB35398B}"/>
    <cellStyle name="Comma 20 3 2 3" xfId="8055" xr:uid="{20B0F030-BD29-4FFC-8A3D-7F312A43FB70}"/>
    <cellStyle name="Comma 20 3 3" xfId="10167" xr:uid="{A73E98EA-BAE9-42FD-BAA5-011E397D0CB1}"/>
    <cellStyle name="Comma 20 3 4" xfId="5911" xr:uid="{E1F6EBF3-4CB0-4B06-ACC1-8A31323045A3}"/>
    <cellStyle name="Comma 20 4" xfId="2071" xr:uid="{4B80FDCE-49A0-4F39-8544-17806D25C4AC}"/>
    <cellStyle name="Comma 20 4 2" xfId="4231" xr:uid="{5EDA5586-AEB9-4AFB-BF44-707E4FC40290}"/>
    <cellStyle name="Comma 20 4 2 2" xfId="12571" xr:uid="{FBB95E21-D129-4818-9EFD-E28CF37F5700}"/>
    <cellStyle name="Comma 20 4 2 3" xfId="8698" xr:uid="{3A42AF61-45F9-4E7F-B6F4-1E117E4D4C25}"/>
    <cellStyle name="Comma 20 4 3" xfId="10699" xr:uid="{802944F6-DC9A-40EC-A8CD-5838DF538056}"/>
    <cellStyle name="Comma 20 4 4" xfId="6551" xr:uid="{CB408B7C-66A5-4FA1-9E0D-096E778F07FF}"/>
    <cellStyle name="Comma 20 5" xfId="2571" xr:uid="{E7DACC68-34E3-461E-BB8E-DA88EEB6F20E}"/>
    <cellStyle name="Comma 20 5 2" xfId="11139" xr:uid="{FD6AA6B3-5902-4637-9FBA-3C19B1AAB97C}"/>
    <cellStyle name="Comma 20 5 3" xfId="7039" xr:uid="{9B9112CA-F237-4166-8B8A-08ACA9249222}"/>
    <cellStyle name="Comma 20 6" xfId="9268" xr:uid="{7C929E8C-E1D4-4318-A4C3-92654D2B0C85}"/>
    <cellStyle name="Comma 20 7" xfId="4912" xr:uid="{F525BEE5-BF95-4C78-B721-69097F52E8AB}"/>
    <cellStyle name="Comma 21" xfId="469" xr:uid="{2EFD2456-E209-426E-97DB-495500A93539}"/>
    <cellStyle name="Comma 21 2" xfId="997" xr:uid="{858CDD51-0D6C-45B0-8AC4-EEB65AB5B349}"/>
    <cellStyle name="Comma 21 2 2" xfId="3173" xr:uid="{81621745-326D-49D3-ACE3-C0576D3FC3DC}"/>
    <cellStyle name="Comma 21 2 2 2" xfId="11664" xr:uid="{C58F3224-082A-433A-8DFB-DD76E88BA74F}"/>
    <cellStyle name="Comma 21 2 2 3" xfId="7641" xr:uid="{6AB8D401-BB4F-47FD-9770-9BA0B97822D7}"/>
    <cellStyle name="Comma 21 2 3" xfId="9796" xr:uid="{44CAF4B6-4DA3-4F24-BEFF-445241757AB4}"/>
    <cellStyle name="Comma 21 2 4" xfId="5499" xr:uid="{6F8B06EB-4431-484F-803C-3C6A9862ACA2}"/>
    <cellStyle name="Comma 21 3" xfId="1497" xr:uid="{911EE3EC-ECD6-42B5-A41A-C99E25FA0973}"/>
    <cellStyle name="Comma 21 3 2" xfId="3662" xr:uid="{F682AAFB-FB9F-4A2F-BFAE-DA9676E0582B}"/>
    <cellStyle name="Comma 21 3 2 2" xfId="12110" xr:uid="{06616CB0-93D1-4982-A35A-EFDFB95CE510}"/>
    <cellStyle name="Comma 21 3 2 3" xfId="8130" xr:uid="{82008856-F41A-4804-A80D-095CF9262C81}"/>
    <cellStyle name="Comma 21 3 3" xfId="10241" xr:uid="{82307C08-969D-4C63-A126-08A5D05199C7}"/>
    <cellStyle name="Comma 21 3 4" xfId="5986" xr:uid="{5A815980-009C-49A2-967D-00977D9203E4}"/>
    <cellStyle name="Comma 21 4" xfId="2146" xr:uid="{A6EB3B49-B3E2-4272-825A-79BC1DEDBAB1}"/>
    <cellStyle name="Comma 21 4 2" xfId="4306" xr:uid="{A9C4D5DC-A020-4203-855D-7C099B7D1E44}"/>
    <cellStyle name="Comma 21 4 2 2" xfId="12645" xr:uid="{95A5265A-58F4-424B-B426-8C8C86B50D47}"/>
    <cellStyle name="Comma 21 4 2 3" xfId="8773" xr:uid="{DD5F3468-6900-42EC-B247-05E9883E1AC0}"/>
    <cellStyle name="Comma 21 4 3" xfId="10773" xr:uid="{8602C60B-0A94-4963-8760-6046797A881E}"/>
    <cellStyle name="Comma 21 4 4" xfId="6626" xr:uid="{AA15131F-CE16-4F23-B17E-62542C022E2D}"/>
    <cellStyle name="Comma 21 5" xfId="2646" xr:uid="{815084FA-9703-4B60-9355-184A0422D092}"/>
    <cellStyle name="Comma 21 5 2" xfId="11213" xr:uid="{E9386887-7561-49C3-8DDD-B23480F7B15D}"/>
    <cellStyle name="Comma 21 5 3" xfId="7114" xr:uid="{74300958-721A-49D4-9FC4-F256820D9E62}"/>
    <cellStyle name="Comma 21 6" xfId="9342" xr:uid="{5D855AE5-29BC-4861-9C82-8B679D78FB35}"/>
    <cellStyle name="Comma 21 7" xfId="4987" xr:uid="{CC03F688-9151-4BD6-B825-391A48732E8D}"/>
    <cellStyle name="Comma 22" xfId="512" xr:uid="{0CD15DD4-B709-40FB-8E65-76DDF4755F24}"/>
    <cellStyle name="Comma 22 2" xfId="1040" xr:uid="{0E1FB75D-3559-4F85-ADCF-36B2D80226A6}"/>
    <cellStyle name="Comma 22 2 2" xfId="3216" xr:uid="{38608FFA-7B8F-4B56-A778-24540B3AC95A}"/>
    <cellStyle name="Comma 22 2 2 2" xfId="11707" xr:uid="{212C90C5-FDB2-45DA-836F-F963A39671F4}"/>
    <cellStyle name="Comma 22 2 2 3" xfId="7684" xr:uid="{1E89D655-3D6B-4179-A41A-51E18DF67AFC}"/>
    <cellStyle name="Comma 22 2 3" xfId="9839" xr:uid="{B6216D71-CC70-4566-A3B4-58C0D3C95601}"/>
    <cellStyle name="Comma 22 2 4" xfId="5542" xr:uid="{42D21F97-469D-47CB-8729-D3496C8F82BC}"/>
    <cellStyle name="Comma 22 3" xfId="1540" xr:uid="{12EEFF18-6D3F-4452-A2FD-297C5C5D01C0}"/>
    <cellStyle name="Comma 22 3 2" xfId="3705" xr:uid="{FF4C3D1D-69D2-49E3-8767-941B17CCF071}"/>
    <cellStyle name="Comma 22 3 2 2" xfId="12153" xr:uid="{3C4C959A-A2A1-475A-90E4-CFF8B050CFAE}"/>
    <cellStyle name="Comma 22 3 2 3" xfId="8173" xr:uid="{218FDA8C-D753-43BD-A1FB-30DEF1960153}"/>
    <cellStyle name="Comma 22 3 3" xfId="10284" xr:uid="{215BD24A-157C-4ED8-B958-F76E8BE3CA97}"/>
    <cellStyle name="Comma 22 3 4" xfId="6029" xr:uid="{A56673EF-ECB0-4994-BB83-5484ED032544}"/>
    <cellStyle name="Comma 22 4" xfId="2189" xr:uid="{6BAD8255-196E-4142-9B8F-7539E6AF75DE}"/>
    <cellStyle name="Comma 22 4 2" xfId="4349" xr:uid="{B431D38E-34B0-443A-ACC7-175978197EE4}"/>
    <cellStyle name="Comma 22 4 2 2" xfId="12688" xr:uid="{99D1606A-8BD6-4B70-8C9B-1AE16139F576}"/>
    <cellStyle name="Comma 22 4 2 3" xfId="8816" xr:uid="{9C93188A-A023-4098-B1F4-FE0159CF1DAE}"/>
    <cellStyle name="Comma 22 4 3" xfId="10816" xr:uid="{6A9519E7-6F92-4047-A3AB-E9D471114A57}"/>
    <cellStyle name="Comma 22 4 4" xfId="6669" xr:uid="{478E8359-746A-4570-B6B9-C1D040CEB972}"/>
    <cellStyle name="Comma 22 5" xfId="2689" xr:uid="{66AC912A-38C5-4AF6-B540-B0DE99EFE99E}"/>
    <cellStyle name="Comma 22 5 2" xfId="11256" xr:uid="{AAE46583-5353-4481-897E-3F5FF8595200}"/>
    <cellStyle name="Comma 22 5 3" xfId="7157" xr:uid="{C5A8B035-6447-4513-A9D5-EFE44490B5B6}"/>
    <cellStyle name="Comma 22 6" xfId="9385" xr:uid="{15267115-60FF-45AB-B34A-1D89BE4D140E}"/>
    <cellStyle name="Comma 22 7" xfId="5030" xr:uid="{E9BFD907-9CAB-4F1F-8570-400219CCA312}"/>
    <cellStyle name="Comma 23" xfId="630" xr:uid="{C132BAF6-63F2-420D-868F-55B88C036B8B}"/>
    <cellStyle name="Comma 23 2" xfId="1158" xr:uid="{1E46CEA3-8585-496B-89EB-566A6FB023FD}"/>
    <cellStyle name="Comma 23 2 2" xfId="3334" xr:uid="{BEDEEC41-40F7-498C-A6D6-D4B03008E766}"/>
    <cellStyle name="Comma 23 2 2 2" xfId="11825" xr:uid="{7B61F989-C12C-4818-9623-27F30AAECF1B}"/>
    <cellStyle name="Comma 23 2 2 3" xfId="7802" xr:uid="{2BD35EA4-FBE2-4264-AD9E-C41D40CCFE17}"/>
    <cellStyle name="Comma 23 2 3" xfId="9957" xr:uid="{811F745E-7654-44A2-AEBF-FB8ABD725C5E}"/>
    <cellStyle name="Comma 23 2 4" xfId="5660" xr:uid="{34CE2044-C7C2-4781-B4C4-F9B1C33EB3AC}"/>
    <cellStyle name="Comma 23 3" xfId="1658" xr:uid="{3728D01C-7802-448A-9657-A25F56194B9C}"/>
    <cellStyle name="Comma 23 3 2" xfId="3823" xr:uid="{5CF4FCED-360E-4929-850A-98D3D319C2A1}"/>
    <cellStyle name="Comma 23 3 2 2" xfId="12271" xr:uid="{C1AB9E43-5697-46B0-BEF7-D83F3D353D0E}"/>
    <cellStyle name="Comma 23 3 2 3" xfId="8291" xr:uid="{E8509933-D19C-45B9-8A37-36B6A2A8BFFA}"/>
    <cellStyle name="Comma 23 3 3" xfId="10402" xr:uid="{75C85044-1297-4A27-AA9D-49927811168D}"/>
    <cellStyle name="Comma 23 3 4" xfId="6147" xr:uid="{29321F0D-827E-46EE-90A8-0B947EE73BD7}"/>
    <cellStyle name="Comma 23 4" xfId="2307" xr:uid="{50C1D1AB-19D6-4479-9BE3-E0E66A85A510}"/>
    <cellStyle name="Comma 23 4 2" xfId="4467" xr:uid="{8BE55541-5127-4EE9-8F6A-92153B5756A6}"/>
    <cellStyle name="Comma 23 4 2 2" xfId="12806" xr:uid="{650DF29B-CBE6-4925-8FCD-179F47FDCC00}"/>
    <cellStyle name="Comma 23 4 2 3" xfId="8934" xr:uid="{061781F5-8172-4CAC-B0B0-42787EF31808}"/>
    <cellStyle name="Comma 23 4 3" xfId="10934" xr:uid="{D354F766-5918-4107-9885-9E900C32D358}"/>
    <cellStyle name="Comma 23 4 4" xfId="6787" xr:uid="{21D8632D-3C1F-4F92-8B2A-599E16FDDA2D}"/>
    <cellStyle name="Comma 23 5" xfId="2807" xr:uid="{D77176F1-7E7D-440B-A9B8-4998C17F25B3}"/>
    <cellStyle name="Comma 23 5 2" xfId="11374" xr:uid="{141637AA-F8D9-4D72-A9F4-0B2FE53E694E}"/>
    <cellStyle name="Comma 23 5 3" xfId="7275" xr:uid="{586D4D00-99D9-428C-AA05-67647D575E99}"/>
    <cellStyle name="Comma 23 6" xfId="9502" xr:uid="{464FCA52-9246-480D-A10A-8834783726C4}"/>
    <cellStyle name="Comma 23 7" xfId="5147" xr:uid="{B37AB0D7-AAD8-4FA9-A3B7-7EB3573B7892}"/>
    <cellStyle name="Comma 24" xfId="299" xr:uid="{6868587B-7DB0-43EF-B155-06C97786E997}"/>
    <cellStyle name="Comma 24 2" xfId="851" xr:uid="{49910F34-71A9-4ABC-8A3B-FC69E7372A6D}"/>
    <cellStyle name="Comma 24 2 2" xfId="3028" xr:uid="{72779FD5-D535-491A-98A4-1D66242AE389}"/>
    <cellStyle name="Comma 24 2 2 2" xfId="11538" xr:uid="{39F5895B-2851-4D88-97B4-983771FCF1DE}"/>
    <cellStyle name="Comma 24 2 2 3" xfId="7496" xr:uid="{4BA4C8EB-ADAC-4F42-9432-83B77AFAC671}"/>
    <cellStyle name="Comma 24 2 3" xfId="9670" xr:uid="{EE66C89A-4869-4DCB-8F04-278E864CD53A}"/>
    <cellStyle name="Comma 24 2 4" xfId="5354" xr:uid="{BA6BFDA1-CA7D-446A-ADA0-FB28CBEADB80}"/>
    <cellStyle name="Comma 24 3" xfId="1354" xr:uid="{652EDBC0-12F0-4E57-A2B4-7B3994D5DF1B}"/>
    <cellStyle name="Comma 24 3 2" xfId="3519" xr:uid="{EEE6D70D-C1D9-4B39-AF9E-8407E0D37958}"/>
    <cellStyle name="Comma 24 3 2 2" xfId="11985" xr:uid="{3064F8D4-1CA0-4144-9D81-9D554E4FD7F2}"/>
    <cellStyle name="Comma 24 3 2 3" xfId="7987" xr:uid="{FA4F4E39-A307-4865-A32F-820D538BF676}"/>
    <cellStyle name="Comma 24 3 3" xfId="10116" xr:uid="{5867976B-FE76-478F-A2B9-9DB88E922215}"/>
    <cellStyle name="Comma 24 3 4" xfId="5843" xr:uid="{FC82B153-44C0-43B9-AB51-05E33EED6655}"/>
    <cellStyle name="Comma 24 4" xfId="1853" xr:uid="{390F1D4C-2344-4BDC-82B4-A352DE47AD30}"/>
    <cellStyle name="Comma 24 4 2" xfId="4014" xr:uid="{4CE843C7-6D94-4632-A979-7024099F0157}"/>
    <cellStyle name="Comma 24 4 2 2" xfId="12414" xr:uid="{0B8E5FDE-6CA3-4DC2-AE6F-2D0D22AFA0F8}"/>
    <cellStyle name="Comma 24 4 2 3" xfId="8482" xr:uid="{CC4226C9-A4D1-4AC8-9981-DC863FD25EE2}"/>
    <cellStyle name="Comma 24 4 3" xfId="10542" xr:uid="{EE0923BD-CEC5-4A46-A708-08D60386237D}"/>
    <cellStyle name="Comma 24 4 4" xfId="6335" xr:uid="{6307D7D4-B45B-4F6D-A487-CDE0D76D23D5}"/>
    <cellStyle name="Comma 24 5" xfId="1938" xr:uid="{71C0EFFB-9F37-4254-BF99-F87924DFFE19}"/>
    <cellStyle name="Comma 24 5 2" xfId="4098" xr:uid="{5A463F88-7DCA-45C4-A880-90E0DE200FD5}"/>
    <cellStyle name="Comma 24 5 2 2" xfId="12464" xr:uid="{778BE5D8-2947-4873-A75A-594DA6ABA895}"/>
    <cellStyle name="Comma 24 5 2 3" xfId="8565" xr:uid="{3997E5A3-1971-41E4-A411-368B28A34347}"/>
    <cellStyle name="Comma 24 5 3" xfId="10592" xr:uid="{FBE2BAD5-83E5-4C1C-BCA2-23ACC905C5C3}"/>
    <cellStyle name="Comma 24 5 4" xfId="6418" xr:uid="{43C24AC9-EB7D-490E-B36B-0A3555BF93A9}"/>
    <cellStyle name="Comma 24 6" xfId="2503" xr:uid="{173AF56A-372D-4AC3-95FD-F9A0FDCA3066}"/>
    <cellStyle name="Comma 24 6 2" xfId="11088" xr:uid="{45B9DE3C-B32D-4974-B361-E6FE29DA2380}"/>
    <cellStyle name="Comma 24 6 3" xfId="6971" xr:uid="{8531B506-7688-46F2-8EF6-2ED5CB10E8A5}"/>
    <cellStyle name="Comma 24 7" xfId="4589" xr:uid="{94C96FFD-74C4-4BB3-8E0B-EB0CCCD33655}"/>
    <cellStyle name="Comma 24 7 2" xfId="12910" xr:uid="{B214288C-E1FF-4AC0-B2D5-94D01A509A77}"/>
    <cellStyle name="Comma 24 7 3" xfId="9053" xr:uid="{861B7270-07F2-46C0-9F97-D4955B3055E8}"/>
    <cellStyle name="Comma 24 8" xfId="9217" xr:uid="{BE322007-71F9-42B9-BA23-F040FAA121F1}"/>
    <cellStyle name="Comma 24 9" xfId="4843" xr:uid="{8458AB61-6D03-4CB2-9251-208A4C2F8594}"/>
    <cellStyle name="Comma 25" xfId="710" xr:uid="{CAA3A8AD-596E-4756-8C83-B25C3355E9FF}"/>
    <cellStyle name="Comma 25 2" xfId="1236" xr:uid="{EA0B2C7E-869C-4572-8E7A-A1F7B8AD98C2}"/>
    <cellStyle name="Comma 25 2 2" xfId="1791" xr:uid="{018FB549-BE2E-432B-A054-8175C1569839}"/>
    <cellStyle name="Comma 25 2 2 2" xfId="3950" xr:uid="{B8C57407-7B64-4543-8AEB-C9A4406F6744}"/>
    <cellStyle name="Comma 25 2 2 2 2" xfId="12379" xr:uid="{F3F44E62-C1C7-4F37-89EE-932C59FC9CCF}"/>
    <cellStyle name="Comma 25 2 2 2 3" xfId="8418" xr:uid="{4B7A8743-C340-46D0-882E-54456E6979BB}"/>
    <cellStyle name="Comma 25 2 2 3" xfId="10509" xr:uid="{8C87AB56-7613-4661-A007-E6350B5FD89E}"/>
    <cellStyle name="Comma 25 2 2 4" xfId="6273" xr:uid="{35C983C1-C162-43FC-8125-81BFC1D7F6FF}"/>
    <cellStyle name="Comma 25 2 3" xfId="3413" xr:uid="{B2E56621-AF98-4BE5-A4D5-63DFEBF7D36F}"/>
    <cellStyle name="Comma 25 2 3 2" xfId="11903" xr:uid="{30AEAC34-DAC4-4412-9584-74FE5BE8C305}"/>
    <cellStyle name="Comma 25 2 3 3" xfId="7881" xr:uid="{7BA911A9-74D3-428E-A241-4FF28EFF0F9C}"/>
    <cellStyle name="Comma 25 2 4" xfId="10034" xr:uid="{138F84DF-1964-482A-BE24-7DDC67D4A8F9}"/>
    <cellStyle name="Comma 25 2 5" xfId="5738" xr:uid="{91E12A0F-D716-40D0-950E-AA7673C956E9}"/>
    <cellStyle name="Comma 25 3" xfId="1737" xr:uid="{C1504C5F-EDCB-4538-BB65-BD85E200032C}"/>
    <cellStyle name="Comma 25 3 2" xfId="3902" xr:uid="{EC9BE6E0-B657-4A31-AF9F-F8E272438D5C}"/>
    <cellStyle name="Comma 25 3 2 2" xfId="12349" xr:uid="{CD719084-774C-4205-A40E-C53DA0007858}"/>
    <cellStyle name="Comma 25 3 2 3" xfId="8370" xr:uid="{0D2E612D-BE72-4CAF-A8F6-22B3563EFF28}"/>
    <cellStyle name="Comma 25 3 3" xfId="10480" xr:uid="{691B00EC-391A-46EE-98BB-978D5966BD2C}"/>
    <cellStyle name="Comma 25 3 4" xfId="6226" xr:uid="{12099378-046E-497A-BBB5-C85DD13EF2B0}"/>
    <cellStyle name="Comma 25 4" xfId="2384" xr:uid="{6D0CED31-0D9C-45A2-B4AE-CDCAF697EB1A}"/>
    <cellStyle name="Comma 25 4 2" xfId="4544" xr:uid="{95B76E4C-A0EB-4D0C-8DA9-AB0FB7A69D07}"/>
    <cellStyle name="Comma 25 4 2 2" xfId="12882" xr:uid="{67C314F8-1CF1-4A53-BE8B-DFDAFD7D7EBA}"/>
    <cellStyle name="Comma 25 4 2 3" xfId="9011" xr:uid="{97F7BF14-3148-403C-97EA-2A903DC00513}"/>
    <cellStyle name="Comma 25 4 3" xfId="11010" xr:uid="{8522AA49-8491-42FE-B613-FAD265BEC05F}"/>
    <cellStyle name="Comma 25 4 4" xfId="6864" xr:uid="{3CF52428-F324-4076-A2B1-929F2FDEDB69}"/>
    <cellStyle name="Comma 25 5" xfId="2884" xr:uid="{3880C6D2-2B62-42BD-B071-ACE0615EFB55}"/>
    <cellStyle name="Comma 25 5 2" xfId="11450" xr:uid="{43C44201-8816-446D-98B2-007C2DE52D88}"/>
    <cellStyle name="Comma 25 5 3" xfId="7352" xr:uid="{522E2ED5-76E9-447E-91BF-13671DF42649}"/>
    <cellStyle name="Comma 25 6" xfId="9580" xr:uid="{2427E5BA-E94D-448E-9058-8DFFE4495F64}"/>
    <cellStyle name="Comma 25 7" xfId="5226" xr:uid="{1284210B-842E-4D3D-B301-61451DE5BE92}"/>
    <cellStyle name="Comma 26" xfId="715" xr:uid="{6EC43969-7665-427B-92F1-5031528A947C}"/>
    <cellStyle name="Comma 26 2" xfId="1241" xr:uid="{E128D3AF-79F7-4783-878A-76D3529D08C7}"/>
    <cellStyle name="Comma 26 2 2" xfId="1793" xr:uid="{FDB37A34-22C3-40B7-BEE8-FE9E7D20526C}"/>
    <cellStyle name="Comma 26 2 2 2" xfId="3952" xr:uid="{0B0331BE-B65B-4025-9359-085D066C8D30}"/>
    <cellStyle name="Comma 26 2 2 2 2" xfId="12381" xr:uid="{CC7D1C32-D80A-4EB3-A08E-12A8AE29188A}"/>
    <cellStyle name="Comma 26 2 2 2 3" xfId="8420" xr:uid="{15259C05-08EB-4ACA-AAF9-538D10CFB2B9}"/>
    <cellStyle name="Comma 26 2 2 3" xfId="10511" xr:uid="{BBF3EE6F-6EA7-4F08-A00C-B4D76C6E1644}"/>
    <cellStyle name="Comma 26 2 2 4" xfId="6275" xr:uid="{9AF03BCC-9BBD-4066-9B9F-B3EFD3AC0439}"/>
    <cellStyle name="Comma 26 2 3" xfId="3418" xr:uid="{A724B4D7-F04E-483D-B51B-931FD874FACC}"/>
    <cellStyle name="Comma 26 2 3 2" xfId="11905" xr:uid="{2D3C892C-1DA4-4BF3-AC59-E872F43DC863}"/>
    <cellStyle name="Comma 26 2 3 3" xfId="7886" xr:uid="{38172A2F-91DC-4B1B-B2BD-2253B9E430C2}"/>
    <cellStyle name="Comma 26 2 4" xfId="10036" xr:uid="{B00D0A44-3A24-40BC-9AA1-451F8C5BEB33}"/>
    <cellStyle name="Comma 26 2 5" xfId="5743" xr:uid="{598EC532-0064-4CE5-B938-04C2EFFC2386}"/>
    <cellStyle name="Comma 26 3" xfId="1742" xr:uid="{DC442F2C-8809-428A-B636-A55B0BF7018B}"/>
    <cellStyle name="Comma 26 3 2" xfId="3907" xr:uid="{63F710F9-51E3-4A22-AF8E-C267F194B2C6}"/>
    <cellStyle name="Comma 26 3 2 2" xfId="12351" xr:uid="{2FA7CE26-06B3-4B54-9304-6D7472198AD6}"/>
    <cellStyle name="Comma 26 3 2 3" xfId="8375" xr:uid="{D7C85797-BB0F-4E6C-9A77-71186EFC4616}"/>
    <cellStyle name="Comma 26 3 3" xfId="10482" xr:uid="{5DB5A732-297D-4A08-B972-2B4DAA33C9F7}"/>
    <cellStyle name="Comma 26 3 4" xfId="6231" xr:uid="{A3D8BE24-F888-47B3-9C8B-0BC2E7A8A3DD}"/>
    <cellStyle name="Comma 26 4" xfId="2389" xr:uid="{9D832F81-D780-4E68-85D1-64DF744E3731}"/>
    <cellStyle name="Comma 26 4 2" xfId="4549" xr:uid="{8010EF38-CF58-4678-8970-497BDA890950}"/>
    <cellStyle name="Comma 26 4 2 2" xfId="12884" xr:uid="{2DBB4549-2E73-4CF1-A81F-27CDA7C377DC}"/>
    <cellStyle name="Comma 26 4 2 3" xfId="9016" xr:uid="{5A64F7B5-1894-4CE9-AFB0-2BA35D8D7D4C}"/>
    <cellStyle name="Comma 26 4 3" xfId="11012" xr:uid="{29EB5428-8F1E-4295-AE19-10420D2881F4}"/>
    <cellStyle name="Comma 26 4 4" xfId="6869" xr:uid="{CBF9EB95-4B25-4EF7-941F-3A40D9FF5EE8}"/>
    <cellStyle name="Comma 26 5" xfId="2889" xr:uid="{FED50957-B846-4EB1-A993-970405AA682C}"/>
    <cellStyle name="Comma 26 5 2" xfId="11452" xr:uid="{34F8E70C-CD69-43C7-86E8-FBC191858779}"/>
    <cellStyle name="Comma 26 5 3" xfId="7357" xr:uid="{6067363D-5209-4C4C-B70D-E8B7154C5DA2}"/>
    <cellStyle name="Comma 26 6" xfId="9582" xr:uid="{39329D5C-6CFB-4062-9541-E3A9CAC1A0F0}"/>
    <cellStyle name="Comma 26 7" xfId="5231" xr:uid="{B931479C-67D4-4EC0-ADF4-044540A9C18E}"/>
    <cellStyle name="Comma 27" xfId="1795" xr:uid="{1306EF8B-29B6-4A30-8784-4E550803BA89}"/>
    <cellStyle name="Comma 27 2" xfId="3954" xr:uid="{6770A7A0-D585-4E2E-8F7F-D4A83C807FB6}"/>
    <cellStyle name="Comma 27 2 2" xfId="12382" xr:uid="{40DADAED-6310-48EF-BC22-2ADFEEFF99C8}"/>
    <cellStyle name="Comma 27 2 3" xfId="8422" xr:uid="{3403F5DA-38E0-4876-A5F0-E959960FC535}"/>
    <cellStyle name="Comma 27 3" xfId="10512" xr:uid="{06E9F84F-6393-4837-90AF-C874E42A21FF}"/>
    <cellStyle name="Comma 27 4" xfId="6277" xr:uid="{7AB27047-C98F-45B1-BA0D-E183BBE5569A}"/>
    <cellStyle name="Comma 28" xfId="1865" xr:uid="{C0B5FA2B-6B1A-4DC2-9CC2-8B6C60A7CB9C}"/>
    <cellStyle name="Comma 28 2" xfId="4026" xr:uid="{42BB480C-D147-41E9-9C34-D0B67FCF889E}"/>
    <cellStyle name="Comma 28 2 2" xfId="12424" xr:uid="{4A3A6070-CA9B-41FC-BE47-7251B9D62FDC}"/>
    <cellStyle name="Comma 28 2 3" xfId="8494" xr:uid="{1CD065F6-0293-48B2-97E4-F0399FD8DF18}"/>
    <cellStyle name="Comma 28 3" xfId="10552" xr:uid="{BD91B0DF-DAD8-4836-96B1-05F565E02C86}"/>
    <cellStyle name="Comma 28 4" xfId="6347" xr:uid="{32E5B80C-971E-4A63-9879-F7B1012ABF9D}"/>
    <cellStyle name="Comma 29" xfId="146" xr:uid="{74A260EA-FC68-481F-A9C8-8317823EA844}"/>
    <cellStyle name="Comma 29 2" xfId="9146" xr:uid="{DBCAC0E3-4AFD-4DA0-9644-07FC4354F423}"/>
    <cellStyle name="Comma 29 3" xfId="4748" xr:uid="{11272E4E-D2E2-4948-A5CC-24BA9AC135E1}"/>
    <cellStyle name="Comma 3" xfId="3" xr:uid="{00000000-0005-0000-0000-000003000000}"/>
    <cellStyle name="Comma 3 10" xfId="302" xr:uid="{9ED80938-28B2-4EBB-B53A-313318ADD6F0}"/>
    <cellStyle name="Comma 3 10 2" xfId="854" xr:uid="{F98470B5-7157-449B-8D51-80C09AABF6BE}"/>
    <cellStyle name="Comma 3 10 2 2" xfId="3031" xr:uid="{DEDCDFA8-B3FE-4B0F-9E73-BDF4CECEF830}"/>
    <cellStyle name="Comma 3 10 2 2 2" xfId="11541" xr:uid="{3A292899-CF53-49FB-A2CB-E15CE7CD4B19}"/>
    <cellStyle name="Comma 3 10 2 2 3" xfId="7499" xr:uid="{4D9CF157-8849-4C1A-B37F-C24E19E97BD2}"/>
    <cellStyle name="Comma 3 10 2 3" xfId="9673" xr:uid="{CDDF9A06-70CB-4C90-BE62-CDB96679994D}"/>
    <cellStyle name="Comma 3 10 2 4" xfId="5357" xr:uid="{5D172C35-2D2E-4D24-B42E-73110DA52085}"/>
    <cellStyle name="Comma 3 10 3" xfId="1357" xr:uid="{38940450-6898-41C6-BECA-40AEE5DBB73C}"/>
    <cellStyle name="Comma 3 10 3 2" xfId="3522" xr:uid="{0016D3C4-9102-46D5-98A2-838A4EBC95D3}"/>
    <cellStyle name="Comma 3 10 3 2 2" xfId="11988" xr:uid="{DC016764-CAEC-4087-A4A1-694A7508EFFA}"/>
    <cellStyle name="Comma 3 10 3 2 3" xfId="7990" xr:uid="{C220DC22-8EE0-4237-A869-07AF3DB7CC2B}"/>
    <cellStyle name="Comma 3 10 3 3" xfId="10119" xr:uid="{6EAB8564-A001-47AF-BE5B-AA4F4D78402D}"/>
    <cellStyle name="Comma 3 10 3 4" xfId="5846" xr:uid="{96FFA526-CBB6-4E2B-A164-F9CD5EEC2ED6}"/>
    <cellStyle name="Comma 3 10 4" xfId="2009" xr:uid="{31923F7C-EE01-4B0A-93BC-08DA5CB62C1F}"/>
    <cellStyle name="Comma 3 10 4 2" xfId="4169" xr:uid="{482F30C7-B178-442F-9064-0E79BE958300}"/>
    <cellStyle name="Comma 3 10 4 2 2" xfId="12523" xr:uid="{2737D4CD-EC87-48B5-87D5-6CB55B5E9421}"/>
    <cellStyle name="Comma 3 10 4 2 3" xfId="8636" xr:uid="{1810065D-B34B-4B50-B5FA-68C009957800}"/>
    <cellStyle name="Comma 3 10 4 3" xfId="10651" xr:uid="{D3C6A2A5-E753-45F4-BA9D-A09C95BA712F}"/>
    <cellStyle name="Comma 3 10 4 4" xfId="6489" xr:uid="{51DDE232-C7C7-4350-804C-1C8D8CD1C874}"/>
    <cellStyle name="Comma 3 10 5" xfId="2506" xr:uid="{77A6C3CA-2B8D-46A3-BE3C-6C6F4D65E504}"/>
    <cellStyle name="Comma 3 10 5 2" xfId="11091" xr:uid="{F37CF948-22A6-43E5-A0CD-4FF275EB1CB2}"/>
    <cellStyle name="Comma 3 10 5 3" xfId="6974" xr:uid="{F13BB723-9EA4-4923-AEE8-26C8BCD91B50}"/>
    <cellStyle name="Comma 3 10 6" xfId="9220" xr:uid="{C5BC5EDB-6ED2-4A53-AC8A-41A2FB2B2D2F}"/>
    <cellStyle name="Comma 3 10 7" xfId="4846" xr:uid="{574E29C9-0678-4A13-9509-D7C09956A0C1}"/>
    <cellStyle name="Comma 3 11" xfId="470" xr:uid="{57C71DCC-434E-4B75-9B1A-9CB1CB9EAF81}"/>
    <cellStyle name="Comma 3 11 2" xfId="998" xr:uid="{FF8E9F5F-E814-4E04-88F2-297CD22C2901}"/>
    <cellStyle name="Comma 3 11 2 2" xfId="3174" xr:uid="{42D645D6-676C-4DD1-BA78-5F94025AB2E9}"/>
    <cellStyle name="Comma 3 11 2 2 2" xfId="11665" xr:uid="{0512940D-6605-443D-B121-EBC2A2B83A2E}"/>
    <cellStyle name="Comma 3 11 2 2 3" xfId="7642" xr:uid="{B7559EBD-91E2-4DD1-A537-34EDD3618A56}"/>
    <cellStyle name="Comma 3 11 2 3" xfId="9797" xr:uid="{35BA3633-87BD-4A7E-9C47-3AAC8A14A9B3}"/>
    <cellStyle name="Comma 3 11 2 4" xfId="5500" xr:uid="{4A8FBA76-5221-4B37-ADDE-1EC03ED4A599}"/>
    <cellStyle name="Comma 3 11 3" xfId="1498" xr:uid="{D1BDF167-EB05-44C9-805B-09202C471B4A}"/>
    <cellStyle name="Comma 3 11 3 2" xfId="3663" xr:uid="{4DABCACB-848B-4B8B-825A-7B28BD76B845}"/>
    <cellStyle name="Comma 3 11 3 2 2" xfId="12111" xr:uid="{A1F065EC-CC30-472B-8810-65A1E1F59240}"/>
    <cellStyle name="Comma 3 11 3 2 3" xfId="8131" xr:uid="{711CA3EE-C050-412E-A5FB-5517928C909F}"/>
    <cellStyle name="Comma 3 11 3 3" xfId="10242" xr:uid="{34FA039B-0A12-462C-8894-E30E9155B0D2}"/>
    <cellStyle name="Comma 3 11 3 4" xfId="5987" xr:uid="{078F244D-E3B7-4760-AFEE-CB2EFCBC7EBA}"/>
    <cellStyle name="Comma 3 11 4" xfId="2147" xr:uid="{876F92A5-33A1-414D-AD66-9C53CC8E8A91}"/>
    <cellStyle name="Comma 3 11 4 2" xfId="4307" xr:uid="{505CCB6B-107E-4607-AA90-D821F7F10C2E}"/>
    <cellStyle name="Comma 3 11 4 2 2" xfId="12646" xr:uid="{8E4E1DA0-0937-46B2-B8C9-3F1F3C08B1E8}"/>
    <cellStyle name="Comma 3 11 4 2 3" xfId="8774" xr:uid="{68B39FD8-9957-4A72-86ED-93766636E119}"/>
    <cellStyle name="Comma 3 11 4 3" xfId="10774" xr:uid="{C1134007-E079-49BC-800C-84FE7ACB33F0}"/>
    <cellStyle name="Comma 3 11 4 4" xfId="6627" xr:uid="{03BDA53D-49BD-41BB-BF55-05400DD336FB}"/>
    <cellStyle name="Comma 3 11 5" xfId="2647" xr:uid="{266400B5-9EBC-4B80-BFD9-4CDA51F3B4CD}"/>
    <cellStyle name="Comma 3 11 5 2" xfId="11214" xr:uid="{1F4DEA7F-75BC-4FC5-84FC-FBF324BF68A7}"/>
    <cellStyle name="Comma 3 11 5 3" xfId="7115" xr:uid="{3BD5E052-A3F8-4D5F-914E-706D117B9417}"/>
    <cellStyle name="Comma 3 11 6" xfId="9343" xr:uid="{1FA129D4-FDBC-4568-8703-953BC2AAF149}"/>
    <cellStyle name="Comma 3 11 7" xfId="4988" xr:uid="{F0B4E4D3-FB79-43E9-A1FB-203AD3AD3959}"/>
    <cellStyle name="Comma 3 12" xfId="589" xr:uid="{95D8812E-8E32-43E7-B747-4CBBC6BC88A2}"/>
    <cellStyle name="Comma 3 12 2" xfId="1116" xr:uid="{A56FE728-3E81-4C7D-9276-8B1047329656}"/>
    <cellStyle name="Comma 3 12 2 2" xfId="3292" xr:uid="{161C5C2B-018C-44CC-8848-ECC564FD1BB2}"/>
    <cellStyle name="Comma 3 12 2 2 2" xfId="11783" xr:uid="{9DF1DA96-B94A-4F01-B879-643C8FC712B4}"/>
    <cellStyle name="Comma 3 12 2 2 3" xfId="7760" xr:uid="{094B5808-9FB0-48DB-99F3-81A5383E31FC}"/>
    <cellStyle name="Comma 3 12 2 3" xfId="9915" xr:uid="{E9E2F175-3C94-4EB4-8AC6-64B529DE7282}"/>
    <cellStyle name="Comma 3 12 2 4" xfId="5618" xr:uid="{F89DCE9E-BC2F-4F4F-A1F3-20D75570EE3E}"/>
    <cellStyle name="Comma 3 12 3" xfId="1616" xr:uid="{2581BC15-532B-4F16-B46A-F5C0DE118B02}"/>
    <cellStyle name="Comma 3 12 3 2" xfId="3781" xr:uid="{B9BAC4F0-4BEE-4397-9D81-1FCFD2FF1BCA}"/>
    <cellStyle name="Comma 3 12 3 2 2" xfId="12229" xr:uid="{972FA373-98D3-4E2E-A9EA-AA0E589D2FC2}"/>
    <cellStyle name="Comma 3 12 3 2 3" xfId="8249" xr:uid="{F795A868-737B-4EBC-A932-12356737C094}"/>
    <cellStyle name="Comma 3 12 3 3" xfId="10360" xr:uid="{9DA02D02-93AD-4CDF-AD1D-0CAAA85028F5}"/>
    <cellStyle name="Comma 3 12 3 4" xfId="6105" xr:uid="{AD200288-ABBE-4FE4-BEE9-7B85BDFE0316}"/>
    <cellStyle name="Comma 3 12 4" xfId="2265" xr:uid="{58981A9F-AF48-4D9B-BC42-135C3DD2C099}"/>
    <cellStyle name="Comma 3 12 4 2" xfId="4425" xr:uid="{A322CB86-BE61-4E38-BB49-B52359976298}"/>
    <cellStyle name="Comma 3 12 4 2 2" xfId="12764" xr:uid="{D8CB0059-F518-4796-AB7B-E029AEEF78FF}"/>
    <cellStyle name="Comma 3 12 4 2 3" xfId="8892" xr:uid="{43D575A7-793F-4C0A-B146-058A831AAC0B}"/>
    <cellStyle name="Comma 3 12 4 3" xfId="10892" xr:uid="{A404A01D-B5D1-4C7E-884B-48B81D1051F2}"/>
    <cellStyle name="Comma 3 12 4 4" xfId="6745" xr:uid="{CC2B1446-E518-4E70-A746-3F2B5AE8D721}"/>
    <cellStyle name="Comma 3 12 5" xfId="2765" xr:uid="{73B745E9-8874-4A0B-8C0D-F238E57A05E7}"/>
    <cellStyle name="Comma 3 12 5 2" xfId="11332" xr:uid="{252D1916-29A1-40BC-BD30-41F5BA170E55}"/>
    <cellStyle name="Comma 3 12 5 3" xfId="7233" xr:uid="{AA562E98-8B98-42DE-86F6-DEB0A72E9BBE}"/>
    <cellStyle name="Comma 3 12 6" xfId="9461" xr:uid="{62B06655-A4D4-427B-9B57-B927CF929E57}"/>
    <cellStyle name="Comma 3 12 7" xfId="5106" xr:uid="{942C098A-F8EF-486A-B852-81A4CD9940AF}"/>
    <cellStyle name="Comma 3 13" xfId="1829" xr:uid="{8340762C-0905-4764-B51D-434AB5AC097B}"/>
    <cellStyle name="Comma 3 13 2" xfId="3990" xr:uid="{EF19D4BB-2407-4083-8694-20EC3920BB65}"/>
    <cellStyle name="Comma 3 13 2 2" xfId="12398" xr:uid="{64FBF142-F011-492A-B1CE-C388AB2639F5}"/>
    <cellStyle name="Comma 3 13 2 3" xfId="8458" xr:uid="{7424D7B2-D1DA-40AB-8E66-DC4E09CFCD98}"/>
    <cellStyle name="Comma 3 13 3" xfId="10526" xr:uid="{528FDEDD-A5A8-410E-9A23-EA0E4E3FE822}"/>
    <cellStyle name="Comma 3 13 4" xfId="6311" xr:uid="{00FC862F-EADC-42E1-8FEF-82DBF5A19501}"/>
    <cellStyle name="Comma 3 14" xfId="1910" xr:uid="{47F81046-6AD4-4794-969B-6BE34FD44B36}"/>
    <cellStyle name="Comma 3 14 2" xfId="4070" xr:uid="{E43EE6C8-25E3-4121-92A2-8F4914907D53}"/>
    <cellStyle name="Comma 3 14 2 2" xfId="12446" xr:uid="{7C8EB684-9F68-4A49-A474-FAA056E9DAA6}"/>
    <cellStyle name="Comma 3 14 2 3" xfId="8537" xr:uid="{5C51BD17-E6D5-494C-87BE-E823268CCBE8}"/>
    <cellStyle name="Comma 3 14 3" xfId="10574" xr:uid="{FDAEFF12-68A2-43A8-854E-03BA8BA101DF}"/>
    <cellStyle name="Comma 3 14 4" xfId="6390" xr:uid="{33F5EAB7-0A16-40EB-A5CA-9B03ED8CB3D6}"/>
    <cellStyle name="Comma 3 15" xfId="151" xr:uid="{CB06F3E5-FF5E-421A-AF2C-65B5AC111C85}"/>
    <cellStyle name="Comma 3 15 2" xfId="9151" xr:uid="{AA60CA71-153E-4E0B-B3BF-BA2146FC6BD9}"/>
    <cellStyle name="Comma 3 15 3" xfId="4753" xr:uid="{37255302-6FF5-4B8B-A30A-F25127CAD95A}"/>
    <cellStyle name="Comma 3 16" xfId="4677" xr:uid="{84700337-3344-4DD6-B6C1-D214929120EF}"/>
    <cellStyle name="Comma 3 2" xfId="12" xr:uid="{00000000-0005-0000-0000-000004000000}"/>
    <cellStyle name="Comma 3 2 10" xfId="1292" xr:uid="{2C4681D5-D265-4992-A557-BDF1F5F2F112}"/>
    <cellStyle name="Comma 3 2 10 2" xfId="3457" xr:uid="{EBAEDA77-72B4-4F70-9964-A5F0723BDC70}"/>
    <cellStyle name="Comma 3 2 10 2 2" xfId="11937" xr:uid="{5109C421-52E0-4D42-9EA1-45875E3CAB4B}"/>
    <cellStyle name="Comma 3 2 10 2 3" xfId="7925" xr:uid="{ED19383A-7F17-4A51-B21D-D205C529592C}"/>
    <cellStyle name="Comma 3 2 10 3" xfId="10068" xr:uid="{B823EF96-43F5-41D8-8308-C6066FFAA37B}"/>
    <cellStyle name="Comma 3 2 10 4" xfId="5781" xr:uid="{0EBAE241-84B2-43E4-B756-55BA50D70C38}"/>
    <cellStyle name="Comma 3 2 11" xfId="1949" xr:uid="{723428E3-FBB7-449A-B6F9-156C3F38F200}"/>
    <cellStyle name="Comma 3 2 11 2" xfId="4109" xr:uid="{63A3F013-B04A-4DA7-966C-E056C1DE8E90}"/>
    <cellStyle name="Comma 3 2 11 2 2" xfId="12474" xr:uid="{C149F9F7-F7B5-4807-A17C-A200C7954A34}"/>
    <cellStyle name="Comma 3 2 11 2 3" xfId="8576" xr:uid="{74AF1FAB-6615-4B1E-BCC0-7FF53C03B64C}"/>
    <cellStyle name="Comma 3 2 11 3" xfId="10602" xr:uid="{3DE4A015-0563-4279-BDDB-244B03822A12}"/>
    <cellStyle name="Comma 3 2 11 4" xfId="6429" xr:uid="{3CE3E542-0EA7-4E28-A5C3-F0B11BC70A7F}"/>
    <cellStyle name="Comma 3 2 12" xfId="2440" xr:uid="{AE4B3A29-7968-4C46-BAE1-B44856385283}"/>
    <cellStyle name="Comma 3 2 12 2" xfId="11039" xr:uid="{4D84AB99-64FD-40F1-9BD2-508ACADE25A8}"/>
    <cellStyle name="Comma 3 2 12 3" xfId="6908" xr:uid="{05B574C1-CEF8-4CD7-91C8-9AC9F60B26D3}"/>
    <cellStyle name="Comma 3 2 13" xfId="4573" xr:uid="{70213087-E9D5-441E-80C0-5CC361BFB13E}"/>
    <cellStyle name="Comma 3 2 13 2" xfId="12896" xr:uid="{D37D27CC-DB55-473D-AEFA-7D6002FF41BA}"/>
    <cellStyle name="Comma 3 2 13 3" xfId="9038" xr:uid="{684C09C2-B324-4706-9CC4-E052A5B77D6E}"/>
    <cellStyle name="Comma 3 2 14" xfId="9093" xr:uid="{20ADFDFE-9A18-4989-9714-AF4EB78C2446}"/>
    <cellStyle name="Comma 3 2 15" xfId="4683" xr:uid="{CDE37405-2774-4AF8-B7AB-F70F4CFA7A4B}"/>
    <cellStyle name="Comma 3 2 16" xfId="57" xr:uid="{2645C69B-409B-4B36-A92D-FBDFECC4DE79}"/>
    <cellStyle name="Comma 3 2 2" xfId="226" xr:uid="{A8548A04-3476-4BBE-A3F5-728C31DC66E8}"/>
    <cellStyle name="Comma 3 2 2 10" xfId="1848" xr:uid="{EB0BFA76-DF2E-4950-901E-924D88DE0ECC}"/>
    <cellStyle name="Comma 3 2 2 10 2" xfId="4009" xr:uid="{6DD55353-EBDC-46DB-A6A1-AE090799D89A}"/>
    <cellStyle name="Comma 3 2 2 10 2 2" xfId="12410" xr:uid="{24F769E2-513D-47CF-8B78-430241A44BC7}"/>
    <cellStyle name="Comma 3 2 2 10 2 3" xfId="8477" xr:uid="{0EB5A3D7-8C8E-4B06-B87C-07A18E0B765F}"/>
    <cellStyle name="Comma 3 2 2 10 3" xfId="10538" xr:uid="{158B0795-1933-48CF-9160-65D029B15DB0}"/>
    <cellStyle name="Comma 3 2 2 10 4" xfId="6330" xr:uid="{D2A83119-F31D-4B03-B9F3-76C042312D53}"/>
    <cellStyle name="Comma 3 2 2 11" xfId="1931" xr:uid="{9C15F9A3-CB36-432C-B0CF-C7089D78BC73}"/>
    <cellStyle name="Comma 3 2 2 11 2" xfId="4091" xr:uid="{026B4C71-3BEE-4DDE-A1E7-3A1941C91B54}"/>
    <cellStyle name="Comma 3 2 2 11 2 2" xfId="12459" xr:uid="{907D14C8-E6E2-4372-8DC1-FD9423AFBCE8}"/>
    <cellStyle name="Comma 3 2 2 11 2 3" xfId="8558" xr:uid="{AC76D6F3-0ED2-46AB-884D-91DD46D3DCDB}"/>
    <cellStyle name="Comma 3 2 2 11 3" xfId="10587" xr:uid="{6C473021-D9F7-41C3-9225-39A1E8EF8006}"/>
    <cellStyle name="Comma 3 2 2 11 4" xfId="6411" xr:uid="{84CEFFEA-CD5E-4B10-8899-835426A47D66}"/>
    <cellStyle name="Comma 3 2 2 12" xfId="1966" xr:uid="{6D53568E-0857-49AF-92BD-3C9B5D9033A5}"/>
    <cellStyle name="Comma 3 2 2 12 2" xfId="4126" xr:uid="{9CA99675-78E1-4A74-99FA-12240963A0AD}"/>
    <cellStyle name="Comma 3 2 2 12 2 2" xfId="12487" xr:uid="{1537B966-3885-4C45-B935-BC15BF458B7C}"/>
    <cellStyle name="Comma 3 2 2 12 2 3" xfId="8593" xr:uid="{7F17BB3E-8661-4BC6-B9AE-ACC2DE742761}"/>
    <cellStyle name="Comma 3 2 2 12 3" xfId="10615" xr:uid="{248975D0-842D-4F3D-8101-B18CBD780DDB}"/>
    <cellStyle name="Comma 3 2 2 12 4" xfId="6446" xr:uid="{3025391B-FC58-48C9-9FBC-72E85367C0BD}"/>
    <cellStyle name="Comma 3 2 2 13" xfId="2457" xr:uid="{99FAB4D9-32D9-4920-9EFA-095F9A085E27}"/>
    <cellStyle name="Comma 3 2 2 13 2" xfId="11052" xr:uid="{CF94D389-7BA1-4768-94A1-82E7BFE654F3}"/>
    <cellStyle name="Comma 3 2 2 13 3" xfId="6925" xr:uid="{E1D79AED-B79D-4B73-BCA8-5747DFA4BAC2}"/>
    <cellStyle name="Comma 3 2 2 14" xfId="4797" xr:uid="{CB07BCC8-A77B-431E-A2A6-2E263FB253FE}"/>
    <cellStyle name="Comma 3 2 2 15" xfId="9183" xr:uid="{78119877-D661-42A6-AA13-7B1D4E095BD3}"/>
    <cellStyle name="Comma 3 2 2 2" xfId="390" xr:uid="{D4B29858-5F07-419C-95EF-BF34CA55100B}"/>
    <cellStyle name="Comma 3 2 2 2 10" xfId="9266" xr:uid="{C2AE2FC4-B616-4918-8A17-3D2297B8922B}"/>
    <cellStyle name="Comma 3 2 2 2 11" xfId="4909" xr:uid="{B4979D6E-5913-4305-BA88-EAA38452ACB4}"/>
    <cellStyle name="Comma 3 2 2 2 2" xfId="431" xr:uid="{35946002-64FE-4DAE-853E-10460793E887}"/>
    <cellStyle name="Comma 3 2 2 2 2 2" xfId="549" xr:uid="{DADA224D-4201-495B-8702-369F60EE89E3}"/>
    <cellStyle name="Comma 3 2 2 2 2 2 2" xfId="1077" xr:uid="{F0C72719-5A96-48D0-B677-0D07BC651BE4}"/>
    <cellStyle name="Comma 3 2 2 2 2 2 2 2" xfId="3253" xr:uid="{F1467B8F-DCB6-4528-90B9-A830A4A6B47E}"/>
    <cellStyle name="Comma 3 2 2 2 2 2 2 2 2" xfId="11744" xr:uid="{0AE60B62-F66A-49D7-A1AD-DD7843D2527A}"/>
    <cellStyle name="Comma 3 2 2 2 2 2 2 2 3" xfId="7721" xr:uid="{7948644C-CC3A-484C-8AA7-AF3583398009}"/>
    <cellStyle name="Comma 3 2 2 2 2 2 2 3" xfId="9876" xr:uid="{9F73735A-280C-4FF9-B516-001A8543E69C}"/>
    <cellStyle name="Comma 3 2 2 2 2 2 2 4" xfId="5579" xr:uid="{94677DAC-C770-4D21-B891-7054F25E920A}"/>
    <cellStyle name="Comma 3 2 2 2 2 2 3" xfId="1577" xr:uid="{7F6AE6D6-FAA5-4660-9ED2-070E82DF43D1}"/>
    <cellStyle name="Comma 3 2 2 2 2 2 3 2" xfId="3742" xr:uid="{28DDC77F-486D-4520-A629-8732EBFF39E1}"/>
    <cellStyle name="Comma 3 2 2 2 2 2 3 2 2" xfId="12190" xr:uid="{696DA36C-AA89-49DF-AB27-2A82CE1C80FE}"/>
    <cellStyle name="Comma 3 2 2 2 2 2 3 2 3" xfId="8210" xr:uid="{5F7EEC71-6A11-4D45-87A6-275DD4DD737C}"/>
    <cellStyle name="Comma 3 2 2 2 2 2 3 3" xfId="10321" xr:uid="{EEC56E0A-F9F3-49AA-9DD9-2ECA8B6F48AE}"/>
    <cellStyle name="Comma 3 2 2 2 2 2 3 4" xfId="6066" xr:uid="{5A114C8A-9A5C-4498-8132-9B2F542BCDE0}"/>
    <cellStyle name="Comma 3 2 2 2 2 2 4" xfId="2226" xr:uid="{8C8AB7C4-11DD-450E-9A71-22698AC37A4A}"/>
    <cellStyle name="Comma 3 2 2 2 2 2 4 2" xfId="4386" xr:uid="{EFE0C516-AB16-4CE9-B579-148527181AEF}"/>
    <cellStyle name="Comma 3 2 2 2 2 2 4 2 2" xfId="12725" xr:uid="{6DE12995-C3F9-4FFF-9491-CE11DE6FB304}"/>
    <cellStyle name="Comma 3 2 2 2 2 2 4 2 3" xfId="8853" xr:uid="{D432E772-9EEE-4A33-A72C-430BA1077815}"/>
    <cellStyle name="Comma 3 2 2 2 2 2 4 3" xfId="10853" xr:uid="{66C90AEF-A8AE-4E02-AC33-BB94E6FB2C6C}"/>
    <cellStyle name="Comma 3 2 2 2 2 2 4 4" xfId="6706" xr:uid="{3739488B-6F5D-4D6E-A1E9-BB8FCAADED93}"/>
    <cellStyle name="Comma 3 2 2 2 2 2 5" xfId="2726" xr:uid="{F65F5EDB-5D8F-448D-AEE4-5C18FD9B65EA}"/>
    <cellStyle name="Comma 3 2 2 2 2 2 5 2" xfId="11293" xr:uid="{5314710A-5E88-4C26-8065-E6A71D415F7B}"/>
    <cellStyle name="Comma 3 2 2 2 2 2 5 3" xfId="7194" xr:uid="{243ECB0E-8AD4-44D1-83BD-E429E9F18EA7}"/>
    <cellStyle name="Comma 3 2 2 2 2 2 6" xfId="9422" xr:uid="{F1298676-5EC8-4A18-BE40-302C0FE52485}"/>
    <cellStyle name="Comma 3 2 2 2 2 2 7" xfId="5067" xr:uid="{44C4656D-86BC-43D1-9C09-006196BFD665}"/>
    <cellStyle name="Comma 3 2 2 2 2 3" xfId="667" xr:uid="{2C82B7ED-1033-47F1-8955-FA7EA4964F43}"/>
    <cellStyle name="Comma 3 2 2 2 2 3 2" xfId="1195" xr:uid="{011697B8-7BB9-4163-9E5F-58462B04B06E}"/>
    <cellStyle name="Comma 3 2 2 2 2 3 2 2" xfId="3371" xr:uid="{A500D1F3-35CA-4720-A558-F35271FEC138}"/>
    <cellStyle name="Comma 3 2 2 2 2 3 2 2 2" xfId="11862" xr:uid="{1B34D864-3A7C-4E1B-A4AE-94D967002291}"/>
    <cellStyle name="Comma 3 2 2 2 2 3 2 2 3" xfId="7839" xr:uid="{CF662D5C-1053-4AFA-B3F0-B1A70216443E}"/>
    <cellStyle name="Comma 3 2 2 2 2 3 2 3" xfId="9994" xr:uid="{CD5FE834-9942-4835-974C-4BC885D9F9B6}"/>
    <cellStyle name="Comma 3 2 2 2 2 3 2 4" xfId="5697" xr:uid="{FEA9EA33-779E-4E96-B5B2-D2E854D19B30}"/>
    <cellStyle name="Comma 3 2 2 2 2 3 3" xfId="1695" xr:uid="{683878D7-BEEC-4C74-A398-CD9AF8157445}"/>
    <cellStyle name="Comma 3 2 2 2 2 3 3 2" xfId="3860" xr:uid="{2A92B90D-2B6A-42F5-A119-F7ED1132993E}"/>
    <cellStyle name="Comma 3 2 2 2 2 3 3 2 2" xfId="12308" xr:uid="{9CACD3FA-A31E-4936-B6D7-1D8210171C8A}"/>
    <cellStyle name="Comma 3 2 2 2 2 3 3 2 3" xfId="8328" xr:uid="{40E55D0C-53AD-4CC7-B0F7-7A040E9CC9BB}"/>
    <cellStyle name="Comma 3 2 2 2 2 3 3 3" xfId="10439" xr:uid="{2B112F74-C38B-4820-A805-DA1B2E7A5C01}"/>
    <cellStyle name="Comma 3 2 2 2 2 3 3 4" xfId="6184" xr:uid="{A4ECF3E4-3B95-430B-A932-D55149EADFF9}"/>
    <cellStyle name="Comma 3 2 2 2 2 3 4" xfId="2344" xr:uid="{53CA83E0-BE82-464A-99F8-B10D14C821B9}"/>
    <cellStyle name="Comma 3 2 2 2 2 3 4 2" xfId="4504" xr:uid="{1F18B6FF-4EDE-4F7E-A03A-72FC87A85CD6}"/>
    <cellStyle name="Comma 3 2 2 2 2 3 4 2 2" xfId="12843" xr:uid="{CF26B7A6-1675-4DCA-B68A-2352A8AE59CF}"/>
    <cellStyle name="Comma 3 2 2 2 2 3 4 2 3" xfId="8971" xr:uid="{172D1F04-8ADB-49BE-A384-100724159326}"/>
    <cellStyle name="Comma 3 2 2 2 2 3 4 3" xfId="10971" xr:uid="{EA873CF6-BE90-4836-A684-7D18894D45AD}"/>
    <cellStyle name="Comma 3 2 2 2 2 3 4 4" xfId="6824" xr:uid="{C22E729D-CD82-4C0C-AC30-B727AA4DFB50}"/>
    <cellStyle name="Comma 3 2 2 2 2 3 5" xfId="2844" xr:uid="{4165E59C-6240-4EA1-B501-C71A0E32CA01}"/>
    <cellStyle name="Comma 3 2 2 2 2 3 5 2" xfId="11411" xr:uid="{50E841DD-7303-40DE-81A4-C86344FD3D61}"/>
    <cellStyle name="Comma 3 2 2 2 2 3 5 3" xfId="7312" xr:uid="{0C564D12-252C-418B-8315-F70B4B91F172}"/>
    <cellStyle name="Comma 3 2 2 2 2 3 6" xfId="9539" xr:uid="{CDCF22E9-BD8D-419C-8BAF-70C3498D2A8E}"/>
    <cellStyle name="Comma 3 2 2 2 2 3 7" xfId="5184" xr:uid="{D42EC86E-D1EA-4C76-92C2-B522B4D12913}"/>
    <cellStyle name="Comma 3 2 2 2 2 4" xfId="959" xr:uid="{3EB05A4B-AC73-46CE-8AE0-228BD0C2C86C}"/>
    <cellStyle name="Comma 3 2 2 2 2 4 2" xfId="3135" xr:uid="{53DE94C4-EB39-4D58-88D1-43CA5FB27355}"/>
    <cellStyle name="Comma 3 2 2 2 2 4 2 2" xfId="11626" xr:uid="{89B95C14-A9DD-48E6-9F6B-A8DFD7910837}"/>
    <cellStyle name="Comma 3 2 2 2 2 4 2 3" xfId="7603" xr:uid="{340D4F67-8B72-4EAD-840D-E60C39830564}"/>
    <cellStyle name="Comma 3 2 2 2 2 4 3" xfId="9758" xr:uid="{EEE09AC4-6834-4D99-9C5A-056E0F9F3C69}"/>
    <cellStyle name="Comma 3 2 2 2 2 4 4" xfId="5461" xr:uid="{4F8F2C64-3106-451E-88CA-C761E129D1DD}"/>
    <cellStyle name="Comma 3 2 2 2 2 5" xfId="1459" xr:uid="{974C5142-920A-46E5-9149-9B3FADA98C3E}"/>
    <cellStyle name="Comma 3 2 2 2 2 5 2" xfId="3624" xr:uid="{90A40509-694A-4BCC-95A5-73EFD42FB51D}"/>
    <cellStyle name="Comma 3 2 2 2 2 5 2 2" xfId="12072" xr:uid="{167F12E4-072F-4C0F-A738-0759A41F47CA}"/>
    <cellStyle name="Comma 3 2 2 2 2 5 2 3" xfId="8092" xr:uid="{22A97EB4-065B-4D5E-9162-EEA63E5C6604}"/>
    <cellStyle name="Comma 3 2 2 2 2 5 3" xfId="10203" xr:uid="{45EE2216-7E65-4CC5-8D84-208E39FE16E1}"/>
    <cellStyle name="Comma 3 2 2 2 2 5 4" xfId="5948" xr:uid="{4F81513F-50BE-46BC-9AFE-8E16A751D371}"/>
    <cellStyle name="Comma 3 2 2 2 2 6" xfId="2108" xr:uid="{3BAF3BF1-2F8D-40F1-A843-2F209468C25E}"/>
    <cellStyle name="Comma 3 2 2 2 2 6 2" xfId="4268" xr:uid="{DFCE71D5-0D70-4FAC-956D-27A742CD84BA}"/>
    <cellStyle name="Comma 3 2 2 2 2 6 2 2" xfId="12607" xr:uid="{CB5688A5-7783-4F71-A99A-0C0904EF2816}"/>
    <cellStyle name="Comma 3 2 2 2 2 6 2 3" xfId="8735" xr:uid="{23875EF3-0B95-4584-8F7D-A7BC2F3E6072}"/>
    <cellStyle name="Comma 3 2 2 2 2 6 3" xfId="10735" xr:uid="{EEB6A24C-31B0-46BF-ADCF-A0AD70A17008}"/>
    <cellStyle name="Comma 3 2 2 2 2 6 4" xfId="6588" xr:uid="{7BA5D52F-1AD5-43C9-BDB1-D7BA7C30D28F}"/>
    <cellStyle name="Comma 3 2 2 2 2 7" xfId="2608" xr:uid="{DBFCC913-4364-4F64-9E1D-E4E161583771}"/>
    <cellStyle name="Comma 3 2 2 2 2 7 2" xfId="11175" xr:uid="{DD1DC9AB-6236-4D7D-8350-87D796420F2E}"/>
    <cellStyle name="Comma 3 2 2 2 2 7 3" xfId="7076" xr:uid="{1EC9CDC4-5189-4B9A-9434-C605537F8869}"/>
    <cellStyle name="Comma 3 2 2 2 2 8" xfId="9304" xr:uid="{D4FB7AE2-8F23-4E58-8BB6-45B0D8215D19}"/>
    <cellStyle name="Comma 3 2 2 2 2 9" xfId="4949" xr:uid="{1D6DA6BF-A98E-4966-BB23-DFD3EA778813}"/>
    <cellStyle name="Comma 3 2 2 2 3" xfId="467" xr:uid="{96BDA580-BA69-4760-BBE5-80F1E889E66D}"/>
    <cellStyle name="Comma 3 2 2 2 3 2" xfId="586" xr:uid="{BADA59E9-1CF2-46C0-9374-B86B39EFA1E8}"/>
    <cellStyle name="Comma 3 2 2 2 3 2 2" xfId="1114" xr:uid="{FFE737E1-B174-4A49-AD03-7AF4C0D36119}"/>
    <cellStyle name="Comma 3 2 2 2 3 2 2 2" xfId="3290" xr:uid="{9EB8A9B9-9483-4071-ABB1-A19439843813}"/>
    <cellStyle name="Comma 3 2 2 2 3 2 2 2 2" xfId="11781" xr:uid="{17F4064A-0262-41B2-9D20-FA5BEDE651F0}"/>
    <cellStyle name="Comma 3 2 2 2 3 2 2 2 3" xfId="7758" xr:uid="{2E29C3A3-F76F-434E-BBA8-58B3C707F41B}"/>
    <cellStyle name="Comma 3 2 2 2 3 2 2 3" xfId="9913" xr:uid="{79FBA62A-A7AD-45D0-8FF0-BD0E52BBC3C2}"/>
    <cellStyle name="Comma 3 2 2 2 3 2 2 4" xfId="5616" xr:uid="{39823E35-5191-476F-AB06-8CE2CF88335B}"/>
    <cellStyle name="Comma 3 2 2 2 3 2 3" xfId="1614" xr:uid="{80F763D4-B566-4DC4-9657-5FD83C294B1B}"/>
    <cellStyle name="Comma 3 2 2 2 3 2 3 2" xfId="3779" xr:uid="{416DA7C0-C1AF-4FC5-9AED-4867679C831B}"/>
    <cellStyle name="Comma 3 2 2 2 3 2 3 2 2" xfId="12227" xr:uid="{351D08B8-AD75-4016-A089-0B923BD3C497}"/>
    <cellStyle name="Comma 3 2 2 2 3 2 3 2 3" xfId="8247" xr:uid="{916B7EB2-35F6-4632-8402-6C8897467ED8}"/>
    <cellStyle name="Comma 3 2 2 2 3 2 3 3" xfId="10358" xr:uid="{8C48B8BB-A62C-478A-8D93-87949BCB9496}"/>
    <cellStyle name="Comma 3 2 2 2 3 2 3 4" xfId="6103" xr:uid="{B015EB21-5C09-4A07-8166-9E6B1210BAE2}"/>
    <cellStyle name="Comma 3 2 2 2 3 2 4" xfId="2263" xr:uid="{0C8E73B0-60C0-45FA-BFE4-B925DB50568B}"/>
    <cellStyle name="Comma 3 2 2 2 3 2 4 2" xfId="4423" xr:uid="{52567D86-2FFB-4590-A113-A7EBF3E04B06}"/>
    <cellStyle name="Comma 3 2 2 2 3 2 4 2 2" xfId="12762" xr:uid="{297D1833-C0BE-412D-B47C-9DEC418F0487}"/>
    <cellStyle name="Comma 3 2 2 2 3 2 4 2 3" xfId="8890" xr:uid="{DE5CBD91-73A1-4620-B136-23B2BD9275A6}"/>
    <cellStyle name="Comma 3 2 2 2 3 2 4 3" xfId="10890" xr:uid="{8E59AD34-AE19-408C-B854-9F00CA4549DC}"/>
    <cellStyle name="Comma 3 2 2 2 3 2 4 4" xfId="6743" xr:uid="{2073AF82-C6BA-4109-B879-C97272119153}"/>
    <cellStyle name="Comma 3 2 2 2 3 2 5" xfId="2763" xr:uid="{0AA52C93-108D-4BE2-95EC-C0B7C7DE31F0}"/>
    <cellStyle name="Comma 3 2 2 2 3 2 5 2" xfId="11330" xr:uid="{7C49FCC8-2950-4A89-A0A3-6BE8316ADA67}"/>
    <cellStyle name="Comma 3 2 2 2 3 2 5 3" xfId="7231" xr:uid="{38B09AB6-E00C-4EB7-8D95-6C2E575328D7}"/>
    <cellStyle name="Comma 3 2 2 2 3 2 6" xfId="9459" xr:uid="{2DBCA054-F0F5-4838-9118-6CBA8C5D32EA}"/>
    <cellStyle name="Comma 3 2 2 2 3 2 7" xfId="5104" xr:uid="{FCD5AB2A-0055-4A7B-8980-1F4B5CF77ED7}"/>
    <cellStyle name="Comma 3 2 2 2 3 3" xfId="704" xr:uid="{9746AA3D-9C35-4657-B6FF-8BDC33AD438E}"/>
    <cellStyle name="Comma 3 2 2 2 3 3 2" xfId="1232" xr:uid="{AFE954DA-810D-4E66-B2FF-181AE543B184}"/>
    <cellStyle name="Comma 3 2 2 2 3 3 2 2" xfId="3408" xr:uid="{8BA88C56-38D1-43D7-A094-D344E700D345}"/>
    <cellStyle name="Comma 3 2 2 2 3 3 2 2 2" xfId="11899" xr:uid="{7CEFE3F4-E2F9-41AB-A93F-1DDEBDE885E4}"/>
    <cellStyle name="Comma 3 2 2 2 3 3 2 2 3" xfId="7876" xr:uid="{80A03ABE-8293-41A1-81B7-1F25C54012E8}"/>
    <cellStyle name="Comma 3 2 2 2 3 3 2 3" xfId="10031" xr:uid="{7C83D6B6-7F3A-4EF3-8D34-81A79F3BCB65}"/>
    <cellStyle name="Comma 3 2 2 2 3 3 2 4" xfId="5734" xr:uid="{D7954C30-1F87-4A11-862B-1CB9E6D0995D}"/>
    <cellStyle name="Comma 3 2 2 2 3 3 3" xfId="1732" xr:uid="{9EC8B523-2ABD-4BDF-B82B-9EFD68D81FAD}"/>
    <cellStyle name="Comma 3 2 2 2 3 3 3 2" xfId="3897" xr:uid="{EBB4055A-606D-41B3-95C3-9AFB3714F0D5}"/>
    <cellStyle name="Comma 3 2 2 2 3 3 3 2 2" xfId="12345" xr:uid="{62A70AB8-BFD2-4BFB-9FC6-682531F58099}"/>
    <cellStyle name="Comma 3 2 2 2 3 3 3 2 3" xfId="8365" xr:uid="{2357597C-61A7-4BE2-8A0C-DA374160205C}"/>
    <cellStyle name="Comma 3 2 2 2 3 3 3 3" xfId="10476" xr:uid="{E69FB1E4-8D37-46D1-BCCC-4CEC68399523}"/>
    <cellStyle name="Comma 3 2 2 2 3 3 3 4" xfId="6221" xr:uid="{C097E2E7-DDAA-4762-A281-3DBD8AC5CD58}"/>
    <cellStyle name="Comma 3 2 2 2 3 3 4" xfId="2381" xr:uid="{E49FA648-11F8-493C-8556-8F928C2650D7}"/>
    <cellStyle name="Comma 3 2 2 2 3 3 4 2" xfId="4541" xr:uid="{A7E12B28-E86C-4906-9708-7AA22E567440}"/>
    <cellStyle name="Comma 3 2 2 2 3 3 4 2 2" xfId="12880" xr:uid="{6A5C2F78-D9CB-47D0-8CEB-3BCEEC007652}"/>
    <cellStyle name="Comma 3 2 2 2 3 3 4 2 3" xfId="9008" xr:uid="{244FFD27-A7AB-429E-A0BC-2729BCDA0E59}"/>
    <cellStyle name="Comma 3 2 2 2 3 3 4 3" xfId="11008" xr:uid="{50DC4B09-7869-400D-A85B-6DABF0D8B3D0}"/>
    <cellStyle name="Comma 3 2 2 2 3 3 4 4" xfId="6861" xr:uid="{C66A7FC2-E97B-4D0D-B0C0-C0E7800AF8B7}"/>
    <cellStyle name="Comma 3 2 2 2 3 3 5" xfId="2881" xr:uid="{9568A703-82BB-40C6-9100-8BE40493697C}"/>
    <cellStyle name="Comma 3 2 2 2 3 3 5 2" xfId="11448" xr:uid="{6C21EA74-460A-450A-ACAA-2A6B5FBABB25}"/>
    <cellStyle name="Comma 3 2 2 2 3 3 5 3" xfId="7349" xr:uid="{B9F0DFF3-0A5D-4B05-A8FF-75E4ED5277AE}"/>
    <cellStyle name="Comma 3 2 2 2 3 3 6" xfId="9576" xr:uid="{E01E49CB-656B-4D6E-8726-ADDC9C0DB900}"/>
    <cellStyle name="Comma 3 2 2 2 3 3 7" xfId="5221" xr:uid="{C23508E0-5A38-467A-8892-8F96E20D4357}"/>
    <cellStyle name="Comma 3 2 2 2 3 4" xfId="995" xr:uid="{F435C33B-D90C-4297-A53E-02003C890FCB}"/>
    <cellStyle name="Comma 3 2 2 2 3 4 2" xfId="3171" xr:uid="{557DCFB2-8F53-4191-B223-C92FFF0DB0CC}"/>
    <cellStyle name="Comma 3 2 2 2 3 4 2 2" xfId="11662" xr:uid="{80A0B29E-250F-4111-A443-6C03FD35EEA1}"/>
    <cellStyle name="Comma 3 2 2 2 3 4 2 3" xfId="7639" xr:uid="{FBCD98E9-943E-4BF5-9575-D0905EA7491E}"/>
    <cellStyle name="Comma 3 2 2 2 3 4 3" xfId="9794" xr:uid="{A81ED675-BF9A-4B1A-867A-C70C903E02AC}"/>
    <cellStyle name="Comma 3 2 2 2 3 4 4" xfId="5497" xr:uid="{E4EC29DF-D8E3-453C-883F-7E89B3FF120A}"/>
    <cellStyle name="Comma 3 2 2 2 3 5" xfId="1495" xr:uid="{8DD4E0B4-448B-4659-BB14-43674BDFDE9F}"/>
    <cellStyle name="Comma 3 2 2 2 3 5 2" xfId="3660" xr:uid="{068E1B8F-BE5F-4F6C-B57D-CC96FEDCF87B}"/>
    <cellStyle name="Comma 3 2 2 2 3 5 2 2" xfId="12108" xr:uid="{F86ED586-388E-4CE3-B42A-71C0B36BA110}"/>
    <cellStyle name="Comma 3 2 2 2 3 5 2 3" xfId="8128" xr:uid="{BC9C4B6B-622B-4296-B154-95991C6CC4FA}"/>
    <cellStyle name="Comma 3 2 2 2 3 5 3" xfId="10239" xr:uid="{F66032DF-4554-4AE4-B9A1-296EC80277F5}"/>
    <cellStyle name="Comma 3 2 2 2 3 5 4" xfId="5984" xr:uid="{B7ABADC9-6C71-49AD-A2FF-D64D81835E21}"/>
    <cellStyle name="Comma 3 2 2 2 3 6" xfId="2144" xr:uid="{0984F375-839A-45F2-A857-B4C4B794C9DB}"/>
    <cellStyle name="Comma 3 2 2 2 3 6 2" xfId="4304" xr:uid="{AD02109C-EA65-48A0-AC1C-36B3873BF35E}"/>
    <cellStyle name="Comma 3 2 2 2 3 6 2 2" xfId="12643" xr:uid="{3D2D6FF1-725F-46BA-AF03-7063D46E2570}"/>
    <cellStyle name="Comma 3 2 2 2 3 6 2 3" xfId="8771" xr:uid="{C90765C1-B56C-4324-BD07-99FD98F57FB6}"/>
    <cellStyle name="Comma 3 2 2 2 3 6 3" xfId="10771" xr:uid="{75079946-8D72-4A47-A61E-CE075A00D47E}"/>
    <cellStyle name="Comma 3 2 2 2 3 6 4" xfId="6624" xr:uid="{32B8EBAB-B3BB-47C8-A133-AAACCA3B2BD4}"/>
    <cellStyle name="Comma 3 2 2 2 3 7" xfId="2644" xr:uid="{C2B2D65F-E82E-49FB-9BB6-6B86AAE17E03}"/>
    <cellStyle name="Comma 3 2 2 2 3 7 2" xfId="11211" xr:uid="{4B45B6CC-90E6-4CAF-BF26-C3C4B39D18CB}"/>
    <cellStyle name="Comma 3 2 2 2 3 7 3" xfId="7112" xr:uid="{A28B1D67-4181-478C-9872-FC193EA666F6}"/>
    <cellStyle name="Comma 3 2 2 2 3 8" xfId="9340" xr:uid="{7714A795-CE7B-4149-9C12-802F32C4D3AA}"/>
    <cellStyle name="Comma 3 2 2 2 3 9" xfId="4985" xr:uid="{F63D4C1D-58C4-49F5-82A1-C7E0F2FB65E8}"/>
    <cellStyle name="Comma 3 2 2 2 4" xfId="510" xr:uid="{A0ACD3DE-42CB-431D-8D96-2B64ACA05425}"/>
    <cellStyle name="Comma 3 2 2 2 4 2" xfId="1038" xr:uid="{F4B72BC9-C12D-462D-A362-D90EE95F7297}"/>
    <cellStyle name="Comma 3 2 2 2 4 2 2" xfId="3214" xr:uid="{D6038960-33F4-44D0-BE1B-3563F49241CF}"/>
    <cellStyle name="Comma 3 2 2 2 4 2 2 2" xfId="11705" xr:uid="{A90E357F-4F49-41B6-A017-2849B3BD2453}"/>
    <cellStyle name="Comma 3 2 2 2 4 2 2 3" xfId="7682" xr:uid="{FE1DA7D0-F08E-44B9-AA0C-E2AEA6DCBF41}"/>
    <cellStyle name="Comma 3 2 2 2 4 2 3" xfId="9837" xr:uid="{E99C79BD-0286-47F2-A21A-AB0E72F0BE80}"/>
    <cellStyle name="Comma 3 2 2 2 4 2 4" xfId="5540" xr:uid="{483CEDEF-B8CE-4670-9EB9-72C18296E830}"/>
    <cellStyle name="Comma 3 2 2 2 4 3" xfId="1538" xr:uid="{CC43C9C1-9535-465A-9F12-BF39225EB843}"/>
    <cellStyle name="Comma 3 2 2 2 4 3 2" xfId="3703" xr:uid="{BE9C6F3E-4CF3-4815-895F-8CBAE93964F0}"/>
    <cellStyle name="Comma 3 2 2 2 4 3 2 2" xfId="12151" xr:uid="{3AC0B556-159B-4735-86D4-CC03CD3FEAD0}"/>
    <cellStyle name="Comma 3 2 2 2 4 3 2 3" xfId="8171" xr:uid="{CF02497E-A3A7-4FF6-ABB5-49133270BB43}"/>
    <cellStyle name="Comma 3 2 2 2 4 3 3" xfId="10282" xr:uid="{076CB26F-6A44-4729-9791-4E3853EC418D}"/>
    <cellStyle name="Comma 3 2 2 2 4 3 4" xfId="6027" xr:uid="{EF3CCA06-883C-470A-B091-6427E8E89AD6}"/>
    <cellStyle name="Comma 3 2 2 2 4 4" xfId="2187" xr:uid="{3CCC696A-70AB-47D9-9A35-BFFDAE0BB0EB}"/>
    <cellStyle name="Comma 3 2 2 2 4 4 2" xfId="4347" xr:uid="{13997C90-1409-455C-BC90-C4D26B43F8B0}"/>
    <cellStyle name="Comma 3 2 2 2 4 4 2 2" xfId="12686" xr:uid="{7D9B0E30-B527-43DB-8228-7321B212D414}"/>
    <cellStyle name="Comma 3 2 2 2 4 4 2 3" xfId="8814" xr:uid="{723B9C16-C056-4717-9C31-668D029A8E57}"/>
    <cellStyle name="Comma 3 2 2 2 4 4 3" xfId="10814" xr:uid="{F7027472-F7C8-4630-8ED4-49424BF4FAE8}"/>
    <cellStyle name="Comma 3 2 2 2 4 4 4" xfId="6667" xr:uid="{BA49ECD5-0C12-4B33-90FA-9141BDD2A6F4}"/>
    <cellStyle name="Comma 3 2 2 2 4 5" xfId="2687" xr:uid="{BA643A09-E047-49A9-87B8-F33364715F90}"/>
    <cellStyle name="Comma 3 2 2 2 4 5 2" xfId="11254" xr:uid="{FAD73689-9A54-4C56-B52A-70078B975641}"/>
    <cellStyle name="Comma 3 2 2 2 4 5 3" xfId="7155" xr:uid="{BD565D69-4242-4AEC-84DC-D35038B6EF96}"/>
    <cellStyle name="Comma 3 2 2 2 4 6" xfId="9383" xr:uid="{D22A3622-135F-4A2A-B2F3-E2B2E0920AEF}"/>
    <cellStyle name="Comma 3 2 2 2 4 7" xfId="5028" xr:uid="{1BF15396-8F1D-4176-BDB8-410903307BE8}"/>
    <cellStyle name="Comma 3 2 2 2 5" xfId="628" xr:uid="{9CAF8EAB-0ACA-48A1-A63A-3D1192331B3F}"/>
    <cellStyle name="Comma 3 2 2 2 5 2" xfId="1156" xr:uid="{98FD8C8D-E35E-452F-9DB2-99F3F42E42CD}"/>
    <cellStyle name="Comma 3 2 2 2 5 2 2" xfId="3332" xr:uid="{89578586-923B-4813-BEE0-A0F378C2F644}"/>
    <cellStyle name="Comma 3 2 2 2 5 2 2 2" xfId="11823" xr:uid="{8AE1020C-4937-40AD-BD4C-9E8E5D6867C7}"/>
    <cellStyle name="Comma 3 2 2 2 5 2 2 3" xfId="7800" xr:uid="{0D1FCFC8-E405-4ECB-A53F-6BB9375B9E9F}"/>
    <cellStyle name="Comma 3 2 2 2 5 2 3" xfId="9955" xr:uid="{689C1CE4-52F8-40A4-8A14-570DC4AB763D}"/>
    <cellStyle name="Comma 3 2 2 2 5 2 4" xfId="5658" xr:uid="{EEEDBF1A-85BA-439B-958C-1356E62BF84D}"/>
    <cellStyle name="Comma 3 2 2 2 5 3" xfId="1656" xr:uid="{1B54F41F-0B6D-43AA-8D2A-711A571EC720}"/>
    <cellStyle name="Comma 3 2 2 2 5 3 2" xfId="3821" xr:uid="{E4F681AF-70A6-4E11-BCF0-A12F9E0DCB7B}"/>
    <cellStyle name="Comma 3 2 2 2 5 3 2 2" xfId="12269" xr:uid="{E24F9117-C305-425A-BF66-6B59184D8952}"/>
    <cellStyle name="Comma 3 2 2 2 5 3 2 3" xfId="8289" xr:uid="{63E80466-5610-4288-9C9A-9F5814CC145E}"/>
    <cellStyle name="Comma 3 2 2 2 5 3 3" xfId="10400" xr:uid="{E2749DE6-281F-4EC0-B45D-70AD2C0493AD}"/>
    <cellStyle name="Comma 3 2 2 2 5 3 4" xfId="6145" xr:uid="{C249D7B5-ACD3-480A-B236-39F3DC326D98}"/>
    <cellStyle name="Comma 3 2 2 2 5 4" xfId="2305" xr:uid="{0BCF9202-7FAA-4521-938B-9A33413B614E}"/>
    <cellStyle name="Comma 3 2 2 2 5 4 2" xfId="4465" xr:uid="{8AA2FDA4-6697-4D80-8A0D-237EB1FE07C0}"/>
    <cellStyle name="Comma 3 2 2 2 5 4 2 2" xfId="12804" xr:uid="{62646EE4-037E-4E2D-B08E-8BB5E4FCDE7E}"/>
    <cellStyle name="Comma 3 2 2 2 5 4 2 3" xfId="8932" xr:uid="{2CC82B8F-2D1A-4F0D-AC61-51E53CFA85A4}"/>
    <cellStyle name="Comma 3 2 2 2 5 4 3" xfId="10932" xr:uid="{4CC66C6E-DD87-4ADB-BBD4-5C36EEDF456F}"/>
    <cellStyle name="Comma 3 2 2 2 5 4 4" xfId="6785" xr:uid="{5F982149-EB12-48E9-B44A-A59159A28B3A}"/>
    <cellStyle name="Comma 3 2 2 2 5 5" xfId="2805" xr:uid="{E0D3AF69-B401-4E70-8335-E6EC6D3C732E}"/>
    <cellStyle name="Comma 3 2 2 2 5 5 2" xfId="11372" xr:uid="{BA6022D6-E9CE-450A-B9B4-B7B2676A7291}"/>
    <cellStyle name="Comma 3 2 2 2 5 5 3" xfId="7273" xr:uid="{74522EBF-CEE0-4CEA-8658-D91B6A4C04AC}"/>
    <cellStyle name="Comma 3 2 2 2 5 6" xfId="9500" xr:uid="{7FE50B1B-2AA4-42F8-99AB-498402F36E9F}"/>
    <cellStyle name="Comma 3 2 2 2 5 7" xfId="5145" xr:uid="{DADFA027-2A5F-41B3-825D-D48C998B739B}"/>
    <cellStyle name="Comma 3 2 2 2 6" xfId="919" xr:uid="{E9753F81-2FB4-40E9-A577-C14DF687833D}"/>
    <cellStyle name="Comma 3 2 2 2 6 2" xfId="3095" xr:uid="{D05CED16-CEF0-4075-9521-7E32F3FF041B}"/>
    <cellStyle name="Comma 3 2 2 2 6 2 2" xfId="11588" xr:uid="{6E5C7A33-B210-41FA-9FEE-6A6690E5DB2A}"/>
    <cellStyle name="Comma 3 2 2 2 6 2 3" xfId="7563" xr:uid="{0CA40605-6FAB-4B68-BF60-EC7E31A42E83}"/>
    <cellStyle name="Comma 3 2 2 2 6 3" xfId="9720" xr:uid="{A527B5E0-3219-41B4-804E-565F9A5BDEB3}"/>
    <cellStyle name="Comma 3 2 2 2 6 4" xfId="5421" xr:uid="{E396ECF6-AAAD-4D68-AC80-5131996C6E8B}"/>
    <cellStyle name="Comma 3 2 2 2 7" xfId="1419" xr:uid="{C0205478-198D-486F-9ACE-94A966C73AF3}"/>
    <cellStyle name="Comma 3 2 2 2 7 2" xfId="3584" xr:uid="{6D142241-16DA-4DE9-8B85-0A1BD9F33D88}"/>
    <cellStyle name="Comma 3 2 2 2 7 2 2" xfId="12034" xr:uid="{F7544A62-7C07-4931-B84F-DCF7100D6700}"/>
    <cellStyle name="Comma 3 2 2 2 7 2 3" xfId="8052" xr:uid="{32A6C672-5731-43EB-BCF9-E357BBC7B2FF}"/>
    <cellStyle name="Comma 3 2 2 2 7 3" xfId="10165" xr:uid="{08BCF50D-4E51-4187-8FB4-C5435B0130BD}"/>
    <cellStyle name="Comma 3 2 2 2 7 4" xfId="5908" xr:uid="{378B35A4-7806-4976-A72A-7CFB37D3D85E}"/>
    <cellStyle name="Comma 3 2 2 2 8" xfId="2068" xr:uid="{503C2FA2-F6CA-435C-B610-BE29DA81667E}"/>
    <cellStyle name="Comma 3 2 2 2 8 2" xfId="4228" xr:uid="{1330BB47-EAA5-484B-A08E-D22D0B052086}"/>
    <cellStyle name="Comma 3 2 2 2 8 2 2" xfId="12569" xr:uid="{DCEF72DC-9612-4F13-B4F8-CF2C24DF8721}"/>
    <cellStyle name="Comma 3 2 2 2 8 2 3" xfId="8695" xr:uid="{822897B4-EC77-474F-B484-8F99D5EE1823}"/>
    <cellStyle name="Comma 3 2 2 2 8 3" xfId="10697" xr:uid="{D5DAFB34-7506-474D-9D0A-EF8CDAAF5094}"/>
    <cellStyle name="Comma 3 2 2 2 8 4" xfId="6548" xr:uid="{976B07D5-5B64-45AF-BD83-F1C4AC304B8B}"/>
    <cellStyle name="Comma 3 2 2 2 9" xfId="2568" xr:uid="{E3A04E59-DCA5-4AC3-BB47-B502F2F05247}"/>
    <cellStyle name="Comma 3 2 2 2 9 2" xfId="11137" xr:uid="{9E6C8DA1-DA32-492F-820F-9CF4988D9B5E}"/>
    <cellStyle name="Comma 3 2 2 2 9 3" xfId="7036" xr:uid="{F09F074B-B9B7-4ED5-B84C-8E2AF310DB3F}"/>
    <cellStyle name="Comma 3 2 2 3" xfId="413" xr:uid="{CF7CC8AC-EFBC-4538-83D6-4E424074CBFF}"/>
    <cellStyle name="Comma 3 2 2 3 2" xfId="531" xr:uid="{C619046A-9B59-4491-B54D-14674A89B93F}"/>
    <cellStyle name="Comma 3 2 2 3 2 2" xfId="1059" xr:uid="{2C0A0229-3EF2-420E-9FD9-C94A2328D35F}"/>
    <cellStyle name="Comma 3 2 2 3 2 2 2" xfId="3235" xr:uid="{A22E8D1C-8A59-4329-9B23-3EEC5F82362E}"/>
    <cellStyle name="Comma 3 2 2 3 2 2 2 2" xfId="11726" xr:uid="{9F57665C-3F98-44E4-8F13-8D274D952651}"/>
    <cellStyle name="Comma 3 2 2 3 2 2 2 3" xfId="7703" xr:uid="{D5DE544F-2F9E-4034-B273-F4DEBA632C45}"/>
    <cellStyle name="Comma 3 2 2 3 2 2 3" xfId="9858" xr:uid="{32E72586-E7D3-44E7-8290-58C59B6CF3B2}"/>
    <cellStyle name="Comma 3 2 2 3 2 2 4" xfId="5561" xr:uid="{1AD3D6BF-2E5A-4495-933C-F72F51C2C20C}"/>
    <cellStyle name="Comma 3 2 2 3 2 3" xfId="1559" xr:uid="{03EEA36A-32E1-4963-8FB0-7D0F70A7463D}"/>
    <cellStyle name="Comma 3 2 2 3 2 3 2" xfId="3724" xr:uid="{5A365696-0575-4649-853C-F68EF9E46F16}"/>
    <cellStyle name="Comma 3 2 2 3 2 3 2 2" xfId="12172" xr:uid="{E5734993-6F2D-4161-8A49-28F88229035D}"/>
    <cellStyle name="Comma 3 2 2 3 2 3 2 3" xfId="8192" xr:uid="{F1E2B413-4C8B-4AD3-935E-005FD7883815}"/>
    <cellStyle name="Comma 3 2 2 3 2 3 3" xfId="10303" xr:uid="{1B1EE33A-AF56-487E-A3E5-AE12B8026140}"/>
    <cellStyle name="Comma 3 2 2 3 2 3 4" xfId="6048" xr:uid="{5ED643AE-E8BB-4BE7-BE2A-9D3FE39BBAC7}"/>
    <cellStyle name="Comma 3 2 2 3 2 4" xfId="2208" xr:uid="{287947DB-C3E3-4B4E-8F2C-2E0D5A613344}"/>
    <cellStyle name="Comma 3 2 2 3 2 4 2" xfId="4368" xr:uid="{FA60A572-9BBA-405B-8E63-16653CFA6D5E}"/>
    <cellStyle name="Comma 3 2 2 3 2 4 2 2" xfId="12707" xr:uid="{5B1AA67C-4646-4EA8-8109-C623B1923277}"/>
    <cellStyle name="Comma 3 2 2 3 2 4 2 3" xfId="8835" xr:uid="{A5906652-B195-4C42-917A-73DA70ED4FE6}"/>
    <cellStyle name="Comma 3 2 2 3 2 4 3" xfId="10835" xr:uid="{16EA871A-06F0-4D03-9B1F-E86CFD5A6D72}"/>
    <cellStyle name="Comma 3 2 2 3 2 4 4" xfId="6688" xr:uid="{2720664E-2DEA-433E-B6E0-91D88FD195C0}"/>
    <cellStyle name="Comma 3 2 2 3 2 5" xfId="2708" xr:uid="{718C395B-81D9-4326-A936-7FA57F3F103D}"/>
    <cellStyle name="Comma 3 2 2 3 2 5 2" xfId="11275" xr:uid="{7D9F56D6-3719-4BBB-8D4C-FFA98ED84ECC}"/>
    <cellStyle name="Comma 3 2 2 3 2 5 3" xfId="7176" xr:uid="{7B5EE064-AC27-441B-BD76-3C8212A5D591}"/>
    <cellStyle name="Comma 3 2 2 3 2 6" xfId="9404" xr:uid="{3C939D48-F73A-4D12-89A8-C166A01AEBDD}"/>
    <cellStyle name="Comma 3 2 2 3 2 7" xfId="5049" xr:uid="{87E4A5BF-EBE9-4963-9949-2F27D768C83F}"/>
    <cellStyle name="Comma 3 2 2 3 3" xfId="649" xr:uid="{E53D4D95-2E73-4AD7-BFF4-9E1235B48A38}"/>
    <cellStyle name="Comma 3 2 2 3 3 2" xfId="1177" xr:uid="{2E25EAB0-F890-43D0-A75E-FD125182CCC4}"/>
    <cellStyle name="Comma 3 2 2 3 3 2 2" xfId="3353" xr:uid="{DEE224EB-C3BF-4AC4-93D0-C302FB7815FD}"/>
    <cellStyle name="Comma 3 2 2 3 3 2 2 2" xfId="11844" xr:uid="{20A3BA16-198C-4E43-AE8B-434089DC849F}"/>
    <cellStyle name="Comma 3 2 2 3 3 2 2 3" xfId="7821" xr:uid="{EE46EA62-A8E4-4AF5-A798-6E353B14B8EB}"/>
    <cellStyle name="Comma 3 2 2 3 3 2 3" xfId="9976" xr:uid="{3F9C217E-269E-4D2F-96BD-7987BFD9E510}"/>
    <cellStyle name="Comma 3 2 2 3 3 2 4" xfId="5679" xr:uid="{C61ABBB8-72D0-46F7-B812-C31E64FF3447}"/>
    <cellStyle name="Comma 3 2 2 3 3 3" xfId="1677" xr:uid="{9416BA12-38FC-47E7-9559-72F53E7820B8}"/>
    <cellStyle name="Comma 3 2 2 3 3 3 2" xfId="3842" xr:uid="{6624B80F-CC4A-4B8E-8EE1-49E7593CB013}"/>
    <cellStyle name="Comma 3 2 2 3 3 3 2 2" xfId="12290" xr:uid="{DC375A0A-7E58-4A15-BCA1-0DC9ED576FE7}"/>
    <cellStyle name="Comma 3 2 2 3 3 3 2 3" xfId="8310" xr:uid="{F6D7CC26-CE2B-4568-AF95-723518A110A5}"/>
    <cellStyle name="Comma 3 2 2 3 3 3 3" xfId="10421" xr:uid="{869AF01C-30CE-473E-922D-6FDFEDB50429}"/>
    <cellStyle name="Comma 3 2 2 3 3 3 4" xfId="6166" xr:uid="{DC6E16D9-F2AE-4581-9E34-F432BA859851}"/>
    <cellStyle name="Comma 3 2 2 3 3 4" xfId="2326" xr:uid="{B1D826E8-6E04-4293-B4FC-C10247920585}"/>
    <cellStyle name="Comma 3 2 2 3 3 4 2" xfId="4486" xr:uid="{C457663E-8F97-4FBD-87CE-84B16455FD16}"/>
    <cellStyle name="Comma 3 2 2 3 3 4 2 2" xfId="12825" xr:uid="{E53188C2-C1E9-4AE6-A23D-496B4D62C4FA}"/>
    <cellStyle name="Comma 3 2 2 3 3 4 2 3" xfId="8953" xr:uid="{BCFE036A-B57B-47DB-9817-1854A39281A9}"/>
    <cellStyle name="Comma 3 2 2 3 3 4 3" xfId="10953" xr:uid="{D6FD604F-79F4-4162-8E49-854699B4693D}"/>
    <cellStyle name="Comma 3 2 2 3 3 4 4" xfId="6806" xr:uid="{432FDA7B-C437-4B83-9AA2-C1ECFF3AF2DE}"/>
    <cellStyle name="Comma 3 2 2 3 3 5" xfId="2826" xr:uid="{E3E7F11E-2EBB-4C11-9BC3-74A4023D81E6}"/>
    <cellStyle name="Comma 3 2 2 3 3 5 2" xfId="11393" xr:uid="{53BFC7B5-9157-4508-AA88-F59EC04B13AE}"/>
    <cellStyle name="Comma 3 2 2 3 3 5 3" xfId="7294" xr:uid="{71C51A22-7636-4414-926C-79852562514C}"/>
    <cellStyle name="Comma 3 2 2 3 3 6" xfId="9521" xr:uid="{350FC2C7-21AE-4345-A4F3-091994395C55}"/>
    <cellStyle name="Comma 3 2 2 3 3 7" xfId="5166" xr:uid="{6FAE4929-D837-4D3F-BE93-E74C8457C58C}"/>
    <cellStyle name="Comma 3 2 2 3 4" xfId="941" xr:uid="{32BD4069-3520-4B9E-B8BE-AE1D3552786A}"/>
    <cellStyle name="Comma 3 2 2 3 4 2" xfId="3117" xr:uid="{E8AFCE7E-00EA-4000-B298-3C81CC495BA0}"/>
    <cellStyle name="Comma 3 2 2 3 4 2 2" xfId="11608" xr:uid="{F51559B4-C24B-4160-98AA-A4CADCDB99A8}"/>
    <cellStyle name="Comma 3 2 2 3 4 2 3" xfId="7585" xr:uid="{039DA6C9-4445-4397-8E05-59EC7C104A24}"/>
    <cellStyle name="Comma 3 2 2 3 4 3" xfId="9740" xr:uid="{2818E139-28E5-4101-BE99-48ECDB531D8A}"/>
    <cellStyle name="Comma 3 2 2 3 4 4" xfId="5443" xr:uid="{53B118B4-AD01-4227-A13D-FE2BD9CFE7EF}"/>
    <cellStyle name="Comma 3 2 2 3 5" xfId="1441" xr:uid="{1337F6E9-8C1C-433C-886D-7C9E47D60701}"/>
    <cellStyle name="Comma 3 2 2 3 5 2" xfId="3606" xr:uid="{7BF27075-1EE6-4C32-AB0C-9B84B6736A17}"/>
    <cellStyle name="Comma 3 2 2 3 5 2 2" xfId="12054" xr:uid="{16224E07-7DCE-42DB-965A-E254E44915BB}"/>
    <cellStyle name="Comma 3 2 2 3 5 2 3" xfId="8074" xr:uid="{762AAAE3-F3A1-489C-A535-30296860CBBA}"/>
    <cellStyle name="Comma 3 2 2 3 5 3" xfId="10185" xr:uid="{627FF99A-7910-41B2-ACB3-34AB581852EC}"/>
    <cellStyle name="Comma 3 2 2 3 5 4" xfId="5930" xr:uid="{00F9A746-886D-4EDD-ABD4-84F3B2E5056A}"/>
    <cellStyle name="Comma 3 2 2 3 6" xfId="2090" xr:uid="{4FA7B892-D1CF-469E-B0AA-CDDA8DA2BE30}"/>
    <cellStyle name="Comma 3 2 2 3 6 2" xfId="4250" xr:uid="{800EE97A-2A65-4D4D-AB69-A56DB6CBB426}"/>
    <cellStyle name="Comma 3 2 2 3 6 2 2" xfId="12589" xr:uid="{448D904E-FB52-40FE-B504-BBB265422714}"/>
    <cellStyle name="Comma 3 2 2 3 6 2 3" xfId="8717" xr:uid="{EEDBE84D-A195-4146-9710-407084265BC2}"/>
    <cellStyle name="Comma 3 2 2 3 6 3" xfId="10717" xr:uid="{900A7692-00F9-47C2-AAE0-A1312D301F7E}"/>
    <cellStyle name="Comma 3 2 2 3 6 4" xfId="6570" xr:uid="{DFAD61C7-0D83-49F0-8234-96BEA276A407}"/>
    <cellStyle name="Comma 3 2 2 3 7" xfId="2590" xr:uid="{3A3D3B0C-BD83-4D11-85A5-FF4D8AB71216}"/>
    <cellStyle name="Comma 3 2 2 3 7 2" xfId="11157" xr:uid="{F43BB3CC-6AB2-4DF9-9CB2-6E8FF0671B24}"/>
    <cellStyle name="Comma 3 2 2 3 7 3" xfId="7058" xr:uid="{0017EF7E-F026-493D-806D-CDC7CB3B722E}"/>
    <cellStyle name="Comma 3 2 2 3 8" xfId="9286" xr:uid="{E11337C5-AA38-4195-827C-ABBCAE724D66}"/>
    <cellStyle name="Comma 3 2 2 3 9" xfId="4931" xr:uid="{C032AD9B-914C-4812-87C3-826D10328E50}"/>
    <cellStyle name="Comma 3 2 2 4" xfId="449" xr:uid="{75279C17-5ED2-48C0-BC47-DEA8362CA648}"/>
    <cellStyle name="Comma 3 2 2 4 2" xfId="568" xr:uid="{615524CB-0C62-41BD-AF92-17DB8AABD28B}"/>
    <cellStyle name="Comma 3 2 2 4 2 2" xfId="1096" xr:uid="{7637F4F1-1B44-42DC-BC27-67BB28042405}"/>
    <cellStyle name="Comma 3 2 2 4 2 2 2" xfId="3272" xr:uid="{B95589B4-ABF6-42E0-9135-8846454A8975}"/>
    <cellStyle name="Comma 3 2 2 4 2 2 2 2" xfId="11763" xr:uid="{A29632D8-E80F-4D0A-8486-DC8F51BB0B55}"/>
    <cellStyle name="Comma 3 2 2 4 2 2 2 3" xfId="7740" xr:uid="{0ECBF67D-FC82-40BE-96A6-144D6D854ECF}"/>
    <cellStyle name="Comma 3 2 2 4 2 2 3" xfId="9895" xr:uid="{08BE722E-481D-4F13-B582-5AA6EC7E9E17}"/>
    <cellStyle name="Comma 3 2 2 4 2 2 4" xfId="5598" xr:uid="{87930AC2-A58C-4215-BEB1-8913564F300B}"/>
    <cellStyle name="Comma 3 2 2 4 2 3" xfId="1596" xr:uid="{ED23BB98-E3A4-4721-9302-8EC2A556E965}"/>
    <cellStyle name="Comma 3 2 2 4 2 3 2" xfId="3761" xr:uid="{31400152-3907-439A-A5A6-630DDFCE01A6}"/>
    <cellStyle name="Comma 3 2 2 4 2 3 2 2" xfId="12209" xr:uid="{751DA018-E111-4B18-A573-C7892459186A}"/>
    <cellStyle name="Comma 3 2 2 4 2 3 2 3" xfId="8229" xr:uid="{2D1AB27D-71C8-408E-8FE0-BEB1EFD69243}"/>
    <cellStyle name="Comma 3 2 2 4 2 3 3" xfId="10340" xr:uid="{D73A7301-9088-48C8-B4BC-B3C0DE649AE4}"/>
    <cellStyle name="Comma 3 2 2 4 2 3 4" xfId="6085" xr:uid="{8138E488-9E8A-4561-BB9D-C1B8A8777AB8}"/>
    <cellStyle name="Comma 3 2 2 4 2 4" xfId="2245" xr:uid="{8E29EFF0-2519-4B5A-A00B-FA653DB609B5}"/>
    <cellStyle name="Comma 3 2 2 4 2 4 2" xfId="4405" xr:uid="{E1A1918F-F000-4F32-A24C-AAFE5FEF5B7C}"/>
    <cellStyle name="Comma 3 2 2 4 2 4 2 2" xfId="12744" xr:uid="{CB106125-0614-44AC-9A79-AAA91ECE6C70}"/>
    <cellStyle name="Comma 3 2 2 4 2 4 2 3" xfId="8872" xr:uid="{3A91AF34-20BE-42EF-8A90-4B3255B8304B}"/>
    <cellStyle name="Comma 3 2 2 4 2 4 3" xfId="10872" xr:uid="{A11690CE-3D81-4D6E-BDF7-99056DBE0FC5}"/>
    <cellStyle name="Comma 3 2 2 4 2 4 4" xfId="6725" xr:uid="{89594620-92D8-488D-8643-4A6C5AC5C1C7}"/>
    <cellStyle name="Comma 3 2 2 4 2 5" xfId="2745" xr:uid="{E0F7D6BB-FCBB-4806-828C-4F3A6D7E1EFA}"/>
    <cellStyle name="Comma 3 2 2 4 2 5 2" xfId="11312" xr:uid="{72FE30B7-7D63-4210-B5B6-F2146CE98CE9}"/>
    <cellStyle name="Comma 3 2 2 4 2 5 3" xfId="7213" xr:uid="{147FEE34-D31B-4BE9-B21B-0C92AE42F81A}"/>
    <cellStyle name="Comma 3 2 2 4 2 6" xfId="9441" xr:uid="{38B839C9-52FF-4DB0-AA9C-A46C9EAF1736}"/>
    <cellStyle name="Comma 3 2 2 4 2 7" xfId="5086" xr:uid="{A138E209-5594-4F29-A1FB-E6F1377C1457}"/>
    <cellStyle name="Comma 3 2 2 4 3" xfId="686" xr:uid="{433797BE-33B9-4A68-B793-073695B5F0B5}"/>
    <cellStyle name="Comma 3 2 2 4 3 2" xfId="1214" xr:uid="{6A484E69-ACB9-434C-9C7B-4BCAA2192190}"/>
    <cellStyle name="Comma 3 2 2 4 3 2 2" xfId="3390" xr:uid="{36A2474E-D7BC-4958-9CC0-61E5F17F81AB}"/>
    <cellStyle name="Comma 3 2 2 4 3 2 2 2" xfId="11881" xr:uid="{F04D7728-E9FC-4033-A7B2-6FC4E27D22DB}"/>
    <cellStyle name="Comma 3 2 2 4 3 2 2 3" xfId="7858" xr:uid="{6CE61B19-DEB1-4F1C-8FA4-3507DA843814}"/>
    <cellStyle name="Comma 3 2 2 4 3 2 3" xfId="10013" xr:uid="{EC7FD930-0157-488A-9DFF-9F3E24CBF48C}"/>
    <cellStyle name="Comma 3 2 2 4 3 2 4" xfId="5716" xr:uid="{25383DE5-F72B-467F-B2DD-9382444DE2B4}"/>
    <cellStyle name="Comma 3 2 2 4 3 3" xfId="1714" xr:uid="{6821AE17-C614-4695-A358-46F0BB416FAF}"/>
    <cellStyle name="Comma 3 2 2 4 3 3 2" xfId="3879" xr:uid="{46AC31AE-6DFB-4A26-85AF-3C64E6A4ED55}"/>
    <cellStyle name="Comma 3 2 2 4 3 3 2 2" xfId="12327" xr:uid="{00375403-E3D5-438C-A657-E8F58F1D4A77}"/>
    <cellStyle name="Comma 3 2 2 4 3 3 2 3" xfId="8347" xr:uid="{7362D7D8-59C9-4A03-8DBE-3B055ADCAEBD}"/>
    <cellStyle name="Comma 3 2 2 4 3 3 3" xfId="10458" xr:uid="{93E9A2A2-82E7-4FD3-A0C4-B2D6F3651788}"/>
    <cellStyle name="Comma 3 2 2 4 3 3 4" xfId="6203" xr:uid="{8961AA66-DA8F-4076-A26E-EA9050D5D47B}"/>
    <cellStyle name="Comma 3 2 2 4 3 4" xfId="2363" xr:uid="{B83C5561-69A8-4AF9-970B-811A0BF557C5}"/>
    <cellStyle name="Comma 3 2 2 4 3 4 2" xfId="4523" xr:uid="{D4515A7F-29DD-40D5-9CC0-70EE87A700CA}"/>
    <cellStyle name="Comma 3 2 2 4 3 4 2 2" xfId="12862" xr:uid="{38DE82CE-6250-4B70-B64A-B4B5FAE0F998}"/>
    <cellStyle name="Comma 3 2 2 4 3 4 2 3" xfId="8990" xr:uid="{E7ADB315-215C-495C-A6E5-C85E670FAB85}"/>
    <cellStyle name="Comma 3 2 2 4 3 4 3" xfId="10990" xr:uid="{41A4B279-3529-470F-B5F8-4718B7CE4B13}"/>
    <cellStyle name="Comma 3 2 2 4 3 4 4" xfId="6843" xr:uid="{E52A0F3D-0A72-482C-B000-60C61734D6EF}"/>
    <cellStyle name="Comma 3 2 2 4 3 5" xfId="2863" xr:uid="{6A4528CE-308E-4D31-8DA7-283C125F620B}"/>
    <cellStyle name="Comma 3 2 2 4 3 5 2" xfId="11430" xr:uid="{D6EA4537-CB43-40A7-A33A-C3C56A64E6CF}"/>
    <cellStyle name="Comma 3 2 2 4 3 5 3" xfId="7331" xr:uid="{E4170611-40BD-47FA-ABCB-215480579713}"/>
    <cellStyle name="Comma 3 2 2 4 3 6" xfId="9558" xr:uid="{52BD3776-C637-40F6-B210-72A2A8FD5B98}"/>
    <cellStyle name="Comma 3 2 2 4 3 7" xfId="5203" xr:uid="{22D4E5C1-F957-4E2F-9FD5-5A4FDBFDB3F1}"/>
    <cellStyle name="Comma 3 2 2 4 4" xfId="977" xr:uid="{02795450-606E-46D7-BA3F-3503B9B15600}"/>
    <cellStyle name="Comma 3 2 2 4 4 2" xfId="3153" xr:uid="{BFBE89DC-11D4-48BB-B59E-847956BA5353}"/>
    <cellStyle name="Comma 3 2 2 4 4 2 2" xfId="11644" xr:uid="{FD895D46-61F6-49D7-92ED-21739436D29E}"/>
    <cellStyle name="Comma 3 2 2 4 4 2 3" xfId="7621" xr:uid="{3ECA442D-9277-4ABB-A8B5-845642F2C013}"/>
    <cellStyle name="Comma 3 2 2 4 4 3" xfId="9776" xr:uid="{099A9486-B7C1-4316-9D36-49B4450820F3}"/>
    <cellStyle name="Comma 3 2 2 4 4 4" xfId="5479" xr:uid="{A1510C53-D2AC-49BE-BC8C-DB79C6633B93}"/>
    <cellStyle name="Comma 3 2 2 4 5" xfId="1477" xr:uid="{CDEA6054-8B0A-4983-B817-74B33A61D087}"/>
    <cellStyle name="Comma 3 2 2 4 5 2" xfId="3642" xr:uid="{EFC9831F-ED28-4A5E-9239-DFD5EDC6E228}"/>
    <cellStyle name="Comma 3 2 2 4 5 2 2" xfId="12090" xr:uid="{7726F9A0-E46B-4639-9784-B30641C7940E}"/>
    <cellStyle name="Comma 3 2 2 4 5 2 3" xfId="8110" xr:uid="{4E279494-6049-47F1-A321-71313CA26C8A}"/>
    <cellStyle name="Comma 3 2 2 4 5 3" xfId="10221" xr:uid="{66416D32-9A42-46D5-AAEC-034EDF21A397}"/>
    <cellStyle name="Comma 3 2 2 4 5 4" xfId="5966" xr:uid="{34F1BD04-EE1A-4BF9-B29E-E42038B292D4}"/>
    <cellStyle name="Comma 3 2 2 4 6" xfId="2126" xr:uid="{74DE2453-01B6-4623-8A7F-8F0751C5B41C}"/>
    <cellStyle name="Comma 3 2 2 4 6 2" xfId="4286" xr:uid="{60CB8086-8E19-4CAD-A797-7A6A6B147150}"/>
    <cellStyle name="Comma 3 2 2 4 6 2 2" xfId="12625" xr:uid="{F9B96453-A812-4986-8610-8380350DB0BF}"/>
    <cellStyle name="Comma 3 2 2 4 6 2 3" xfId="8753" xr:uid="{4310897F-7B20-48BA-806C-842E1EB66E2A}"/>
    <cellStyle name="Comma 3 2 2 4 6 3" xfId="10753" xr:uid="{B27C602B-4758-412F-B8D5-36990E8646F8}"/>
    <cellStyle name="Comma 3 2 2 4 6 4" xfId="6606" xr:uid="{8E6B0823-DFBF-438A-8925-02A27C667A80}"/>
    <cellStyle name="Comma 3 2 2 4 7" xfId="2626" xr:uid="{93CDA5C4-3739-40BB-86B5-E2C89E810D5B}"/>
    <cellStyle name="Comma 3 2 2 4 7 2" xfId="11193" xr:uid="{7FEFCD2B-17A2-41F5-92A0-C5CFB3999481}"/>
    <cellStyle name="Comma 3 2 2 4 7 3" xfId="7094" xr:uid="{8B9D5189-F31C-4FA5-ABED-C68CEF2D2499}"/>
    <cellStyle name="Comma 3 2 2 4 8" xfId="9322" xr:uid="{C0319969-35C6-4068-94D4-580FFB5B4AA5}"/>
    <cellStyle name="Comma 3 2 2 4 9" xfId="4967" xr:uid="{BAFA10D0-8810-49C2-A6CA-005515E8B9D9}"/>
    <cellStyle name="Comma 3 2 2 5" xfId="492" xr:uid="{15A9737D-99A9-4478-84B2-0022A144D47C}"/>
    <cellStyle name="Comma 3 2 2 5 2" xfId="1020" xr:uid="{591BE48E-B6F5-4695-802D-1C97C80E6777}"/>
    <cellStyle name="Comma 3 2 2 5 2 2" xfId="3196" xr:uid="{812284D8-FB4D-4623-8B59-1EC570E6504D}"/>
    <cellStyle name="Comma 3 2 2 5 2 2 2" xfId="11687" xr:uid="{F54123BE-D860-4615-A0EF-6181EB4CF8F9}"/>
    <cellStyle name="Comma 3 2 2 5 2 2 3" xfId="7664" xr:uid="{0D63931E-221E-4527-9DED-90CAF7E0D522}"/>
    <cellStyle name="Comma 3 2 2 5 2 3" xfId="9819" xr:uid="{FEF57C9B-E6A6-4711-90C2-F2A456BE8A98}"/>
    <cellStyle name="Comma 3 2 2 5 2 4" xfId="5522" xr:uid="{547762B9-B01C-4A87-88C9-F226AEBA2EA7}"/>
    <cellStyle name="Comma 3 2 2 5 3" xfId="1520" xr:uid="{2C11A52D-0E5E-4D5D-8900-05CB932FDD74}"/>
    <cellStyle name="Comma 3 2 2 5 3 2" xfId="3685" xr:uid="{77E5CDD3-9B5D-4296-AA0A-9CCACDD344E9}"/>
    <cellStyle name="Comma 3 2 2 5 3 2 2" xfId="12133" xr:uid="{BF1F2A5E-7216-47AF-93A4-B93E8E4A2D7A}"/>
    <cellStyle name="Comma 3 2 2 5 3 2 3" xfId="8153" xr:uid="{76ECE07C-DC63-43C3-8274-2ACC5CF36F0B}"/>
    <cellStyle name="Comma 3 2 2 5 3 3" xfId="10264" xr:uid="{1A9C4764-A647-42DB-B613-94479DE1687D}"/>
    <cellStyle name="Comma 3 2 2 5 3 4" xfId="6009" xr:uid="{9F22CBFF-2B96-43A4-ACCC-966C7670FFB1}"/>
    <cellStyle name="Comma 3 2 2 5 4" xfId="2169" xr:uid="{9FC5E40E-0340-47B8-A391-F7BA4A7EE589}"/>
    <cellStyle name="Comma 3 2 2 5 4 2" xfId="4329" xr:uid="{303C670A-1509-44E4-A8EC-4232638CB867}"/>
    <cellStyle name="Comma 3 2 2 5 4 2 2" xfId="12668" xr:uid="{D757478F-E0A2-4088-9A16-E83D2E66852A}"/>
    <cellStyle name="Comma 3 2 2 5 4 2 3" xfId="8796" xr:uid="{9AD82341-1162-4084-B27B-89F0E3EC083E}"/>
    <cellStyle name="Comma 3 2 2 5 4 3" xfId="10796" xr:uid="{AB0B8A2B-B2E6-437A-AD93-D5320133EA54}"/>
    <cellStyle name="Comma 3 2 2 5 4 4" xfId="6649" xr:uid="{5471151B-5362-42CE-9A1E-B6BE18725770}"/>
    <cellStyle name="Comma 3 2 2 5 5" xfId="2669" xr:uid="{B103B032-8889-484F-AC06-D770CF1D6319}"/>
    <cellStyle name="Comma 3 2 2 5 5 2" xfId="11236" xr:uid="{1ED03BB2-B8A5-43D3-ABAA-4936971B2852}"/>
    <cellStyle name="Comma 3 2 2 5 5 3" xfId="7137" xr:uid="{A98DEA7A-EA17-4C3E-8F9C-D2746ACEB26A}"/>
    <cellStyle name="Comma 3 2 2 5 6" xfId="9365" xr:uid="{6A8BF961-50FD-4DA1-B275-9C41951ECACF}"/>
    <cellStyle name="Comma 3 2 2 5 7" xfId="5010" xr:uid="{FC14998A-FE84-413B-B2BC-A1F64A08C25F}"/>
    <cellStyle name="Comma 3 2 2 6" xfId="611" xr:uid="{04F635C9-205D-416B-AFC0-55F231759B1F}"/>
    <cellStyle name="Comma 3 2 2 6 2" xfId="1138" xr:uid="{2601CDD2-ED82-4BCD-8CCF-6E404E5FC31E}"/>
    <cellStyle name="Comma 3 2 2 6 2 2" xfId="3314" xr:uid="{8D6A2E68-2649-4C66-B7D9-CFFB993302EA}"/>
    <cellStyle name="Comma 3 2 2 6 2 2 2" xfId="11805" xr:uid="{C0AF4CA4-F08F-4BBC-82DC-9D5AFBF1B522}"/>
    <cellStyle name="Comma 3 2 2 6 2 2 3" xfId="7782" xr:uid="{4F2650AC-DDD5-4CC0-ABD3-937BE64D0723}"/>
    <cellStyle name="Comma 3 2 2 6 2 3" xfId="9937" xr:uid="{5402989C-D4BA-4435-ABE9-49A98CE0FE5D}"/>
    <cellStyle name="Comma 3 2 2 6 2 4" xfId="5640" xr:uid="{C617ED8B-B697-4673-957B-90724F1A8048}"/>
    <cellStyle name="Comma 3 2 2 6 3" xfId="1638" xr:uid="{7CDCF99F-558B-4D0A-9488-CDB1956A61CC}"/>
    <cellStyle name="Comma 3 2 2 6 3 2" xfId="3803" xr:uid="{0D174440-3550-46B7-9BFE-9CDEDFBCD58E}"/>
    <cellStyle name="Comma 3 2 2 6 3 2 2" xfId="12251" xr:uid="{331832B4-53C0-4074-B8CC-B0B9E54C1394}"/>
    <cellStyle name="Comma 3 2 2 6 3 2 3" xfId="8271" xr:uid="{443F8C32-00AA-4E3C-A92E-9326DB6F92EE}"/>
    <cellStyle name="Comma 3 2 2 6 3 3" xfId="10382" xr:uid="{E6FBB6E5-3BA6-44AD-BB55-7B966473F682}"/>
    <cellStyle name="Comma 3 2 2 6 3 4" xfId="6127" xr:uid="{917183BA-BBE2-448B-A28C-30AF3D55DD66}"/>
    <cellStyle name="Comma 3 2 2 6 4" xfId="2287" xr:uid="{B5A9979F-DC57-44FD-A1A7-55D673FDFFD1}"/>
    <cellStyle name="Comma 3 2 2 6 4 2" xfId="4447" xr:uid="{A1DB8F88-0BB5-4F29-A1B3-3602E96987BC}"/>
    <cellStyle name="Comma 3 2 2 6 4 2 2" xfId="12786" xr:uid="{7739BA4C-2929-4F82-AE63-EC141AAEB331}"/>
    <cellStyle name="Comma 3 2 2 6 4 2 3" xfId="8914" xr:uid="{F85F5E1F-F7BB-421C-B674-783B969EFE4A}"/>
    <cellStyle name="Comma 3 2 2 6 4 3" xfId="10914" xr:uid="{62F33481-AE69-43C1-9C96-8FA2EEB7AAD3}"/>
    <cellStyle name="Comma 3 2 2 6 4 4" xfId="6767" xr:uid="{8EB2322E-6BE3-408A-A66C-BB8C7AFC9D96}"/>
    <cellStyle name="Comma 3 2 2 6 5" xfId="2787" xr:uid="{8A80210A-15DE-429F-8427-6B0C484227BF}"/>
    <cellStyle name="Comma 3 2 2 6 5 2" xfId="11354" xr:uid="{0C65E312-2CBB-4890-ABB5-752030FB6A29}"/>
    <cellStyle name="Comma 3 2 2 6 5 3" xfId="7255" xr:uid="{6E73CCD6-765B-4DB1-BDE1-B084BFB7A7BC}"/>
    <cellStyle name="Comma 3 2 2 6 6" xfId="9483" xr:uid="{24A1B32B-1983-4AB9-BE19-FF2EB347E741}"/>
    <cellStyle name="Comma 3 2 2 6 7" xfId="5128" xr:uid="{AAC7D1A6-5655-40FA-80A2-CE3790469097}"/>
    <cellStyle name="Comma 3 2 2 7" xfId="802" xr:uid="{7C473C68-31B3-4C36-8ADA-04C5FC95439E}"/>
    <cellStyle name="Comma 3 2 2 7 2" xfId="2981" xr:uid="{4808FA45-64A6-467C-A6BB-1BD9EE285679}"/>
    <cellStyle name="Comma 3 2 2 7 2 2" xfId="11501" xr:uid="{CAC9CA77-7362-43B8-A239-F52D975C04DB}"/>
    <cellStyle name="Comma 3 2 2 7 2 3" xfId="7449" xr:uid="{B66C2C3A-AD8C-45DE-8E0D-B2B1368115EA}"/>
    <cellStyle name="Comma 3 2 2 7 3" xfId="9633" xr:uid="{7C45ED47-8B25-4FED-935E-404AEDB4B85E}"/>
    <cellStyle name="Comma 3 2 2 7 4" xfId="5307" xr:uid="{661A4441-F075-46C0-A783-BA8825B410CB}"/>
    <cellStyle name="Comma 3 2 2 8" xfId="1309" xr:uid="{4FC1FD78-0D56-429D-8944-902A272051DE}"/>
    <cellStyle name="Comma 3 2 2 8 2" xfId="3474" xr:uid="{E47F1313-59EC-4D3F-AD99-028F36EB5D9C}"/>
    <cellStyle name="Comma 3 2 2 8 2 2" xfId="11950" xr:uid="{2AF3522A-1A1F-42FA-9469-2ED7132953A2}"/>
    <cellStyle name="Comma 3 2 2 8 2 3" xfId="7942" xr:uid="{9F90262E-9A2B-40A7-A146-F49602BD5A30}"/>
    <cellStyle name="Comma 3 2 2 8 3" xfId="10081" xr:uid="{16B17E29-84D9-4842-B6CA-66270AB510A2}"/>
    <cellStyle name="Comma 3 2 2 8 4" xfId="5798" xr:uid="{C4D6085F-0564-435D-AB48-8878339A823A}"/>
    <cellStyle name="Comma 3 2 2 9" xfId="788" xr:uid="{3D639544-5B2B-4FD5-AC5F-E9E4D3EB0AF7}"/>
    <cellStyle name="Comma 3 2 2 9 2" xfId="2967" xr:uid="{AABA4FD0-BA72-4C6E-8BB2-08907AA38A86}"/>
    <cellStyle name="Comma 3 2 2 9 2 2" xfId="11491" xr:uid="{0213A90D-D2E7-4F00-85C7-6F88023491B3}"/>
    <cellStyle name="Comma 3 2 2 9 2 3" xfId="7435" xr:uid="{02FD4860-E82E-4D3D-BFAC-69D71717DBB7}"/>
    <cellStyle name="Comma 3 2 2 9 3" xfId="9623" xr:uid="{AA66D940-DD12-46F6-B98B-89BE584F171C}"/>
    <cellStyle name="Comma 3 2 2 9 4" xfId="5293" xr:uid="{8A9052C8-0D8B-4080-8E38-311A23DE2227}"/>
    <cellStyle name="Comma 3 2 3" xfId="377" xr:uid="{9916B785-60AC-404E-9897-1FAEBFEE2FF7}"/>
    <cellStyle name="Comma 3 2 3 10" xfId="9256" xr:uid="{C1AD7C76-0361-41D8-81B8-0770C033E903}"/>
    <cellStyle name="Comma 3 2 3 11" xfId="4896" xr:uid="{BB5CCA4F-C218-4DBA-AD90-EB066DE32409}"/>
    <cellStyle name="Comma 3 2 3 2" xfId="419" xr:uid="{B505CD97-443E-403F-AA0E-CE34DE0723C0}"/>
    <cellStyle name="Comma 3 2 3 2 2" xfId="537" xr:uid="{D332E19E-E669-4CBA-A258-B8CE782FCD9D}"/>
    <cellStyle name="Comma 3 2 3 2 2 2" xfId="1065" xr:uid="{21D2F6C5-D100-46C9-99EF-D94C5DF77FF9}"/>
    <cellStyle name="Comma 3 2 3 2 2 2 2" xfId="3241" xr:uid="{F69A1B88-61E0-4725-973E-42FA9863D3EF}"/>
    <cellStyle name="Comma 3 2 3 2 2 2 2 2" xfId="11732" xr:uid="{78B87FEA-65D0-4770-9531-8BF8A87C3077}"/>
    <cellStyle name="Comma 3 2 3 2 2 2 2 3" xfId="7709" xr:uid="{DA6E56F2-43E6-4EEF-87C1-203FAA150F0D}"/>
    <cellStyle name="Comma 3 2 3 2 2 2 3" xfId="9864" xr:uid="{A1E8BCA1-69D5-4C86-9F7C-9A743310E66E}"/>
    <cellStyle name="Comma 3 2 3 2 2 2 4" xfId="5567" xr:uid="{D47FA887-4FF7-45F2-84F5-709BD8D23E94}"/>
    <cellStyle name="Comma 3 2 3 2 2 3" xfId="1565" xr:uid="{C84EA63B-538E-4DC7-8447-8C75B50EE91E}"/>
    <cellStyle name="Comma 3 2 3 2 2 3 2" xfId="3730" xr:uid="{18CC1626-AD97-4636-BA58-E3C64AD41AB0}"/>
    <cellStyle name="Comma 3 2 3 2 2 3 2 2" xfId="12178" xr:uid="{D2EF1998-2015-471D-8FC8-AAF52DCFC691}"/>
    <cellStyle name="Comma 3 2 3 2 2 3 2 3" xfId="8198" xr:uid="{2E3F6298-F19F-42A5-91DC-62CA67533087}"/>
    <cellStyle name="Comma 3 2 3 2 2 3 3" xfId="10309" xr:uid="{B3471E9C-675E-437C-9D98-76AF92E83908}"/>
    <cellStyle name="Comma 3 2 3 2 2 3 4" xfId="6054" xr:uid="{1617250E-A51A-4C52-84BA-755119E47832}"/>
    <cellStyle name="Comma 3 2 3 2 2 4" xfId="2214" xr:uid="{90B17282-7D0B-4381-998D-186008137566}"/>
    <cellStyle name="Comma 3 2 3 2 2 4 2" xfId="4374" xr:uid="{85D00F7B-708A-4E38-88EC-80CE87CFF59C}"/>
    <cellStyle name="Comma 3 2 3 2 2 4 2 2" xfId="12713" xr:uid="{0C0DECF0-7761-4AF5-8ED1-D1DFCE6E94BB}"/>
    <cellStyle name="Comma 3 2 3 2 2 4 2 3" xfId="8841" xr:uid="{A3D5B1CE-EE97-4AA7-B41E-C3329AFFCBB7}"/>
    <cellStyle name="Comma 3 2 3 2 2 4 3" xfId="10841" xr:uid="{9129E9D1-E6C6-4985-80EA-1CEA862C9E47}"/>
    <cellStyle name="Comma 3 2 3 2 2 4 4" xfId="6694" xr:uid="{F0F37C4B-6C2F-48C9-BF9D-ABC8E6AA527C}"/>
    <cellStyle name="Comma 3 2 3 2 2 5" xfId="2714" xr:uid="{14DC21F6-E25A-42C4-9E18-788B52F63830}"/>
    <cellStyle name="Comma 3 2 3 2 2 5 2" xfId="11281" xr:uid="{43F1A06A-2D39-4D85-BB8E-85D5ABF2C19A}"/>
    <cellStyle name="Comma 3 2 3 2 2 5 3" xfId="7182" xr:uid="{BE05B4B5-7135-4013-AB63-E2B237725482}"/>
    <cellStyle name="Comma 3 2 3 2 2 6" xfId="9410" xr:uid="{2CEC3D45-9771-41AA-9FCC-58C53C02A82A}"/>
    <cellStyle name="Comma 3 2 3 2 2 7" xfId="5055" xr:uid="{44316953-03A0-45E3-B159-525C9116D19A}"/>
    <cellStyle name="Comma 3 2 3 2 3" xfId="655" xr:uid="{F8D4F2C9-E0F4-41E5-ABD5-89601C629705}"/>
    <cellStyle name="Comma 3 2 3 2 3 2" xfId="1183" xr:uid="{AF783057-C46C-48EE-83D0-57DAE4E4BF5A}"/>
    <cellStyle name="Comma 3 2 3 2 3 2 2" xfId="3359" xr:uid="{1EFC2080-D88B-488A-AAE3-6FEFB496316A}"/>
    <cellStyle name="Comma 3 2 3 2 3 2 2 2" xfId="11850" xr:uid="{405DD5DA-0BCE-4E87-9CFC-0AF30691657C}"/>
    <cellStyle name="Comma 3 2 3 2 3 2 2 3" xfId="7827" xr:uid="{78F31A27-0CEC-47F2-B92E-E18D15ACD3C0}"/>
    <cellStyle name="Comma 3 2 3 2 3 2 3" xfId="9982" xr:uid="{7E9E66A9-E35B-4C9B-9117-B53BD9BE1DC4}"/>
    <cellStyle name="Comma 3 2 3 2 3 2 4" xfId="5685" xr:uid="{29500A94-5322-4C6F-B274-B80561E64419}"/>
    <cellStyle name="Comma 3 2 3 2 3 3" xfId="1683" xr:uid="{2BA923D5-1BB0-472F-8DFC-BA48C0F89FA0}"/>
    <cellStyle name="Comma 3 2 3 2 3 3 2" xfId="3848" xr:uid="{BDDE2A7C-3852-49B5-A49C-9E922DC93DCE}"/>
    <cellStyle name="Comma 3 2 3 2 3 3 2 2" xfId="12296" xr:uid="{3AD74F2A-6EF7-4B6C-AF01-ED957D725C64}"/>
    <cellStyle name="Comma 3 2 3 2 3 3 2 3" xfId="8316" xr:uid="{F604A87C-8FD7-4005-B028-C56A4C97459A}"/>
    <cellStyle name="Comma 3 2 3 2 3 3 3" xfId="10427" xr:uid="{D655231C-A9D8-4211-BE32-38F84BD72CC3}"/>
    <cellStyle name="Comma 3 2 3 2 3 3 4" xfId="6172" xr:uid="{64E54187-E3FA-457A-A02C-31E834C669F4}"/>
    <cellStyle name="Comma 3 2 3 2 3 4" xfId="2332" xr:uid="{EFB8EE48-604C-4DFE-85B2-6513B52DD076}"/>
    <cellStyle name="Comma 3 2 3 2 3 4 2" xfId="4492" xr:uid="{8BDD0DE4-FAA2-45A8-8406-DB3B5DBE3668}"/>
    <cellStyle name="Comma 3 2 3 2 3 4 2 2" xfId="12831" xr:uid="{0A29C3B8-3DAA-4848-8C7E-B290F468939E}"/>
    <cellStyle name="Comma 3 2 3 2 3 4 2 3" xfId="8959" xr:uid="{6CFA04BE-1D20-4E9C-93E5-DF7144B9D5C7}"/>
    <cellStyle name="Comma 3 2 3 2 3 4 3" xfId="10959" xr:uid="{37D101C7-4D6C-4F08-A788-7DD291CCD23A}"/>
    <cellStyle name="Comma 3 2 3 2 3 4 4" xfId="6812" xr:uid="{E743F338-0D5D-41F5-B946-9B8887A9A6C6}"/>
    <cellStyle name="Comma 3 2 3 2 3 5" xfId="2832" xr:uid="{029245EA-ABE0-41D0-83CC-1F598B0C76B7}"/>
    <cellStyle name="Comma 3 2 3 2 3 5 2" xfId="11399" xr:uid="{4750E1F1-9A40-4E16-A551-616B4E6A75C5}"/>
    <cellStyle name="Comma 3 2 3 2 3 5 3" xfId="7300" xr:uid="{2DC6BD66-B318-4902-B023-8B46C3A1A9BA}"/>
    <cellStyle name="Comma 3 2 3 2 3 6" xfId="9527" xr:uid="{24C73809-B2B0-43D8-A549-D24835290304}"/>
    <cellStyle name="Comma 3 2 3 2 3 7" xfId="5172" xr:uid="{70112D96-39CC-4994-A00F-3DBD364DC8A3}"/>
    <cellStyle name="Comma 3 2 3 2 4" xfId="947" xr:uid="{4B0AF7B8-D17D-4B64-AA54-F0DE71A2CA85}"/>
    <cellStyle name="Comma 3 2 3 2 4 2" xfId="3123" xr:uid="{9A9CDAC0-9C27-4F03-A5BC-2F4A569E179C}"/>
    <cellStyle name="Comma 3 2 3 2 4 2 2" xfId="11614" xr:uid="{92EF231A-2CE8-439F-9A39-B0BA94F5C070}"/>
    <cellStyle name="Comma 3 2 3 2 4 2 3" xfId="7591" xr:uid="{BDD53F4C-9BD1-406A-A091-264F4670F5AF}"/>
    <cellStyle name="Comma 3 2 3 2 4 3" xfId="9746" xr:uid="{4E170A31-EE29-4085-9E02-1FEE85FE8A09}"/>
    <cellStyle name="Comma 3 2 3 2 4 4" xfId="5449" xr:uid="{10F3400E-BC23-4B96-AD43-AB0786A076A6}"/>
    <cellStyle name="Comma 3 2 3 2 5" xfId="1447" xr:uid="{88EBA7CC-4E93-474F-9235-BBD594C0B4F6}"/>
    <cellStyle name="Comma 3 2 3 2 5 2" xfId="3612" xr:uid="{376BF4A6-DE42-4D25-B0D8-6341E483081D}"/>
    <cellStyle name="Comma 3 2 3 2 5 2 2" xfId="12060" xr:uid="{BA86748A-4DED-4A82-BE7F-4301CEBF349A}"/>
    <cellStyle name="Comma 3 2 3 2 5 2 3" xfId="8080" xr:uid="{4FC5E89F-442D-4780-B9EC-F2AF616F19C0}"/>
    <cellStyle name="Comma 3 2 3 2 5 3" xfId="10191" xr:uid="{356BDB09-D900-4844-AE39-EE8E43992495}"/>
    <cellStyle name="Comma 3 2 3 2 5 4" xfId="5936" xr:uid="{4713FEAE-C6D3-4432-A73E-972D2C9D1AB5}"/>
    <cellStyle name="Comma 3 2 3 2 6" xfId="2096" xr:uid="{7D8424F7-1835-4FD8-8342-8908C867EF06}"/>
    <cellStyle name="Comma 3 2 3 2 6 2" xfId="4256" xr:uid="{06C828C2-D5C7-443E-A0BC-2BD9B176F0C0}"/>
    <cellStyle name="Comma 3 2 3 2 6 2 2" xfId="12595" xr:uid="{066234D1-F37E-459C-B660-1D2AB9CE261A}"/>
    <cellStyle name="Comma 3 2 3 2 6 2 3" xfId="8723" xr:uid="{8BB845D8-DE88-40E7-89DF-7125568BFF18}"/>
    <cellStyle name="Comma 3 2 3 2 6 3" xfId="10723" xr:uid="{BCEB611D-5DBE-4A6C-88C7-1185DF736364}"/>
    <cellStyle name="Comma 3 2 3 2 6 4" xfId="6576" xr:uid="{464BCB0C-C8E4-4793-B37C-861F8571AA2A}"/>
    <cellStyle name="Comma 3 2 3 2 7" xfId="2596" xr:uid="{E3608555-A1A0-4156-B082-7D5304E9C765}"/>
    <cellStyle name="Comma 3 2 3 2 7 2" xfId="11163" xr:uid="{84A092DD-05CD-4F15-AB0B-10D727CCB0E1}"/>
    <cellStyle name="Comma 3 2 3 2 7 3" xfId="7064" xr:uid="{DB1E8E18-DA39-480F-BFBF-7A3C4897CD7B}"/>
    <cellStyle name="Comma 3 2 3 2 8" xfId="9292" xr:uid="{298B6613-4154-41EF-A8B3-C56582892C35}"/>
    <cellStyle name="Comma 3 2 3 2 9" xfId="4937" xr:uid="{AE2D0C5F-A0AA-4650-879B-D2EA4B240E0D}"/>
    <cellStyle name="Comma 3 2 3 3" xfId="455" xr:uid="{E94C0178-C544-460A-B741-4BE169104591}"/>
    <cellStyle name="Comma 3 2 3 3 2" xfId="574" xr:uid="{CE5F8816-0C4E-465F-8A31-6C1BC457894A}"/>
    <cellStyle name="Comma 3 2 3 3 2 2" xfId="1102" xr:uid="{83F26BC0-452A-476A-B949-0C39D681A827}"/>
    <cellStyle name="Comma 3 2 3 3 2 2 2" xfId="3278" xr:uid="{CBA9AFD5-721A-466F-96DF-4FA7863627AB}"/>
    <cellStyle name="Comma 3 2 3 3 2 2 2 2" xfId="11769" xr:uid="{32FBB6EE-FE52-49C9-A06E-E54540572DE6}"/>
    <cellStyle name="Comma 3 2 3 3 2 2 2 3" xfId="7746" xr:uid="{0F3CC3E0-B509-4952-8F1E-B85CF0BF7DDD}"/>
    <cellStyle name="Comma 3 2 3 3 2 2 3" xfId="9901" xr:uid="{CDA8A309-30F2-4CC1-99B3-06573829A74A}"/>
    <cellStyle name="Comma 3 2 3 3 2 2 4" xfId="5604" xr:uid="{1F595A85-07D4-4BFD-9420-EE0DB9298023}"/>
    <cellStyle name="Comma 3 2 3 3 2 3" xfId="1602" xr:uid="{A547C45A-C9DF-4FA3-9A6F-43D84D793AE7}"/>
    <cellStyle name="Comma 3 2 3 3 2 3 2" xfId="3767" xr:uid="{68363D7F-CF32-4A28-8514-BEB0C34525DC}"/>
    <cellStyle name="Comma 3 2 3 3 2 3 2 2" xfId="12215" xr:uid="{E66296CA-0B32-4001-AD82-08FC3B5B2683}"/>
    <cellStyle name="Comma 3 2 3 3 2 3 2 3" xfId="8235" xr:uid="{DD353ADB-007A-4508-BBA2-88121F3AFA20}"/>
    <cellStyle name="Comma 3 2 3 3 2 3 3" xfId="10346" xr:uid="{9166D7DF-63C2-43D9-A4CE-36F631D6C30E}"/>
    <cellStyle name="Comma 3 2 3 3 2 3 4" xfId="6091" xr:uid="{429BA68C-27A1-4895-AAD5-61267A034F18}"/>
    <cellStyle name="Comma 3 2 3 3 2 4" xfId="2251" xr:uid="{5F98B904-9A85-4B64-B864-DF330C37ABCF}"/>
    <cellStyle name="Comma 3 2 3 3 2 4 2" xfId="4411" xr:uid="{6D76EC6F-241F-4246-8219-A4E99BEB6D7C}"/>
    <cellStyle name="Comma 3 2 3 3 2 4 2 2" xfId="12750" xr:uid="{4D2DF779-44FB-4311-B45F-9E46BF4402F9}"/>
    <cellStyle name="Comma 3 2 3 3 2 4 2 3" xfId="8878" xr:uid="{E3319458-0FD4-47C9-816D-98B8C0237059}"/>
    <cellStyle name="Comma 3 2 3 3 2 4 3" xfId="10878" xr:uid="{9DD4FEF1-7633-4CBA-842E-D4F77C68A9B7}"/>
    <cellStyle name="Comma 3 2 3 3 2 4 4" xfId="6731" xr:uid="{7E67934B-23F2-4D8F-8799-18771134E32F}"/>
    <cellStyle name="Comma 3 2 3 3 2 5" xfId="2751" xr:uid="{41E4511C-45AC-419E-B250-F34C4B805461}"/>
    <cellStyle name="Comma 3 2 3 3 2 5 2" xfId="11318" xr:uid="{881CDA67-0580-4CB2-89B5-F193E283A769}"/>
    <cellStyle name="Comma 3 2 3 3 2 5 3" xfId="7219" xr:uid="{1D0988DE-2B84-42DA-987D-CAECF1A6F62C}"/>
    <cellStyle name="Comma 3 2 3 3 2 6" xfId="9447" xr:uid="{BCB664AA-A3EA-4E1D-B223-8DFF9E5D14AD}"/>
    <cellStyle name="Comma 3 2 3 3 2 7" xfId="5092" xr:uid="{21019435-5123-451A-B100-0D3AF97F683F}"/>
    <cellStyle name="Comma 3 2 3 3 3" xfId="692" xr:uid="{C8B85E54-22AE-4D30-A543-F5D7EA6CDBC7}"/>
    <cellStyle name="Comma 3 2 3 3 3 2" xfId="1220" xr:uid="{42535341-3450-4E3A-96FA-25B65EF43793}"/>
    <cellStyle name="Comma 3 2 3 3 3 2 2" xfId="3396" xr:uid="{CE7D8273-3968-4388-BADC-022CDDD20D1D}"/>
    <cellStyle name="Comma 3 2 3 3 3 2 2 2" xfId="11887" xr:uid="{D72B9B81-C760-422B-8574-4AAF18C710C0}"/>
    <cellStyle name="Comma 3 2 3 3 3 2 2 3" xfId="7864" xr:uid="{0C8CBC2C-6915-464A-A26D-ACA8416D9788}"/>
    <cellStyle name="Comma 3 2 3 3 3 2 3" xfId="10019" xr:uid="{ADC12B3B-C347-4A04-B407-6821CE8A7D99}"/>
    <cellStyle name="Comma 3 2 3 3 3 2 4" xfId="5722" xr:uid="{ED47A19E-43F1-464E-8E43-85A096702F45}"/>
    <cellStyle name="Comma 3 2 3 3 3 3" xfId="1720" xr:uid="{D135DFF7-38A5-4C77-9748-638AA471E09F}"/>
    <cellStyle name="Comma 3 2 3 3 3 3 2" xfId="3885" xr:uid="{50855D0D-EE0B-4104-B0D1-55A468D6C431}"/>
    <cellStyle name="Comma 3 2 3 3 3 3 2 2" xfId="12333" xr:uid="{90422641-88AA-458A-9BC3-8FEA3B1F6202}"/>
    <cellStyle name="Comma 3 2 3 3 3 3 2 3" xfId="8353" xr:uid="{978E0235-EC39-4683-969A-356CD782DF53}"/>
    <cellStyle name="Comma 3 2 3 3 3 3 3" xfId="10464" xr:uid="{2406D2F5-B62A-4D48-9CBC-35520FB77FF3}"/>
    <cellStyle name="Comma 3 2 3 3 3 3 4" xfId="6209" xr:uid="{C8CBF3FB-1321-4A87-8C06-138E37FFB4BD}"/>
    <cellStyle name="Comma 3 2 3 3 3 4" xfId="2369" xr:uid="{AC669B29-323F-4378-9609-36D3E5CAC452}"/>
    <cellStyle name="Comma 3 2 3 3 3 4 2" xfId="4529" xr:uid="{40B2E7DE-6C43-46CE-9778-519F98CB3A0D}"/>
    <cellStyle name="Comma 3 2 3 3 3 4 2 2" xfId="12868" xr:uid="{28AF52A8-27C6-4A1C-AD20-BA519697EE93}"/>
    <cellStyle name="Comma 3 2 3 3 3 4 2 3" xfId="8996" xr:uid="{2E90D1FF-F469-434B-91B4-CE82A8B19ED9}"/>
    <cellStyle name="Comma 3 2 3 3 3 4 3" xfId="10996" xr:uid="{4DFEF725-125B-4762-9F15-399155F03929}"/>
    <cellStyle name="Comma 3 2 3 3 3 4 4" xfId="6849" xr:uid="{7586BAC8-0B06-4D3B-B0CD-59CFCC182E44}"/>
    <cellStyle name="Comma 3 2 3 3 3 5" xfId="2869" xr:uid="{52AF4A9E-CD7C-4D37-92B4-F769F731F933}"/>
    <cellStyle name="Comma 3 2 3 3 3 5 2" xfId="11436" xr:uid="{F2042A33-040A-4E64-A1FB-3786A9020F22}"/>
    <cellStyle name="Comma 3 2 3 3 3 5 3" xfId="7337" xr:uid="{3792C5B9-94FF-40CF-933A-BA42729C0C99}"/>
    <cellStyle name="Comma 3 2 3 3 3 6" xfId="9564" xr:uid="{DB08C0B5-5B75-4ACB-94C0-1A411970F096}"/>
    <cellStyle name="Comma 3 2 3 3 3 7" xfId="5209" xr:uid="{644C2CAD-DEB4-49EE-9332-D030D85E965E}"/>
    <cellStyle name="Comma 3 2 3 3 4" xfId="983" xr:uid="{4EDE5BAA-03FC-431A-997F-1B4D9D2C4527}"/>
    <cellStyle name="Comma 3 2 3 3 4 2" xfId="3159" xr:uid="{9DAC372C-BB73-449E-9CA3-A5241DE71AC3}"/>
    <cellStyle name="Comma 3 2 3 3 4 2 2" xfId="11650" xr:uid="{C07DB91D-7CB4-4A8C-B4C9-BB3644FD746F}"/>
    <cellStyle name="Comma 3 2 3 3 4 2 3" xfId="7627" xr:uid="{41647C1A-9261-407A-B623-122A8995FB6C}"/>
    <cellStyle name="Comma 3 2 3 3 4 3" xfId="9782" xr:uid="{463F7DAF-F68B-4DCF-A058-C3E6B87382D0}"/>
    <cellStyle name="Comma 3 2 3 3 4 4" xfId="5485" xr:uid="{EBDDB2BC-3D8A-4EC1-880C-7196AF7C930D}"/>
    <cellStyle name="Comma 3 2 3 3 5" xfId="1483" xr:uid="{AB0EC8F2-419A-44D4-83B0-14DE35DBC6D0}"/>
    <cellStyle name="Comma 3 2 3 3 5 2" xfId="3648" xr:uid="{B13D9ECE-A00D-42BB-BB7A-88CCBA35FB4D}"/>
    <cellStyle name="Comma 3 2 3 3 5 2 2" xfId="12096" xr:uid="{E692F34E-BA97-4F46-91C9-D6E300EFB3C5}"/>
    <cellStyle name="Comma 3 2 3 3 5 2 3" xfId="8116" xr:uid="{B91CDE23-CF88-47B5-AA50-2A4637866F7A}"/>
    <cellStyle name="Comma 3 2 3 3 5 3" xfId="10227" xr:uid="{027FD448-509A-4F16-B70F-3DF58B40B5DA}"/>
    <cellStyle name="Comma 3 2 3 3 5 4" xfId="5972" xr:uid="{2B34E49C-88A5-4A82-87C2-75F0DF9D7CA3}"/>
    <cellStyle name="Comma 3 2 3 3 6" xfId="2132" xr:uid="{B0F379BA-5F60-4BDB-A1DF-2D44A2522E44}"/>
    <cellStyle name="Comma 3 2 3 3 6 2" xfId="4292" xr:uid="{70F94573-B751-4644-9140-734DB2F4F85D}"/>
    <cellStyle name="Comma 3 2 3 3 6 2 2" xfId="12631" xr:uid="{17169A64-F69A-4D9A-ABC4-E041E31028C2}"/>
    <cellStyle name="Comma 3 2 3 3 6 2 3" xfId="8759" xr:uid="{0AEB7185-6F89-48D1-BEDF-39450B6F13DA}"/>
    <cellStyle name="Comma 3 2 3 3 6 3" xfId="10759" xr:uid="{7B49CA00-64D6-46F9-993C-89CEA88E8960}"/>
    <cellStyle name="Comma 3 2 3 3 6 4" xfId="6612" xr:uid="{4BF4A0F4-247F-4F59-8F25-05621A265BDE}"/>
    <cellStyle name="Comma 3 2 3 3 7" xfId="2632" xr:uid="{0E291612-B6BC-4604-BEEE-5D40BBBB4555}"/>
    <cellStyle name="Comma 3 2 3 3 7 2" xfId="11199" xr:uid="{FE3D9E71-2F17-4CE1-B2C4-040A6240B00E}"/>
    <cellStyle name="Comma 3 2 3 3 7 3" xfId="7100" xr:uid="{5200D690-0E02-47FB-963D-E3F2A4C9B044}"/>
    <cellStyle name="Comma 3 2 3 3 8" xfId="9328" xr:uid="{5B14A56A-2647-460E-98C7-7759DC2B4DD3}"/>
    <cellStyle name="Comma 3 2 3 3 9" xfId="4973" xr:uid="{9B7A5DFE-6BB3-4524-91F2-2A883343AC9B}"/>
    <cellStyle name="Comma 3 2 3 4" xfId="498" xr:uid="{F218C7AD-F15B-4332-B60B-876CC9434A3D}"/>
    <cellStyle name="Comma 3 2 3 4 2" xfId="1026" xr:uid="{65C451A1-48F6-48D7-848A-0A23705C2505}"/>
    <cellStyle name="Comma 3 2 3 4 2 2" xfId="3202" xr:uid="{EB5804DE-810B-4788-B5CF-EAAA57329A5A}"/>
    <cellStyle name="Comma 3 2 3 4 2 2 2" xfId="11693" xr:uid="{C569AE1F-64E5-4FE6-BA83-E4761B5F611E}"/>
    <cellStyle name="Comma 3 2 3 4 2 2 3" xfId="7670" xr:uid="{CB467933-B126-45F3-B367-490727B598CD}"/>
    <cellStyle name="Comma 3 2 3 4 2 3" xfId="9825" xr:uid="{B8F2DF8D-9368-44E6-BC06-A7021E1FE40A}"/>
    <cellStyle name="Comma 3 2 3 4 2 4" xfId="5528" xr:uid="{C2E4BFD5-E38A-4D74-82CD-11856EAD52ED}"/>
    <cellStyle name="Comma 3 2 3 4 3" xfId="1526" xr:uid="{C44A5C31-37CA-45D9-8708-16BE639B77FA}"/>
    <cellStyle name="Comma 3 2 3 4 3 2" xfId="3691" xr:uid="{88CBF034-90E0-454D-AC79-6D30A03442D6}"/>
    <cellStyle name="Comma 3 2 3 4 3 2 2" xfId="12139" xr:uid="{8792E340-3A12-4C08-9CFF-E1828323FBF5}"/>
    <cellStyle name="Comma 3 2 3 4 3 2 3" xfId="8159" xr:uid="{B51E645D-A21B-43B8-A915-F26B9F60648C}"/>
    <cellStyle name="Comma 3 2 3 4 3 3" xfId="10270" xr:uid="{CB837E07-9310-4348-A16C-2D2F6BA15CC4}"/>
    <cellStyle name="Comma 3 2 3 4 3 4" xfId="6015" xr:uid="{95A9F7F4-7593-49BB-821B-769B390FA2FF}"/>
    <cellStyle name="Comma 3 2 3 4 4" xfId="2175" xr:uid="{82EDABFA-E898-4F8A-9D90-E3C74C4D1423}"/>
    <cellStyle name="Comma 3 2 3 4 4 2" xfId="4335" xr:uid="{85947249-C10B-4CED-905C-99E339A1CF15}"/>
    <cellStyle name="Comma 3 2 3 4 4 2 2" xfId="12674" xr:uid="{D8825256-9DB7-4D91-9226-A8F8812AB2CC}"/>
    <cellStyle name="Comma 3 2 3 4 4 2 3" xfId="8802" xr:uid="{D50658CF-6876-4DEE-AB1F-9CB18C4B0082}"/>
    <cellStyle name="Comma 3 2 3 4 4 3" xfId="10802" xr:uid="{8D2E280D-DD69-4978-9A75-3AA13ADFD5F5}"/>
    <cellStyle name="Comma 3 2 3 4 4 4" xfId="6655" xr:uid="{F37104C9-25D0-45F6-B7F4-C38708DCFD43}"/>
    <cellStyle name="Comma 3 2 3 4 5" xfId="2675" xr:uid="{5F3AA676-BA52-4664-BCA5-C486F0CF47A7}"/>
    <cellStyle name="Comma 3 2 3 4 5 2" xfId="11242" xr:uid="{5372CD68-6CF8-4E41-B82B-D8FD4D1B9DA2}"/>
    <cellStyle name="Comma 3 2 3 4 5 3" xfId="7143" xr:uid="{395FC4ED-A3BA-4092-A8D5-58152DB985F3}"/>
    <cellStyle name="Comma 3 2 3 4 6" xfId="9371" xr:uid="{FD0DBF22-7632-4BDA-A1E4-5CC24E24EC85}"/>
    <cellStyle name="Comma 3 2 3 4 7" xfId="5016" xr:uid="{C6C9398B-179E-4392-845B-B812255778D6}"/>
    <cellStyle name="Comma 3 2 3 5" xfId="617" xr:uid="{3799AC63-CF60-46E1-B8F8-916E5063EEC0}"/>
    <cellStyle name="Comma 3 2 3 5 2" xfId="1144" xr:uid="{A73D2F0A-01E2-4C2B-85E7-3275D3ECA5C1}"/>
    <cellStyle name="Comma 3 2 3 5 2 2" xfId="3320" xr:uid="{62E93589-067F-4ECC-973F-0D5008F2AFB5}"/>
    <cellStyle name="Comma 3 2 3 5 2 2 2" xfId="11811" xr:uid="{E9C2E611-3734-4EFA-B43A-41A248F8AE1A}"/>
    <cellStyle name="Comma 3 2 3 5 2 2 3" xfId="7788" xr:uid="{EDDA110C-5D34-476E-835F-1CC3818F3F36}"/>
    <cellStyle name="Comma 3 2 3 5 2 3" xfId="9943" xr:uid="{6786FEEA-DB97-498C-B6C1-1DEF24E2BBE5}"/>
    <cellStyle name="Comma 3 2 3 5 2 4" xfId="5646" xr:uid="{63B6D2E9-4A92-4654-8A51-FBA65D2FF8F5}"/>
    <cellStyle name="Comma 3 2 3 5 3" xfId="1644" xr:uid="{F3FC28F3-66CA-4324-9E5A-58DCA1EB38A8}"/>
    <cellStyle name="Comma 3 2 3 5 3 2" xfId="3809" xr:uid="{D278E16C-CDE1-4A92-BE9B-24444DB4612B}"/>
    <cellStyle name="Comma 3 2 3 5 3 2 2" xfId="12257" xr:uid="{E8879AC6-1D39-4579-9875-3472B9C9A2C6}"/>
    <cellStyle name="Comma 3 2 3 5 3 2 3" xfId="8277" xr:uid="{876835FF-FBCA-4D93-894B-6E44DDA11826}"/>
    <cellStyle name="Comma 3 2 3 5 3 3" xfId="10388" xr:uid="{096F8E91-1D29-48C8-BBBB-CE1C60227564}"/>
    <cellStyle name="Comma 3 2 3 5 3 4" xfId="6133" xr:uid="{0474DD65-655E-488A-A849-88A539546024}"/>
    <cellStyle name="Comma 3 2 3 5 4" xfId="2293" xr:uid="{DBF37089-3C51-4981-B0A5-24C77265E385}"/>
    <cellStyle name="Comma 3 2 3 5 4 2" xfId="4453" xr:uid="{557AAC0A-04E5-4E7E-80BE-892338EF51C3}"/>
    <cellStyle name="Comma 3 2 3 5 4 2 2" xfId="12792" xr:uid="{B078CDE4-56D1-4820-A444-175E82089DB5}"/>
    <cellStyle name="Comma 3 2 3 5 4 2 3" xfId="8920" xr:uid="{729E9276-46B0-4211-93BA-05CC70B9C3FE}"/>
    <cellStyle name="Comma 3 2 3 5 4 3" xfId="10920" xr:uid="{E8DC1033-9E92-44A7-B9BF-8015847DF010}"/>
    <cellStyle name="Comma 3 2 3 5 4 4" xfId="6773" xr:uid="{2CDBE648-5FEA-4D10-A1DD-054357C5448D}"/>
    <cellStyle name="Comma 3 2 3 5 5" xfId="2793" xr:uid="{2A621DA4-54D3-4AB2-8C69-15B8F3778E28}"/>
    <cellStyle name="Comma 3 2 3 5 5 2" xfId="11360" xr:uid="{DFBF899E-992C-446C-BEA7-18D2C4EC2C75}"/>
    <cellStyle name="Comma 3 2 3 5 5 3" xfId="7261" xr:uid="{BB5E59DC-201B-44FB-93E0-05A66061A686}"/>
    <cellStyle name="Comma 3 2 3 5 6" xfId="9489" xr:uid="{4701F219-64A3-45F3-9509-A9245B40F689}"/>
    <cellStyle name="Comma 3 2 3 5 7" xfId="5134" xr:uid="{6491465D-BAC3-45AA-9F62-AB27CD0F7D96}"/>
    <cellStyle name="Comma 3 2 3 6" xfId="906" xr:uid="{97320FCC-E592-49FC-A4E9-6FB8989612A6}"/>
    <cellStyle name="Comma 3 2 3 6 2" xfId="3082" xr:uid="{55FA17D4-7BF7-4C8A-84F7-78158AD180E3}"/>
    <cellStyle name="Comma 3 2 3 6 2 2" xfId="11578" xr:uid="{AAC1587F-5C7C-4DA2-A5BC-B8E94631A7CD}"/>
    <cellStyle name="Comma 3 2 3 6 2 3" xfId="7550" xr:uid="{46BC0071-F20E-4998-AD06-FEC668BB6F19}"/>
    <cellStyle name="Comma 3 2 3 6 3" xfId="9710" xr:uid="{54C3BAF1-5B53-4534-AFF9-3474DD0D0AD2}"/>
    <cellStyle name="Comma 3 2 3 6 4" xfId="5408" xr:uid="{4FC89F55-E3BC-43C6-9EF5-6C73682B7FAA}"/>
    <cellStyle name="Comma 3 2 3 7" xfId="1406" xr:uid="{DD1E4CE9-E6C7-4E57-8E10-2B55B843E281}"/>
    <cellStyle name="Comma 3 2 3 7 2" xfId="3571" xr:uid="{89EB0216-7947-4474-826F-3A10B71903A0}"/>
    <cellStyle name="Comma 3 2 3 7 2 2" xfId="12024" xr:uid="{C740A273-EB52-4FD5-A81B-E53C0B4540D3}"/>
    <cellStyle name="Comma 3 2 3 7 2 3" xfId="8039" xr:uid="{BC08E39E-7A43-428B-BDF6-9D03F5EEC169}"/>
    <cellStyle name="Comma 3 2 3 7 3" xfId="10155" xr:uid="{1DD4AAE9-D90F-4C23-B2A5-905CBE46EBA8}"/>
    <cellStyle name="Comma 3 2 3 7 4" xfId="5895" xr:uid="{2F70C1E1-E6BB-4B26-ACFB-553BE084372C}"/>
    <cellStyle name="Comma 3 2 3 8" xfId="2056" xr:uid="{49631ED2-34FE-41B5-9FF9-60373A73A95B}"/>
    <cellStyle name="Comma 3 2 3 8 2" xfId="4216" xr:uid="{D6ED84C2-8E8B-4EC4-8A69-8E1B252C324A}"/>
    <cellStyle name="Comma 3 2 3 8 2 2" xfId="12559" xr:uid="{AD4B11DF-3BA8-4BF5-A132-0ED449E5DE2A}"/>
    <cellStyle name="Comma 3 2 3 8 2 3" xfId="8683" xr:uid="{B0C6703D-AA96-4CB3-B347-82CA1086ADC6}"/>
    <cellStyle name="Comma 3 2 3 8 3" xfId="10687" xr:uid="{6380A1AC-EB83-41F6-9D18-F4EEBF361308}"/>
    <cellStyle name="Comma 3 2 3 8 4" xfId="6536" xr:uid="{96726315-54B5-483C-B4FD-B92EAEB909DF}"/>
    <cellStyle name="Comma 3 2 3 9" xfId="2555" xr:uid="{9413DD53-0FB2-4E6C-8943-02685216B987}"/>
    <cellStyle name="Comma 3 2 3 9 2" xfId="11127" xr:uid="{D1F7AC8B-0BE7-49C2-B24D-741444CAD0E1}"/>
    <cellStyle name="Comma 3 2 3 9 3" xfId="7023" xr:uid="{58470474-284A-416A-BE53-843B33C84A40}"/>
    <cellStyle name="Comma 3 2 4" xfId="402" xr:uid="{A15F31B4-0C70-4130-9F45-E8485CE9B34E}"/>
    <cellStyle name="Comma 3 2 4 2" xfId="519" xr:uid="{FB8FB28A-3240-4114-8583-CABB9CAEDC7E}"/>
    <cellStyle name="Comma 3 2 4 2 2" xfId="1047" xr:uid="{4BC412B8-F454-41F0-BDEE-7DCDBA89FE4D}"/>
    <cellStyle name="Comma 3 2 4 2 2 2" xfId="3223" xr:uid="{6CA5B9F8-BD20-4362-8062-79C337F5B457}"/>
    <cellStyle name="Comma 3 2 4 2 2 2 2" xfId="11714" xr:uid="{3E710B55-6F05-47CB-9712-E1974AB74AAC}"/>
    <cellStyle name="Comma 3 2 4 2 2 2 3" xfId="7691" xr:uid="{A55F2DD8-ED32-4FFB-B593-D40C0077D6DA}"/>
    <cellStyle name="Comma 3 2 4 2 2 3" xfId="9846" xr:uid="{511835D0-D858-4494-B9B5-A9E0283B5C26}"/>
    <cellStyle name="Comma 3 2 4 2 2 4" xfId="5549" xr:uid="{F3429369-17BA-49E0-BC9E-7A3ED397A405}"/>
    <cellStyle name="Comma 3 2 4 2 3" xfId="1547" xr:uid="{C968EB7B-B7AF-4039-9112-5BC1E15C9054}"/>
    <cellStyle name="Comma 3 2 4 2 3 2" xfId="3712" xr:uid="{9F96FB89-7FF3-4396-AC66-7A913391CF3E}"/>
    <cellStyle name="Comma 3 2 4 2 3 2 2" xfId="12160" xr:uid="{59217733-5403-4170-86B3-7B8416A8343B}"/>
    <cellStyle name="Comma 3 2 4 2 3 2 3" xfId="8180" xr:uid="{66D4F384-F4E8-40D1-8CDB-C5FFC6675BB4}"/>
    <cellStyle name="Comma 3 2 4 2 3 3" xfId="10291" xr:uid="{8DE974F7-3580-4BBA-8ED6-4B6D091BADA3}"/>
    <cellStyle name="Comma 3 2 4 2 3 4" xfId="6036" xr:uid="{52B0A4BF-7DE8-46AE-905B-757030EF900A}"/>
    <cellStyle name="Comma 3 2 4 2 4" xfId="2196" xr:uid="{B2D8D5D4-DFA2-40C0-A3AD-6BCCA96ACC09}"/>
    <cellStyle name="Comma 3 2 4 2 4 2" xfId="4356" xr:uid="{A68BFD3A-060A-462D-9732-4CFF0CF6EB5D}"/>
    <cellStyle name="Comma 3 2 4 2 4 2 2" xfId="12695" xr:uid="{F6D8C9BC-F4E6-4F99-BE9E-7F3F89384118}"/>
    <cellStyle name="Comma 3 2 4 2 4 2 3" xfId="8823" xr:uid="{200FC50D-1E83-4101-9DB2-BF3A770396E8}"/>
    <cellStyle name="Comma 3 2 4 2 4 3" xfId="10823" xr:uid="{0C89F900-2D98-480C-B789-6E60B9682E17}"/>
    <cellStyle name="Comma 3 2 4 2 4 4" xfId="6676" xr:uid="{9B88506A-4D67-48F8-A6A8-A7644D181BB4}"/>
    <cellStyle name="Comma 3 2 4 2 5" xfId="2696" xr:uid="{79DE009E-4035-4D8B-BE62-B747A9778051}"/>
    <cellStyle name="Comma 3 2 4 2 5 2" xfId="11263" xr:uid="{000AFA5C-C7AC-4CFA-9D35-CEDDBD9B82D6}"/>
    <cellStyle name="Comma 3 2 4 2 5 3" xfId="7164" xr:uid="{6E2C693B-59F8-41EA-BA40-C2D498EBCFB8}"/>
    <cellStyle name="Comma 3 2 4 2 6" xfId="9392" xr:uid="{0C9B52F2-7F23-478D-BA36-DAD57656F843}"/>
    <cellStyle name="Comma 3 2 4 2 7" xfId="5037" xr:uid="{09343966-1D14-4BB2-B237-6B96CB18943C}"/>
    <cellStyle name="Comma 3 2 4 3" xfId="637" xr:uid="{7C3D79E8-38DF-4287-AD4E-2417B8E3BD47}"/>
    <cellStyle name="Comma 3 2 4 3 2" xfId="1165" xr:uid="{413B69B8-B0CF-447E-966C-502BF62CDA74}"/>
    <cellStyle name="Comma 3 2 4 3 2 2" xfId="3341" xr:uid="{41BBAFF3-E9F2-4DE4-B503-E7DEC8C464AE}"/>
    <cellStyle name="Comma 3 2 4 3 2 2 2" xfId="11832" xr:uid="{CF3EA544-2B2F-425C-B4C6-A023D4C65635}"/>
    <cellStyle name="Comma 3 2 4 3 2 2 3" xfId="7809" xr:uid="{83385258-4DF7-4C9D-9408-584F4AAD3565}"/>
    <cellStyle name="Comma 3 2 4 3 2 3" xfId="9964" xr:uid="{53DF1F6C-69FB-4AF6-8380-22D7F2517EBD}"/>
    <cellStyle name="Comma 3 2 4 3 2 4" xfId="5667" xr:uid="{67E9DBA9-2B63-4F0F-9B67-0ACDD82F8F3D}"/>
    <cellStyle name="Comma 3 2 4 3 3" xfId="1665" xr:uid="{85633DF0-BBCE-4172-9A74-9F06B2AE961B}"/>
    <cellStyle name="Comma 3 2 4 3 3 2" xfId="3830" xr:uid="{4BFEE82A-99D3-4983-9A4D-0F22C2343DC2}"/>
    <cellStyle name="Comma 3 2 4 3 3 2 2" xfId="12278" xr:uid="{0DE22341-5591-45D9-9B64-8C9EC3CEC8CF}"/>
    <cellStyle name="Comma 3 2 4 3 3 2 3" xfId="8298" xr:uid="{24134E92-CA73-4743-A9EF-D1E4010C5DDC}"/>
    <cellStyle name="Comma 3 2 4 3 3 3" xfId="10409" xr:uid="{6B9551DF-3A63-432C-BA01-E0636F074126}"/>
    <cellStyle name="Comma 3 2 4 3 3 4" xfId="6154" xr:uid="{EEA95265-E687-46BB-8F96-4AD1B3B77155}"/>
    <cellStyle name="Comma 3 2 4 3 4" xfId="2314" xr:uid="{3586AFBC-09AC-41B9-A684-2218C7729434}"/>
    <cellStyle name="Comma 3 2 4 3 4 2" xfId="4474" xr:uid="{90427E13-E410-4890-9690-B1441FD42A34}"/>
    <cellStyle name="Comma 3 2 4 3 4 2 2" xfId="12813" xr:uid="{58169517-4AAE-479C-BF58-B9E84C0B88B9}"/>
    <cellStyle name="Comma 3 2 4 3 4 2 3" xfId="8941" xr:uid="{9C76CF1E-C938-42A6-B1D1-C219E7C3F625}"/>
    <cellStyle name="Comma 3 2 4 3 4 3" xfId="10941" xr:uid="{523DE7EE-5771-4529-A843-01078A4904BE}"/>
    <cellStyle name="Comma 3 2 4 3 4 4" xfId="6794" xr:uid="{344985AA-9026-4D52-9000-BDD8BE4905A3}"/>
    <cellStyle name="Comma 3 2 4 3 5" xfId="2814" xr:uid="{3ED65C78-02B6-4945-918F-DB6A0817FB44}"/>
    <cellStyle name="Comma 3 2 4 3 5 2" xfId="11381" xr:uid="{A4A9C4D6-381C-486C-BC17-546E1A6F343E}"/>
    <cellStyle name="Comma 3 2 4 3 5 3" xfId="7282" xr:uid="{B15D9EA4-BC7F-4FD2-8BEB-03879B42E94F}"/>
    <cellStyle name="Comma 3 2 4 3 6" xfId="9509" xr:uid="{6C6CBD6C-97DD-4405-8386-7E1B287C4AE0}"/>
    <cellStyle name="Comma 3 2 4 3 7" xfId="5154" xr:uid="{8223EC6B-B971-4EFC-BD70-CD5A63CFC835}"/>
    <cellStyle name="Comma 3 2 4 4" xfId="930" xr:uid="{A5C86985-FC7F-4778-9DAE-BA986DF79CA2}"/>
    <cellStyle name="Comma 3 2 4 4 2" xfId="3106" xr:uid="{337DFCA7-377D-4C9F-8699-14542DC95534}"/>
    <cellStyle name="Comma 3 2 4 4 2 2" xfId="11597" xr:uid="{D8B71621-9579-4CAC-8CB0-FA00EF40D8B4}"/>
    <cellStyle name="Comma 3 2 4 4 2 3" xfId="7574" xr:uid="{B2FA790C-6B98-423F-8F2D-FCC1D1350805}"/>
    <cellStyle name="Comma 3 2 4 4 3" xfId="9729" xr:uid="{33158222-ED3F-4753-B63F-310936CEF712}"/>
    <cellStyle name="Comma 3 2 4 4 4" xfId="5432" xr:uid="{B57955A5-7990-4716-83DE-C455AE9AE069}"/>
    <cellStyle name="Comma 3 2 4 5" xfId="1430" xr:uid="{F4C419D6-0605-447D-B3E6-58BACD4A05AF}"/>
    <cellStyle name="Comma 3 2 4 5 2" xfId="3595" xr:uid="{BA5EFCF3-68CD-4671-8BF5-F0B9F6921975}"/>
    <cellStyle name="Comma 3 2 4 5 2 2" xfId="12043" xr:uid="{8BA7C97A-4E20-4162-B8A6-19A8D294B930}"/>
    <cellStyle name="Comma 3 2 4 5 2 3" xfId="8063" xr:uid="{51CB4FE4-701E-4C6E-8E76-5053F60F8D21}"/>
    <cellStyle name="Comma 3 2 4 5 3" xfId="10174" xr:uid="{41D3AE95-E189-4B3D-A522-E7A8B95E2B97}"/>
    <cellStyle name="Comma 3 2 4 5 4" xfId="5919" xr:uid="{0A212CE3-BEC1-4BFB-95DF-9CB8D27113A0}"/>
    <cellStyle name="Comma 3 2 4 6" xfId="2079" xr:uid="{834666EB-4F3D-4D1D-BBA1-3B83B61718AD}"/>
    <cellStyle name="Comma 3 2 4 6 2" xfId="4239" xr:uid="{ECB70BCC-05B1-4463-B0FA-93CE743ECCCC}"/>
    <cellStyle name="Comma 3 2 4 6 2 2" xfId="12578" xr:uid="{6034B709-503E-4734-A5DA-A1057C130879}"/>
    <cellStyle name="Comma 3 2 4 6 2 3" xfId="8706" xr:uid="{2B9F3CDF-263D-4245-B071-EEC8ABD01159}"/>
    <cellStyle name="Comma 3 2 4 6 3" xfId="10706" xr:uid="{C323E892-063D-454E-9252-9F1E57DA9652}"/>
    <cellStyle name="Comma 3 2 4 6 4" xfId="6559" xr:uid="{4D36681F-B54C-4C6F-A23C-014210BC7DEE}"/>
    <cellStyle name="Comma 3 2 4 7" xfId="2579" xr:uid="{B845AEE2-5130-4D91-AF97-2EAD6A26CC4F}"/>
    <cellStyle name="Comma 3 2 4 7 2" xfId="11146" xr:uid="{D9D9590E-F30F-49E0-8EEA-73C33E5AB428}"/>
    <cellStyle name="Comma 3 2 4 7 3" xfId="7047" xr:uid="{E0886AD5-BEBE-4C4B-94E6-49559DB46E5D}"/>
    <cellStyle name="Comma 3 2 4 8" xfId="9275" xr:uid="{681852F6-67AC-43DF-B600-1DDF895A556A}"/>
    <cellStyle name="Comma 3 2 4 9" xfId="4920" xr:uid="{5A66F108-238A-45A2-A921-358678E79CCF}"/>
    <cellStyle name="Comma 3 2 5" xfId="438" xr:uid="{5EFE513C-6DBC-4E39-AAF4-A0BB7B5FFAEB}"/>
    <cellStyle name="Comma 3 2 5 2" xfId="556" xr:uid="{287B9F58-74F4-4D69-B638-1CCB789A80C4}"/>
    <cellStyle name="Comma 3 2 5 2 2" xfId="1084" xr:uid="{C01F8176-05DC-425F-AEF9-F05ECCDD0738}"/>
    <cellStyle name="Comma 3 2 5 2 2 2" xfId="3260" xr:uid="{8833F7BF-2E7E-4D9B-9307-35EC48D58293}"/>
    <cellStyle name="Comma 3 2 5 2 2 2 2" xfId="11751" xr:uid="{4505AACB-A253-4365-866E-34166F953C15}"/>
    <cellStyle name="Comma 3 2 5 2 2 2 3" xfId="7728" xr:uid="{2E5623AD-8EB9-4AD3-BA4D-C36F1FD14D68}"/>
    <cellStyle name="Comma 3 2 5 2 2 3" xfId="9883" xr:uid="{6C33DCDF-FBA7-4397-8BB8-730816EF55BC}"/>
    <cellStyle name="Comma 3 2 5 2 2 4" xfId="5586" xr:uid="{10C8E31B-8E97-4530-8F3A-896132E6A806}"/>
    <cellStyle name="Comma 3 2 5 2 3" xfId="1584" xr:uid="{11CF24C7-F3C6-44CA-A1DE-743B915B7186}"/>
    <cellStyle name="Comma 3 2 5 2 3 2" xfId="3749" xr:uid="{98F671B0-BCA1-4E33-928B-99BBCD865AB7}"/>
    <cellStyle name="Comma 3 2 5 2 3 2 2" xfId="12197" xr:uid="{8C7585E0-27FB-4725-B79C-0E5706EA0F8C}"/>
    <cellStyle name="Comma 3 2 5 2 3 2 3" xfId="8217" xr:uid="{D79F6511-AAC2-4EFB-B5AC-22299312AFD4}"/>
    <cellStyle name="Comma 3 2 5 2 3 3" xfId="10328" xr:uid="{9F8F4481-399D-49B1-B732-9C862CA9412F}"/>
    <cellStyle name="Comma 3 2 5 2 3 4" xfId="6073" xr:uid="{E8150B26-145E-42E9-8995-ADBA2BD5AB94}"/>
    <cellStyle name="Comma 3 2 5 2 4" xfId="2233" xr:uid="{1546B2DC-B23E-41DE-B9E0-49654E75C30D}"/>
    <cellStyle name="Comma 3 2 5 2 4 2" xfId="4393" xr:uid="{9C1E2475-1664-4D19-866C-4D15F05F9D9C}"/>
    <cellStyle name="Comma 3 2 5 2 4 2 2" xfId="12732" xr:uid="{811A5209-22A5-472D-928C-F038699A2BE4}"/>
    <cellStyle name="Comma 3 2 5 2 4 2 3" xfId="8860" xr:uid="{F73C8E12-E840-40EC-9F6E-74FC4F00FCFE}"/>
    <cellStyle name="Comma 3 2 5 2 4 3" xfId="10860" xr:uid="{FAF48620-541D-4952-BEFD-96B258F69A9B}"/>
    <cellStyle name="Comma 3 2 5 2 4 4" xfId="6713" xr:uid="{21498573-01FF-489A-808E-20EA9562A36B}"/>
    <cellStyle name="Comma 3 2 5 2 5" xfId="2733" xr:uid="{5E3AAA12-01A4-4A95-929F-AEE5C829A513}"/>
    <cellStyle name="Comma 3 2 5 2 5 2" xfId="11300" xr:uid="{BE31A7C4-D73B-4F36-BD89-37E22023049F}"/>
    <cellStyle name="Comma 3 2 5 2 5 3" xfId="7201" xr:uid="{5C689C8E-9830-44A7-8004-CC8A3F5B6D8B}"/>
    <cellStyle name="Comma 3 2 5 2 6" xfId="9429" xr:uid="{EB248D74-5500-4935-BE00-C99E1B55800A}"/>
    <cellStyle name="Comma 3 2 5 2 7" xfId="5074" xr:uid="{DFD2DFAC-CB85-421A-B162-34FC1A6DF12D}"/>
    <cellStyle name="Comma 3 2 5 3" xfId="674" xr:uid="{A0D6FBD2-4166-4153-BB3E-CDDB11AACA94}"/>
    <cellStyle name="Comma 3 2 5 3 2" xfId="1202" xr:uid="{61EE0B82-F69F-423B-B73F-D23AD110CD06}"/>
    <cellStyle name="Comma 3 2 5 3 2 2" xfId="3378" xr:uid="{A9F0CD01-FDD9-49C4-95EA-59D176689D0D}"/>
    <cellStyle name="Comma 3 2 5 3 2 2 2" xfId="11869" xr:uid="{CB08BB7E-AEC6-4342-A9E9-84090D06BA76}"/>
    <cellStyle name="Comma 3 2 5 3 2 2 3" xfId="7846" xr:uid="{54A60D9D-6056-4878-950C-08DD7984FEE1}"/>
    <cellStyle name="Comma 3 2 5 3 2 3" xfId="10001" xr:uid="{57B1D41C-1165-43AC-A940-24EB685AC9FF}"/>
    <cellStyle name="Comma 3 2 5 3 2 4" xfId="5704" xr:uid="{57142484-D8A2-49CD-BE0A-695C7C0A3D72}"/>
    <cellStyle name="Comma 3 2 5 3 3" xfId="1702" xr:uid="{0BC316D1-3E3C-4908-B37C-B9A282B88D32}"/>
    <cellStyle name="Comma 3 2 5 3 3 2" xfId="3867" xr:uid="{88AD512F-E346-43EA-96D6-C21B195D4B6A}"/>
    <cellStyle name="Comma 3 2 5 3 3 2 2" xfId="12315" xr:uid="{0365DFCC-51F5-45A5-8319-DED1C704BCDE}"/>
    <cellStyle name="Comma 3 2 5 3 3 2 3" xfId="8335" xr:uid="{806F5ACF-79E2-4EEF-940F-5C4400C955C0}"/>
    <cellStyle name="Comma 3 2 5 3 3 3" xfId="10446" xr:uid="{72301AFD-A06D-4A23-9958-9D614816F283}"/>
    <cellStyle name="Comma 3 2 5 3 3 4" xfId="6191" xr:uid="{618DE65C-258B-405D-900F-DEF0AED07CBE}"/>
    <cellStyle name="Comma 3 2 5 3 4" xfId="2351" xr:uid="{698E36D9-3B75-4FF1-8121-06B3B9B60C63}"/>
    <cellStyle name="Comma 3 2 5 3 4 2" xfId="4511" xr:uid="{A59E6011-7B94-4D2E-90D2-994E527291CB}"/>
    <cellStyle name="Comma 3 2 5 3 4 2 2" xfId="12850" xr:uid="{530F3CFD-6FA5-4A3C-8B03-86884A99DD4F}"/>
    <cellStyle name="Comma 3 2 5 3 4 2 3" xfId="8978" xr:uid="{0BC2F500-B6A2-4BF4-8C5F-47D280E1D2A7}"/>
    <cellStyle name="Comma 3 2 5 3 4 3" xfId="10978" xr:uid="{62CE7DB1-CF00-4A8A-875E-AD8342B4306D}"/>
    <cellStyle name="Comma 3 2 5 3 4 4" xfId="6831" xr:uid="{4B1753C5-ED8B-4C3B-961E-643C637373EF}"/>
    <cellStyle name="Comma 3 2 5 3 5" xfId="2851" xr:uid="{3639283B-3CAD-4224-B69B-A56C2DA5B963}"/>
    <cellStyle name="Comma 3 2 5 3 5 2" xfId="11418" xr:uid="{7A4C29F6-DF18-4640-AB66-438C5BCD426E}"/>
    <cellStyle name="Comma 3 2 5 3 5 3" xfId="7319" xr:uid="{57240ABD-83E2-45E5-91ED-803ECED76513}"/>
    <cellStyle name="Comma 3 2 5 3 6" xfId="9546" xr:uid="{77BF53E0-3603-4670-BC28-A4E0B7ABCFA4}"/>
    <cellStyle name="Comma 3 2 5 3 7" xfId="5191" xr:uid="{8D2A1AD4-2F2A-4FE2-854C-D790AF382D4A}"/>
    <cellStyle name="Comma 3 2 5 4" xfId="966" xr:uid="{873BC718-A63B-454E-87EF-D1C97E5F3C31}"/>
    <cellStyle name="Comma 3 2 5 4 2" xfId="3142" xr:uid="{24F93AC2-CE96-462E-B9BC-36AC6BC462D2}"/>
    <cellStyle name="Comma 3 2 5 4 2 2" xfId="11633" xr:uid="{34414C77-1C30-4BCF-B5FA-A1CFF96F0999}"/>
    <cellStyle name="Comma 3 2 5 4 2 3" xfId="7610" xr:uid="{7222C7F0-A8DC-48DA-B48D-ADD373EBCCD1}"/>
    <cellStyle name="Comma 3 2 5 4 3" xfId="9765" xr:uid="{1B73B6CE-16A1-4789-8177-28B9216AE178}"/>
    <cellStyle name="Comma 3 2 5 4 4" xfId="5468" xr:uid="{10ED4A33-0EDC-4ADD-A413-B23242B90EB6}"/>
    <cellStyle name="Comma 3 2 5 5" xfId="1466" xr:uid="{9BCBF3AC-9A99-4C64-BB43-3184D836DC44}"/>
    <cellStyle name="Comma 3 2 5 5 2" xfId="3631" xr:uid="{F4316CC9-D04B-49FF-96D4-903222672ABF}"/>
    <cellStyle name="Comma 3 2 5 5 2 2" xfId="12079" xr:uid="{CF9719B5-171C-43C7-8E70-8E58B479496E}"/>
    <cellStyle name="Comma 3 2 5 5 2 3" xfId="8099" xr:uid="{A7272D16-73CE-4554-A5DF-D535FCA781A4}"/>
    <cellStyle name="Comma 3 2 5 5 3" xfId="10210" xr:uid="{E47BF6AD-8C8D-46F4-94CF-AADD5F5073DF}"/>
    <cellStyle name="Comma 3 2 5 5 4" xfId="5955" xr:uid="{20915C0F-6579-45ED-95E3-093DDEA3B6DA}"/>
    <cellStyle name="Comma 3 2 5 6" xfId="2115" xr:uid="{6CCFC750-F993-4BF2-92DE-9A51BC3F92E3}"/>
    <cellStyle name="Comma 3 2 5 6 2" xfId="4275" xr:uid="{8783E3D7-9AAD-4F4C-94A2-06E159283D8A}"/>
    <cellStyle name="Comma 3 2 5 6 2 2" xfId="12614" xr:uid="{90F01E27-BDD5-4B84-AB57-DAB2220029F1}"/>
    <cellStyle name="Comma 3 2 5 6 2 3" xfId="8742" xr:uid="{5D094CB3-1D33-440F-A49E-AF59AE6347D7}"/>
    <cellStyle name="Comma 3 2 5 6 3" xfId="10742" xr:uid="{B2F8041E-7372-4CDF-9628-27BC2C8C2AEB}"/>
    <cellStyle name="Comma 3 2 5 6 4" xfId="6595" xr:uid="{4A66FE96-7680-4587-A8D6-4197F42AF3DB}"/>
    <cellStyle name="Comma 3 2 5 7" xfId="2615" xr:uid="{3A7257CB-04FA-433D-88E4-AB706FF9C8B4}"/>
    <cellStyle name="Comma 3 2 5 7 2" xfId="11182" xr:uid="{815B2196-1D90-4D12-80E4-68AB0D06F97A}"/>
    <cellStyle name="Comma 3 2 5 7 3" xfId="7083" xr:uid="{0EC2AB17-C6E3-491F-81E8-18CF6AE0DE43}"/>
    <cellStyle name="Comma 3 2 5 8" xfId="9311" xr:uid="{54ADF7F8-E238-4A89-8442-91437A78D34E}"/>
    <cellStyle name="Comma 3 2 5 9" xfId="4956" xr:uid="{13AA8930-11E3-4698-AF13-FEF09764A47E}"/>
    <cellStyle name="Comma 3 2 6" xfId="480" xr:uid="{39E75044-8DC0-4B0C-8F55-02CAC49F1D83}"/>
    <cellStyle name="Comma 3 2 6 2" xfId="1008" xr:uid="{6C835DD2-1F19-456F-90D6-21D762C9E0C4}"/>
    <cellStyle name="Comma 3 2 6 2 2" xfId="3184" xr:uid="{0B56B17B-24C6-47EF-81BF-F4099AC6BD32}"/>
    <cellStyle name="Comma 3 2 6 2 2 2" xfId="11675" xr:uid="{33CF1C70-A38C-49CE-948A-93DA5A4B9683}"/>
    <cellStyle name="Comma 3 2 6 2 2 3" xfId="7652" xr:uid="{EF8A9AB6-3E74-4657-8AE0-8542B722580E}"/>
    <cellStyle name="Comma 3 2 6 2 3" xfId="9807" xr:uid="{ED196F04-8533-4A2F-987C-5896E2C5C6BD}"/>
    <cellStyle name="Comma 3 2 6 2 4" xfId="5510" xr:uid="{4BBEF2F2-9F55-4872-BC41-7F0CE6CA62EC}"/>
    <cellStyle name="Comma 3 2 6 3" xfId="1508" xr:uid="{0215DE24-6704-44C8-8079-42212663DD1C}"/>
    <cellStyle name="Comma 3 2 6 3 2" xfId="3673" xr:uid="{83E73C0C-3490-4501-AC2B-6D71CF9FD904}"/>
    <cellStyle name="Comma 3 2 6 3 2 2" xfId="12121" xr:uid="{AAE3252A-586A-4252-AB8F-EEC4EA12C1E1}"/>
    <cellStyle name="Comma 3 2 6 3 2 3" xfId="8141" xr:uid="{BFB0BFC1-C475-47A4-AFF6-E527592B47A6}"/>
    <cellStyle name="Comma 3 2 6 3 3" xfId="10252" xr:uid="{B4805EAE-6967-4FD1-A7BD-64350613BD0D}"/>
    <cellStyle name="Comma 3 2 6 3 4" xfId="5997" xr:uid="{7ACAAA3F-77F4-4586-AEB4-B4EF57759553}"/>
    <cellStyle name="Comma 3 2 6 4" xfId="2157" xr:uid="{D1478D6C-5E7E-4E74-84EB-98064D52DA60}"/>
    <cellStyle name="Comma 3 2 6 4 2" xfId="4317" xr:uid="{35432A0E-C035-489F-B5A8-8B10BFADA6F3}"/>
    <cellStyle name="Comma 3 2 6 4 2 2" xfId="12656" xr:uid="{1C4CFF5A-4E06-472C-9091-62D3301EC0D0}"/>
    <cellStyle name="Comma 3 2 6 4 2 3" xfId="8784" xr:uid="{1E916B6D-4647-4FF7-9781-12285EE9048A}"/>
    <cellStyle name="Comma 3 2 6 4 3" xfId="10784" xr:uid="{876E701F-03A9-4E20-B21E-28E6A4609DA7}"/>
    <cellStyle name="Comma 3 2 6 4 4" xfId="6637" xr:uid="{A1632616-1038-4191-B1E5-C6C0AE34C65A}"/>
    <cellStyle name="Comma 3 2 6 5" xfId="2657" xr:uid="{71240102-192E-49DB-A7A5-BF1F6F9D675E}"/>
    <cellStyle name="Comma 3 2 6 5 2" xfId="11224" xr:uid="{07272A9C-791E-429B-9ED8-484D61817C39}"/>
    <cellStyle name="Comma 3 2 6 5 3" xfId="7125" xr:uid="{A2C7D646-D53C-4905-804D-7F43ABE015B1}"/>
    <cellStyle name="Comma 3 2 6 6" xfId="9353" xr:uid="{9626DF90-3283-4CE8-9AAC-3C096836253E}"/>
    <cellStyle name="Comma 3 2 6 7" xfId="4998" xr:uid="{4C252C6C-9DC1-4D8A-9DE0-A916DC93AE60}"/>
    <cellStyle name="Comma 3 2 7" xfId="599" xr:uid="{3ADC4CAD-4819-4AD9-92AA-94AC287980AC}"/>
    <cellStyle name="Comma 3 2 7 2" xfId="1126" xr:uid="{3287AEC2-05F2-494C-86D9-A01698FD4873}"/>
    <cellStyle name="Comma 3 2 7 2 2" xfId="3302" xr:uid="{2F2E77BD-B369-41AD-B762-828E7A0B01FB}"/>
    <cellStyle name="Comma 3 2 7 2 2 2" xfId="11793" xr:uid="{BB38DBE6-0183-47DD-BF3F-54462609CCA4}"/>
    <cellStyle name="Comma 3 2 7 2 2 3" xfId="7770" xr:uid="{0BB57797-3EAF-4FB1-8B99-BD953FC9792B}"/>
    <cellStyle name="Comma 3 2 7 2 3" xfId="9925" xr:uid="{7591FE3D-0834-4638-B600-F02C359D00D2}"/>
    <cellStyle name="Comma 3 2 7 2 4" xfId="5628" xr:uid="{5141C868-3DD8-407A-A942-5A3361730E7D}"/>
    <cellStyle name="Comma 3 2 7 3" xfId="1626" xr:uid="{F5111E9A-881C-4898-9638-220A9CC95FB5}"/>
    <cellStyle name="Comma 3 2 7 3 2" xfId="3791" xr:uid="{60369132-BC6B-4DA0-9B31-ABFB13AC442A}"/>
    <cellStyle name="Comma 3 2 7 3 2 2" xfId="12239" xr:uid="{94F2499F-BCE9-44C9-80BF-85E6096A7973}"/>
    <cellStyle name="Comma 3 2 7 3 2 3" xfId="8259" xr:uid="{AE6B8134-4660-450F-A110-56D3FC695D17}"/>
    <cellStyle name="Comma 3 2 7 3 3" xfId="10370" xr:uid="{068FB77F-C3DD-4BB3-8639-FB035F7C7E8C}"/>
    <cellStyle name="Comma 3 2 7 3 4" xfId="6115" xr:uid="{570B1E34-8B27-4BC4-ABD1-60B45A938881}"/>
    <cellStyle name="Comma 3 2 7 4" xfId="2275" xr:uid="{0B467E87-E0B6-44CA-AC1C-4E6FA365AB21}"/>
    <cellStyle name="Comma 3 2 7 4 2" xfId="4435" xr:uid="{82F74B15-E78D-4D78-8FB0-7AC0D11D48C0}"/>
    <cellStyle name="Comma 3 2 7 4 2 2" xfId="12774" xr:uid="{2EB72DC8-C1B9-4044-AF39-A5BA530B7A3F}"/>
    <cellStyle name="Comma 3 2 7 4 2 3" xfId="8902" xr:uid="{5FDAC768-11B0-4E09-8C90-D735C247277D}"/>
    <cellStyle name="Comma 3 2 7 4 3" xfId="10902" xr:uid="{0CF0F3D0-44BC-4E6C-936B-5EDA7E4215CE}"/>
    <cellStyle name="Comma 3 2 7 4 4" xfId="6755" xr:uid="{C983E6C2-35DE-47B8-8867-B0EDC50C98AC}"/>
    <cellStyle name="Comma 3 2 7 5" xfId="2775" xr:uid="{235FFEF4-FF03-48E0-83B0-2BC9BB2532AF}"/>
    <cellStyle name="Comma 3 2 7 5 2" xfId="11342" xr:uid="{1059FB6C-0BD9-47E7-A0DE-3AEDE33667BF}"/>
    <cellStyle name="Comma 3 2 7 5 3" xfId="7243" xr:uid="{0BBC56E3-5303-4DC8-8A39-53E8C9904704}"/>
    <cellStyle name="Comma 3 2 7 6" xfId="9471" xr:uid="{EAE2B3BB-F60F-4C6C-864F-0F4C16325F2E}"/>
    <cellStyle name="Comma 3 2 7 7" xfId="5116" xr:uid="{52B4097C-CFAF-4334-B345-52F5C0C0A012}"/>
    <cellStyle name="Comma 3 2 8" xfId="350" xr:uid="{D46F63D4-D734-4025-91C8-208B76A99D34}"/>
    <cellStyle name="Comma 3 2 8 2" xfId="887" xr:uid="{C4AD4F58-C312-48F3-BF4A-4197393628E0}"/>
    <cellStyle name="Comma 3 2 8 2 2" xfId="3064" xr:uid="{E9E8301A-369E-4DEA-985A-C2D5B63CB4AA}"/>
    <cellStyle name="Comma 3 2 8 2 2 2" xfId="11565" xr:uid="{8B412961-FBE1-4DFC-B14D-9E44871AD22A}"/>
    <cellStyle name="Comma 3 2 8 2 2 3" xfId="7532" xr:uid="{061CC8F9-5F21-4F70-8981-0A7721C092AD}"/>
    <cellStyle name="Comma 3 2 8 2 3" xfId="9697" xr:uid="{6A0316DA-EB04-455A-9787-3C5CD4EC39F8}"/>
    <cellStyle name="Comma 3 2 8 2 4" xfId="5390" xr:uid="{53772DDD-ACDA-4F44-914B-8EDB1C21B828}"/>
    <cellStyle name="Comma 3 2 8 3" xfId="1388" xr:uid="{03CDEF8D-41BE-467F-8999-3124C8661EF2}"/>
    <cellStyle name="Comma 3 2 8 3 2" xfId="3553" xr:uid="{7BCA86CA-03E4-4C9F-A640-8C92DB354E0F}"/>
    <cellStyle name="Comma 3 2 8 3 2 2" xfId="12011" xr:uid="{8197EF95-7210-429A-83D7-CDEC0833E4E6}"/>
    <cellStyle name="Comma 3 2 8 3 2 3" xfId="8021" xr:uid="{D21DAC9C-1CE0-4317-9ABC-4C1A662012F1}"/>
    <cellStyle name="Comma 3 2 8 3 3" xfId="10142" xr:uid="{E0A8A15F-DD54-4CF0-9268-8F500438B1F2}"/>
    <cellStyle name="Comma 3 2 8 3 4" xfId="5877" xr:uid="{2CA7B4D1-85A7-4E93-A474-6E684B781FEA}"/>
    <cellStyle name="Comma 3 2 8 4" xfId="2038" xr:uid="{93ABAAFE-3842-4C66-82B1-2B657E1506E9}"/>
    <cellStyle name="Comma 3 2 8 4 2" xfId="4198" xr:uid="{8F4561FA-E4EB-4561-9752-4697A305E234}"/>
    <cellStyle name="Comma 3 2 8 4 2 2" xfId="12546" xr:uid="{4598B16E-B295-4BFB-B3E3-48BECA003EA5}"/>
    <cellStyle name="Comma 3 2 8 4 2 3" xfId="8665" xr:uid="{5B9A1338-FA17-4987-8726-433414AE88ED}"/>
    <cellStyle name="Comma 3 2 8 4 3" xfId="10674" xr:uid="{211D0102-72EA-4733-BCA4-FE499DAECA30}"/>
    <cellStyle name="Comma 3 2 8 4 4" xfId="6518" xr:uid="{2C22D440-5A48-446E-B237-88C41798611B}"/>
    <cellStyle name="Comma 3 2 8 5" xfId="2537" xr:uid="{9E37B569-A330-49A1-A4FB-3A7150B17C2B}"/>
    <cellStyle name="Comma 3 2 8 5 2" xfId="11114" xr:uid="{ABE7CE96-5A04-4D9F-B6F0-7FE8FA677057}"/>
    <cellStyle name="Comma 3 2 8 5 3" xfId="7005" xr:uid="{9BDA0C48-13F3-47C9-8BDC-AFAFD59DEB9C}"/>
    <cellStyle name="Comma 3 2 8 6" xfId="9243" xr:uid="{42177FDB-BAD3-4813-9310-1D367768F89F}"/>
    <cellStyle name="Comma 3 2 8 7" xfId="4877" xr:uid="{B6A4F3F7-00CF-4BDB-9687-58F8A690DA17}"/>
    <cellStyle name="Comma 3 2 9" xfId="783" xr:uid="{1BEFFF68-00A2-48C1-A2BF-08F5BC170B64}"/>
    <cellStyle name="Comma 3 2 9 2" xfId="2962" xr:uid="{B4F33403-347E-409D-9F4C-9DA3B707D747}"/>
    <cellStyle name="Comma 3 2 9 2 2" xfId="11486" xr:uid="{3C26521A-F32F-43B8-BA5F-9614E788ED5C}"/>
    <cellStyle name="Comma 3 2 9 2 3" xfId="7430" xr:uid="{63A98359-3B2F-48AA-B374-94BEB55A9E4B}"/>
    <cellStyle name="Comma 3 2 9 3" xfId="9618" xr:uid="{B7A49240-C63C-4098-BC51-D47E18FED047}"/>
    <cellStyle name="Comma 3 2 9 4" xfId="5288" xr:uid="{08BC224D-A3C8-4933-B335-470D976248EB}"/>
    <cellStyle name="Comma 3 3" xfId="89" xr:uid="{226CE705-7B3F-4D56-9953-B15CD91EE68A}"/>
    <cellStyle name="Comma 3 3 10" xfId="4712" xr:uid="{5592C1CB-5401-4898-8D76-D5B5AC40E11E}"/>
    <cellStyle name="Comma 3 3 2" xfId="195" xr:uid="{327E3738-5817-4DCE-BECB-709C059113BD}"/>
    <cellStyle name="Comma 3 3 2 10" xfId="1950" xr:uid="{257D170E-9576-4828-AF4C-A44AF4C985FE}"/>
    <cellStyle name="Comma 3 3 2 10 2" xfId="4110" xr:uid="{A9160536-2111-4D35-931A-A212C43C416B}"/>
    <cellStyle name="Comma 3 3 2 10 2 2" xfId="12475" xr:uid="{4A45B6B1-69C0-4163-87AC-8A629F3F6415}"/>
    <cellStyle name="Comma 3 3 2 10 2 3" xfId="8577" xr:uid="{1FB81B36-DA98-4487-A2AE-2856BA149A2C}"/>
    <cellStyle name="Comma 3 3 2 10 3" xfId="10603" xr:uid="{10E8515D-BD25-4A33-A192-840A9B2C450E}"/>
    <cellStyle name="Comma 3 3 2 10 4" xfId="6430" xr:uid="{E96AC500-53FA-4720-AE7D-F20403E41E15}"/>
    <cellStyle name="Comma 3 3 2 11" xfId="2441" xr:uid="{9073C1BB-49A4-4DD6-A03B-12EE79F217D8}"/>
    <cellStyle name="Comma 3 3 2 11 2" xfId="11040" xr:uid="{C8F1BB52-A8DA-4DDA-A7F6-BFC9E113A72F}"/>
    <cellStyle name="Comma 3 3 2 11 3" xfId="6909" xr:uid="{1A080AB0-C32F-4D16-80C7-CE9314071A4A}"/>
    <cellStyle name="Comma 3 3 2 12" xfId="9171" xr:uid="{6157181E-4514-4857-8DF4-BB58957638B8}"/>
    <cellStyle name="Comma 3 3 2 13" xfId="4779" xr:uid="{52CB7A85-76DB-4A71-A765-BA01653D0927}"/>
    <cellStyle name="Comma 3 3 2 2" xfId="389" xr:uid="{CE997B8D-96FF-4401-93FA-1EA98C8B33A1}"/>
    <cellStyle name="Comma 3 3 2 2 10" xfId="9265" xr:uid="{BB1513A8-3980-4A6C-AEE3-67021F66C5F3}"/>
    <cellStyle name="Comma 3 3 2 2 11" xfId="4908" xr:uid="{FE94DCDE-7953-4B4F-A96A-6033B22C9E1C}"/>
    <cellStyle name="Comma 3 3 2 2 2" xfId="430" xr:uid="{D970A945-56B9-4505-83D0-53EFE4C4D99C}"/>
    <cellStyle name="Comma 3 3 2 2 2 2" xfId="548" xr:uid="{762EFD6E-1365-48C2-A8CA-8F4D192D659C}"/>
    <cellStyle name="Comma 3 3 2 2 2 2 2" xfId="1076" xr:uid="{570DBF52-1E6E-474B-A4B2-3B0180EB49B9}"/>
    <cellStyle name="Comma 3 3 2 2 2 2 2 2" xfId="3252" xr:uid="{408FF974-F913-4EC1-AA12-A049D4294907}"/>
    <cellStyle name="Comma 3 3 2 2 2 2 2 2 2" xfId="11743" xr:uid="{FC793405-E506-4EA8-9720-CE2C1A189B15}"/>
    <cellStyle name="Comma 3 3 2 2 2 2 2 2 3" xfId="7720" xr:uid="{BF8F8FC2-0671-4208-B7A4-05DB97526D68}"/>
    <cellStyle name="Comma 3 3 2 2 2 2 2 3" xfId="9875" xr:uid="{0E69D713-53A7-4E2B-9D7F-8AEF8E55F51E}"/>
    <cellStyle name="Comma 3 3 2 2 2 2 2 4" xfId="5578" xr:uid="{823C0922-6948-460A-9C29-CEB2A23BAC49}"/>
    <cellStyle name="Comma 3 3 2 2 2 2 3" xfId="1576" xr:uid="{EDCF6D3A-5C2F-4C7E-BB73-50D1F429B074}"/>
    <cellStyle name="Comma 3 3 2 2 2 2 3 2" xfId="3741" xr:uid="{D02A5B71-6019-44B4-9C64-516F7A323151}"/>
    <cellStyle name="Comma 3 3 2 2 2 2 3 2 2" xfId="12189" xr:uid="{2F98053B-AA1E-4FFD-B3F9-178A1C2773AD}"/>
    <cellStyle name="Comma 3 3 2 2 2 2 3 2 3" xfId="8209" xr:uid="{73F7C97C-D83E-44AF-8BFA-C808462FEF1B}"/>
    <cellStyle name="Comma 3 3 2 2 2 2 3 3" xfId="10320" xr:uid="{5A9FD801-9577-4DD5-806D-4CCE05F39836}"/>
    <cellStyle name="Comma 3 3 2 2 2 2 3 4" xfId="6065" xr:uid="{CF7257FA-6151-42E9-918E-F0352D767FE6}"/>
    <cellStyle name="Comma 3 3 2 2 2 2 4" xfId="2225" xr:uid="{E33FDA4A-7597-49AF-8C12-8DB467CF0E52}"/>
    <cellStyle name="Comma 3 3 2 2 2 2 4 2" xfId="4385" xr:uid="{CFFB9776-A734-403D-AAE4-9B0006A90651}"/>
    <cellStyle name="Comma 3 3 2 2 2 2 4 2 2" xfId="12724" xr:uid="{7721D645-6CC6-4AF3-9AB2-679E372EB8F5}"/>
    <cellStyle name="Comma 3 3 2 2 2 2 4 2 3" xfId="8852" xr:uid="{18E25CD1-FF72-43BE-A58A-C0802FAD478A}"/>
    <cellStyle name="Comma 3 3 2 2 2 2 4 3" xfId="10852" xr:uid="{E3443664-8F27-4D72-8771-8D95B45EB2A2}"/>
    <cellStyle name="Comma 3 3 2 2 2 2 4 4" xfId="6705" xr:uid="{D260AD2F-9C59-4D0D-9BE2-62EB597F1214}"/>
    <cellStyle name="Comma 3 3 2 2 2 2 5" xfId="2725" xr:uid="{50835706-AD31-4C8E-A253-8160BE1CF197}"/>
    <cellStyle name="Comma 3 3 2 2 2 2 5 2" xfId="11292" xr:uid="{32F3E595-857E-4F2D-870B-0610DCCD3E45}"/>
    <cellStyle name="Comma 3 3 2 2 2 2 5 3" xfId="7193" xr:uid="{AE95CC41-3D09-4150-8720-602D1DE23F05}"/>
    <cellStyle name="Comma 3 3 2 2 2 2 6" xfId="9421" xr:uid="{455C13F3-979C-45AD-961D-AA196C64E0A4}"/>
    <cellStyle name="Comma 3 3 2 2 2 2 7" xfId="5066" xr:uid="{5B11C399-E8CA-417E-AE8B-86D9DFE5D0F4}"/>
    <cellStyle name="Comma 3 3 2 2 2 3" xfId="666" xr:uid="{57F68871-E53B-4254-A2D2-122A92E22674}"/>
    <cellStyle name="Comma 3 3 2 2 2 3 2" xfId="1194" xr:uid="{B974F087-E896-4937-879B-8989AFDDB780}"/>
    <cellStyle name="Comma 3 3 2 2 2 3 2 2" xfId="3370" xr:uid="{49F1E4B0-5171-41A2-990B-ACFFCE89CF43}"/>
    <cellStyle name="Comma 3 3 2 2 2 3 2 2 2" xfId="11861" xr:uid="{23A0E516-DE7D-4674-B739-48E2B4B494BC}"/>
    <cellStyle name="Comma 3 3 2 2 2 3 2 2 3" xfId="7838" xr:uid="{7DBF72BE-1667-4AB3-91A9-BE4255750F15}"/>
    <cellStyle name="Comma 3 3 2 2 2 3 2 3" xfId="9993" xr:uid="{DDC4B7B2-AD76-4B97-919D-0F3DC5123C0A}"/>
    <cellStyle name="Comma 3 3 2 2 2 3 2 4" xfId="5696" xr:uid="{510D7418-8FE5-4DB6-B1C8-F14631536880}"/>
    <cellStyle name="Comma 3 3 2 2 2 3 3" xfId="1694" xr:uid="{8B6E437A-8E3B-4630-9B11-832DE1F6AF3F}"/>
    <cellStyle name="Comma 3 3 2 2 2 3 3 2" xfId="3859" xr:uid="{DE29AAAD-5390-4C09-B7D6-5B20C197747C}"/>
    <cellStyle name="Comma 3 3 2 2 2 3 3 2 2" xfId="12307" xr:uid="{319AEA78-5C11-4614-A29D-330FB5869F71}"/>
    <cellStyle name="Comma 3 3 2 2 2 3 3 2 3" xfId="8327" xr:uid="{4B76C7BC-3CB2-42BA-9543-A2B61F841848}"/>
    <cellStyle name="Comma 3 3 2 2 2 3 3 3" xfId="10438" xr:uid="{DAE85878-8EFB-4FDF-84AC-D4C8EACDD7DD}"/>
    <cellStyle name="Comma 3 3 2 2 2 3 3 4" xfId="6183" xr:uid="{8498B8FC-FB98-4BB4-8E88-B7BCBE1334B1}"/>
    <cellStyle name="Comma 3 3 2 2 2 3 4" xfId="2343" xr:uid="{44AAD789-A8B1-45DD-A161-68EC23DC7CD2}"/>
    <cellStyle name="Comma 3 3 2 2 2 3 4 2" xfId="4503" xr:uid="{5E2E7292-4D13-4A98-9A22-386904CA996C}"/>
    <cellStyle name="Comma 3 3 2 2 2 3 4 2 2" xfId="12842" xr:uid="{4682C9DC-ADE9-4765-99FB-BF8CE5AB4A9D}"/>
    <cellStyle name="Comma 3 3 2 2 2 3 4 2 3" xfId="8970" xr:uid="{F5663EA7-5A23-4DD2-90BF-113A9B740929}"/>
    <cellStyle name="Comma 3 3 2 2 2 3 4 3" xfId="10970" xr:uid="{8B6DD208-47F2-4D26-B63F-CA0DD2C7D002}"/>
    <cellStyle name="Comma 3 3 2 2 2 3 4 4" xfId="6823" xr:uid="{CCA2274A-BFB5-491F-848F-821396D7D091}"/>
    <cellStyle name="Comma 3 3 2 2 2 3 5" xfId="2843" xr:uid="{9EDFA946-8796-4F4A-91C3-F8C1E194CA42}"/>
    <cellStyle name="Comma 3 3 2 2 2 3 5 2" xfId="11410" xr:uid="{24833A19-73B2-49C7-9BFB-321B2546E5A7}"/>
    <cellStyle name="Comma 3 3 2 2 2 3 5 3" xfId="7311" xr:uid="{1C44E7B7-0D1A-4FD1-92C4-BBABA5170160}"/>
    <cellStyle name="Comma 3 3 2 2 2 3 6" xfId="9538" xr:uid="{05DD551E-3678-455A-9B5F-8E053D2FD34C}"/>
    <cellStyle name="Comma 3 3 2 2 2 3 7" xfId="5183" xr:uid="{2C59D3FF-FAE7-4C3F-B52A-2C6FB054871D}"/>
    <cellStyle name="Comma 3 3 2 2 2 4" xfId="958" xr:uid="{51AC820A-8C64-417D-B564-585406D16355}"/>
    <cellStyle name="Comma 3 3 2 2 2 4 2" xfId="3134" xr:uid="{25A0E34F-CF38-4459-A47D-2BBE7C8AE3C3}"/>
    <cellStyle name="Comma 3 3 2 2 2 4 2 2" xfId="11625" xr:uid="{E23045F2-F467-4E5A-925B-C90D6DB8590E}"/>
    <cellStyle name="Comma 3 3 2 2 2 4 2 3" xfId="7602" xr:uid="{09CF4BC6-FC5A-408F-B72C-BD0ABC178C7A}"/>
    <cellStyle name="Comma 3 3 2 2 2 4 3" xfId="9757" xr:uid="{1EB598CF-291F-430E-AA1F-B7B13F81DB68}"/>
    <cellStyle name="Comma 3 3 2 2 2 4 4" xfId="5460" xr:uid="{AB4DC35E-A012-4C80-A390-C753DBE2949A}"/>
    <cellStyle name="Comma 3 3 2 2 2 5" xfId="1458" xr:uid="{F960D303-6D6C-40CA-A080-45CA5B6E2DB7}"/>
    <cellStyle name="Comma 3 3 2 2 2 5 2" xfId="3623" xr:uid="{9401031C-8A70-4F54-BE22-05CFC23BC230}"/>
    <cellStyle name="Comma 3 3 2 2 2 5 2 2" xfId="12071" xr:uid="{F6C035FB-0D53-4CE8-AE75-E451A03DB6DB}"/>
    <cellStyle name="Comma 3 3 2 2 2 5 2 3" xfId="8091" xr:uid="{CDA58DE2-4010-43C1-B7CA-0C84370BA76A}"/>
    <cellStyle name="Comma 3 3 2 2 2 5 3" xfId="10202" xr:uid="{C0B3E1BF-61CB-4B5D-99C3-9CD2C2F87C96}"/>
    <cellStyle name="Comma 3 3 2 2 2 5 4" xfId="5947" xr:uid="{5AD55CCB-83A0-4ABD-9388-91D7368557F7}"/>
    <cellStyle name="Comma 3 3 2 2 2 6" xfId="2107" xr:uid="{7B4FCF41-E96A-4C44-9E49-5A2D790FB211}"/>
    <cellStyle name="Comma 3 3 2 2 2 6 2" xfId="4267" xr:uid="{66C76E6A-C52E-48DE-8BA1-97A7FB896CC3}"/>
    <cellStyle name="Comma 3 3 2 2 2 6 2 2" xfId="12606" xr:uid="{D18D82C4-C266-4855-BF03-04E52254FCF6}"/>
    <cellStyle name="Comma 3 3 2 2 2 6 2 3" xfId="8734" xr:uid="{444CBCCB-DFBD-4210-8E5D-E097F10D11A6}"/>
    <cellStyle name="Comma 3 3 2 2 2 6 3" xfId="10734" xr:uid="{DCBB89C1-E7DA-4818-8277-45A8BC373133}"/>
    <cellStyle name="Comma 3 3 2 2 2 6 4" xfId="6587" xr:uid="{05024B6C-3E74-4463-8C20-5E020878B3A8}"/>
    <cellStyle name="Comma 3 3 2 2 2 7" xfId="2607" xr:uid="{305CB317-E3F4-4F1B-A158-7CC0BF943801}"/>
    <cellStyle name="Comma 3 3 2 2 2 7 2" xfId="11174" xr:uid="{9A15EC58-00BF-4B73-BC68-B987963A4866}"/>
    <cellStyle name="Comma 3 3 2 2 2 7 3" xfId="7075" xr:uid="{4CD59B08-F4B2-41A4-83A2-B06AF4401EAA}"/>
    <cellStyle name="Comma 3 3 2 2 2 8" xfId="9303" xr:uid="{545F41A4-8797-4861-B2EB-E19F9407CC77}"/>
    <cellStyle name="Comma 3 3 2 2 2 9" xfId="4948" xr:uid="{FC3BC885-FEBA-4AD8-BA7D-C3CF1BE37DBB}"/>
    <cellStyle name="Comma 3 3 2 2 3" xfId="466" xr:uid="{845E3C95-9EAC-43BD-AF9E-2752C8EC008D}"/>
    <cellStyle name="Comma 3 3 2 2 3 2" xfId="585" xr:uid="{5027CEA0-539A-4466-B8EF-883D0CCF0D36}"/>
    <cellStyle name="Comma 3 3 2 2 3 2 2" xfId="1113" xr:uid="{1B01AF5A-12B7-423C-9F9F-C815D6ACCAA7}"/>
    <cellStyle name="Comma 3 3 2 2 3 2 2 2" xfId="3289" xr:uid="{97A3F62B-34DC-4E01-BABE-FDCDABABB1AB}"/>
    <cellStyle name="Comma 3 3 2 2 3 2 2 2 2" xfId="11780" xr:uid="{6FFDBC77-2419-416C-9D78-C54AAEF12ECE}"/>
    <cellStyle name="Comma 3 3 2 2 3 2 2 2 3" xfId="7757" xr:uid="{233E7BC9-D56A-4E06-8164-DF94FFC2F755}"/>
    <cellStyle name="Comma 3 3 2 2 3 2 2 3" xfId="9912" xr:uid="{6B4F8CA2-E531-4D4D-A479-398289559B80}"/>
    <cellStyle name="Comma 3 3 2 2 3 2 2 4" xfId="5615" xr:uid="{EDE6CEDC-0539-4217-A3FF-585B72AE2839}"/>
    <cellStyle name="Comma 3 3 2 2 3 2 3" xfId="1613" xr:uid="{3A7E93AD-9ADB-4C6D-ACDA-816FE1B80AA1}"/>
    <cellStyle name="Comma 3 3 2 2 3 2 3 2" xfId="3778" xr:uid="{2D8D7011-77A4-4A54-95C4-9A3613A4FE8D}"/>
    <cellStyle name="Comma 3 3 2 2 3 2 3 2 2" xfId="12226" xr:uid="{477C70CE-D59F-4D9E-AEF9-619A0D5D560A}"/>
    <cellStyle name="Comma 3 3 2 2 3 2 3 2 3" xfId="8246" xr:uid="{668EA9FF-1ED9-4906-8134-C196D3B52EEA}"/>
    <cellStyle name="Comma 3 3 2 2 3 2 3 3" xfId="10357" xr:uid="{A6ED5AC3-527F-466F-B07F-DA5B0BB62866}"/>
    <cellStyle name="Comma 3 3 2 2 3 2 3 4" xfId="6102" xr:uid="{79B0BA0F-98C1-482B-A878-CE7366D45C74}"/>
    <cellStyle name="Comma 3 3 2 2 3 2 4" xfId="2262" xr:uid="{361DDC5C-38A2-4E1F-B422-D57326E3B413}"/>
    <cellStyle name="Comma 3 3 2 2 3 2 4 2" xfId="4422" xr:uid="{9C670685-C594-4C88-90EC-23A9F203713D}"/>
    <cellStyle name="Comma 3 3 2 2 3 2 4 2 2" xfId="12761" xr:uid="{32F070AC-C622-4DF4-A5F5-D473433E6C4F}"/>
    <cellStyle name="Comma 3 3 2 2 3 2 4 2 3" xfId="8889" xr:uid="{CC2DEB56-7FE2-4E9E-8E6C-9280DC3CD77B}"/>
    <cellStyle name="Comma 3 3 2 2 3 2 4 3" xfId="10889" xr:uid="{5E56C782-7E7A-4808-8D0B-9E16B2D15683}"/>
    <cellStyle name="Comma 3 3 2 2 3 2 4 4" xfId="6742" xr:uid="{DF4288F7-0EED-4EFE-9938-F5FC45ED3E5A}"/>
    <cellStyle name="Comma 3 3 2 2 3 2 5" xfId="2762" xr:uid="{66D5D3AC-E55D-4704-A44F-9BA64CB43B5A}"/>
    <cellStyle name="Comma 3 3 2 2 3 2 5 2" xfId="11329" xr:uid="{5AA35773-F9C7-4950-9336-16038C366B92}"/>
    <cellStyle name="Comma 3 3 2 2 3 2 5 3" xfId="7230" xr:uid="{25313752-1E9B-48DC-98DD-140F9A971150}"/>
    <cellStyle name="Comma 3 3 2 2 3 2 6" xfId="9458" xr:uid="{7B6AC654-18A8-4578-9C83-E28048E5BDA4}"/>
    <cellStyle name="Comma 3 3 2 2 3 2 7" xfId="5103" xr:uid="{2708A1C4-39F1-42BC-96C5-10871A3A7223}"/>
    <cellStyle name="Comma 3 3 2 2 3 3" xfId="703" xr:uid="{F10729A2-89A1-4B3D-8901-C41DC9A038AB}"/>
    <cellStyle name="Comma 3 3 2 2 3 3 2" xfId="1231" xr:uid="{109C8E11-A6D3-4DEA-AA35-DEAB3CFF58CF}"/>
    <cellStyle name="Comma 3 3 2 2 3 3 2 2" xfId="3407" xr:uid="{00FEDBDC-DB53-4C2E-8FBB-77D4D3D19668}"/>
    <cellStyle name="Comma 3 3 2 2 3 3 2 2 2" xfId="11898" xr:uid="{47066AE9-7EDC-4B8F-9447-270263A25CDB}"/>
    <cellStyle name="Comma 3 3 2 2 3 3 2 2 3" xfId="7875" xr:uid="{F273BFC1-8F0F-4F65-95FF-8DACEB1BC9A5}"/>
    <cellStyle name="Comma 3 3 2 2 3 3 2 3" xfId="10030" xr:uid="{4BE42368-6F0E-4387-AD10-FAEDE299AC5E}"/>
    <cellStyle name="Comma 3 3 2 2 3 3 2 4" xfId="5733" xr:uid="{62DA9561-EE26-4840-8E46-6A1266DE0E23}"/>
    <cellStyle name="Comma 3 3 2 2 3 3 3" xfId="1731" xr:uid="{FF6C4E49-4629-471A-96A4-9D0CE1ADC029}"/>
    <cellStyle name="Comma 3 3 2 2 3 3 3 2" xfId="3896" xr:uid="{A571FD1F-B6E7-4B7C-BF20-A52D86A01E00}"/>
    <cellStyle name="Comma 3 3 2 2 3 3 3 2 2" xfId="12344" xr:uid="{E9ED146C-0B11-447E-B6B9-0722DC292787}"/>
    <cellStyle name="Comma 3 3 2 2 3 3 3 2 3" xfId="8364" xr:uid="{784E2C14-0ED1-4DC8-8ABB-2CF92D787C6D}"/>
    <cellStyle name="Comma 3 3 2 2 3 3 3 3" xfId="10475" xr:uid="{83D1D4C6-A26E-4339-95D0-1CD125036AFA}"/>
    <cellStyle name="Comma 3 3 2 2 3 3 3 4" xfId="6220" xr:uid="{EA1137CD-D867-4FC1-91E7-B34F14382E6F}"/>
    <cellStyle name="Comma 3 3 2 2 3 3 4" xfId="2380" xr:uid="{E9816676-80C0-41E8-854E-BDDCEFCC6A7A}"/>
    <cellStyle name="Comma 3 3 2 2 3 3 4 2" xfId="4540" xr:uid="{F6B860C4-F0A0-4EDC-AD0C-1CD0E186D019}"/>
    <cellStyle name="Comma 3 3 2 2 3 3 4 2 2" xfId="12879" xr:uid="{2DB78989-2C0C-41F2-BD27-25996FD14350}"/>
    <cellStyle name="Comma 3 3 2 2 3 3 4 2 3" xfId="9007" xr:uid="{F9F1EAC9-7F8B-4F77-A354-A5155F8AFAC5}"/>
    <cellStyle name="Comma 3 3 2 2 3 3 4 3" xfId="11007" xr:uid="{480653CF-EF15-42B2-BC53-41BB841093F2}"/>
    <cellStyle name="Comma 3 3 2 2 3 3 4 4" xfId="6860" xr:uid="{72CE8632-6272-4202-B766-EC99F3F65217}"/>
    <cellStyle name="Comma 3 3 2 2 3 3 5" xfId="2880" xr:uid="{C9CB3816-BDA0-48FD-B54E-41B4957A8AE4}"/>
    <cellStyle name="Comma 3 3 2 2 3 3 5 2" xfId="11447" xr:uid="{7C2CEC6F-239F-40FE-9AEA-0A3D57E1BE31}"/>
    <cellStyle name="Comma 3 3 2 2 3 3 5 3" xfId="7348" xr:uid="{893E0932-786A-40F4-8C65-5C3C42406E57}"/>
    <cellStyle name="Comma 3 3 2 2 3 3 6" xfId="9575" xr:uid="{4A3E7EE6-E196-4105-9659-1A068BBBFE8E}"/>
    <cellStyle name="Comma 3 3 2 2 3 3 7" xfId="5220" xr:uid="{E21694AB-60EF-4AC0-8F3C-D8AA2BD561A0}"/>
    <cellStyle name="Comma 3 3 2 2 3 4" xfId="994" xr:uid="{126BC769-3BA6-412B-BE93-A202392CD722}"/>
    <cellStyle name="Comma 3 3 2 2 3 4 2" xfId="3170" xr:uid="{801C3A16-0D6D-4157-8749-0205FF7C5A7F}"/>
    <cellStyle name="Comma 3 3 2 2 3 4 2 2" xfId="11661" xr:uid="{69AB2833-E82D-4DCE-99FB-654E789A10A7}"/>
    <cellStyle name="Comma 3 3 2 2 3 4 2 3" xfId="7638" xr:uid="{04D1656A-1859-4B59-85C5-61AE49B486EA}"/>
    <cellStyle name="Comma 3 3 2 2 3 4 3" xfId="9793" xr:uid="{1D108C25-3050-4E1D-AB44-548FD870B17C}"/>
    <cellStyle name="Comma 3 3 2 2 3 4 4" xfId="5496" xr:uid="{9FC6BC04-C943-4B6D-8AD8-491F059BD568}"/>
    <cellStyle name="Comma 3 3 2 2 3 5" xfId="1494" xr:uid="{8CB1D778-0132-4563-9843-12518028C7BA}"/>
    <cellStyle name="Comma 3 3 2 2 3 5 2" xfId="3659" xr:uid="{D5234FEA-A56C-430B-9983-B22C532E269B}"/>
    <cellStyle name="Comma 3 3 2 2 3 5 2 2" xfId="12107" xr:uid="{7D807241-F9B4-46D0-9F09-456B3B208651}"/>
    <cellStyle name="Comma 3 3 2 2 3 5 2 3" xfId="8127" xr:uid="{3DE9C68F-C26F-438F-BDD3-FF3ADACDDA5C}"/>
    <cellStyle name="Comma 3 3 2 2 3 5 3" xfId="10238" xr:uid="{72D1E7E5-FA6A-468D-9F65-4BF05AA5517D}"/>
    <cellStyle name="Comma 3 3 2 2 3 5 4" xfId="5983" xr:uid="{CAA66EEF-B7AF-471E-9804-28540DF4F15F}"/>
    <cellStyle name="Comma 3 3 2 2 3 6" xfId="2143" xr:uid="{EE73DE31-CBDD-401B-8028-CAC6C8C46038}"/>
    <cellStyle name="Comma 3 3 2 2 3 6 2" xfId="4303" xr:uid="{F2AEE840-6DCF-4524-862D-FF766A632CD8}"/>
    <cellStyle name="Comma 3 3 2 2 3 6 2 2" xfId="12642" xr:uid="{4E6C5AB8-61B3-401F-A335-D04E47B5CA3D}"/>
    <cellStyle name="Comma 3 3 2 2 3 6 2 3" xfId="8770" xr:uid="{3E3E10C2-F57D-47CF-A816-3FE0513AB639}"/>
    <cellStyle name="Comma 3 3 2 2 3 6 3" xfId="10770" xr:uid="{8BE6D955-2A0C-471B-83F9-1F116CEB159A}"/>
    <cellStyle name="Comma 3 3 2 2 3 6 4" xfId="6623" xr:uid="{B8D0570E-A703-4821-8532-496945DD3BE1}"/>
    <cellStyle name="Comma 3 3 2 2 3 7" xfId="2643" xr:uid="{542F3927-5E48-4CC2-8CE1-521F93F1DBE6}"/>
    <cellStyle name="Comma 3 3 2 2 3 7 2" xfId="11210" xr:uid="{95405A3D-3D2F-4521-B2F9-AC3F569786E0}"/>
    <cellStyle name="Comma 3 3 2 2 3 7 3" xfId="7111" xr:uid="{D6E732DF-1F97-45AD-B954-DE97D97BA1D0}"/>
    <cellStyle name="Comma 3 3 2 2 3 8" xfId="9339" xr:uid="{954D2741-2145-4A5A-B26F-689C9337D36F}"/>
    <cellStyle name="Comma 3 3 2 2 3 9" xfId="4984" xr:uid="{02AA5834-6BA5-4D41-9E3B-5267548CD3D2}"/>
    <cellStyle name="Comma 3 3 2 2 4" xfId="509" xr:uid="{FB6AC445-82FF-4962-A67A-D7F2ED28F6F0}"/>
    <cellStyle name="Comma 3 3 2 2 4 2" xfId="1037" xr:uid="{0BE565DC-4981-4183-AA5A-D72A8C645FA0}"/>
    <cellStyle name="Comma 3 3 2 2 4 2 2" xfId="3213" xr:uid="{D9568E60-9B85-40D6-BB36-DBA1E50FCE9D}"/>
    <cellStyle name="Comma 3 3 2 2 4 2 2 2" xfId="11704" xr:uid="{A5705572-A741-4521-A89B-9065D8CA8FD3}"/>
    <cellStyle name="Comma 3 3 2 2 4 2 2 3" xfId="7681" xr:uid="{DD248429-379F-44E0-9572-A3672C2C6E7E}"/>
    <cellStyle name="Comma 3 3 2 2 4 2 3" xfId="9836" xr:uid="{2A09610A-E7FF-4269-A162-F9EA862D1A6A}"/>
    <cellStyle name="Comma 3 3 2 2 4 2 4" xfId="5539" xr:uid="{803DD000-E787-4CF2-97FE-88ED8671F6BC}"/>
    <cellStyle name="Comma 3 3 2 2 4 3" xfId="1537" xr:uid="{59BCA631-31EE-42A9-BEE4-86E832CE126E}"/>
    <cellStyle name="Comma 3 3 2 2 4 3 2" xfId="3702" xr:uid="{DCD6FB8E-E946-4BD2-85EE-B548D14B118F}"/>
    <cellStyle name="Comma 3 3 2 2 4 3 2 2" xfId="12150" xr:uid="{4E7C0159-86FE-4110-A2CC-405AA5612699}"/>
    <cellStyle name="Comma 3 3 2 2 4 3 2 3" xfId="8170" xr:uid="{8FDC52A7-FC46-4A4F-ACE7-C1FA8492FAB2}"/>
    <cellStyle name="Comma 3 3 2 2 4 3 3" xfId="10281" xr:uid="{C76C5974-EB5C-45EB-A82F-BA4BB51F818F}"/>
    <cellStyle name="Comma 3 3 2 2 4 3 4" xfId="6026" xr:uid="{BDF378E1-47B8-4593-A6AB-A16659BE1821}"/>
    <cellStyle name="Comma 3 3 2 2 4 4" xfId="2186" xr:uid="{1F2D56F3-C12E-48BD-A600-BC729E6DDA43}"/>
    <cellStyle name="Comma 3 3 2 2 4 4 2" xfId="4346" xr:uid="{C1C4E40B-A26B-429D-A034-FCD14C8CE222}"/>
    <cellStyle name="Comma 3 3 2 2 4 4 2 2" xfId="12685" xr:uid="{8DF15F81-7301-4D49-9040-50D5759DC447}"/>
    <cellStyle name="Comma 3 3 2 2 4 4 2 3" xfId="8813" xr:uid="{9EC1C2D2-A27D-46D8-83CC-C46C9524B962}"/>
    <cellStyle name="Comma 3 3 2 2 4 4 3" xfId="10813" xr:uid="{BF52AB36-4FA2-444A-BD23-0B0A250FB988}"/>
    <cellStyle name="Comma 3 3 2 2 4 4 4" xfId="6666" xr:uid="{11AFE303-4759-45A3-8216-267704B8F611}"/>
    <cellStyle name="Comma 3 3 2 2 4 5" xfId="2686" xr:uid="{5C22B0B3-0B05-4985-AF0A-D45782F5AF69}"/>
    <cellStyle name="Comma 3 3 2 2 4 5 2" xfId="11253" xr:uid="{770ED1CE-4D26-4655-A31C-BD7F1C1F975D}"/>
    <cellStyle name="Comma 3 3 2 2 4 5 3" xfId="7154" xr:uid="{9C0852C5-2DA3-4F35-8684-A46810959AAF}"/>
    <cellStyle name="Comma 3 3 2 2 4 6" xfId="9382" xr:uid="{00F2904A-CACD-4AED-A5A6-F9F76472CA8E}"/>
    <cellStyle name="Comma 3 3 2 2 4 7" xfId="5027" xr:uid="{E4B4BE66-1C47-4714-AD24-7BEE4570D564}"/>
    <cellStyle name="Comma 3 3 2 2 5" xfId="627" xr:uid="{DAB1E59A-3477-4AF5-9925-297CA5009E95}"/>
    <cellStyle name="Comma 3 3 2 2 5 2" xfId="1155" xr:uid="{BD4502DF-06E6-4D9F-9B6A-10493B3B1D65}"/>
    <cellStyle name="Comma 3 3 2 2 5 2 2" xfId="3331" xr:uid="{EAC1B23C-37E7-49FE-A6E0-A6A23D4912FB}"/>
    <cellStyle name="Comma 3 3 2 2 5 2 2 2" xfId="11822" xr:uid="{B2BAC00B-29D4-418D-BD3B-E899340D6E63}"/>
    <cellStyle name="Comma 3 3 2 2 5 2 2 3" xfId="7799" xr:uid="{261F628E-7A22-4E25-A517-E97B7B736FB8}"/>
    <cellStyle name="Comma 3 3 2 2 5 2 3" xfId="9954" xr:uid="{BD67B4D8-147F-42C6-A830-3C6D6F2FD5C8}"/>
    <cellStyle name="Comma 3 3 2 2 5 2 4" xfId="5657" xr:uid="{D95804B3-91FD-49C0-B005-D2054212DBB9}"/>
    <cellStyle name="Comma 3 3 2 2 5 3" xfId="1655" xr:uid="{C62C59CF-FBAE-40DD-A88B-F75B56DF38A6}"/>
    <cellStyle name="Comma 3 3 2 2 5 3 2" xfId="3820" xr:uid="{F76A2788-9AE7-41C3-BBF4-DBB2DAE3F036}"/>
    <cellStyle name="Comma 3 3 2 2 5 3 2 2" xfId="12268" xr:uid="{E6B4645E-48FA-43B7-99E2-048F61D32191}"/>
    <cellStyle name="Comma 3 3 2 2 5 3 2 3" xfId="8288" xr:uid="{B1A92360-0C35-4E13-ADD9-4DDF73A4AD84}"/>
    <cellStyle name="Comma 3 3 2 2 5 3 3" xfId="10399" xr:uid="{88DBD5BD-87E0-41D8-B267-E791A680E6D6}"/>
    <cellStyle name="Comma 3 3 2 2 5 3 4" xfId="6144" xr:uid="{C749480C-8FC2-4CE0-B5B5-33301F7980E2}"/>
    <cellStyle name="Comma 3 3 2 2 5 4" xfId="2304" xr:uid="{D85451CB-8244-46A9-899D-45DD6F9FABAD}"/>
    <cellStyle name="Comma 3 3 2 2 5 4 2" xfId="4464" xr:uid="{063B6FE7-EDB9-4E27-BC21-FCEEEAB055C0}"/>
    <cellStyle name="Comma 3 3 2 2 5 4 2 2" xfId="12803" xr:uid="{A210667D-2A0E-4094-AFC8-EF5ADEE71A9D}"/>
    <cellStyle name="Comma 3 3 2 2 5 4 2 3" xfId="8931" xr:uid="{A119DED1-79C3-4FED-B974-01ADD2438023}"/>
    <cellStyle name="Comma 3 3 2 2 5 4 3" xfId="10931" xr:uid="{5B8CC06F-A9EB-4AA9-9C89-FF2A30F540AC}"/>
    <cellStyle name="Comma 3 3 2 2 5 4 4" xfId="6784" xr:uid="{0FE649A5-C2E6-4C70-8E6D-2BBD3D0D71C5}"/>
    <cellStyle name="Comma 3 3 2 2 5 5" xfId="2804" xr:uid="{5BF53C19-E17B-4F6F-94FF-99C4DF0C1895}"/>
    <cellStyle name="Comma 3 3 2 2 5 5 2" xfId="11371" xr:uid="{EC7606D7-8320-475D-A6CD-66F9CB5FF8E7}"/>
    <cellStyle name="Comma 3 3 2 2 5 5 3" xfId="7272" xr:uid="{1967168A-B787-498E-826B-DD12BC6AB887}"/>
    <cellStyle name="Comma 3 3 2 2 5 6" xfId="9499" xr:uid="{58B651D6-DE75-48F2-9A70-0F4473BCA3A6}"/>
    <cellStyle name="Comma 3 3 2 2 5 7" xfId="5144" xr:uid="{D8F93319-2D94-4DEB-A46A-3D2BAC98BD72}"/>
    <cellStyle name="Comma 3 3 2 2 6" xfId="918" xr:uid="{7FDA1F6B-1AC8-4EC4-80D3-659B00344803}"/>
    <cellStyle name="Comma 3 3 2 2 6 2" xfId="3094" xr:uid="{880639EB-1AB4-4912-80B4-B4D66F257635}"/>
    <cellStyle name="Comma 3 3 2 2 6 2 2" xfId="11587" xr:uid="{E9CCE5BD-D728-458F-8133-B2CAF99E2479}"/>
    <cellStyle name="Comma 3 3 2 2 6 2 3" xfId="7562" xr:uid="{F5EB1706-C896-4293-9623-D10A44BFE67B}"/>
    <cellStyle name="Comma 3 3 2 2 6 3" xfId="9719" xr:uid="{33183A30-6121-4DB6-BC31-E17A3F06FB14}"/>
    <cellStyle name="Comma 3 3 2 2 6 4" xfId="5420" xr:uid="{45887AD7-2CF7-40D5-B83A-FD23FCA49556}"/>
    <cellStyle name="Comma 3 3 2 2 7" xfId="1418" xr:uid="{0DBC1C38-4B0F-4466-AF8D-DE724F65D63F}"/>
    <cellStyle name="Comma 3 3 2 2 7 2" xfId="3583" xr:uid="{A357C562-A1ED-4583-8848-E8826C17AD18}"/>
    <cellStyle name="Comma 3 3 2 2 7 2 2" xfId="12033" xr:uid="{50DC7492-862A-47E3-8403-4D49CC1DBE33}"/>
    <cellStyle name="Comma 3 3 2 2 7 2 3" xfId="8051" xr:uid="{CF95A8CB-C4E8-4D32-A49E-81B0D977B738}"/>
    <cellStyle name="Comma 3 3 2 2 7 3" xfId="10164" xr:uid="{EE6C8FCC-6ACB-44C8-AB02-28B0FA1B7FB2}"/>
    <cellStyle name="Comma 3 3 2 2 7 4" xfId="5907" xr:uid="{086CD5E9-C4DD-4141-8FB2-F8A5AEE3BD05}"/>
    <cellStyle name="Comma 3 3 2 2 8" xfId="2067" xr:uid="{867F7F03-8467-474C-ABA3-6C31AE24D91E}"/>
    <cellStyle name="Comma 3 3 2 2 8 2" xfId="4227" xr:uid="{627A76EC-21B7-4495-99F3-CED73E3AAA30}"/>
    <cellStyle name="Comma 3 3 2 2 8 2 2" xfId="12568" xr:uid="{5675B201-A2E8-4643-842C-27540F2E7F74}"/>
    <cellStyle name="Comma 3 3 2 2 8 2 3" xfId="8694" xr:uid="{19A9C45F-A839-4DB9-B68B-539EA35B556A}"/>
    <cellStyle name="Comma 3 3 2 2 8 3" xfId="10696" xr:uid="{73298BC7-7BE9-4F19-860C-1563AD65A2A7}"/>
    <cellStyle name="Comma 3 3 2 2 8 4" xfId="6547" xr:uid="{3921EA08-E5BE-4393-9641-A02CC5188145}"/>
    <cellStyle name="Comma 3 3 2 2 9" xfId="2567" xr:uid="{3F1BC460-AFCC-4B31-BCF1-620227A24E28}"/>
    <cellStyle name="Comma 3 3 2 2 9 2" xfId="11136" xr:uid="{0E27702C-1E57-4191-A4F3-038B5FD1AEBB}"/>
    <cellStyle name="Comma 3 3 2 2 9 3" xfId="7035" xr:uid="{7106F61A-68BC-4EC8-A218-9F886339E8D2}"/>
    <cellStyle name="Comma 3 3 2 3" xfId="412" xr:uid="{1E8F7B2B-7EB5-4AEB-982B-26AAA94F1D98}"/>
    <cellStyle name="Comma 3 3 2 3 2" xfId="530" xr:uid="{6D0956D0-5323-4C10-A5FB-0A3514715792}"/>
    <cellStyle name="Comma 3 3 2 3 2 2" xfId="1058" xr:uid="{F0500826-5432-4E10-9D4B-CFF72BE1689B}"/>
    <cellStyle name="Comma 3 3 2 3 2 2 2" xfId="3234" xr:uid="{9CD3ABE3-12D2-43EF-83FA-091D9516B24A}"/>
    <cellStyle name="Comma 3 3 2 3 2 2 2 2" xfId="11725" xr:uid="{7F84CB36-1C67-4DB3-B070-96E3327B487D}"/>
    <cellStyle name="Comma 3 3 2 3 2 2 2 3" xfId="7702" xr:uid="{6239A82B-E86B-4292-BC6A-3553C58853D8}"/>
    <cellStyle name="Comma 3 3 2 3 2 2 3" xfId="9857" xr:uid="{AAC07006-5564-49CC-8901-DAD1ECA7FEC1}"/>
    <cellStyle name="Comma 3 3 2 3 2 2 4" xfId="5560" xr:uid="{24B3E486-C5E9-48B9-AF89-E8F353C9A3F4}"/>
    <cellStyle name="Comma 3 3 2 3 2 3" xfId="1558" xr:uid="{7C9548D3-ACE3-4705-8FE3-12E800C9B440}"/>
    <cellStyle name="Comma 3 3 2 3 2 3 2" xfId="3723" xr:uid="{BFF5F2D6-25EE-4793-BACF-44AC6B2383BC}"/>
    <cellStyle name="Comma 3 3 2 3 2 3 2 2" xfId="12171" xr:uid="{0C4963D9-1B13-4235-B4F9-ADFE438B5AC5}"/>
    <cellStyle name="Comma 3 3 2 3 2 3 2 3" xfId="8191" xr:uid="{4B9B9B7F-9AFA-4B0A-92E4-390B35800025}"/>
    <cellStyle name="Comma 3 3 2 3 2 3 3" xfId="10302" xr:uid="{33B1EB51-F44C-4532-BCDE-2D6DF9811E9C}"/>
    <cellStyle name="Comma 3 3 2 3 2 3 4" xfId="6047" xr:uid="{03085B1E-7F1B-4E96-8BAF-56F5A612DF60}"/>
    <cellStyle name="Comma 3 3 2 3 2 4" xfId="2207" xr:uid="{D727F54E-AEE4-4A39-9F48-BB82E1188A2C}"/>
    <cellStyle name="Comma 3 3 2 3 2 4 2" xfId="4367" xr:uid="{6F50D523-E906-448C-849E-342E485BFC9A}"/>
    <cellStyle name="Comma 3 3 2 3 2 4 2 2" xfId="12706" xr:uid="{CF6F5EFE-FBB4-4CFC-8E91-88E4E79764A5}"/>
    <cellStyle name="Comma 3 3 2 3 2 4 2 3" xfId="8834" xr:uid="{585F9B85-A382-441B-806F-D302549593D3}"/>
    <cellStyle name="Comma 3 3 2 3 2 4 3" xfId="10834" xr:uid="{A4AF6697-B3C0-4ED4-BB9F-0D249FDBB0A6}"/>
    <cellStyle name="Comma 3 3 2 3 2 4 4" xfId="6687" xr:uid="{1D8D7F5A-7F05-4EE0-B6EE-5D77DF4B5DC5}"/>
    <cellStyle name="Comma 3 3 2 3 2 5" xfId="2707" xr:uid="{C0155F4C-17E6-48DF-892A-441EA11806A9}"/>
    <cellStyle name="Comma 3 3 2 3 2 5 2" xfId="11274" xr:uid="{48CB40D9-6D4D-4D41-A417-1C72D0B44934}"/>
    <cellStyle name="Comma 3 3 2 3 2 5 3" xfId="7175" xr:uid="{45F5E977-1017-4A71-95C5-D07A477BFEB8}"/>
    <cellStyle name="Comma 3 3 2 3 2 6" xfId="9403" xr:uid="{55720062-FC45-43AA-BD22-CB870C1F6966}"/>
    <cellStyle name="Comma 3 3 2 3 2 7" xfId="5048" xr:uid="{C4FEA9A7-8FE3-461C-97C9-1FE0930AC916}"/>
    <cellStyle name="Comma 3 3 2 3 3" xfId="648" xr:uid="{1FBA069E-8665-4049-B8FF-8948792EAC1F}"/>
    <cellStyle name="Comma 3 3 2 3 3 2" xfId="1176" xr:uid="{F69AD16F-CCF4-419F-A917-972D9121DE48}"/>
    <cellStyle name="Comma 3 3 2 3 3 2 2" xfId="3352" xr:uid="{248ACE29-EE83-4DE7-91B0-D3909160F2CD}"/>
    <cellStyle name="Comma 3 3 2 3 3 2 2 2" xfId="11843" xr:uid="{01E1ECE8-42D3-4B90-9268-851B48F112D1}"/>
    <cellStyle name="Comma 3 3 2 3 3 2 2 3" xfId="7820" xr:uid="{1FD57EBC-DAB6-4D6D-8E26-3FBA9DCCDA07}"/>
    <cellStyle name="Comma 3 3 2 3 3 2 3" xfId="9975" xr:uid="{7FCB8C03-1B0B-4A46-A83A-1F3FE52B862D}"/>
    <cellStyle name="Comma 3 3 2 3 3 2 4" xfId="5678" xr:uid="{79048CFC-C424-4CC3-9A3D-1F10D3490519}"/>
    <cellStyle name="Comma 3 3 2 3 3 3" xfId="1676" xr:uid="{987B4450-47BD-4ADD-9266-62A897648629}"/>
    <cellStyle name="Comma 3 3 2 3 3 3 2" xfId="3841" xr:uid="{6E6DEE1B-3773-48DA-8ECA-820A2A0AEA97}"/>
    <cellStyle name="Comma 3 3 2 3 3 3 2 2" xfId="12289" xr:uid="{282DAAC6-C8AE-4D0C-A6C9-66514AF2327A}"/>
    <cellStyle name="Comma 3 3 2 3 3 3 2 3" xfId="8309" xr:uid="{3CA0947D-90A6-492D-8556-EF242C063092}"/>
    <cellStyle name="Comma 3 3 2 3 3 3 3" xfId="10420" xr:uid="{A97E3306-E55D-4E42-8B04-A55F78EF1537}"/>
    <cellStyle name="Comma 3 3 2 3 3 3 4" xfId="6165" xr:uid="{6D9A60C3-B749-4B55-AB18-5113D4983852}"/>
    <cellStyle name="Comma 3 3 2 3 3 4" xfId="2325" xr:uid="{A3035B19-68B2-430E-8BEC-C5E5AD1E387F}"/>
    <cellStyle name="Comma 3 3 2 3 3 4 2" xfId="4485" xr:uid="{522F73FE-19DA-4B82-833C-8C1AA382A7D5}"/>
    <cellStyle name="Comma 3 3 2 3 3 4 2 2" xfId="12824" xr:uid="{9070C1A8-8031-4A56-88D2-97A3242F4908}"/>
    <cellStyle name="Comma 3 3 2 3 3 4 2 3" xfId="8952" xr:uid="{911C6675-A28E-4B67-808C-BB62F7A03291}"/>
    <cellStyle name="Comma 3 3 2 3 3 4 3" xfId="10952" xr:uid="{DD61F277-6E2A-43EE-A734-F55499EC7817}"/>
    <cellStyle name="Comma 3 3 2 3 3 4 4" xfId="6805" xr:uid="{E1AAB516-BF4B-4F8F-90E1-250D60051ADF}"/>
    <cellStyle name="Comma 3 3 2 3 3 5" xfId="2825" xr:uid="{8EB82294-245A-4DE6-9312-69A8203197E8}"/>
    <cellStyle name="Comma 3 3 2 3 3 5 2" xfId="11392" xr:uid="{CF0B1AEF-2341-47A4-A301-F03568E2D8C5}"/>
    <cellStyle name="Comma 3 3 2 3 3 5 3" xfId="7293" xr:uid="{E8F00DF1-A915-42C8-9213-8DC37FB38942}"/>
    <cellStyle name="Comma 3 3 2 3 3 6" xfId="9520" xr:uid="{D0A6EDD0-3804-4DF1-BE99-AD9F7D9A181C}"/>
    <cellStyle name="Comma 3 3 2 3 3 7" xfId="5165" xr:uid="{EF49C95C-CD45-4E5D-8578-B8A667A12FC0}"/>
    <cellStyle name="Comma 3 3 2 3 4" xfId="940" xr:uid="{DDEB1D0B-50AC-42D7-A2AD-CDDCB2888A48}"/>
    <cellStyle name="Comma 3 3 2 3 4 2" xfId="3116" xr:uid="{17823C53-EAF2-464B-ACBF-D7127D3DC38C}"/>
    <cellStyle name="Comma 3 3 2 3 4 2 2" xfId="11607" xr:uid="{C47F8CA4-D33C-414A-A903-BF58A7783BA6}"/>
    <cellStyle name="Comma 3 3 2 3 4 2 3" xfId="7584" xr:uid="{9CE2D4D3-9872-4460-9F92-8E8201BE9AAF}"/>
    <cellStyle name="Comma 3 3 2 3 4 3" xfId="9739" xr:uid="{579025A6-0F26-4198-96B7-596E6173EE3A}"/>
    <cellStyle name="Comma 3 3 2 3 4 4" xfId="5442" xr:uid="{5B52679C-2A8E-4F0F-ADEC-E83AB86A3910}"/>
    <cellStyle name="Comma 3 3 2 3 5" xfId="1440" xr:uid="{49823520-5658-4A7D-9B44-1D41AFBB65D2}"/>
    <cellStyle name="Comma 3 3 2 3 5 2" xfId="3605" xr:uid="{D6A8A23C-1F8D-4464-B39F-85F867368906}"/>
    <cellStyle name="Comma 3 3 2 3 5 2 2" xfId="12053" xr:uid="{3C2A124B-104C-4CF2-AFA7-B98DA8D7B0F0}"/>
    <cellStyle name="Comma 3 3 2 3 5 2 3" xfId="8073" xr:uid="{9B27932C-9FD0-45D6-AEB2-C146E2DA6A9B}"/>
    <cellStyle name="Comma 3 3 2 3 5 3" xfId="10184" xr:uid="{4EF220E1-0D42-4BA5-A5BE-ECDD70917E34}"/>
    <cellStyle name="Comma 3 3 2 3 5 4" xfId="5929" xr:uid="{4079E5BD-D41F-4A67-B9AD-7BB3BF7E515C}"/>
    <cellStyle name="Comma 3 3 2 3 6" xfId="2089" xr:uid="{1D7059FE-28C9-4E1E-86E1-01172C0F632E}"/>
    <cellStyle name="Comma 3 3 2 3 6 2" xfId="4249" xr:uid="{B537761B-3ADF-46BA-9F9D-97DE4C905921}"/>
    <cellStyle name="Comma 3 3 2 3 6 2 2" xfId="12588" xr:uid="{DAA97138-7E06-48FD-A51C-C5C4B6B0E821}"/>
    <cellStyle name="Comma 3 3 2 3 6 2 3" xfId="8716" xr:uid="{8BD87169-318A-4503-99D7-338DC6F2ABE6}"/>
    <cellStyle name="Comma 3 3 2 3 6 3" xfId="10716" xr:uid="{0169469F-D52F-40D5-A31E-FA96161FFA9A}"/>
    <cellStyle name="Comma 3 3 2 3 6 4" xfId="6569" xr:uid="{5178B3A8-936C-4272-8525-DB57A93A6E2F}"/>
    <cellStyle name="Comma 3 3 2 3 7" xfId="2589" xr:uid="{B0B1AA08-68E9-4B8E-BCAE-D9F123EC210A}"/>
    <cellStyle name="Comma 3 3 2 3 7 2" xfId="11156" xr:uid="{A9AE01A5-2157-4B4D-ABDE-BFED1E5488FA}"/>
    <cellStyle name="Comma 3 3 2 3 7 3" xfId="7057" xr:uid="{16C8B3B9-AA6D-4DCA-B858-9D5F53A1127E}"/>
    <cellStyle name="Comma 3 3 2 3 8" xfId="9285" xr:uid="{8DFD972E-F7D0-4FE2-AB12-C08E4A708051}"/>
    <cellStyle name="Comma 3 3 2 3 9" xfId="4930" xr:uid="{9E088137-F04A-4290-9A7C-E15FD024FD09}"/>
    <cellStyle name="Comma 3 3 2 4" xfId="448" xr:uid="{A4B15746-3AF6-4892-97C7-13D74F821536}"/>
    <cellStyle name="Comma 3 3 2 4 2" xfId="567" xr:uid="{8A2C66D1-C1C0-40A6-9A24-62D2719B2962}"/>
    <cellStyle name="Comma 3 3 2 4 2 2" xfId="1095" xr:uid="{54D38D16-961F-4438-9D4B-3E22018F53AE}"/>
    <cellStyle name="Comma 3 3 2 4 2 2 2" xfId="3271" xr:uid="{AD8B7674-8ADD-47DF-8525-B40D559FFE09}"/>
    <cellStyle name="Comma 3 3 2 4 2 2 2 2" xfId="11762" xr:uid="{47121AB9-085B-46A8-BA84-EA9CCAD690D0}"/>
    <cellStyle name="Comma 3 3 2 4 2 2 2 3" xfId="7739" xr:uid="{A7B834F7-E605-445D-BE1F-CAB3FB87ACB7}"/>
    <cellStyle name="Comma 3 3 2 4 2 2 3" xfId="9894" xr:uid="{BB8DAABF-1A9A-4246-8BEF-4C9167D507AA}"/>
    <cellStyle name="Comma 3 3 2 4 2 2 4" xfId="5597" xr:uid="{315D9D46-FFB5-40C3-9A25-515850EC0480}"/>
    <cellStyle name="Comma 3 3 2 4 2 3" xfId="1595" xr:uid="{F6AEC9C3-899F-4A7B-9A48-A0A71EDF842C}"/>
    <cellStyle name="Comma 3 3 2 4 2 3 2" xfId="3760" xr:uid="{A26FB27C-AFD5-4726-B315-4E60CAC1F21A}"/>
    <cellStyle name="Comma 3 3 2 4 2 3 2 2" xfId="12208" xr:uid="{4BDE3C84-BD60-46F8-873F-D0E6FA727FFD}"/>
    <cellStyle name="Comma 3 3 2 4 2 3 2 3" xfId="8228" xr:uid="{631DB86F-8951-4A8A-A292-264EE986E579}"/>
    <cellStyle name="Comma 3 3 2 4 2 3 3" xfId="10339" xr:uid="{371794AF-7A33-4493-A556-6C676E0A1EFC}"/>
    <cellStyle name="Comma 3 3 2 4 2 3 4" xfId="6084" xr:uid="{FFB4821E-82B4-4BBE-9E83-8EC1B5B82A56}"/>
    <cellStyle name="Comma 3 3 2 4 2 4" xfId="2244" xr:uid="{559E4971-6EEE-43F8-A9A3-BF54C9722BB4}"/>
    <cellStyle name="Comma 3 3 2 4 2 4 2" xfId="4404" xr:uid="{DD9AC39B-D0DD-4C3C-903F-C2E0A706E72E}"/>
    <cellStyle name="Comma 3 3 2 4 2 4 2 2" xfId="12743" xr:uid="{6A444299-DDF7-4AE7-A701-2AACAD9E755E}"/>
    <cellStyle name="Comma 3 3 2 4 2 4 2 3" xfId="8871" xr:uid="{A1023D1D-954C-49A1-A366-BFC4BBAD0190}"/>
    <cellStyle name="Comma 3 3 2 4 2 4 3" xfId="10871" xr:uid="{4D125AF3-1749-46BD-B135-50C11FDA4D64}"/>
    <cellStyle name="Comma 3 3 2 4 2 4 4" xfId="6724" xr:uid="{A0FF68E4-9933-48AE-A288-9F662674762D}"/>
    <cellStyle name="Comma 3 3 2 4 2 5" xfId="2744" xr:uid="{7F11ABD2-C62E-4B5E-A26C-0632CF0471CB}"/>
    <cellStyle name="Comma 3 3 2 4 2 5 2" xfId="11311" xr:uid="{AA5E8B3B-E93B-4972-88D3-17E99BCA9B56}"/>
    <cellStyle name="Comma 3 3 2 4 2 5 3" xfId="7212" xr:uid="{72792E82-07A6-4898-9AFF-7E0F3E46A501}"/>
    <cellStyle name="Comma 3 3 2 4 2 6" xfId="9440" xr:uid="{49F357DC-916D-4062-8005-1B14179DA01F}"/>
    <cellStyle name="Comma 3 3 2 4 2 7" xfId="5085" xr:uid="{B0B09CD2-6406-4F6B-8C51-D028E3B0A1F8}"/>
    <cellStyle name="Comma 3 3 2 4 3" xfId="685" xr:uid="{30FF8DCA-B6C0-4288-8B42-F33F102AA433}"/>
    <cellStyle name="Comma 3 3 2 4 3 2" xfId="1213" xr:uid="{1C4FF591-B4C8-4FFF-A971-51B84E6DB2FF}"/>
    <cellStyle name="Comma 3 3 2 4 3 2 2" xfId="3389" xr:uid="{87C27F99-EB01-49DE-B82E-D35B71CB2AF3}"/>
    <cellStyle name="Comma 3 3 2 4 3 2 2 2" xfId="11880" xr:uid="{AD62E950-B181-475B-A967-F4A00CF77AB4}"/>
    <cellStyle name="Comma 3 3 2 4 3 2 2 3" xfId="7857" xr:uid="{39154C9B-1CB1-453F-A7B9-8E2D0015796E}"/>
    <cellStyle name="Comma 3 3 2 4 3 2 3" xfId="10012" xr:uid="{B065D61A-B54D-4E2B-98D4-9DE869549E41}"/>
    <cellStyle name="Comma 3 3 2 4 3 2 4" xfId="5715" xr:uid="{849A40F9-0962-4C77-9258-768565571259}"/>
    <cellStyle name="Comma 3 3 2 4 3 3" xfId="1713" xr:uid="{11087E6D-381B-495C-BA32-1E3227A4BB7E}"/>
    <cellStyle name="Comma 3 3 2 4 3 3 2" xfId="3878" xr:uid="{C4580B7D-16AA-448E-89FD-45D32810CBE6}"/>
    <cellStyle name="Comma 3 3 2 4 3 3 2 2" xfId="12326" xr:uid="{FCEC2E8C-65BA-428C-ADD2-E33876E94417}"/>
    <cellStyle name="Comma 3 3 2 4 3 3 2 3" xfId="8346" xr:uid="{4889CCE6-5A63-4392-9BC2-88DAA4EF0111}"/>
    <cellStyle name="Comma 3 3 2 4 3 3 3" xfId="10457" xr:uid="{537C274C-B00E-4AA0-BFC7-436D722CC0C5}"/>
    <cellStyle name="Comma 3 3 2 4 3 3 4" xfId="6202" xr:uid="{B6012F72-C60A-49E7-83E9-D0E36C03FE12}"/>
    <cellStyle name="Comma 3 3 2 4 3 4" xfId="2362" xr:uid="{2F3F4FE2-BBB6-4ED6-BB1B-6D51B8AC8262}"/>
    <cellStyle name="Comma 3 3 2 4 3 4 2" xfId="4522" xr:uid="{A0E78CA7-E68F-4D86-B311-2CABF8AC2BFD}"/>
    <cellStyle name="Comma 3 3 2 4 3 4 2 2" xfId="12861" xr:uid="{31403727-EC73-437E-823B-03B627EE16F7}"/>
    <cellStyle name="Comma 3 3 2 4 3 4 2 3" xfId="8989" xr:uid="{C9C0E7CE-A14A-4DFE-B1E9-1DA590EB9874}"/>
    <cellStyle name="Comma 3 3 2 4 3 4 3" xfId="10989" xr:uid="{080C1B87-E8C4-4454-A16B-6ED359959870}"/>
    <cellStyle name="Comma 3 3 2 4 3 4 4" xfId="6842" xr:uid="{5EB00CCE-7ADC-448F-97E7-34443F2EEB89}"/>
    <cellStyle name="Comma 3 3 2 4 3 5" xfId="2862" xr:uid="{4CFE5F1E-1912-47C1-9FFC-0AD786CC9F57}"/>
    <cellStyle name="Comma 3 3 2 4 3 5 2" xfId="11429" xr:uid="{E0554078-72F1-4DA5-9352-FB9313631C1D}"/>
    <cellStyle name="Comma 3 3 2 4 3 5 3" xfId="7330" xr:uid="{7C380D8D-7FE0-4BA0-AFE9-43E1DF915AD8}"/>
    <cellStyle name="Comma 3 3 2 4 3 6" xfId="9557" xr:uid="{8F332366-A240-4256-AC65-4ED563CD3FBE}"/>
    <cellStyle name="Comma 3 3 2 4 3 7" xfId="5202" xr:uid="{D7D2F3DA-1EED-4E78-98E0-782F8CABA25C}"/>
    <cellStyle name="Comma 3 3 2 4 4" xfId="976" xr:uid="{9C43FC6F-ECC7-4473-AFF9-65E46CAC6F30}"/>
    <cellStyle name="Comma 3 3 2 4 4 2" xfId="3152" xr:uid="{F6622EA4-E7A2-4D22-BB44-A84F12492C89}"/>
    <cellStyle name="Comma 3 3 2 4 4 2 2" xfId="11643" xr:uid="{8EBF94FE-617F-4D55-9F5D-E99A726D6011}"/>
    <cellStyle name="Comma 3 3 2 4 4 2 3" xfId="7620" xr:uid="{A5726BEC-0920-4980-8973-24CB72FF3885}"/>
    <cellStyle name="Comma 3 3 2 4 4 3" xfId="9775" xr:uid="{9A770E90-06F6-4A10-9B8B-73A0921D2712}"/>
    <cellStyle name="Comma 3 3 2 4 4 4" xfId="5478" xr:uid="{08329F3A-A373-4A3E-A5C6-1237268F5A58}"/>
    <cellStyle name="Comma 3 3 2 4 5" xfId="1476" xr:uid="{AE883F64-8FBF-4449-B656-36F898833C30}"/>
    <cellStyle name="Comma 3 3 2 4 5 2" xfId="3641" xr:uid="{040C31A9-65BA-4F2D-A971-450AEE6C3599}"/>
    <cellStyle name="Comma 3 3 2 4 5 2 2" xfId="12089" xr:uid="{DD5C7079-2A10-42E2-B37B-51173A18220F}"/>
    <cellStyle name="Comma 3 3 2 4 5 2 3" xfId="8109" xr:uid="{0D2BA3DD-D5D1-4C98-B1C5-062A6B19142E}"/>
    <cellStyle name="Comma 3 3 2 4 5 3" xfId="10220" xr:uid="{7FFAC045-2508-4FD7-B11B-756E96B242B6}"/>
    <cellStyle name="Comma 3 3 2 4 5 4" xfId="5965" xr:uid="{38BECB61-CB1A-45A3-B587-ED3F6E5CC327}"/>
    <cellStyle name="Comma 3 3 2 4 6" xfId="2125" xr:uid="{766271C3-F58C-4CF4-81C5-A74753B1A86D}"/>
    <cellStyle name="Comma 3 3 2 4 6 2" xfId="4285" xr:uid="{0AC69D7B-3EAB-4C31-9C7D-1521805969C5}"/>
    <cellStyle name="Comma 3 3 2 4 6 2 2" xfId="12624" xr:uid="{96A010DD-4BDC-49D6-A8C1-1543BEF961F0}"/>
    <cellStyle name="Comma 3 3 2 4 6 2 3" xfId="8752" xr:uid="{63F3853F-F1D4-4383-9DF1-2A704C216889}"/>
    <cellStyle name="Comma 3 3 2 4 6 3" xfId="10752" xr:uid="{0EF2D0C8-2D9F-4A75-ACD1-EF231C01DBF3}"/>
    <cellStyle name="Comma 3 3 2 4 6 4" xfId="6605" xr:uid="{65DD3763-06DE-4F03-86BF-A53C151A6003}"/>
    <cellStyle name="Comma 3 3 2 4 7" xfId="2625" xr:uid="{FD3547CF-3A65-4113-93B8-917CB8C82E9E}"/>
    <cellStyle name="Comma 3 3 2 4 7 2" xfId="11192" xr:uid="{E65F27EF-B6B2-453C-8D60-848FCF96F307}"/>
    <cellStyle name="Comma 3 3 2 4 7 3" xfId="7093" xr:uid="{9CAA84D8-DC6F-4FB8-AB1E-A7E6480EE16B}"/>
    <cellStyle name="Comma 3 3 2 4 8" xfId="9321" xr:uid="{0D8D2DFE-036F-4B40-BE3F-A3C919561E7D}"/>
    <cellStyle name="Comma 3 3 2 4 9" xfId="4966" xr:uid="{8E142B8E-8D7E-4720-A579-6CA4CA06E2DE}"/>
    <cellStyle name="Comma 3 3 2 5" xfId="491" xr:uid="{74017A79-1A1D-4D31-8AF8-F790B1D26EA7}"/>
    <cellStyle name="Comma 3 3 2 5 2" xfId="1019" xr:uid="{B03871D3-0D74-4A55-9BAF-32DFDD8AB91F}"/>
    <cellStyle name="Comma 3 3 2 5 2 2" xfId="3195" xr:uid="{931D0EE3-C03C-49B3-B55A-BB7F87DEA81F}"/>
    <cellStyle name="Comma 3 3 2 5 2 2 2" xfId="11686" xr:uid="{E8C1EC02-B501-4114-B321-6A3AFB4B03D5}"/>
    <cellStyle name="Comma 3 3 2 5 2 2 3" xfId="7663" xr:uid="{B05F514A-C9E6-450F-B3C0-F0C3673351D0}"/>
    <cellStyle name="Comma 3 3 2 5 2 3" xfId="9818" xr:uid="{7466E1F2-90A8-45D5-88AA-0481D50968F0}"/>
    <cellStyle name="Comma 3 3 2 5 2 4" xfId="5521" xr:uid="{CC69A76D-556B-4744-AE41-72ABCC21F82D}"/>
    <cellStyle name="Comma 3 3 2 5 3" xfId="1519" xr:uid="{D7D315AF-82AA-4B77-8E81-E242F9D938CC}"/>
    <cellStyle name="Comma 3 3 2 5 3 2" xfId="3684" xr:uid="{69B6B657-240F-413F-849A-72EFA0087322}"/>
    <cellStyle name="Comma 3 3 2 5 3 2 2" xfId="12132" xr:uid="{69D364D9-4DB2-49B4-BBF0-6A6F7A3D1605}"/>
    <cellStyle name="Comma 3 3 2 5 3 2 3" xfId="8152" xr:uid="{3E58A45B-05ED-4A4A-85A5-2A8D5C794C03}"/>
    <cellStyle name="Comma 3 3 2 5 3 3" xfId="10263" xr:uid="{3DFBD58F-BC53-4FD0-B98A-23644298FD60}"/>
    <cellStyle name="Comma 3 3 2 5 3 4" xfId="6008" xr:uid="{01FE1E3D-8935-4092-966B-A0D68B543876}"/>
    <cellStyle name="Comma 3 3 2 5 4" xfId="2168" xr:uid="{BED4AA54-5A30-4A34-A680-49C4B3E78085}"/>
    <cellStyle name="Comma 3 3 2 5 4 2" xfId="4328" xr:uid="{05A409C0-4745-4F31-A5A9-2B2CB3432473}"/>
    <cellStyle name="Comma 3 3 2 5 4 2 2" xfId="12667" xr:uid="{C166902B-896F-4D1F-85D7-98A40A9A24FE}"/>
    <cellStyle name="Comma 3 3 2 5 4 2 3" xfId="8795" xr:uid="{7F5F3228-CA43-499D-AD4B-AEA5A4F803B8}"/>
    <cellStyle name="Comma 3 3 2 5 4 3" xfId="10795" xr:uid="{EC5F049E-FA91-4CA3-BEDB-0CDE401C5459}"/>
    <cellStyle name="Comma 3 3 2 5 4 4" xfId="6648" xr:uid="{A8FC86C8-B99A-4D29-9B95-266C7CF53431}"/>
    <cellStyle name="Comma 3 3 2 5 5" xfId="2668" xr:uid="{E68F9F50-227C-4FB0-841D-EF6DA82608E6}"/>
    <cellStyle name="Comma 3 3 2 5 5 2" xfId="11235" xr:uid="{E94BC6EF-D488-4719-9D8A-62084CA1949E}"/>
    <cellStyle name="Comma 3 3 2 5 5 3" xfId="7136" xr:uid="{0B0DA239-784E-4643-99D8-82E4F9D4F10D}"/>
    <cellStyle name="Comma 3 3 2 5 6" xfId="9364" xr:uid="{6FE6B6E3-215C-4E96-A39B-E2440A9CE957}"/>
    <cellStyle name="Comma 3 3 2 5 7" xfId="5009" xr:uid="{8AE24F7C-75BE-48FD-A026-11895F572990}"/>
    <cellStyle name="Comma 3 3 2 6" xfId="610" xr:uid="{A3285DC3-F6BA-4261-A442-D52C7BF6E67C}"/>
    <cellStyle name="Comma 3 3 2 6 2" xfId="1137" xr:uid="{C9C8AE1D-288B-4EEE-8E13-F6E0BF5A2BBC}"/>
    <cellStyle name="Comma 3 3 2 6 2 2" xfId="3313" xr:uid="{4A40F396-1FDD-4915-AF16-9655431C0013}"/>
    <cellStyle name="Comma 3 3 2 6 2 2 2" xfId="11804" xr:uid="{F3EAAF96-C81F-4EA9-B0ED-656E2B12E0FC}"/>
    <cellStyle name="Comma 3 3 2 6 2 2 3" xfId="7781" xr:uid="{E3464121-2D3A-4BDD-99A1-815E3FCA6A14}"/>
    <cellStyle name="Comma 3 3 2 6 2 3" xfId="9936" xr:uid="{ED077E7D-E8A7-4ACE-8A3B-AB164320FD43}"/>
    <cellStyle name="Comma 3 3 2 6 2 4" xfId="5639" xr:uid="{A920C8F0-25BC-4DA9-8DD6-A79A30AD2CC3}"/>
    <cellStyle name="Comma 3 3 2 6 3" xfId="1637" xr:uid="{80201B86-4B0A-449A-B23F-CB7A61C43FC9}"/>
    <cellStyle name="Comma 3 3 2 6 3 2" xfId="3802" xr:uid="{B7B3E673-AABE-49B1-8324-75A7D6CE3DF7}"/>
    <cellStyle name="Comma 3 3 2 6 3 2 2" xfId="12250" xr:uid="{7D0B52ED-3725-4F19-96EE-32CDFDF0633E}"/>
    <cellStyle name="Comma 3 3 2 6 3 2 3" xfId="8270" xr:uid="{23A6F8A0-40EB-43C8-B037-A754EDCBD34E}"/>
    <cellStyle name="Comma 3 3 2 6 3 3" xfId="10381" xr:uid="{417AC7BB-2F0D-44E0-83D8-FD1CC9AFA1A1}"/>
    <cellStyle name="Comma 3 3 2 6 3 4" xfId="6126" xr:uid="{A8094FCE-F9AF-47E4-AFDA-F701CCDEAC28}"/>
    <cellStyle name="Comma 3 3 2 6 4" xfId="2286" xr:uid="{356A1667-9A8A-487E-B5FF-7A9054266E9A}"/>
    <cellStyle name="Comma 3 3 2 6 4 2" xfId="4446" xr:uid="{9C0FDB9F-0250-4C97-9598-80B07114E517}"/>
    <cellStyle name="Comma 3 3 2 6 4 2 2" xfId="12785" xr:uid="{91EEF4C5-2A80-427A-9362-2D0398529080}"/>
    <cellStyle name="Comma 3 3 2 6 4 2 3" xfId="8913" xr:uid="{4075A9EB-C242-411A-8A25-F532C65D2158}"/>
    <cellStyle name="Comma 3 3 2 6 4 3" xfId="10913" xr:uid="{1B55347B-AA4C-433A-BABC-3CAF7953D090}"/>
    <cellStyle name="Comma 3 3 2 6 4 4" xfId="6766" xr:uid="{FAD2E1D0-1A75-4521-9B6F-E235B5E321C5}"/>
    <cellStyle name="Comma 3 3 2 6 5" xfId="2786" xr:uid="{321E5E04-01C5-44D7-B208-6D0F47529D18}"/>
    <cellStyle name="Comma 3 3 2 6 5 2" xfId="11353" xr:uid="{1C13B509-BBED-41FC-BF9A-26100D7BA6F6}"/>
    <cellStyle name="Comma 3 3 2 6 5 3" xfId="7254" xr:uid="{AB626B83-EB4B-487B-A82C-29FAA0695255}"/>
    <cellStyle name="Comma 3 3 2 6 6" xfId="9482" xr:uid="{8DDC1E82-090A-490C-844D-6029CB7E30B6}"/>
    <cellStyle name="Comma 3 3 2 6 7" xfId="5127" xr:uid="{EB60E3D7-0178-493B-B37B-8A6B3F89DE08}"/>
    <cellStyle name="Comma 3 3 2 7" xfId="369" xr:uid="{A8D52903-65BC-4DF7-B931-964FE7E30598}"/>
    <cellStyle name="Comma 3 3 2 7 2" xfId="899" xr:uid="{6DD6917F-F0AE-469C-B75A-8FDC7FDA36B2}"/>
    <cellStyle name="Comma 3 3 2 7 2 2" xfId="3075" xr:uid="{208A5391-1EC2-4D53-85EA-B0C169AFAEB1}"/>
    <cellStyle name="Comma 3 3 2 7 2 2 2" xfId="11573" xr:uid="{0D1854B9-F505-44BB-BBEA-6266FD236367}"/>
    <cellStyle name="Comma 3 3 2 7 2 2 3" xfId="7543" xr:uid="{8789745F-00ED-47B9-A269-5EFD3E75DC09}"/>
    <cellStyle name="Comma 3 3 2 7 2 3" xfId="9705" xr:uid="{E620A05C-05C2-4F05-9DB4-A907360C36DA}"/>
    <cellStyle name="Comma 3 3 2 7 2 4" xfId="5401" xr:uid="{73C7C901-5459-4BE1-9EF8-203BCCEB11F9}"/>
    <cellStyle name="Comma 3 3 2 7 3" xfId="1399" xr:uid="{EA10F669-5E47-4E9F-ABCD-95650F3F2716}"/>
    <cellStyle name="Comma 3 3 2 7 3 2" xfId="3564" xr:uid="{D831D059-5792-4476-8217-3513AC49F8A3}"/>
    <cellStyle name="Comma 3 3 2 7 3 2 2" xfId="12019" xr:uid="{AF06B704-767C-42C0-936E-B4A49C0609D7}"/>
    <cellStyle name="Comma 3 3 2 7 3 2 3" xfId="8032" xr:uid="{3E2F113D-B0DE-4CBD-AFAF-445767BA12C3}"/>
    <cellStyle name="Comma 3 3 2 7 3 3" xfId="10150" xr:uid="{CE4BB2AD-F01B-4FC4-872B-1D2107E9D5D7}"/>
    <cellStyle name="Comma 3 3 2 7 3 4" xfId="5888" xr:uid="{79EEDBF4-1B9D-43D6-B503-6F6222B5B424}"/>
    <cellStyle name="Comma 3 3 2 7 4" xfId="2049" xr:uid="{64AE2E73-1156-41CD-91BD-73EE8A3EAF4A}"/>
    <cellStyle name="Comma 3 3 2 7 4 2" xfId="4209" xr:uid="{6AF2A912-B867-4910-A93F-7F1BAF6075B3}"/>
    <cellStyle name="Comma 3 3 2 7 4 2 2" xfId="12554" xr:uid="{409597EB-4D50-4D4E-AF97-186604F1C090}"/>
    <cellStyle name="Comma 3 3 2 7 4 2 3" xfId="8676" xr:uid="{44578BFA-314D-46D6-AA0A-9581FC9110C9}"/>
    <cellStyle name="Comma 3 3 2 7 4 3" xfId="10682" xr:uid="{F20C16E3-C8C4-445D-9DA1-6D1D81AB33C9}"/>
    <cellStyle name="Comma 3 3 2 7 4 4" xfId="6529" xr:uid="{748BFD98-B0E4-443A-8400-29051EAC98F8}"/>
    <cellStyle name="Comma 3 3 2 7 5" xfId="2548" xr:uid="{777418A0-D738-4DF2-81CB-12E3148C5386}"/>
    <cellStyle name="Comma 3 3 2 7 5 2" xfId="11122" xr:uid="{FF8A2B37-89F1-44EF-B680-79B8F3F9ED6D}"/>
    <cellStyle name="Comma 3 3 2 7 5 3" xfId="7016" xr:uid="{F1A94502-3454-4E40-B7DF-1232C0C6617A}"/>
    <cellStyle name="Comma 3 3 2 7 6" xfId="9251" xr:uid="{16C6C49B-BAE2-4B6C-BD64-E1B089989123}"/>
    <cellStyle name="Comma 3 3 2 7 7" xfId="4889" xr:uid="{5F5CEE55-2EEF-490D-9EF5-2307788E814F}"/>
    <cellStyle name="Comma 3 3 2 8" xfId="784" xr:uid="{1C8A2A40-78E0-489B-ABD8-9873466E70EA}"/>
    <cellStyle name="Comma 3 3 2 8 2" xfId="2963" xr:uid="{A3D14C95-246D-480C-B3A2-F8A3E73E16D6}"/>
    <cellStyle name="Comma 3 3 2 8 2 2" xfId="11487" xr:uid="{830725F0-EE55-4BD2-9A05-A607E05E0DC9}"/>
    <cellStyle name="Comma 3 3 2 8 2 3" xfId="7431" xr:uid="{B5CF3469-4AA2-4B79-A1B1-953D64A9BBD2}"/>
    <cellStyle name="Comma 3 3 2 8 3" xfId="9619" xr:uid="{599D6B57-CD04-4ED2-84A7-5FE167C184E8}"/>
    <cellStyle name="Comma 3 3 2 8 4" xfId="5289" xr:uid="{BFD1A7D4-51D9-4BF1-BF09-3B5BEAAE121D}"/>
    <cellStyle name="Comma 3 3 2 9" xfId="1293" xr:uid="{423EB789-8EB9-41C3-8DA1-87555E48E435}"/>
    <cellStyle name="Comma 3 3 2 9 2" xfId="3458" xr:uid="{221BA5DF-7E19-47CE-8B65-25483887CA90}"/>
    <cellStyle name="Comma 3 3 2 9 2 2" xfId="11938" xr:uid="{A3923D1D-C3CF-4DD4-BC64-D526845D7057}"/>
    <cellStyle name="Comma 3 3 2 9 2 3" xfId="7926" xr:uid="{F5C8E93A-153C-453F-AAD0-284323F101CB}"/>
    <cellStyle name="Comma 3 3 2 9 3" xfId="10069" xr:uid="{87D40758-BF26-41C5-85F6-E5E7BC67DD7D}"/>
    <cellStyle name="Comma 3 3 2 9 4" xfId="5782" xr:uid="{EBB88112-8D09-4A11-90FF-FB75DE0A84FD}"/>
    <cellStyle name="Comma 3 3 3" xfId="261" xr:uid="{6553400D-325C-476C-B4DE-1ADDDF93DEB7}"/>
    <cellStyle name="Comma 3 3 3 10" xfId="9201" xr:uid="{A1F3B969-9916-4F34-9247-7A90AC1D3F9C}"/>
    <cellStyle name="Comma 3 3 3 11" xfId="4823" xr:uid="{CA629E0F-4C1F-451F-B7AF-42B439678245}"/>
    <cellStyle name="Comma 3 3 3 2" xfId="422" xr:uid="{B100356D-9B66-4506-9E94-217FDFC6B812}"/>
    <cellStyle name="Comma 3 3 3 2 2" xfId="540" xr:uid="{44C7DD62-D8EF-4430-A666-1CEFAF1C1436}"/>
    <cellStyle name="Comma 3 3 3 2 2 2" xfId="1068" xr:uid="{6537C061-54F6-4CC5-AA51-6C92E3DA31CB}"/>
    <cellStyle name="Comma 3 3 3 2 2 2 2" xfId="3244" xr:uid="{DDF1FB81-1C9E-4FDC-AB72-B76B2404A46F}"/>
    <cellStyle name="Comma 3 3 3 2 2 2 2 2" xfId="11735" xr:uid="{F9535981-A797-4F9B-8EFF-A11EE13607F1}"/>
    <cellStyle name="Comma 3 3 3 2 2 2 2 3" xfId="7712" xr:uid="{683B875D-0C45-4F31-A457-34FF5DD35F1E}"/>
    <cellStyle name="Comma 3 3 3 2 2 2 3" xfId="9867" xr:uid="{6417BA11-9F38-466A-BE0F-668814BA4187}"/>
    <cellStyle name="Comma 3 3 3 2 2 2 4" xfId="5570" xr:uid="{42014E04-D83C-4E18-8CF5-B5319F6464AA}"/>
    <cellStyle name="Comma 3 3 3 2 2 3" xfId="1568" xr:uid="{EAAE4B1D-822E-44F1-89F1-4FFA004A6DA8}"/>
    <cellStyle name="Comma 3 3 3 2 2 3 2" xfId="3733" xr:uid="{BC28BBB1-3ADB-4721-AE77-14A9601906CE}"/>
    <cellStyle name="Comma 3 3 3 2 2 3 2 2" xfId="12181" xr:uid="{A248065A-9D79-4216-AB9A-E6D940123D5F}"/>
    <cellStyle name="Comma 3 3 3 2 2 3 2 3" xfId="8201" xr:uid="{76A5575E-EBEE-46C3-B51B-8515332DCF5F}"/>
    <cellStyle name="Comma 3 3 3 2 2 3 3" xfId="10312" xr:uid="{A36D5A06-41AF-4E96-979E-29927A692EC5}"/>
    <cellStyle name="Comma 3 3 3 2 2 3 4" xfId="6057" xr:uid="{ADB77574-75A2-482E-AB1E-E4050770E9A2}"/>
    <cellStyle name="Comma 3 3 3 2 2 4" xfId="2217" xr:uid="{F5AD95D5-5D10-4843-B3B0-09133370051B}"/>
    <cellStyle name="Comma 3 3 3 2 2 4 2" xfId="4377" xr:uid="{F6A4E194-1BA9-4688-99C6-1FBDE993D73E}"/>
    <cellStyle name="Comma 3 3 3 2 2 4 2 2" xfId="12716" xr:uid="{F08BCDD3-27EA-453A-A9E1-EE337797534E}"/>
    <cellStyle name="Comma 3 3 3 2 2 4 2 3" xfId="8844" xr:uid="{D2ACE576-AD5B-4C3B-940E-A1A11B942277}"/>
    <cellStyle name="Comma 3 3 3 2 2 4 3" xfId="10844" xr:uid="{9C3AF1E2-5399-4644-8879-8B81333766A3}"/>
    <cellStyle name="Comma 3 3 3 2 2 4 4" xfId="6697" xr:uid="{32F037AB-EF4E-44C1-8A14-BC94CD47C63A}"/>
    <cellStyle name="Comma 3 3 3 2 2 5" xfId="2717" xr:uid="{0C7478F0-1A7B-48DA-B40E-E79039A84B36}"/>
    <cellStyle name="Comma 3 3 3 2 2 5 2" xfId="11284" xr:uid="{3967DA3E-BF6E-4AEF-A84D-769C625E5918}"/>
    <cellStyle name="Comma 3 3 3 2 2 5 3" xfId="7185" xr:uid="{A46A49D8-4019-4D5C-8345-207AF6C0DCA1}"/>
    <cellStyle name="Comma 3 3 3 2 2 6" xfId="9413" xr:uid="{F714B3A6-138D-416E-A660-1ECCD2B82B6E}"/>
    <cellStyle name="Comma 3 3 3 2 2 7" xfId="5058" xr:uid="{7BF478AB-427C-4172-9712-96B3C093BB61}"/>
    <cellStyle name="Comma 3 3 3 2 3" xfId="658" xr:uid="{37F65A0D-E024-4184-8DCC-984D184B162A}"/>
    <cellStyle name="Comma 3 3 3 2 3 2" xfId="1186" xr:uid="{59C00549-CA4D-4DD2-8FE4-E5039B040122}"/>
    <cellStyle name="Comma 3 3 3 2 3 2 2" xfId="3362" xr:uid="{4BFB8556-3AB1-4740-98B2-8262839D2D48}"/>
    <cellStyle name="Comma 3 3 3 2 3 2 2 2" xfId="11853" xr:uid="{4F85CF98-0DD5-4AC5-910B-7021438D4A4F}"/>
    <cellStyle name="Comma 3 3 3 2 3 2 2 3" xfId="7830" xr:uid="{18086889-AAEE-4549-B08A-D7EC317CC398}"/>
    <cellStyle name="Comma 3 3 3 2 3 2 3" xfId="9985" xr:uid="{8B8019AC-3D57-4D71-8C78-2098D8199A28}"/>
    <cellStyle name="Comma 3 3 3 2 3 2 4" xfId="5688" xr:uid="{173CDD2B-6A0A-4E20-8371-29F52C4B72D2}"/>
    <cellStyle name="Comma 3 3 3 2 3 3" xfId="1686" xr:uid="{01D09BA3-4462-4B5C-A1D2-EF84FF5997CE}"/>
    <cellStyle name="Comma 3 3 3 2 3 3 2" xfId="3851" xr:uid="{FD846B82-1FC5-41FD-98B4-A241E23B3B91}"/>
    <cellStyle name="Comma 3 3 3 2 3 3 2 2" xfId="12299" xr:uid="{96285E46-0D1A-4C12-AE5C-7BA51FFCDB73}"/>
    <cellStyle name="Comma 3 3 3 2 3 3 2 3" xfId="8319" xr:uid="{8D1752FD-4FE1-4E80-B509-CDB978547FBC}"/>
    <cellStyle name="Comma 3 3 3 2 3 3 3" xfId="10430" xr:uid="{081418FE-FBC0-4CA0-B8C8-3F45F1EE04E2}"/>
    <cellStyle name="Comma 3 3 3 2 3 3 4" xfId="6175" xr:uid="{FE106BDB-6D30-4762-8CC6-C7ACE11E7045}"/>
    <cellStyle name="Comma 3 3 3 2 3 4" xfId="2335" xr:uid="{5B6E03F8-9B09-46C6-AE56-4DDBBE806790}"/>
    <cellStyle name="Comma 3 3 3 2 3 4 2" xfId="4495" xr:uid="{33A7EF2A-58FE-453C-A077-CC8F25872EE4}"/>
    <cellStyle name="Comma 3 3 3 2 3 4 2 2" xfId="12834" xr:uid="{0A905504-B427-4DF2-989F-CE4FAC919A32}"/>
    <cellStyle name="Comma 3 3 3 2 3 4 2 3" xfId="8962" xr:uid="{E610B4D8-5696-434A-9FD5-B9C199B238CD}"/>
    <cellStyle name="Comma 3 3 3 2 3 4 3" xfId="10962" xr:uid="{608F7C28-C47C-4A48-B079-CB36232C2DF1}"/>
    <cellStyle name="Comma 3 3 3 2 3 4 4" xfId="6815" xr:uid="{62E64C59-5C94-428E-B6E8-10B44307AD02}"/>
    <cellStyle name="Comma 3 3 3 2 3 5" xfId="2835" xr:uid="{E92912D0-A4CC-4D80-8C3A-75F880AA886F}"/>
    <cellStyle name="Comma 3 3 3 2 3 5 2" xfId="11402" xr:uid="{26ADE4FB-755B-4776-9736-4DA423078696}"/>
    <cellStyle name="Comma 3 3 3 2 3 5 3" xfId="7303" xr:uid="{B72D53D8-BC36-41FD-A177-3C92668B9750}"/>
    <cellStyle name="Comma 3 3 3 2 3 6" xfId="9530" xr:uid="{8E2B8749-197E-4CEB-B178-8D7324A5CFA7}"/>
    <cellStyle name="Comma 3 3 3 2 3 7" xfId="5175" xr:uid="{A9A0A00A-E334-43E2-9442-37CD4F4178AD}"/>
    <cellStyle name="Comma 3 3 3 2 4" xfId="950" xr:uid="{2EA1FA98-4C94-4034-8C8D-1FAA00B08817}"/>
    <cellStyle name="Comma 3 3 3 2 4 2" xfId="3126" xr:uid="{77743232-AEBB-4293-A2DB-5AA70DEAAF86}"/>
    <cellStyle name="Comma 3 3 3 2 4 2 2" xfId="11617" xr:uid="{A61C5F97-46BB-4781-96F4-691DBCABB4C5}"/>
    <cellStyle name="Comma 3 3 3 2 4 2 3" xfId="7594" xr:uid="{8678EBC2-EF36-4647-B936-625B027644DD}"/>
    <cellStyle name="Comma 3 3 3 2 4 3" xfId="9749" xr:uid="{68AE24A4-4963-4220-B8F2-16E84E9D1A32}"/>
    <cellStyle name="Comma 3 3 3 2 4 4" xfId="5452" xr:uid="{DFDECF27-294E-4D71-935D-7F13A0CED1BE}"/>
    <cellStyle name="Comma 3 3 3 2 5" xfId="1450" xr:uid="{BEF43C83-35F0-40AB-8EE2-005AE5173569}"/>
    <cellStyle name="Comma 3 3 3 2 5 2" xfId="3615" xr:uid="{E964B4B5-A9CF-4909-8750-06E0D01E16A8}"/>
    <cellStyle name="Comma 3 3 3 2 5 2 2" xfId="12063" xr:uid="{70CCD02E-E9AE-4B0C-B9C6-13EEA72B9E30}"/>
    <cellStyle name="Comma 3 3 3 2 5 2 3" xfId="8083" xr:uid="{EAC1F5C9-4C9E-40C7-922D-14543A72D2C1}"/>
    <cellStyle name="Comma 3 3 3 2 5 3" xfId="10194" xr:uid="{01001A15-B39A-4C93-9267-5CA398C29858}"/>
    <cellStyle name="Comma 3 3 3 2 5 4" xfId="5939" xr:uid="{73AEF876-A787-429B-AA00-D3240D812A13}"/>
    <cellStyle name="Comma 3 3 3 2 6" xfId="2099" xr:uid="{ED23FDE0-8C4C-4A01-B4C4-AC1143E07461}"/>
    <cellStyle name="Comma 3 3 3 2 6 2" xfId="4259" xr:uid="{7821A099-85C1-45C7-A404-85C6228BE992}"/>
    <cellStyle name="Comma 3 3 3 2 6 2 2" xfId="12598" xr:uid="{9763D0B8-A68B-4812-A22E-3688240E57B0}"/>
    <cellStyle name="Comma 3 3 3 2 6 2 3" xfId="8726" xr:uid="{0BE1EA68-27A6-484A-A24D-3C182B23E5F3}"/>
    <cellStyle name="Comma 3 3 3 2 6 3" xfId="10726" xr:uid="{A03E9A8D-06D3-4B50-9AD4-028904BE905C}"/>
    <cellStyle name="Comma 3 3 3 2 6 4" xfId="6579" xr:uid="{7F599742-E1FF-4BF6-A7B9-80B2DF825FBD}"/>
    <cellStyle name="Comma 3 3 3 2 7" xfId="2599" xr:uid="{0794E735-E4F8-4711-9C93-7623BA9B5F0A}"/>
    <cellStyle name="Comma 3 3 3 2 7 2" xfId="11166" xr:uid="{B0F28E05-C648-4E27-B877-5557E688A803}"/>
    <cellStyle name="Comma 3 3 3 2 7 3" xfId="7067" xr:uid="{7F972D0D-09D6-4A62-96EA-A2843B2562C3}"/>
    <cellStyle name="Comma 3 3 3 2 8" xfId="9295" xr:uid="{C1E90F6B-A451-41CE-8F1A-199D604F986E}"/>
    <cellStyle name="Comma 3 3 3 2 9" xfId="4940" xr:uid="{5746484F-00C2-49B2-8ED1-6E99E54DE3AF}"/>
    <cellStyle name="Comma 3 3 3 3" xfId="458" xr:uid="{0BFF3F53-B97B-414A-A1A6-FFEE9D2C4315}"/>
    <cellStyle name="Comma 3 3 3 3 2" xfId="577" xr:uid="{158259CD-954F-4907-BFCD-B7B537DC94BA}"/>
    <cellStyle name="Comma 3 3 3 3 2 2" xfId="1105" xr:uid="{66CCE57E-A857-40CC-B287-CF69BCF67E5B}"/>
    <cellStyle name="Comma 3 3 3 3 2 2 2" xfId="3281" xr:uid="{4DB6FA88-80C6-4BD9-A8DF-71AFA20BAFA7}"/>
    <cellStyle name="Comma 3 3 3 3 2 2 2 2" xfId="11772" xr:uid="{97FDA14F-9644-4339-B2D5-0BAD3AF2F978}"/>
    <cellStyle name="Comma 3 3 3 3 2 2 2 3" xfId="7749" xr:uid="{B2C676B5-7581-4FBF-9A80-AAE2C4848B17}"/>
    <cellStyle name="Comma 3 3 3 3 2 2 3" xfId="9904" xr:uid="{8BC3891E-5629-444B-9C2E-DB6AB5B66BBB}"/>
    <cellStyle name="Comma 3 3 3 3 2 2 4" xfId="5607" xr:uid="{52EA7961-30B8-4D5A-84C6-3930B5E1CDEC}"/>
    <cellStyle name="Comma 3 3 3 3 2 3" xfId="1605" xr:uid="{EF13325E-7F26-450A-92AA-5F14C268FF6E}"/>
    <cellStyle name="Comma 3 3 3 3 2 3 2" xfId="3770" xr:uid="{0CEC3C30-2A97-4C11-8B20-8CA9E3A4107A}"/>
    <cellStyle name="Comma 3 3 3 3 2 3 2 2" xfId="12218" xr:uid="{AFB0377B-8ED1-4897-96CF-F181ABCFA8CE}"/>
    <cellStyle name="Comma 3 3 3 3 2 3 2 3" xfId="8238" xr:uid="{B43C283F-1C85-4D99-BD39-0089E67762B8}"/>
    <cellStyle name="Comma 3 3 3 3 2 3 3" xfId="10349" xr:uid="{223DE676-D035-4808-8AE7-F2AD91271121}"/>
    <cellStyle name="Comma 3 3 3 3 2 3 4" xfId="6094" xr:uid="{553B2572-2932-42BA-8E49-6435F8899B40}"/>
    <cellStyle name="Comma 3 3 3 3 2 4" xfId="2254" xr:uid="{AE2E6A82-9C4F-4C97-BEB1-D42B4A8226F3}"/>
    <cellStyle name="Comma 3 3 3 3 2 4 2" xfId="4414" xr:uid="{69D92C7E-DB10-456E-976C-3C5588A58846}"/>
    <cellStyle name="Comma 3 3 3 3 2 4 2 2" xfId="12753" xr:uid="{EE37E2F4-6E03-4F3E-9FD5-5CC4C33E87FC}"/>
    <cellStyle name="Comma 3 3 3 3 2 4 2 3" xfId="8881" xr:uid="{6C6753E2-F162-48B9-9BC5-435A7A70984B}"/>
    <cellStyle name="Comma 3 3 3 3 2 4 3" xfId="10881" xr:uid="{BFEF8A15-4D6D-47C1-B496-B8AE746D79A3}"/>
    <cellStyle name="Comma 3 3 3 3 2 4 4" xfId="6734" xr:uid="{A31306C7-F4B6-458D-B9B9-ED4BDFC9475E}"/>
    <cellStyle name="Comma 3 3 3 3 2 5" xfId="2754" xr:uid="{5F43E6E7-6B23-4786-8CE4-3631D08602CE}"/>
    <cellStyle name="Comma 3 3 3 3 2 5 2" xfId="11321" xr:uid="{3BB13E81-5770-4B99-B609-0B6F20841530}"/>
    <cellStyle name="Comma 3 3 3 3 2 5 3" xfId="7222" xr:uid="{B5F2D4A5-C7C3-47A4-8055-E462A1520456}"/>
    <cellStyle name="Comma 3 3 3 3 2 6" xfId="9450" xr:uid="{ED27A7F0-C3C0-4175-9307-214B73492EC8}"/>
    <cellStyle name="Comma 3 3 3 3 2 7" xfId="5095" xr:uid="{CC9526D4-1323-4A38-9FA1-45435D770206}"/>
    <cellStyle name="Comma 3 3 3 3 3" xfId="695" xr:uid="{80CEB43A-4C19-478E-AF93-0416C778F3AE}"/>
    <cellStyle name="Comma 3 3 3 3 3 2" xfId="1223" xr:uid="{9FF393FE-B77F-49FA-B7E7-EBD4D9248054}"/>
    <cellStyle name="Comma 3 3 3 3 3 2 2" xfId="3399" xr:uid="{BFBFB7F4-0F0D-4808-8906-E315E71B1542}"/>
    <cellStyle name="Comma 3 3 3 3 3 2 2 2" xfId="11890" xr:uid="{94A521A6-7D96-442D-A52E-E02AC46F6C07}"/>
    <cellStyle name="Comma 3 3 3 3 3 2 2 3" xfId="7867" xr:uid="{94275A48-4458-44CA-8185-62F63823055D}"/>
    <cellStyle name="Comma 3 3 3 3 3 2 3" xfId="10022" xr:uid="{08D7E53C-AE55-4512-8992-6855F47F7EE0}"/>
    <cellStyle name="Comma 3 3 3 3 3 2 4" xfId="5725" xr:uid="{17D6E22C-24D2-46EC-ACED-89770A60C223}"/>
    <cellStyle name="Comma 3 3 3 3 3 3" xfId="1723" xr:uid="{817F4E20-680E-4E4B-B8AC-991CF6A4FED3}"/>
    <cellStyle name="Comma 3 3 3 3 3 3 2" xfId="3888" xr:uid="{E09C716C-CD1C-42E6-9E6B-06566DB5F67A}"/>
    <cellStyle name="Comma 3 3 3 3 3 3 2 2" xfId="12336" xr:uid="{8B378EB6-F703-4BB1-9DF7-79B6793A094A}"/>
    <cellStyle name="Comma 3 3 3 3 3 3 2 3" xfId="8356" xr:uid="{921CD70A-C578-4899-83F7-E38314933AC6}"/>
    <cellStyle name="Comma 3 3 3 3 3 3 3" xfId="10467" xr:uid="{0A452213-C9FE-4E74-92FE-71C633180351}"/>
    <cellStyle name="Comma 3 3 3 3 3 3 4" xfId="6212" xr:uid="{6BE52981-837E-4C82-B70A-BDDF018481A7}"/>
    <cellStyle name="Comma 3 3 3 3 3 4" xfId="2372" xr:uid="{30B40AEE-6B25-4DF4-A2C1-9D1B0B2BD00C}"/>
    <cellStyle name="Comma 3 3 3 3 3 4 2" xfId="4532" xr:uid="{1A15F165-BC1E-4FBC-A5B1-6AFD0F3B43E3}"/>
    <cellStyle name="Comma 3 3 3 3 3 4 2 2" xfId="12871" xr:uid="{006C8847-2FE8-44D6-B6AF-8DF82DF7FD3C}"/>
    <cellStyle name="Comma 3 3 3 3 3 4 2 3" xfId="8999" xr:uid="{BC1BD1FA-F413-4951-8F75-241C602E4C84}"/>
    <cellStyle name="Comma 3 3 3 3 3 4 3" xfId="10999" xr:uid="{BBA4012A-7F97-41A6-8701-4BAA6D0DC957}"/>
    <cellStyle name="Comma 3 3 3 3 3 4 4" xfId="6852" xr:uid="{3A612A26-B976-4929-8CDC-D9933D71533A}"/>
    <cellStyle name="Comma 3 3 3 3 3 5" xfId="2872" xr:uid="{819F8BD2-BBCA-4CB9-8EC0-4365C03E754A}"/>
    <cellStyle name="Comma 3 3 3 3 3 5 2" xfId="11439" xr:uid="{E8E566E2-7384-49BD-AC04-9FEAE209F9F2}"/>
    <cellStyle name="Comma 3 3 3 3 3 5 3" xfId="7340" xr:uid="{25487185-6B4D-4F4B-AAC4-2510C1A5A71B}"/>
    <cellStyle name="Comma 3 3 3 3 3 6" xfId="9567" xr:uid="{E7D6F5BF-5D01-4420-836C-ED079ADC109D}"/>
    <cellStyle name="Comma 3 3 3 3 3 7" xfId="5212" xr:uid="{13C7247C-7A1F-450C-A990-9BB030476C02}"/>
    <cellStyle name="Comma 3 3 3 3 4" xfId="986" xr:uid="{C6CF26D9-E12E-4BFF-A975-A29A0D66B8DD}"/>
    <cellStyle name="Comma 3 3 3 3 4 2" xfId="3162" xr:uid="{5E903450-489A-4959-906D-EBA21EB6FB9D}"/>
    <cellStyle name="Comma 3 3 3 3 4 2 2" xfId="11653" xr:uid="{CF0FCFEA-C5CE-4357-928C-2D89F97D235F}"/>
    <cellStyle name="Comma 3 3 3 3 4 2 3" xfId="7630" xr:uid="{ED30444A-819B-455B-BE0C-0A8DEB4B056A}"/>
    <cellStyle name="Comma 3 3 3 3 4 3" xfId="9785" xr:uid="{BD0D469F-0097-4B63-A916-B0CAF6C1D44A}"/>
    <cellStyle name="Comma 3 3 3 3 4 4" xfId="5488" xr:uid="{BEED94BA-87CC-4485-AFEA-D0265A7F33AB}"/>
    <cellStyle name="Comma 3 3 3 3 5" xfId="1486" xr:uid="{60F7056C-F97C-447C-9154-8427F2DD0A52}"/>
    <cellStyle name="Comma 3 3 3 3 5 2" xfId="3651" xr:uid="{C4B3C3D5-ECA3-4099-95EF-BD5B25432D03}"/>
    <cellStyle name="Comma 3 3 3 3 5 2 2" xfId="12099" xr:uid="{C5443C12-01C2-4038-A701-13EBB37E8174}"/>
    <cellStyle name="Comma 3 3 3 3 5 2 3" xfId="8119" xr:uid="{034F1B05-23B9-4C08-BDD2-3B4A3B92B584}"/>
    <cellStyle name="Comma 3 3 3 3 5 3" xfId="10230" xr:uid="{8A77FE0B-983B-4584-923C-2099B0BA4157}"/>
    <cellStyle name="Comma 3 3 3 3 5 4" xfId="5975" xr:uid="{33E5017A-C91D-4283-A7B0-19A5A9605836}"/>
    <cellStyle name="Comma 3 3 3 3 6" xfId="2135" xr:uid="{8ADCDD89-5985-456E-BB56-3E25910EB97A}"/>
    <cellStyle name="Comma 3 3 3 3 6 2" xfId="4295" xr:uid="{79CF3D7A-50D0-492F-B58E-FEA6B232B24A}"/>
    <cellStyle name="Comma 3 3 3 3 6 2 2" xfId="12634" xr:uid="{8C9E02E1-C1F8-40BC-AAA3-818B5A3937E6}"/>
    <cellStyle name="Comma 3 3 3 3 6 2 3" xfId="8762" xr:uid="{3FA70FDA-B4C8-4FA0-8F61-6327D62A0F6E}"/>
    <cellStyle name="Comma 3 3 3 3 6 3" xfId="10762" xr:uid="{3274C51C-5331-4224-9FE2-1644062C5D5F}"/>
    <cellStyle name="Comma 3 3 3 3 6 4" xfId="6615" xr:uid="{935734CB-9B0E-48E4-9C9A-8BCCB72A4733}"/>
    <cellStyle name="Comma 3 3 3 3 7" xfId="2635" xr:uid="{935B87C8-A711-437A-8BF1-83059F82D1D1}"/>
    <cellStyle name="Comma 3 3 3 3 7 2" xfId="11202" xr:uid="{849190D6-7A64-438A-8737-F84E094EFC7A}"/>
    <cellStyle name="Comma 3 3 3 3 7 3" xfId="7103" xr:uid="{860ADF18-6267-4EC3-A854-C697F9FF8D2E}"/>
    <cellStyle name="Comma 3 3 3 3 8" xfId="9331" xr:uid="{53A9C4D7-2511-426A-AE89-ECB271E6FE53}"/>
    <cellStyle name="Comma 3 3 3 3 9" xfId="4976" xr:uid="{7E451B4B-CEA7-4822-9506-C526D8EC899A}"/>
    <cellStyle name="Comma 3 3 3 4" xfId="501" xr:uid="{493C9884-D051-402E-867F-DB92032D91AE}"/>
    <cellStyle name="Comma 3 3 3 4 2" xfId="1029" xr:uid="{75A7DF89-529D-4E5E-88E7-9D6BF4749532}"/>
    <cellStyle name="Comma 3 3 3 4 2 2" xfId="3205" xr:uid="{2AD01529-6589-4BAA-8672-0806E6E7225B}"/>
    <cellStyle name="Comma 3 3 3 4 2 2 2" xfId="11696" xr:uid="{D59DA65F-B425-4CF6-848F-EC6CC772A662}"/>
    <cellStyle name="Comma 3 3 3 4 2 2 3" xfId="7673" xr:uid="{0BEF66E4-27F9-4300-BF0A-B714BC7744AF}"/>
    <cellStyle name="Comma 3 3 3 4 2 3" xfId="9828" xr:uid="{6FBF5A00-C4E2-4E54-A24F-494E3539B0BA}"/>
    <cellStyle name="Comma 3 3 3 4 2 4" xfId="5531" xr:uid="{CAEC712E-E163-477D-8077-B8075F31DE56}"/>
    <cellStyle name="Comma 3 3 3 4 3" xfId="1529" xr:uid="{FFDB7EC1-E071-45AD-A41B-E2840F6BB540}"/>
    <cellStyle name="Comma 3 3 3 4 3 2" xfId="3694" xr:uid="{D65F0209-6F32-4E6A-9BDB-5AA38172DF0B}"/>
    <cellStyle name="Comma 3 3 3 4 3 2 2" xfId="12142" xr:uid="{E13FC105-AB42-4124-8EA6-E9819961BE4D}"/>
    <cellStyle name="Comma 3 3 3 4 3 2 3" xfId="8162" xr:uid="{5CD26D02-70D0-4F08-A7D0-857ABC03C818}"/>
    <cellStyle name="Comma 3 3 3 4 3 3" xfId="10273" xr:uid="{139E4E40-56E7-478D-9CBE-E3CAAB7A9CBC}"/>
    <cellStyle name="Comma 3 3 3 4 3 4" xfId="6018" xr:uid="{D46D07A9-4E0F-4E53-9379-1FA0996CDABE}"/>
    <cellStyle name="Comma 3 3 3 4 4" xfId="2178" xr:uid="{5956A522-E127-4D5F-B401-642BD3068779}"/>
    <cellStyle name="Comma 3 3 3 4 4 2" xfId="4338" xr:uid="{52E975AD-5895-4637-8EE1-14BD7EC647FC}"/>
    <cellStyle name="Comma 3 3 3 4 4 2 2" xfId="12677" xr:uid="{72AD3EFE-6E31-4E09-9619-01231E28B124}"/>
    <cellStyle name="Comma 3 3 3 4 4 2 3" xfId="8805" xr:uid="{C6637491-C754-4501-A79D-0A0C457F0579}"/>
    <cellStyle name="Comma 3 3 3 4 4 3" xfId="10805" xr:uid="{D3977BAF-0C77-42AF-AAEC-FC3E70856CA2}"/>
    <cellStyle name="Comma 3 3 3 4 4 4" xfId="6658" xr:uid="{0E38E228-4333-4372-83BF-63F0B0253E83}"/>
    <cellStyle name="Comma 3 3 3 4 5" xfId="2678" xr:uid="{62EE4893-8BBE-41CF-B37C-5EBE326B2787}"/>
    <cellStyle name="Comma 3 3 3 4 5 2" xfId="11245" xr:uid="{45ADF471-8945-4AEA-B431-63D4AF37D8C1}"/>
    <cellStyle name="Comma 3 3 3 4 5 3" xfId="7146" xr:uid="{6EAEDDCB-D000-425A-BCEC-440D97947A14}"/>
    <cellStyle name="Comma 3 3 3 4 6" xfId="9374" xr:uid="{E1BBEB92-40E2-45AD-96AD-BF9F0AADAADE}"/>
    <cellStyle name="Comma 3 3 3 4 7" xfId="5019" xr:uid="{0F75582A-3870-442A-99FB-3DD6D63210D3}"/>
    <cellStyle name="Comma 3 3 3 5" xfId="620" xr:uid="{E6D953F0-E0E9-4E42-B0EB-A17518F7D23E}"/>
    <cellStyle name="Comma 3 3 3 5 2" xfId="1147" xr:uid="{62833213-97F4-48A2-9062-D295A987BBD2}"/>
    <cellStyle name="Comma 3 3 3 5 2 2" xfId="3323" xr:uid="{F991473D-868B-42B2-B6C0-B0FC66364058}"/>
    <cellStyle name="Comma 3 3 3 5 2 2 2" xfId="11814" xr:uid="{65A6EB05-FF4D-48E3-862F-C372928B5B2A}"/>
    <cellStyle name="Comma 3 3 3 5 2 2 3" xfId="7791" xr:uid="{F2C99E76-51C5-4190-9553-DF2B43DCB809}"/>
    <cellStyle name="Comma 3 3 3 5 2 3" xfId="9946" xr:uid="{C336F451-9975-4127-895D-47F325A654B2}"/>
    <cellStyle name="Comma 3 3 3 5 2 4" xfId="5649" xr:uid="{7357D3C0-0C1F-422C-9BD2-0CA4039ECD5B}"/>
    <cellStyle name="Comma 3 3 3 5 3" xfId="1647" xr:uid="{23159897-BB70-4DE9-9CE3-455213A88B80}"/>
    <cellStyle name="Comma 3 3 3 5 3 2" xfId="3812" xr:uid="{E55DA82D-7253-4002-90BA-875620B01BD4}"/>
    <cellStyle name="Comma 3 3 3 5 3 2 2" xfId="12260" xr:uid="{138A7716-EA6C-4142-9593-D6F803589226}"/>
    <cellStyle name="Comma 3 3 3 5 3 2 3" xfId="8280" xr:uid="{91420021-2D3E-413B-8446-7B41A15E208E}"/>
    <cellStyle name="Comma 3 3 3 5 3 3" xfId="10391" xr:uid="{6D2F7737-9021-446A-8851-25601CF1F1B6}"/>
    <cellStyle name="Comma 3 3 3 5 3 4" xfId="6136" xr:uid="{53F48465-D320-407E-9370-280029426FED}"/>
    <cellStyle name="Comma 3 3 3 5 4" xfId="2296" xr:uid="{2752295C-8885-48F1-89BE-4A57FA66EDCC}"/>
    <cellStyle name="Comma 3 3 3 5 4 2" xfId="4456" xr:uid="{6FFEAF72-5B05-4960-8808-DCC694E7B1CB}"/>
    <cellStyle name="Comma 3 3 3 5 4 2 2" xfId="12795" xr:uid="{C3CB4242-1680-4571-A434-8B339F35545E}"/>
    <cellStyle name="Comma 3 3 3 5 4 2 3" xfId="8923" xr:uid="{4ED3D245-1DF5-41C5-82F1-4C2DEABFA0DA}"/>
    <cellStyle name="Comma 3 3 3 5 4 3" xfId="10923" xr:uid="{D26B81A6-327C-4B24-8F09-684F72CFAEEC}"/>
    <cellStyle name="Comma 3 3 3 5 4 4" xfId="6776" xr:uid="{C22B2492-3072-4958-9469-1FD865A780D4}"/>
    <cellStyle name="Comma 3 3 3 5 5" xfId="2796" xr:uid="{3E9A21D5-1AE0-44F0-90A9-88BD53C24A2F}"/>
    <cellStyle name="Comma 3 3 3 5 5 2" xfId="11363" xr:uid="{175DD9B0-6CE0-4A2E-A664-12E60A1CF607}"/>
    <cellStyle name="Comma 3 3 3 5 5 3" xfId="7264" xr:uid="{05D33E45-8BCB-42BD-A469-0B913F1D43AB}"/>
    <cellStyle name="Comma 3 3 3 5 6" xfId="9492" xr:uid="{C5A3947E-DEE8-4CDE-93E2-0D65B6BF6711}"/>
    <cellStyle name="Comma 3 3 3 5 7" xfId="5137" xr:uid="{EFA04EFD-B857-4BD6-AB23-51412F60CDEC}"/>
    <cellStyle name="Comma 3 3 3 6" xfId="827" xr:uid="{4F724031-00B1-4659-880D-6716D913DC33}"/>
    <cellStyle name="Comma 3 3 3 6 2" xfId="3005" xr:uid="{2A976E08-105E-4A51-99B2-B236D6144F98}"/>
    <cellStyle name="Comma 3 3 3 6 2 2" xfId="11519" xr:uid="{0C2BA682-986E-4493-B68B-95FD2BF6B31F}"/>
    <cellStyle name="Comma 3 3 3 6 2 3" xfId="7473" xr:uid="{67F612C0-E7B8-4E95-B426-34B5149184EC}"/>
    <cellStyle name="Comma 3 3 3 6 3" xfId="9651" xr:uid="{28736DF5-451F-42B9-A93E-4392521C8496}"/>
    <cellStyle name="Comma 3 3 3 6 4" xfId="5331" xr:uid="{8DA70DE4-4AAC-4B27-BBB8-478AAE94E2E4}"/>
    <cellStyle name="Comma 3 3 3 7" xfId="1333" xr:uid="{5F6E8901-71E0-4908-A3D8-7F03C153ED1A}"/>
    <cellStyle name="Comma 3 3 3 7 2" xfId="3498" xr:uid="{E10F5A11-C930-4447-B38F-AFC6C24C7665}"/>
    <cellStyle name="Comma 3 3 3 7 2 2" xfId="11968" xr:uid="{5EB7052C-D609-4C37-9409-12647BCDA9E4}"/>
    <cellStyle name="Comma 3 3 3 7 2 3" xfId="7966" xr:uid="{FB89BBE5-9786-471E-A526-04F5EDF10DB6}"/>
    <cellStyle name="Comma 3 3 3 7 3" xfId="10099" xr:uid="{4EFA8B13-8366-4E25-A270-EDACCD9C214C}"/>
    <cellStyle name="Comma 3 3 3 7 4" xfId="5822" xr:uid="{033BECFB-398C-47B1-B0C3-70DFB801AED4}"/>
    <cellStyle name="Comma 3 3 3 8" xfId="1989" xr:uid="{2611388B-076C-49BB-870E-70085D419065}"/>
    <cellStyle name="Comma 3 3 3 8 2" xfId="4149" xr:uid="{CCAA4227-E59E-4BA1-906B-7EBF02E710F9}"/>
    <cellStyle name="Comma 3 3 3 8 2 2" xfId="12505" xr:uid="{DBE431D2-4A80-4F97-9C10-61B13DC28684}"/>
    <cellStyle name="Comma 3 3 3 8 2 3" xfId="8616" xr:uid="{F3CB7237-1631-4215-B38E-EF16EEB23F2A}"/>
    <cellStyle name="Comma 3 3 3 8 3" xfId="10633" xr:uid="{DD9AFA77-F4AB-4387-BD62-B3E728B4D2B0}"/>
    <cellStyle name="Comma 3 3 3 8 4" xfId="6469" xr:uid="{709EE7B8-B3B2-41B0-988A-5CD03AD6D85A}"/>
    <cellStyle name="Comma 3 3 3 9" xfId="2481" xr:uid="{2FFED3B6-4676-47E0-AD25-C124AE1D0C6B}"/>
    <cellStyle name="Comma 3 3 3 9 2" xfId="11070" xr:uid="{5E4D91F2-633D-4373-A6E9-28D03EACA7C9}"/>
    <cellStyle name="Comma 3 3 3 9 3" xfId="6949" xr:uid="{F881C4E8-5DEC-4643-BD5D-246597EFD60D}"/>
    <cellStyle name="Comma 3 3 4" xfId="405" xr:uid="{294E3EF4-F53E-4BE0-9ECB-A610E56B1092}"/>
    <cellStyle name="Comma 3 3 4 2" xfId="522" xr:uid="{E98D7838-AF1A-40F7-B3A3-20BD41A82516}"/>
    <cellStyle name="Comma 3 3 4 2 2" xfId="1050" xr:uid="{9488A677-7330-4042-BC14-8684C99E870D}"/>
    <cellStyle name="Comma 3 3 4 2 2 2" xfId="3226" xr:uid="{36FB0767-B38C-4B47-9937-CEE1662BE8AD}"/>
    <cellStyle name="Comma 3 3 4 2 2 2 2" xfId="11717" xr:uid="{A0C18C85-C9C6-4EBD-A40C-6FCAF3CEAE17}"/>
    <cellStyle name="Comma 3 3 4 2 2 2 3" xfId="7694" xr:uid="{FCDFE7A5-FAA8-4EB7-B2D2-FDC355BB8BE5}"/>
    <cellStyle name="Comma 3 3 4 2 2 3" xfId="9849" xr:uid="{8CFE7951-747C-43C5-BDC6-5CB4483FA06A}"/>
    <cellStyle name="Comma 3 3 4 2 2 4" xfId="5552" xr:uid="{3BF6388F-4BDF-4DC9-BE8B-8655FDB27E42}"/>
    <cellStyle name="Comma 3 3 4 2 3" xfId="1550" xr:uid="{2CC99704-889E-4D42-B1BC-57C58926065F}"/>
    <cellStyle name="Comma 3 3 4 2 3 2" xfId="3715" xr:uid="{F4FF12F8-DE0C-46B3-90F0-87AC67A9D89B}"/>
    <cellStyle name="Comma 3 3 4 2 3 2 2" xfId="12163" xr:uid="{1150A424-A10A-4211-B5DD-59664EF65F95}"/>
    <cellStyle name="Comma 3 3 4 2 3 2 3" xfId="8183" xr:uid="{85A7E447-BE87-407B-8559-B0B3F3C79261}"/>
    <cellStyle name="Comma 3 3 4 2 3 3" xfId="10294" xr:uid="{737BB3FD-AC1F-4BEC-A2FA-7034B20EF76D}"/>
    <cellStyle name="Comma 3 3 4 2 3 4" xfId="6039" xr:uid="{4296010B-69CE-453C-B4FD-7CEFDAF9C0B4}"/>
    <cellStyle name="Comma 3 3 4 2 4" xfId="2199" xr:uid="{A5681C0C-51D5-4606-B36C-0BD19D4880F3}"/>
    <cellStyle name="Comma 3 3 4 2 4 2" xfId="4359" xr:uid="{2A11B2CC-E73C-4DF6-ABA2-5AABE6B1B74D}"/>
    <cellStyle name="Comma 3 3 4 2 4 2 2" xfId="12698" xr:uid="{744F0C74-2ED0-4624-8506-5C397CF83BA0}"/>
    <cellStyle name="Comma 3 3 4 2 4 2 3" xfId="8826" xr:uid="{E69742D6-C4E3-48D5-9853-492F2B6F6603}"/>
    <cellStyle name="Comma 3 3 4 2 4 3" xfId="10826" xr:uid="{145C4EDD-0CEC-427C-996F-C5F4619402EB}"/>
    <cellStyle name="Comma 3 3 4 2 4 4" xfId="6679" xr:uid="{65EE62EA-F25B-43AE-8045-47F9D6C18AAF}"/>
    <cellStyle name="Comma 3 3 4 2 5" xfId="2699" xr:uid="{185F2DD1-28E0-4DD2-AA41-281A8FF438E8}"/>
    <cellStyle name="Comma 3 3 4 2 5 2" xfId="11266" xr:uid="{F1709651-A562-451F-9CC1-ACF95E85CA2A}"/>
    <cellStyle name="Comma 3 3 4 2 5 3" xfId="7167" xr:uid="{B0E064A3-59B4-4984-953E-D71A498190C5}"/>
    <cellStyle name="Comma 3 3 4 2 6" xfId="9395" xr:uid="{3A8CA687-4575-465C-B5B5-3D7C54F4BF28}"/>
    <cellStyle name="Comma 3 3 4 2 7" xfId="5040" xr:uid="{02958A83-AE4D-4B85-8B7A-98ADD2F1A195}"/>
    <cellStyle name="Comma 3 3 4 3" xfId="640" xr:uid="{6403F525-A4C1-45EE-9ABB-F0F10280AAA2}"/>
    <cellStyle name="Comma 3 3 4 3 2" xfId="1168" xr:uid="{C17CD940-96E8-486C-A8DB-50FE83D1C456}"/>
    <cellStyle name="Comma 3 3 4 3 2 2" xfId="3344" xr:uid="{9BF1E3D1-3882-4B34-A0F8-D1A59BE4C185}"/>
    <cellStyle name="Comma 3 3 4 3 2 2 2" xfId="11835" xr:uid="{C1916C01-73B9-45A8-891E-62A4BC810E07}"/>
    <cellStyle name="Comma 3 3 4 3 2 2 3" xfId="7812" xr:uid="{BBB2962E-C842-421D-8C5F-63512FFC3122}"/>
    <cellStyle name="Comma 3 3 4 3 2 3" xfId="9967" xr:uid="{5CC5E682-8610-465C-A59B-378236236E66}"/>
    <cellStyle name="Comma 3 3 4 3 2 4" xfId="5670" xr:uid="{0DDDDCF8-C8C2-42C2-9747-06709ADAEB12}"/>
    <cellStyle name="Comma 3 3 4 3 3" xfId="1668" xr:uid="{FB47E1C8-CEBE-48FF-84CC-6C073A0C7DFD}"/>
    <cellStyle name="Comma 3 3 4 3 3 2" xfId="3833" xr:uid="{156671BE-B01A-4561-B383-DE86F341AC48}"/>
    <cellStyle name="Comma 3 3 4 3 3 2 2" xfId="12281" xr:uid="{E42B4D8F-39F5-4286-872B-41E7238BDE1D}"/>
    <cellStyle name="Comma 3 3 4 3 3 2 3" xfId="8301" xr:uid="{8086DA07-27C2-45D3-A155-CFBBC7E013EC}"/>
    <cellStyle name="Comma 3 3 4 3 3 3" xfId="10412" xr:uid="{4B0A1B35-F877-455B-995B-84CDE49D7C64}"/>
    <cellStyle name="Comma 3 3 4 3 3 4" xfId="6157" xr:uid="{6928F4BA-65D3-403C-8633-3A606ACDD957}"/>
    <cellStyle name="Comma 3 3 4 3 4" xfId="2317" xr:uid="{A4807455-0513-4446-BDF8-AE281FA1F524}"/>
    <cellStyle name="Comma 3 3 4 3 4 2" xfId="4477" xr:uid="{089D0870-0969-4B18-8D93-D92A96C8109F}"/>
    <cellStyle name="Comma 3 3 4 3 4 2 2" xfId="12816" xr:uid="{43506F91-C2C8-41C4-825F-52E25E4A8C54}"/>
    <cellStyle name="Comma 3 3 4 3 4 2 3" xfId="8944" xr:uid="{761F800A-C4EB-4DC5-838D-0A24ED6FACFD}"/>
    <cellStyle name="Comma 3 3 4 3 4 3" xfId="10944" xr:uid="{F26F62D1-4441-42A9-8F16-DD5EB6BDA953}"/>
    <cellStyle name="Comma 3 3 4 3 4 4" xfId="6797" xr:uid="{5934A94B-1703-4F1A-9D4F-BC63FC654AD0}"/>
    <cellStyle name="Comma 3 3 4 3 5" xfId="2817" xr:uid="{AF82EAB1-AB8B-4F38-B9AD-391D2DCE24E3}"/>
    <cellStyle name="Comma 3 3 4 3 5 2" xfId="11384" xr:uid="{1D004AC9-EF20-4A18-ACE6-A349C051BD6C}"/>
    <cellStyle name="Comma 3 3 4 3 5 3" xfId="7285" xr:uid="{521403A6-54FE-4CFE-8D09-E6AA679827F6}"/>
    <cellStyle name="Comma 3 3 4 3 6" xfId="9512" xr:uid="{7C1E1714-94AC-4AE9-BCDD-7950A6C4F40C}"/>
    <cellStyle name="Comma 3 3 4 3 7" xfId="5157" xr:uid="{B1633F40-C1A1-4360-BD0F-68BFC61D5363}"/>
    <cellStyle name="Comma 3 3 4 4" xfId="933" xr:uid="{7EE1F490-E7EA-40F2-9085-F37C0B53570E}"/>
    <cellStyle name="Comma 3 3 4 4 2" xfId="3109" xr:uid="{13302E14-8AFB-4D42-8EAA-2F505AF53C08}"/>
    <cellStyle name="Comma 3 3 4 4 2 2" xfId="11600" xr:uid="{E9F9F084-DA30-4A1A-9DB4-9CE4DC9C673A}"/>
    <cellStyle name="Comma 3 3 4 4 2 3" xfId="7577" xr:uid="{9AE761BF-AF5B-4D27-AC68-598AD1796535}"/>
    <cellStyle name="Comma 3 3 4 4 3" xfId="9732" xr:uid="{0EDF799F-9275-4369-97B8-C87E11E58BC0}"/>
    <cellStyle name="Comma 3 3 4 4 4" xfId="5435" xr:uid="{E702E44C-8660-4E54-B25D-E99A9CFFC34F}"/>
    <cellStyle name="Comma 3 3 4 5" xfId="1433" xr:uid="{95A5B42A-DE97-4363-A2F0-E68D293F1E18}"/>
    <cellStyle name="Comma 3 3 4 5 2" xfId="3598" xr:uid="{DE712702-EC4D-4B3D-813E-65734C13A39C}"/>
    <cellStyle name="Comma 3 3 4 5 2 2" xfId="12046" xr:uid="{32171135-0098-465B-8F05-080BB4BF0ED4}"/>
    <cellStyle name="Comma 3 3 4 5 2 3" xfId="8066" xr:uid="{DC102D5A-7D6C-4309-9229-82D2243ECF55}"/>
    <cellStyle name="Comma 3 3 4 5 3" xfId="10177" xr:uid="{A60C1CB9-85EA-4F74-BD17-24E309083AA1}"/>
    <cellStyle name="Comma 3 3 4 5 4" xfId="5922" xr:uid="{5B2FA15C-13F1-4748-A66A-81460761F235}"/>
    <cellStyle name="Comma 3 3 4 6" xfId="2082" xr:uid="{B0842BBB-5FD3-42C5-A336-E48DA2CD45A0}"/>
    <cellStyle name="Comma 3 3 4 6 2" xfId="4242" xr:uid="{AF29BFDE-ACE1-474D-9FE7-83281656F3EE}"/>
    <cellStyle name="Comma 3 3 4 6 2 2" xfId="12581" xr:uid="{7396D363-671F-416A-99AE-A70F5DC5FDC7}"/>
    <cellStyle name="Comma 3 3 4 6 2 3" xfId="8709" xr:uid="{94AB01A5-F0DF-48D9-AB39-B4E3216896CF}"/>
    <cellStyle name="Comma 3 3 4 6 3" xfId="10709" xr:uid="{4B4AE86A-695A-4154-92B8-EACAB241AD13}"/>
    <cellStyle name="Comma 3 3 4 6 4" xfId="6562" xr:uid="{2B2699D7-5DF0-490C-9963-D8F8EB296305}"/>
    <cellStyle name="Comma 3 3 4 7" xfId="2582" xr:uid="{71E6D76D-8984-415B-B2C0-EDDBAB55411D}"/>
    <cellStyle name="Comma 3 3 4 7 2" xfId="11149" xr:uid="{C61E1985-DB78-455F-B08F-5B266544E999}"/>
    <cellStyle name="Comma 3 3 4 7 3" xfId="7050" xr:uid="{81E0B008-1646-4D01-979B-B91AB87597EE}"/>
    <cellStyle name="Comma 3 3 4 8" xfId="9278" xr:uid="{743A01FA-30E0-4882-9782-95064625B1A7}"/>
    <cellStyle name="Comma 3 3 4 9" xfId="4923" xr:uid="{4AB538EA-9954-4EE4-BA41-218B20B62FD5}"/>
    <cellStyle name="Comma 3 3 5" xfId="441" xr:uid="{BA1BBFBF-0C27-43ED-9935-E072D8ECFF4D}"/>
    <cellStyle name="Comma 3 3 5 2" xfId="559" xr:uid="{22EC64FB-5435-4BC0-8DAC-AE6FDBB4EA53}"/>
    <cellStyle name="Comma 3 3 5 2 2" xfId="1087" xr:uid="{446578E3-F9DD-40EC-9803-0B051CC37873}"/>
    <cellStyle name="Comma 3 3 5 2 2 2" xfId="3263" xr:uid="{FB2FDBFB-1B7D-431A-81C4-4855FFECB2B6}"/>
    <cellStyle name="Comma 3 3 5 2 2 2 2" xfId="11754" xr:uid="{2567D9D9-BFA9-430E-815A-2AF06BE7C8EF}"/>
    <cellStyle name="Comma 3 3 5 2 2 2 3" xfId="7731" xr:uid="{A535BB2F-4B8F-47ED-A403-8B4D477BECCE}"/>
    <cellStyle name="Comma 3 3 5 2 2 3" xfId="9886" xr:uid="{BD9BF235-35BD-4D7B-9FF2-6CA0B9C4CEF5}"/>
    <cellStyle name="Comma 3 3 5 2 2 4" xfId="5589" xr:uid="{9D141126-75DF-4322-927A-EF12AF7A2A95}"/>
    <cellStyle name="Comma 3 3 5 2 3" xfId="1587" xr:uid="{7F16E483-A4D7-4EFD-A758-0FC473529929}"/>
    <cellStyle name="Comma 3 3 5 2 3 2" xfId="3752" xr:uid="{A612D023-260B-4F87-88D4-C7D873DF5795}"/>
    <cellStyle name="Comma 3 3 5 2 3 2 2" xfId="12200" xr:uid="{06075552-898A-40EA-9C9A-54B9973483CE}"/>
    <cellStyle name="Comma 3 3 5 2 3 2 3" xfId="8220" xr:uid="{25AB4BB3-638D-472F-8264-DF0DD3B1F11C}"/>
    <cellStyle name="Comma 3 3 5 2 3 3" xfId="10331" xr:uid="{95A5EF88-9F57-468C-8620-89EFE01F3EB2}"/>
    <cellStyle name="Comma 3 3 5 2 3 4" xfId="6076" xr:uid="{950228A0-7288-497F-8702-EBE98F5E5547}"/>
    <cellStyle name="Comma 3 3 5 2 4" xfId="2236" xr:uid="{70ED47D2-C535-40C5-AAA1-68465710AAE6}"/>
    <cellStyle name="Comma 3 3 5 2 4 2" xfId="4396" xr:uid="{BB98A761-3729-4056-8B7B-7FF9AE2A980F}"/>
    <cellStyle name="Comma 3 3 5 2 4 2 2" xfId="12735" xr:uid="{2A937224-602F-42ED-B979-52949AFB955D}"/>
    <cellStyle name="Comma 3 3 5 2 4 2 3" xfId="8863" xr:uid="{8F677BAF-9185-4D8C-B32B-3B487E7E2244}"/>
    <cellStyle name="Comma 3 3 5 2 4 3" xfId="10863" xr:uid="{0666E0E3-8DF3-41A8-9CDD-A56D29D1A639}"/>
    <cellStyle name="Comma 3 3 5 2 4 4" xfId="6716" xr:uid="{1AB273E6-5F2A-4760-8451-07D276CFE236}"/>
    <cellStyle name="Comma 3 3 5 2 5" xfId="2736" xr:uid="{FA99AB7D-D409-418A-9017-2890E29210BD}"/>
    <cellStyle name="Comma 3 3 5 2 5 2" xfId="11303" xr:uid="{6214A413-9338-4D9A-80A7-30EF9FD45B13}"/>
    <cellStyle name="Comma 3 3 5 2 5 3" xfId="7204" xr:uid="{891D102C-F782-4783-85DF-4A9815F91443}"/>
    <cellStyle name="Comma 3 3 5 2 6" xfId="9432" xr:uid="{108FAD32-602A-46CB-8C8D-4CAC74051E15}"/>
    <cellStyle name="Comma 3 3 5 2 7" xfId="5077" xr:uid="{A177DEF8-BCCB-433A-8D7F-E63E7701C466}"/>
    <cellStyle name="Comma 3 3 5 3" xfId="677" xr:uid="{E5B7190B-24BC-4CFB-8461-07CCD00C8A02}"/>
    <cellStyle name="Comma 3 3 5 3 2" xfId="1205" xr:uid="{1C7C7BFC-BC64-4DB3-99B8-FD918EB05868}"/>
    <cellStyle name="Comma 3 3 5 3 2 2" xfId="3381" xr:uid="{85170D2A-4B5A-456F-B6C3-1CB84D94C9AA}"/>
    <cellStyle name="Comma 3 3 5 3 2 2 2" xfId="11872" xr:uid="{13E8B083-E390-4675-ADF3-0905C49B8AFE}"/>
    <cellStyle name="Comma 3 3 5 3 2 2 3" xfId="7849" xr:uid="{D76127B5-E02E-4736-8836-D0B727CB76B3}"/>
    <cellStyle name="Comma 3 3 5 3 2 3" xfId="10004" xr:uid="{31C9B4E2-492D-42D2-86B3-0008830F67E7}"/>
    <cellStyle name="Comma 3 3 5 3 2 4" xfId="5707" xr:uid="{1FC574C2-CDD4-4DAE-AE5B-0A3FB9F1EAA7}"/>
    <cellStyle name="Comma 3 3 5 3 3" xfId="1705" xr:uid="{EC5AEDE9-A8BB-42C1-AA2C-2784208BF0FD}"/>
    <cellStyle name="Comma 3 3 5 3 3 2" xfId="3870" xr:uid="{EF66DB09-6C03-4CCB-8EFD-E730360997EB}"/>
    <cellStyle name="Comma 3 3 5 3 3 2 2" xfId="12318" xr:uid="{6625EB57-7783-4D48-AB27-000A662D9944}"/>
    <cellStyle name="Comma 3 3 5 3 3 2 3" xfId="8338" xr:uid="{E79F50FA-9804-4C8B-B610-1D3C56931BD4}"/>
    <cellStyle name="Comma 3 3 5 3 3 3" xfId="10449" xr:uid="{652CA6DC-3E9F-47F2-8D2B-53286F9C9803}"/>
    <cellStyle name="Comma 3 3 5 3 3 4" xfId="6194" xr:uid="{251DF478-41F5-403C-BA9E-631692516F7F}"/>
    <cellStyle name="Comma 3 3 5 3 4" xfId="2354" xr:uid="{E3953CE2-3AEA-4E06-A4C8-0679AF365DDD}"/>
    <cellStyle name="Comma 3 3 5 3 4 2" xfId="4514" xr:uid="{72F332A8-CE9E-4CA1-84D6-842478C66279}"/>
    <cellStyle name="Comma 3 3 5 3 4 2 2" xfId="12853" xr:uid="{DB94E941-5F16-4139-96FB-C6B3FF651370}"/>
    <cellStyle name="Comma 3 3 5 3 4 2 3" xfId="8981" xr:uid="{CBAC7010-A28A-4E4E-96EA-6BD3D096B7AC}"/>
    <cellStyle name="Comma 3 3 5 3 4 3" xfId="10981" xr:uid="{52CB94CD-E2CD-4306-A1D2-AA2F5FDF9D15}"/>
    <cellStyle name="Comma 3 3 5 3 4 4" xfId="6834" xr:uid="{ACC03F7C-EB15-43CF-B2D5-C6FDF06E658B}"/>
    <cellStyle name="Comma 3 3 5 3 5" xfId="2854" xr:uid="{221F2F69-43A7-44A3-99A8-D546E078AC47}"/>
    <cellStyle name="Comma 3 3 5 3 5 2" xfId="11421" xr:uid="{8CAE6871-37C7-461C-8316-CEC809FF3A06}"/>
    <cellStyle name="Comma 3 3 5 3 5 3" xfId="7322" xr:uid="{A14A68A6-3E0F-4F07-ACC7-079DC2226F9C}"/>
    <cellStyle name="Comma 3 3 5 3 6" xfId="9549" xr:uid="{B41C6D36-93AA-44A5-BD50-C85CCD5DA8E3}"/>
    <cellStyle name="Comma 3 3 5 3 7" xfId="5194" xr:uid="{E35C3860-2386-4C19-9518-1CC8B85381D8}"/>
    <cellStyle name="Comma 3 3 5 4" xfId="969" xr:uid="{A9A1ACE0-BA07-42B5-A1F5-B217CE63FC5B}"/>
    <cellStyle name="Comma 3 3 5 4 2" xfId="3145" xr:uid="{EE2982F1-5AD5-4F11-971E-7F3A649FE296}"/>
    <cellStyle name="Comma 3 3 5 4 2 2" xfId="11636" xr:uid="{C0E1E5AC-FA44-4F63-A6D4-1914B721E69F}"/>
    <cellStyle name="Comma 3 3 5 4 2 3" xfId="7613" xr:uid="{FD83B259-8DD8-4707-8F0E-98227D00479D}"/>
    <cellStyle name="Comma 3 3 5 4 3" xfId="9768" xr:uid="{AE42BEA1-9FEA-4A28-BB65-4319AD930B27}"/>
    <cellStyle name="Comma 3 3 5 4 4" xfId="5471" xr:uid="{5059F6CD-B0D0-426B-BFA8-61DEEE7A2DB0}"/>
    <cellStyle name="Comma 3 3 5 5" xfId="1469" xr:uid="{B2FE6BD2-0A60-4463-974B-AF44137E4BDC}"/>
    <cellStyle name="Comma 3 3 5 5 2" xfId="3634" xr:uid="{78134B76-5576-4BA7-BFE6-5D20BAF2E56F}"/>
    <cellStyle name="Comma 3 3 5 5 2 2" xfId="12082" xr:uid="{8E37F869-DBBB-4137-BD9E-39163666DBEE}"/>
    <cellStyle name="Comma 3 3 5 5 2 3" xfId="8102" xr:uid="{3C323964-8808-49E0-9BE6-7E4E8FCC9BCC}"/>
    <cellStyle name="Comma 3 3 5 5 3" xfId="10213" xr:uid="{0A5D258A-6C08-452C-9198-A46C5A3C173B}"/>
    <cellStyle name="Comma 3 3 5 5 4" xfId="5958" xr:uid="{75E42F69-E561-4ACE-AE7D-7CD3F046A66C}"/>
    <cellStyle name="Comma 3 3 5 6" xfId="2118" xr:uid="{49DFA250-EE43-4D9D-99FF-801903A66072}"/>
    <cellStyle name="Comma 3 3 5 6 2" xfId="4278" xr:uid="{1DCB2792-42EC-4A70-B092-9E043C3CD20E}"/>
    <cellStyle name="Comma 3 3 5 6 2 2" xfId="12617" xr:uid="{3165FEF7-6662-44E6-B90C-34783C78852D}"/>
    <cellStyle name="Comma 3 3 5 6 2 3" xfId="8745" xr:uid="{8B328E6B-28C3-48DC-BAB8-D62D4D905A9A}"/>
    <cellStyle name="Comma 3 3 5 6 3" xfId="10745" xr:uid="{283F0E16-CFE3-44BA-BD0D-75233090BAE4}"/>
    <cellStyle name="Comma 3 3 5 6 4" xfId="6598" xr:uid="{D5FED753-26A4-4923-BF4A-9222C21FFA5D}"/>
    <cellStyle name="Comma 3 3 5 7" xfId="2618" xr:uid="{C19BC2AF-EA04-4E6D-AE51-20421C33C9FA}"/>
    <cellStyle name="Comma 3 3 5 7 2" xfId="11185" xr:uid="{8B1FDA64-4E57-41AF-A242-E2C7364DAA0D}"/>
    <cellStyle name="Comma 3 3 5 7 3" xfId="7086" xr:uid="{436944FA-5457-488A-8C75-6D84E271ED8F}"/>
    <cellStyle name="Comma 3 3 5 8" xfId="9314" xr:uid="{554E54BC-22C8-47E2-8101-419FE373A774}"/>
    <cellStyle name="Comma 3 3 5 9" xfId="4959" xr:uid="{F2BCADD4-4305-4183-9068-0C41E8392D80}"/>
    <cellStyle name="Comma 3 3 6" xfId="483" xr:uid="{7CB071FE-C4E0-4217-ABC3-77CE1B4B5BF8}"/>
    <cellStyle name="Comma 3 3 6 2" xfId="1011" xr:uid="{3137CBD4-2F20-475C-9E60-CEF860718829}"/>
    <cellStyle name="Comma 3 3 6 2 2" xfId="3187" xr:uid="{6978FBAE-04FA-4A3D-84E6-02010780F7BE}"/>
    <cellStyle name="Comma 3 3 6 2 2 2" xfId="11678" xr:uid="{D9BE687B-B029-4464-AA17-DE7BFF4A8824}"/>
    <cellStyle name="Comma 3 3 6 2 2 3" xfId="7655" xr:uid="{634AED65-BD2B-4E8A-97DE-110450701D60}"/>
    <cellStyle name="Comma 3 3 6 2 3" xfId="9810" xr:uid="{6F297690-CF87-40C5-88AE-8334185893AA}"/>
    <cellStyle name="Comma 3 3 6 2 4" xfId="5513" xr:uid="{5A08993D-5C8A-4052-939C-BB9C739435E5}"/>
    <cellStyle name="Comma 3 3 6 3" xfId="1511" xr:uid="{A19EBE88-70F9-4380-BF47-41973CA78578}"/>
    <cellStyle name="Comma 3 3 6 3 2" xfId="3676" xr:uid="{073746BF-38C2-4CFE-8FC6-A05CB638C154}"/>
    <cellStyle name="Comma 3 3 6 3 2 2" xfId="12124" xr:uid="{F05C6B52-543A-40DD-81E1-122D4F2067BC}"/>
    <cellStyle name="Comma 3 3 6 3 2 3" xfId="8144" xr:uid="{8A05B497-7555-4DCE-86EC-B2D561AD6C4D}"/>
    <cellStyle name="Comma 3 3 6 3 3" xfId="10255" xr:uid="{74263B70-10B2-475D-B285-2786687720F9}"/>
    <cellStyle name="Comma 3 3 6 3 4" xfId="6000" xr:uid="{8F8DDBF9-DF28-4C20-8C12-A1D856F66FEB}"/>
    <cellStyle name="Comma 3 3 6 4" xfId="2160" xr:uid="{5F667A52-74AF-471A-AC8F-8F4549CFFF43}"/>
    <cellStyle name="Comma 3 3 6 4 2" xfId="4320" xr:uid="{2DDA537D-FCFC-42E4-AB60-B2AC5806B257}"/>
    <cellStyle name="Comma 3 3 6 4 2 2" xfId="12659" xr:uid="{861D5E8D-3D14-47F5-BD42-B7BCD85613B6}"/>
    <cellStyle name="Comma 3 3 6 4 2 3" xfId="8787" xr:uid="{E7FC6AED-529E-4AAD-8A8C-0C39714A721E}"/>
    <cellStyle name="Comma 3 3 6 4 3" xfId="10787" xr:uid="{970D85A7-ED7F-4DE5-A730-81FDB25BA274}"/>
    <cellStyle name="Comma 3 3 6 4 4" xfId="6640" xr:uid="{C43937C2-DC85-4B31-BAB6-AF72DA8818EE}"/>
    <cellStyle name="Comma 3 3 6 5" xfId="2660" xr:uid="{F761DE4C-F85B-43DF-B3F0-2DEFB311986C}"/>
    <cellStyle name="Comma 3 3 6 5 2" xfId="11227" xr:uid="{DDC75C46-E866-45E6-B6BF-EB625BD14F63}"/>
    <cellStyle name="Comma 3 3 6 5 3" xfId="7128" xr:uid="{A2F8D3EE-1ED8-47CD-9387-A95112E31548}"/>
    <cellStyle name="Comma 3 3 6 6" xfId="9356" xr:uid="{3ED382E9-E227-49C7-B1E8-6B16C2DF5BE4}"/>
    <cellStyle name="Comma 3 3 6 7" xfId="5001" xr:uid="{B670E187-1978-4DF2-B837-85586048C70B}"/>
    <cellStyle name="Comma 3 3 7" xfId="602" xr:uid="{F2114D26-8D72-49BD-84AE-E5F222EC7605}"/>
    <cellStyle name="Comma 3 3 7 2" xfId="1129" xr:uid="{A6683569-8D79-433E-96EF-FE1EEB089EB3}"/>
    <cellStyle name="Comma 3 3 7 2 2" xfId="3305" xr:uid="{678E2C7E-A73B-460A-8471-30153AB58E4B}"/>
    <cellStyle name="Comma 3 3 7 2 2 2" xfId="11796" xr:uid="{A0AAC860-CD6B-48DA-9C87-3B33D2BD9A43}"/>
    <cellStyle name="Comma 3 3 7 2 2 3" xfId="7773" xr:uid="{3BFA2797-5EE6-407E-8677-F24B0444D21C}"/>
    <cellStyle name="Comma 3 3 7 2 3" xfId="9928" xr:uid="{523EC974-80B3-42F6-9DAC-3172479B99FB}"/>
    <cellStyle name="Comma 3 3 7 2 4" xfId="5631" xr:uid="{F64AC063-25F2-494C-934F-7490D591C79A}"/>
    <cellStyle name="Comma 3 3 7 3" xfId="1629" xr:uid="{C83C660F-9EEF-43FD-A941-03B83FCE3D23}"/>
    <cellStyle name="Comma 3 3 7 3 2" xfId="3794" xr:uid="{A31542A4-F12C-4779-8D31-D1FF79400D09}"/>
    <cellStyle name="Comma 3 3 7 3 2 2" xfId="12242" xr:uid="{C0893216-9DD8-437B-B00C-7BD14699AAE9}"/>
    <cellStyle name="Comma 3 3 7 3 2 3" xfId="8262" xr:uid="{EBFD74E8-1738-4E27-904E-8F5A1FB4F8B4}"/>
    <cellStyle name="Comma 3 3 7 3 3" xfId="10373" xr:uid="{E390BA07-DFC9-4C27-888B-12E6C875C7B3}"/>
    <cellStyle name="Comma 3 3 7 3 4" xfId="6118" xr:uid="{F70FEAB5-C18D-4464-83A7-2532833CCC0E}"/>
    <cellStyle name="Comma 3 3 7 4" xfId="2278" xr:uid="{E3426AFF-DF4E-478C-83FA-7C89DF1AF5D4}"/>
    <cellStyle name="Comma 3 3 7 4 2" xfId="4438" xr:uid="{A96B45FC-8DC0-498F-9C62-5F83AA6D8961}"/>
    <cellStyle name="Comma 3 3 7 4 2 2" xfId="12777" xr:uid="{DBAA4F87-3C7B-4289-AC09-F2E60625A31A}"/>
    <cellStyle name="Comma 3 3 7 4 2 3" xfId="8905" xr:uid="{D40D7B45-C766-4A7C-B52A-5EA4B32B2753}"/>
    <cellStyle name="Comma 3 3 7 4 3" xfId="10905" xr:uid="{28B6F897-06A2-4AD9-9513-21B65C9A5E60}"/>
    <cellStyle name="Comma 3 3 7 4 4" xfId="6758" xr:uid="{C1270A0B-FD86-4914-A84E-E5BAD5E3EBB5}"/>
    <cellStyle name="Comma 3 3 7 5" xfId="2778" xr:uid="{98B691E3-AC22-4CBE-9F7F-9E5873F225D6}"/>
    <cellStyle name="Comma 3 3 7 5 2" xfId="11345" xr:uid="{4BF7B883-3219-463E-89F7-8373740853EE}"/>
    <cellStyle name="Comma 3 3 7 5 3" xfId="7246" xr:uid="{073B0A0E-3618-4A12-8168-4EB7CE774506}"/>
    <cellStyle name="Comma 3 3 7 6" xfId="9474" xr:uid="{6E773A86-1770-4200-9705-E5C5DC06EF6F}"/>
    <cellStyle name="Comma 3 3 7 7" xfId="5119" xr:uid="{6592259E-BA64-4363-8F45-428DE918B06F}"/>
    <cellStyle name="Comma 3 3 8" xfId="4590" xr:uid="{F56149AE-E61B-4B31-8851-F78DF0DC5875}"/>
    <cellStyle name="Comma 3 3 8 2" xfId="12911" xr:uid="{17CAC07C-4C59-4875-A481-5411BA0BEDCB}"/>
    <cellStyle name="Comma 3 3 8 3" xfId="9054" xr:uid="{ACC78FD5-A120-42E0-B122-2919307C2730}"/>
    <cellStyle name="Comma 3 3 9" xfId="9119" xr:uid="{71B74148-C9B0-437A-BAFE-62ECAFE5A581}"/>
    <cellStyle name="Comma 3 4" xfId="176" xr:uid="{58508419-C2ED-4DF8-82BD-AED8ED6B15F7}"/>
    <cellStyle name="Comma 3 4 10" xfId="2426" xr:uid="{60FCB48F-92A9-470A-B7BC-525AFB1C2B58}"/>
    <cellStyle name="Comma 3 4 10 2" xfId="11025" xr:uid="{40EFAE5A-BFAD-4567-A75C-131C9C6CB5F4}"/>
    <cellStyle name="Comma 3 4 10 3" xfId="6894" xr:uid="{59A56698-EC15-454C-BB2E-08AE40352097}"/>
    <cellStyle name="Comma 3 4 11" xfId="9157" xr:uid="{2A37AED8-DC76-43F2-9030-81CD3BCD10F8}"/>
    <cellStyle name="Comma 3 4 12" xfId="4764" xr:uid="{56BD1509-D21C-402D-8394-F9E959031947}"/>
    <cellStyle name="Comma 3 4 2" xfId="387" xr:uid="{8B10C73A-2A75-4006-9CC1-EDD8B4D7B73B}"/>
    <cellStyle name="Comma 3 4 2 10" xfId="9263" xr:uid="{ACB0B41A-C54D-4A47-9825-EBAD02B1AE8F}"/>
    <cellStyle name="Comma 3 4 2 11" xfId="4906" xr:uid="{EE17D664-DE5A-4797-88C4-33945FD47E5A}"/>
    <cellStyle name="Comma 3 4 2 2" xfId="428" xr:uid="{25FFF082-343F-4F41-AC92-2CCF44A45D94}"/>
    <cellStyle name="Comma 3 4 2 2 2" xfId="546" xr:uid="{4348745F-7B19-4963-876D-F22F24703CDA}"/>
    <cellStyle name="Comma 3 4 2 2 2 2" xfId="1074" xr:uid="{36A69B61-76CE-4FB0-A641-9B1F87A775F6}"/>
    <cellStyle name="Comma 3 4 2 2 2 2 2" xfId="3250" xr:uid="{82BB9B10-0C30-4900-A18A-1B80931AA17F}"/>
    <cellStyle name="Comma 3 4 2 2 2 2 2 2" xfId="11741" xr:uid="{3D74628D-8F62-47E6-88EA-42269A9709D9}"/>
    <cellStyle name="Comma 3 4 2 2 2 2 2 3" xfId="7718" xr:uid="{4243ACE3-9C2D-4BBE-80EE-174814571FD8}"/>
    <cellStyle name="Comma 3 4 2 2 2 2 3" xfId="9873" xr:uid="{BA7A39D2-5D29-4894-AED0-B066F6580AEC}"/>
    <cellStyle name="Comma 3 4 2 2 2 2 4" xfId="5576" xr:uid="{83648A71-9060-41D6-A23E-3DAE117004EA}"/>
    <cellStyle name="Comma 3 4 2 2 2 3" xfId="1574" xr:uid="{8DB1C9FE-2B8E-4C70-A3E5-3C200E186404}"/>
    <cellStyle name="Comma 3 4 2 2 2 3 2" xfId="3739" xr:uid="{195BAFF9-52DF-41CD-A1C3-AA03EEFBA258}"/>
    <cellStyle name="Comma 3 4 2 2 2 3 2 2" xfId="12187" xr:uid="{C549444B-0898-475D-A70A-A0C3533A5D62}"/>
    <cellStyle name="Comma 3 4 2 2 2 3 2 3" xfId="8207" xr:uid="{86F5DCDC-2DBB-4C28-A026-5FD20066816F}"/>
    <cellStyle name="Comma 3 4 2 2 2 3 3" xfId="10318" xr:uid="{2F0D2692-EB5E-46BF-87FD-804430FFFB2D}"/>
    <cellStyle name="Comma 3 4 2 2 2 3 4" xfId="6063" xr:uid="{9CF9C65F-D25B-4914-80CD-517A048BA53D}"/>
    <cellStyle name="Comma 3 4 2 2 2 4" xfId="2223" xr:uid="{75D73B37-6F75-423C-8E18-B022D045F241}"/>
    <cellStyle name="Comma 3 4 2 2 2 4 2" xfId="4383" xr:uid="{6A0F76E3-9336-4BF6-9F96-1F6C11D84AC5}"/>
    <cellStyle name="Comma 3 4 2 2 2 4 2 2" xfId="12722" xr:uid="{3B7AFC6B-27DB-4904-BD54-A53CE4588624}"/>
    <cellStyle name="Comma 3 4 2 2 2 4 2 3" xfId="8850" xr:uid="{4A8859EE-F58B-4804-96BA-E1E94A5E7860}"/>
    <cellStyle name="Comma 3 4 2 2 2 4 3" xfId="10850" xr:uid="{94AEB0A6-F269-4936-815E-2B1585F17349}"/>
    <cellStyle name="Comma 3 4 2 2 2 4 4" xfId="6703" xr:uid="{060A951D-87FF-4716-B5A3-B97FCB3666D1}"/>
    <cellStyle name="Comma 3 4 2 2 2 5" xfId="2723" xr:uid="{48064E36-4EF6-4629-BE05-90F8B8091CF6}"/>
    <cellStyle name="Comma 3 4 2 2 2 5 2" xfId="11290" xr:uid="{D75D3009-26B0-43B2-A5F8-5D1113A2C953}"/>
    <cellStyle name="Comma 3 4 2 2 2 5 3" xfId="7191" xr:uid="{D938C296-DBB9-4575-B036-4EA92DF2A29F}"/>
    <cellStyle name="Comma 3 4 2 2 2 6" xfId="9419" xr:uid="{3198A036-660B-4757-9DD6-47955B358EDB}"/>
    <cellStyle name="Comma 3 4 2 2 2 7" xfId="5064" xr:uid="{A14E142D-03B2-4B59-A14F-B53F65AAEDA0}"/>
    <cellStyle name="Comma 3 4 2 2 3" xfId="664" xr:uid="{7D7D43B7-0767-45EE-B6D1-95B5DA2D0206}"/>
    <cellStyle name="Comma 3 4 2 2 3 2" xfId="1192" xr:uid="{730C7359-6258-4640-B3CB-C09B9E1C2F8C}"/>
    <cellStyle name="Comma 3 4 2 2 3 2 2" xfId="3368" xr:uid="{79873970-DB6A-4DFB-B970-47216B6ED7DE}"/>
    <cellStyle name="Comma 3 4 2 2 3 2 2 2" xfId="11859" xr:uid="{C0F8784E-BB08-4735-B7BD-409DCD90F671}"/>
    <cellStyle name="Comma 3 4 2 2 3 2 2 3" xfId="7836" xr:uid="{6F7F9BC0-6AFA-46FD-8AFE-7237A0F15B5D}"/>
    <cellStyle name="Comma 3 4 2 2 3 2 3" xfId="9991" xr:uid="{DDF738A3-A88E-4350-94EA-1300C8ACCBF1}"/>
    <cellStyle name="Comma 3 4 2 2 3 2 4" xfId="5694" xr:uid="{E09D102F-4369-4ED8-8F46-BCC33557B95C}"/>
    <cellStyle name="Comma 3 4 2 2 3 3" xfId="1692" xr:uid="{C3CCB0A8-F279-468F-ABFD-DC38AA815A74}"/>
    <cellStyle name="Comma 3 4 2 2 3 3 2" xfId="3857" xr:uid="{A1F98B34-BE5D-4D6D-A8D2-07B7181E470F}"/>
    <cellStyle name="Comma 3 4 2 2 3 3 2 2" xfId="12305" xr:uid="{8485F2FF-41D1-4233-B4B5-25C078D6919E}"/>
    <cellStyle name="Comma 3 4 2 2 3 3 2 3" xfId="8325" xr:uid="{558289DD-66FC-4517-A025-40EC3656A1B7}"/>
    <cellStyle name="Comma 3 4 2 2 3 3 3" xfId="10436" xr:uid="{DD2ADB16-C3B7-450B-B820-993F2AA0D281}"/>
    <cellStyle name="Comma 3 4 2 2 3 3 4" xfId="6181" xr:uid="{6542D599-507B-4EB5-AE75-42DC7A25D8C2}"/>
    <cellStyle name="Comma 3 4 2 2 3 4" xfId="2341" xr:uid="{857EC12F-82D3-404E-A7C3-6A42923ED5BD}"/>
    <cellStyle name="Comma 3 4 2 2 3 4 2" xfId="4501" xr:uid="{4F97B6D2-1248-4B8F-9CC1-92C2C5EBE00F}"/>
    <cellStyle name="Comma 3 4 2 2 3 4 2 2" xfId="12840" xr:uid="{6C69F2A4-2C30-447A-9325-83987226ED8E}"/>
    <cellStyle name="Comma 3 4 2 2 3 4 2 3" xfId="8968" xr:uid="{4B4DD8EC-AF15-42B2-B713-252B7031D729}"/>
    <cellStyle name="Comma 3 4 2 2 3 4 3" xfId="10968" xr:uid="{C9CDA3B8-AD01-4939-8462-BECB19E67045}"/>
    <cellStyle name="Comma 3 4 2 2 3 4 4" xfId="6821" xr:uid="{66B797B4-09E9-4887-8AE8-134A13898892}"/>
    <cellStyle name="Comma 3 4 2 2 3 5" xfId="2841" xr:uid="{2853BAB1-40D7-4BCD-ACDB-F9050605BCAD}"/>
    <cellStyle name="Comma 3 4 2 2 3 5 2" xfId="11408" xr:uid="{3EC4B5D9-B6F3-4658-B5A7-8680E5F6099C}"/>
    <cellStyle name="Comma 3 4 2 2 3 5 3" xfId="7309" xr:uid="{CCC6EA68-E9D3-4D57-BBED-487AEA151210}"/>
    <cellStyle name="Comma 3 4 2 2 3 6" xfId="9536" xr:uid="{32CE826B-4FB8-41FA-B68D-57D96755158E}"/>
    <cellStyle name="Comma 3 4 2 2 3 7" xfId="5181" xr:uid="{E8E36BCF-694A-4518-A48B-D275F708C4EB}"/>
    <cellStyle name="Comma 3 4 2 2 4" xfId="956" xr:uid="{44B65FE1-26CC-48B4-A35E-BDC802317B96}"/>
    <cellStyle name="Comma 3 4 2 2 4 2" xfId="3132" xr:uid="{03EB627F-0B67-48F2-A44C-E1C84FE4A5AF}"/>
    <cellStyle name="Comma 3 4 2 2 4 2 2" xfId="11623" xr:uid="{8225168F-8522-478C-A798-5A469971F12E}"/>
    <cellStyle name="Comma 3 4 2 2 4 2 3" xfId="7600" xr:uid="{95AF6D16-94BB-4884-B11B-F6279BD8D7A8}"/>
    <cellStyle name="Comma 3 4 2 2 4 3" xfId="9755" xr:uid="{63E6C5CF-EF83-48D0-B7C1-C8E7C97E7881}"/>
    <cellStyle name="Comma 3 4 2 2 4 4" xfId="5458" xr:uid="{1D5FA741-471F-42C5-85B3-FA195DE7F130}"/>
    <cellStyle name="Comma 3 4 2 2 5" xfId="1456" xr:uid="{37E76F2D-C14A-4A28-A324-1ACAE45A3A6E}"/>
    <cellStyle name="Comma 3 4 2 2 5 2" xfId="3621" xr:uid="{1B5DF85B-5FB5-4F32-B856-A70AF187CAE0}"/>
    <cellStyle name="Comma 3 4 2 2 5 2 2" xfId="12069" xr:uid="{DB666160-1344-478F-890A-4F2A098772FB}"/>
    <cellStyle name="Comma 3 4 2 2 5 2 3" xfId="8089" xr:uid="{940E7356-DE10-4D41-8F4A-278D0D2DE4D3}"/>
    <cellStyle name="Comma 3 4 2 2 5 3" xfId="10200" xr:uid="{012EF83F-4807-49C5-9605-7E3CCF13DFFD}"/>
    <cellStyle name="Comma 3 4 2 2 5 4" xfId="5945" xr:uid="{1CB6929E-6F15-401C-AF85-54C9C596FB04}"/>
    <cellStyle name="Comma 3 4 2 2 6" xfId="2105" xr:uid="{E1A09983-276E-4E39-A87E-9BD49F779E49}"/>
    <cellStyle name="Comma 3 4 2 2 6 2" xfId="4265" xr:uid="{5454EAC7-90C5-46C3-8F4D-3B9BA10EC62C}"/>
    <cellStyle name="Comma 3 4 2 2 6 2 2" xfId="12604" xr:uid="{D5547D3A-AC67-4DA9-A6CF-78C793876CF5}"/>
    <cellStyle name="Comma 3 4 2 2 6 2 3" xfId="8732" xr:uid="{3E09EBA2-9F80-4C7A-8E9D-4F982DA65BCA}"/>
    <cellStyle name="Comma 3 4 2 2 6 3" xfId="10732" xr:uid="{6A94811E-52D8-4526-B674-FBE742EADCED}"/>
    <cellStyle name="Comma 3 4 2 2 6 4" xfId="6585" xr:uid="{81C43634-2C2C-45CE-830D-2F20069EB14C}"/>
    <cellStyle name="Comma 3 4 2 2 7" xfId="2605" xr:uid="{FC2ADC59-1DA1-4C52-A146-D1EB360003FD}"/>
    <cellStyle name="Comma 3 4 2 2 7 2" xfId="11172" xr:uid="{D9B68764-9475-42B5-89BF-4319BD0C53AD}"/>
    <cellStyle name="Comma 3 4 2 2 7 3" xfId="7073" xr:uid="{4AF86CA1-F6BD-43E1-8D89-B0AA985D4173}"/>
    <cellStyle name="Comma 3 4 2 2 8" xfId="9301" xr:uid="{83FE9E19-840E-4982-AC50-12930C8B0D16}"/>
    <cellStyle name="Comma 3 4 2 2 9" xfId="4946" xr:uid="{B71C5665-2BD6-4000-9D63-C0A185282A0F}"/>
    <cellStyle name="Comma 3 4 2 3" xfId="464" xr:uid="{98883E5B-E4ED-41BC-B7A4-FD5967115BF1}"/>
    <cellStyle name="Comma 3 4 2 3 2" xfId="583" xr:uid="{BF8AA57F-3C8B-40CF-9C6D-EE53D74A9A73}"/>
    <cellStyle name="Comma 3 4 2 3 2 2" xfId="1111" xr:uid="{6CF611F9-41E2-40DA-BD2B-5328A0A2B408}"/>
    <cellStyle name="Comma 3 4 2 3 2 2 2" xfId="3287" xr:uid="{45486AF0-FD7D-410B-AA60-AE9537A59E89}"/>
    <cellStyle name="Comma 3 4 2 3 2 2 2 2" xfId="11778" xr:uid="{185647D2-3EC7-435C-B6F6-1B06DCF6FC17}"/>
    <cellStyle name="Comma 3 4 2 3 2 2 2 3" xfId="7755" xr:uid="{B7AEB018-CC0F-4319-852D-8E83BCCB1C43}"/>
    <cellStyle name="Comma 3 4 2 3 2 2 3" xfId="9910" xr:uid="{86872B03-D34B-4F6C-8934-D990BE587A7D}"/>
    <cellStyle name="Comma 3 4 2 3 2 2 4" xfId="5613" xr:uid="{83A438D1-40E6-455D-BF48-0E91AD6F467D}"/>
    <cellStyle name="Comma 3 4 2 3 2 3" xfId="1611" xr:uid="{0A7A8755-4E10-4845-BFC7-5BE7725FD810}"/>
    <cellStyle name="Comma 3 4 2 3 2 3 2" xfId="3776" xr:uid="{15CAD177-2FD3-434E-A046-E1618CA08617}"/>
    <cellStyle name="Comma 3 4 2 3 2 3 2 2" xfId="12224" xr:uid="{9E13EEAD-47CF-4835-8B20-37A8F4E0619C}"/>
    <cellStyle name="Comma 3 4 2 3 2 3 2 3" xfId="8244" xr:uid="{9A7A273C-AE6A-4421-A803-569164CE6005}"/>
    <cellStyle name="Comma 3 4 2 3 2 3 3" xfId="10355" xr:uid="{5E271B44-A3EE-41B1-9282-6F69A59A5C91}"/>
    <cellStyle name="Comma 3 4 2 3 2 3 4" xfId="6100" xr:uid="{1CBF39B3-0BB1-4B14-9C58-693BCAEFB95B}"/>
    <cellStyle name="Comma 3 4 2 3 2 4" xfId="2260" xr:uid="{EFF8A4A7-9FD3-47ED-8556-B6148A1BCE37}"/>
    <cellStyle name="Comma 3 4 2 3 2 4 2" xfId="4420" xr:uid="{CA4E49D7-BF01-4ED3-840A-8E2D3529CBE2}"/>
    <cellStyle name="Comma 3 4 2 3 2 4 2 2" xfId="12759" xr:uid="{0A91612D-BD4A-45A7-85BE-8CC2BCE3324D}"/>
    <cellStyle name="Comma 3 4 2 3 2 4 2 3" xfId="8887" xr:uid="{E010D7A9-F392-4D0E-8D0B-D3F962A4026D}"/>
    <cellStyle name="Comma 3 4 2 3 2 4 3" xfId="10887" xr:uid="{B27D0521-2C28-4863-B2C3-4638A7FC6C08}"/>
    <cellStyle name="Comma 3 4 2 3 2 4 4" xfId="6740" xr:uid="{D9B84A20-EAA3-4603-82F5-82C9E3A84FAD}"/>
    <cellStyle name="Comma 3 4 2 3 2 5" xfId="2760" xr:uid="{2DA53531-E258-4541-BACD-0B489AC6E990}"/>
    <cellStyle name="Comma 3 4 2 3 2 5 2" xfId="11327" xr:uid="{CA4FA60D-6216-452C-BDEF-0B6CB2D6EB05}"/>
    <cellStyle name="Comma 3 4 2 3 2 5 3" xfId="7228" xr:uid="{3549B545-80CA-4329-B87B-20F65E71A5C6}"/>
    <cellStyle name="Comma 3 4 2 3 2 6" xfId="9456" xr:uid="{7522F037-139D-4CBA-A7C3-25AF7D0E35AA}"/>
    <cellStyle name="Comma 3 4 2 3 2 7" xfId="5101" xr:uid="{1FDAC905-2B3E-4537-9198-85B611ECC94C}"/>
    <cellStyle name="Comma 3 4 2 3 3" xfId="701" xr:uid="{8FA3C2E9-824D-4D96-A27A-E7799F806822}"/>
    <cellStyle name="Comma 3 4 2 3 3 2" xfId="1229" xr:uid="{FDC9A173-D479-459E-9B13-C39B4EE18AAD}"/>
    <cellStyle name="Comma 3 4 2 3 3 2 2" xfId="3405" xr:uid="{6035667E-0990-4110-824E-96BF2AFBD399}"/>
    <cellStyle name="Comma 3 4 2 3 3 2 2 2" xfId="11896" xr:uid="{5A102FA6-75D4-4B43-BAA4-A5D7AB0A924D}"/>
    <cellStyle name="Comma 3 4 2 3 3 2 2 3" xfId="7873" xr:uid="{4CF8F861-94BD-4C70-8443-7E149CDBE744}"/>
    <cellStyle name="Comma 3 4 2 3 3 2 3" xfId="10028" xr:uid="{0FDC3060-E6E3-464D-9FF9-7087F0540EE5}"/>
    <cellStyle name="Comma 3 4 2 3 3 2 4" xfId="5731" xr:uid="{14F85637-06C9-4746-8245-8AE928A4FEFE}"/>
    <cellStyle name="Comma 3 4 2 3 3 3" xfId="1729" xr:uid="{CA20E1D3-5FF5-4178-B0DE-E9DC410785C3}"/>
    <cellStyle name="Comma 3 4 2 3 3 3 2" xfId="3894" xr:uid="{D6C6AE82-60B2-4022-AECA-E816667BB32E}"/>
    <cellStyle name="Comma 3 4 2 3 3 3 2 2" xfId="12342" xr:uid="{44BA16C5-6B34-4190-AED8-0061926AF664}"/>
    <cellStyle name="Comma 3 4 2 3 3 3 2 3" xfId="8362" xr:uid="{1D0EAF6E-C963-4C94-9EB3-5DB7E1015CA4}"/>
    <cellStyle name="Comma 3 4 2 3 3 3 3" xfId="10473" xr:uid="{AE13D5FB-97A7-45DA-9E7B-B65EB34AC640}"/>
    <cellStyle name="Comma 3 4 2 3 3 3 4" xfId="6218" xr:uid="{83BC034D-9A43-4216-8B65-6C9AB2ED4DFA}"/>
    <cellStyle name="Comma 3 4 2 3 3 4" xfId="2378" xr:uid="{4BC06487-FFF8-4F4F-A663-0AC2862B223B}"/>
    <cellStyle name="Comma 3 4 2 3 3 4 2" xfId="4538" xr:uid="{A87A39C4-C18C-42E9-BB36-44759B23B256}"/>
    <cellStyle name="Comma 3 4 2 3 3 4 2 2" xfId="12877" xr:uid="{A0D6B282-E792-49F2-837E-E27E3743F6DC}"/>
    <cellStyle name="Comma 3 4 2 3 3 4 2 3" xfId="9005" xr:uid="{9EDE4C5F-4356-4C9F-90B1-8E9247087D74}"/>
    <cellStyle name="Comma 3 4 2 3 3 4 3" xfId="11005" xr:uid="{6D65E9DD-3AC1-4F8F-93FE-68698DD8563F}"/>
    <cellStyle name="Comma 3 4 2 3 3 4 4" xfId="6858" xr:uid="{DC0B318D-3437-4242-AD89-F12587A41531}"/>
    <cellStyle name="Comma 3 4 2 3 3 5" xfId="2878" xr:uid="{2CD32CE2-C995-497F-9DE1-611C15AE1EC0}"/>
    <cellStyle name="Comma 3 4 2 3 3 5 2" xfId="11445" xr:uid="{96DCADD4-3C01-4455-8010-C13D23079D8B}"/>
    <cellStyle name="Comma 3 4 2 3 3 5 3" xfId="7346" xr:uid="{37E461B1-92F7-456E-9869-B027E6EE8839}"/>
    <cellStyle name="Comma 3 4 2 3 3 6" xfId="9573" xr:uid="{24E9EE7E-17B0-4BFE-8504-F9180730DB7D}"/>
    <cellStyle name="Comma 3 4 2 3 3 7" xfId="5218" xr:uid="{A628D664-E62F-4F24-B104-BCF4314D7970}"/>
    <cellStyle name="Comma 3 4 2 3 4" xfId="992" xr:uid="{F2274FC3-0B22-4CB8-924D-C2D70BB63827}"/>
    <cellStyle name="Comma 3 4 2 3 4 2" xfId="3168" xr:uid="{70338EF3-3116-47AA-B962-A0D5E11E637C}"/>
    <cellStyle name="Comma 3 4 2 3 4 2 2" xfId="11659" xr:uid="{ED15A1B2-990A-498C-B1D2-878ED800B536}"/>
    <cellStyle name="Comma 3 4 2 3 4 2 3" xfId="7636" xr:uid="{B370740B-ABB6-4362-8EDF-2E129B48D412}"/>
    <cellStyle name="Comma 3 4 2 3 4 3" xfId="9791" xr:uid="{0EF085BD-9BF7-4A34-AE8F-ED447E9B8FFF}"/>
    <cellStyle name="Comma 3 4 2 3 4 4" xfId="5494" xr:uid="{91658AA6-DCD7-4077-9F49-74D967BC2F77}"/>
    <cellStyle name="Comma 3 4 2 3 5" xfId="1492" xr:uid="{689DD682-E1EF-403E-B6C0-47E8DCA24AB3}"/>
    <cellStyle name="Comma 3 4 2 3 5 2" xfId="3657" xr:uid="{3D6211E6-3667-4870-B5A3-6CB05E3497F4}"/>
    <cellStyle name="Comma 3 4 2 3 5 2 2" xfId="12105" xr:uid="{B63109F7-1ACF-451A-AA81-A2A812C87D6A}"/>
    <cellStyle name="Comma 3 4 2 3 5 2 3" xfId="8125" xr:uid="{6B2D5A37-2C19-444E-B691-CBE9F61DD226}"/>
    <cellStyle name="Comma 3 4 2 3 5 3" xfId="10236" xr:uid="{607B3A9D-2B0A-4AAD-A52D-F49651D76BFF}"/>
    <cellStyle name="Comma 3 4 2 3 5 4" xfId="5981" xr:uid="{083AC699-DDE8-410A-8100-3774D0F2966F}"/>
    <cellStyle name="Comma 3 4 2 3 6" xfId="2141" xr:uid="{8FF3C9FF-9E5B-42F4-B7DF-EFEEF58F9FDF}"/>
    <cellStyle name="Comma 3 4 2 3 6 2" xfId="4301" xr:uid="{0118F4DE-8AA2-42FF-A89F-069B55C28064}"/>
    <cellStyle name="Comma 3 4 2 3 6 2 2" xfId="12640" xr:uid="{0671FEBD-0073-47FA-A7AD-1DFA2F10B153}"/>
    <cellStyle name="Comma 3 4 2 3 6 2 3" xfId="8768" xr:uid="{1EDE85E7-1CC2-41FC-98D4-BDE5180CD27E}"/>
    <cellStyle name="Comma 3 4 2 3 6 3" xfId="10768" xr:uid="{172A3F03-6AF0-4792-A397-557E62E0516E}"/>
    <cellStyle name="Comma 3 4 2 3 6 4" xfId="6621" xr:uid="{2E779445-36F3-4CAD-8671-8DF108233324}"/>
    <cellStyle name="Comma 3 4 2 3 7" xfId="2641" xr:uid="{AFA12B67-A19E-4B43-B69D-2F6DEB73B563}"/>
    <cellStyle name="Comma 3 4 2 3 7 2" xfId="11208" xr:uid="{6CC8A7A6-0219-458D-991F-EF490D8A8F44}"/>
    <cellStyle name="Comma 3 4 2 3 7 3" xfId="7109" xr:uid="{D5671A65-D872-4FDC-A3B0-DE226D2A3435}"/>
    <cellStyle name="Comma 3 4 2 3 8" xfId="9337" xr:uid="{60904170-56CA-41E1-9257-E7FD2FB60F3A}"/>
    <cellStyle name="Comma 3 4 2 3 9" xfId="4982" xr:uid="{655BB6EF-CADF-4896-8EBE-5405A7B92A3F}"/>
    <cellStyle name="Comma 3 4 2 4" xfId="507" xr:uid="{ED740057-DF95-450E-A2C2-1FDB955536A2}"/>
    <cellStyle name="Comma 3 4 2 4 2" xfId="1035" xr:uid="{07CA4870-8558-4F2A-97E2-E83510164E08}"/>
    <cellStyle name="Comma 3 4 2 4 2 2" xfId="3211" xr:uid="{B5C6A6D9-679F-43FB-A0BA-01518A51D227}"/>
    <cellStyle name="Comma 3 4 2 4 2 2 2" xfId="11702" xr:uid="{326DA9E4-FAED-40B6-B07E-DC260E11C5E1}"/>
    <cellStyle name="Comma 3 4 2 4 2 2 3" xfId="7679" xr:uid="{B43D38EF-865A-4088-B2F1-BCC272090DE8}"/>
    <cellStyle name="Comma 3 4 2 4 2 3" xfId="9834" xr:uid="{E5BD7130-93EC-4AC8-9A4E-A8AE795B2DC7}"/>
    <cellStyle name="Comma 3 4 2 4 2 4" xfId="5537" xr:uid="{067337DE-2BF7-436C-832C-C5716816F8E5}"/>
    <cellStyle name="Comma 3 4 2 4 3" xfId="1535" xr:uid="{D3A360BB-E337-4D27-8224-A1841033C0BC}"/>
    <cellStyle name="Comma 3 4 2 4 3 2" xfId="3700" xr:uid="{2887D38F-ED0A-4ECA-9009-10AB3E5BCD72}"/>
    <cellStyle name="Comma 3 4 2 4 3 2 2" xfId="12148" xr:uid="{72AD4A32-AFDD-4737-8B8B-FFD37D8AD879}"/>
    <cellStyle name="Comma 3 4 2 4 3 2 3" xfId="8168" xr:uid="{E13C5C5E-C643-4FA7-AF8D-E13FBD49E1EA}"/>
    <cellStyle name="Comma 3 4 2 4 3 3" xfId="10279" xr:uid="{E08059C7-7422-4C87-B031-05949C44F77E}"/>
    <cellStyle name="Comma 3 4 2 4 3 4" xfId="6024" xr:uid="{BD9219AA-1245-4934-90FC-E7ACFD1D6D42}"/>
    <cellStyle name="Comma 3 4 2 4 4" xfId="2184" xr:uid="{6422061A-5214-4D61-B7BE-0EE8402F0B9B}"/>
    <cellStyle name="Comma 3 4 2 4 4 2" xfId="4344" xr:uid="{A0A30290-C3E0-44B1-9877-13CCB7D1D7F1}"/>
    <cellStyle name="Comma 3 4 2 4 4 2 2" xfId="12683" xr:uid="{57185126-076D-48CB-A7DB-7A6693C10CF7}"/>
    <cellStyle name="Comma 3 4 2 4 4 2 3" xfId="8811" xr:uid="{962CC1BA-A403-42D9-87A6-1DCF610621E9}"/>
    <cellStyle name="Comma 3 4 2 4 4 3" xfId="10811" xr:uid="{43CB25F5-B716-4FFB-9750-7966F0A9B54A}"/>
    <cellStyle name="Comma 3 4 2 4 4 4" xfId="6664" xr:uid="{5BFC2D1B-03B8-48D4-A0C6-D7F9BC7718F8}"/>
    <cellStyle name="Comma 3 4 2 4 5" xfId="2684" xr:uid="{B66E596E-4C0A-4E1A-A578-48B1252236A9}"/>
    <cellStyle name="Comma 3 4 2 4 5 2" xfId="11251" xr:uid="{4EB9C090-877C-4BE3-91BD-23BBCC8A5FB9}"/>
    <cellStyle name="Comma 3 4 2 4 5 3" xfId="7152" xr:uid="{3CE2409A-0018-4C7D-84DA-705AEDC1D951}"/>
    <cellStyle name="Comma 3 4 2 4 6" xfId="9380" xr:uid="{A7A6BAC5-BB05-4B61-A9D0-6220C661F609}"/>
    <cellStyle name="Comma 3 4 2 4 7" xfId="5025" xr:uid="{8150B548-0E2B-40C6-86DA-13D70D979628}"/>
    <cellStyle name="Comma 3 4 2 5" xfId="626" xr:uid="{9BDB5F87-F275-4CC6-9AC4-A84E1AD88A56}"/>
    <cellStyle name="Comma 3 4 2 5 2" xfId="1153" xr:uid="{1D93D16F-A654-4B55-89DF-EBC658D4997E}"/>
    <cellStyle name="Comma 3 4 2 5 2 2" xfId="3329" xr:uid="{38F8BF9F-7CB9-4C3A-BC0D-032E6F09C36F}"/>
    <cellStyle name="Comma 3 4 2 5 2 2 2" xfId="11820" xr:uid="{597E9D74-7ACE-444E-9BE8-69EF4C15C597}"/>
    <cellStyle name="Comma 3 4 2 5 2 2 3" xfId="7797" xr:uid="{976E9CE0-BE4E-4D61-8E6D-0F3C94962894}"/>
    <cellStyle name="Comma 3 4 2 5 2 3" xfId="9952" xr:uid="{FF352195-5A2C-42E9-9582-EE3A305B8C7E}"/>
    <cellStyle name="Comma 3 4 2 5 2 4" xfId="5655" xr:uid="{39D688D8-3EC0-4F07-8425-BE29A90D86B6}"/>
    <cellStyle name="Comma 3 4 2 5 3" xfId="1653" xr:uid="{760522D5-6FB9-443E-B249-99DD2D195E16}"/>
    <cellStyle name="Comma 3 4 2 5 3 2" xfId="3818" xr:uid="{15D26AED-03A2-4494-9E29-AE1055124A86}"/>
    <cellStyle name="Comma 3 4 2 5 3 2 2" xfId="12266" xr:uid="{6E64D9FB-5B72-4EAF-8DE1-ACB43CD09C6D}"/>
    <cellStyle name="Comma 3 4 2 5 3 2 3" xfId="8286" xr:uid="{E4CD0803-766C-44E4-85B7-38278DF096ED}"/>
    <cellStyle name="Comma 3 4 2 5 3 3" xfId="10397" xr:uid="{6CFBFDAA-2147-4341-849D-7D668E076618}"/>
    <cellStyle name="Comma 3 4 2 5 3 4" xfId="6142" xr:uid="{A9653371-2098-4816-B0EB-A87686E2C796}"/>
    <cellStyle name="Comma 3 4 2 5 4" xfId="2302" xr:uid="{A6259075-F06D-4EAE-ACA1-2D8D058579E9}"/>
    <cellStyle name="Comma 3 4 2 5 4 2" xfId="4462" xr:uid="{066A41A7-3D0C-4B68-BF1D-24C7E01E19D5}"/>
    <cellStyle name="Comma 3 4 2 5 4 2 2" xfId="12801" xr:uid="{8AB57084-3440-4C8A-BD27-73C2F65456B0}"/>
    <cellStyle name="Comma 3 4 2 5 4 2 3" xfId="8929" xr:uid="{131AB253-826E-4AB6-BF66-9688B060E0E9}"/>
    <cellStyle name="Comma 3 4 2 5 4 3" xfId="10929" xr:uid="{5FC826B5-EA2F-4C4C-BD71-CDBD199FA945}"/>
    <cellStyle name="Comma 3 4 2 5 4 4" xfId="6782" xr:uid="{91204E1E-BAFE-41FF-BD84-82E25B538298}"/>
    <cellStyle name="Comma 3 4 2 5 5" xfId="2802" xr:uid="{F436DC89-CD1B-42C0-8261-DA3ECE7B91F9}"/>
    <cellStyle name="Comma 3 4 2 5 5 2" xfId="11369" xr:uid="{412374A6-9FCF-44EE-98E4-0C467FA9D560}"/>
    <cellStyle name="Comma 3 4 2 5 5 3" xfId="7270" xr:uid="{ED21D63A-8602-4CA4-8FAD-69845E49130D}"/>
    <cellStyle name="Comma 3 4 2 5 6" xfId="9498" xr:uid="{CF110D49-5DF4-40CB-B741-D0D3ECC6758D}"/>
    <cellStyle name="Comma 3 4 2 5 7" xfId="5143" xr:uid="{AA9989A5-1B68-4C8F-85F4-6A6CA7B0B737}"/>
    <cellStyle name="Comma 3 4 2 6" xfId="916" xr:uid="{5CCD872F-902E-4A03-A0C7-EFEEBDF1FDD1}"/>
    <cellStyle name="Comma 3 4 2 6 2" xfId="3092" xr:uid="{25A83B2D-3D0A-4A2F-B4AC-53CE71BDBD8E}"/>
    <cellStyle name="Comma 3 4 2 6 2 2" xfId="11585" xr:uid="{30074BA9-A69B-44FE-B73D-DE7862897DE3}"/>
    <cellStyle name="Comma 3 4 2 6 2 3" xfId="7560" xr:uid="{10F1B422-B3EE-4CC0-9049-ADF6BF4B9642}"/>
    <cellStyle name="Comma 3 4 2 6 3" xfId="9717" xr:uid="{C2E15F9F-0DA3-40B7-9BAD-B7262C481548}"/>
    <cellStyle name="Comma 3 4 2 6 4" xfId="5418" xr:uid="{FFE69BF9-CBB0-4D51-B0A5-2FD60DA8CB97}"/>
    <cellStyle name="Comma 3 4 2 7" xfId="1416" xr:uid="{2194C42E-2819-441B-8824-3B3CCE7B4696}"/>
    <cellStyle name="Comma 3 4 2 7 2" xfId="3581" xr:uid="{B040F880-2B99-41C2-AF2C-9AC23EF8A725}"/>
    <cellStyle name="Comma 3 4 2 7 2 2" xfId="12031" xr:uid="{CF93B87B-9E26-4C97-BEF8-518F67E9DC75}"/>
    <cellStyle name="Comma 3 4 2 7 2 3" xfId="8049" xr:uid="{633F69D7-6983-4B07-B696-2D71CD17FE61}"/>
    <cellStyle name="Comma 3 4 2 7 3" xfId="10162" xr:uid="{281745C1-D0A5-47B0-B3C0-041FA718310A}"/>
    <cellStyle name="Comma 3 4 2 7 4" xfId="5905" xr:uid="{A0602C6A-8426-4E5E-96DB-A8D9D60A535D}"/>
    <cellStyle name="Comma 3 4 2 8" xfId="2065" xr:uid="{0E442387-CE5E-45C2-A158-F6137BDF98ED}"/>
    <cellStyle name="Comma 3 4 2 8 2" xfId="4225" xr:uid="{D9E06C13-C3E8-4621-99FA-8ABDDDD88C71}"/>
    <cellStyle name="Comma 3 4 2 8 2 2" xfId="12566" xr:uid="{30582BC3-D9F3-4A06-8E7F-CAB57ED20B3D}"/>
    <cellStyle name="Comma 3 4 2 8 2 3" xfId="8692" xr:uid="{412271E8-7369-412B-A93A-E6C7AB978C26}"/>
    <cellStyle name="Comma 3 4 2 8 3" xfId="10694" xr:uid="{F76CFD64-4FE3-49A6-A06C-D6F6BD210BD8}"/>
    <cellStyle name="Comma 3 4 2 8 4" xfId="6545" xr:uid="{44CA3906-D84B-4A29-BA56-965B26DCD8DA}"/>
    <cellStyle name="Comma 3 4 2 9" xfId="2565" xr:uid="{4FCD3DF2-71B4-4142-8692-13EA00DEA511}"/>
    <cellStyle name="Comma 3 4 2 9 2" xfId="11134" xr:uid="{23BA572F-CBE6-4442-8BCD-F497FEFAF6BE}"/>
    <cellStyle name="Comma 3 4 2 9 3" xfId="7033" xr:uid="{281FA665-8348-49A2-AAC2-B92A9ADCD753}"/>
    <cellStyle name="Comma 3 4 3" xfId="410" xr:uid="{7803209E-8C6D-44D7-8140-F677C44A69EC}"/>
    <cellStyle name="Comma 3 4 3 2" xfId="528" xr:uid="{512E657C-76A6-4919-BE31-4FB4E46F95E1}"/>
    <cellStyle name="Comma 3 4 3 2 2" xfId="1056" xr:uid="{E5F5B65B-0D24-4B09-A948-D22CCC891930}"/>
    <cellStyle name="Comma 3 4 3 2 2 2" xfId="3232" xr:uid="{FC2E608B-C1CD-4F21-9BA6-87996D129CF8}"/>
    <cellStyle name="Comma 3 4 3 2 2 2 2" xfId="11723" xr:uid="{06C71A43-CDB0-465A-8E7E-59AF01F0A699}"/>
    <cellStyle name="Comma 3 4 3 2 2 2 3" xfId="7700" xr:uid="{DAF9D1F3-2E3D-4EE8-8D02-1867BBB4A43B}"/>
    <cellStyle name="Comma 3 4 3 2 2 3" xfId="9855" xr:uid="{DB6831EF-F7C3-41EA-9968-3E40B204AB15}"/>
    <cellStyle name="Comma 3 4 3 2 2 4" xfId="5558" xr:uid="{81A0565A-F2AF-4951-A192-EB4D79B6C768}"/>
    <cellStyle name="Comma 3 4 3 2 3" xfId="1556" xr:uid="{9DB1D05C-860C-4218-A109-20781570BF67}"/>
    <cellStyle name="Comma 3 4 3 2 3 2" xfId="3721" xr:uid="{1BFCF881-DBA0-4AC4-A35F-36A127F93FD3}"/>
    <cellStyle name="Comma 3 4 3 2 3 2 2" xfId="12169" xr:uid="{3E98EC34-DA98-4C57-8F3D-40BB318B5F90}"/>
    <cellStyle name="Comma 3 4 3 2 3 2 3" xfId="8189" xr:uid="{462C667A-2298-4D4B-B9C7-0BBE40C75004}"/>
    <cellStyle name="Comma 3 4 3 2 3 3" xfId="10300" xr:uid="{45A9442E-282A-4275-BB18-5246A95995C4}"/>
    <cellStyle name="Comma 3 4 3 2 3 4" xfId="6045" xr:uid="{A8E04DD8-A865-42CD-867B-1775C9BEA272}"/>
    <cellStyle name="Comma 3 4 3 2 4" xfId="2205" xr:uid="{25039C58-5788-4A39-8E00-554DC5F951E5}"/>
    <cellStyle name="Comma 3 4 3 2 4 2" xfId="4365" xr:uid="{C713321C-9333-4FCE-840C-78FA940E9DFE}"/>
    <cellStyle name="Comma 3 4 3 2 4 2 2" xfId="12704" xr:uid="{25D8FC67-795D-4F3B-BF5A-A3214067D284}"/>
    <cellStyle name="Comma 3 4 3 2 4 2 3" xfId="8832" xr:uid="{71A5B358-E75A-4710-A0AF-A6862D6105E0}"/>
    <cellStyle name="Comma 3 4 3 2 4 3" xfId="10832" xr:uid="{588CED44-6DDE-4F69-B2FD-CC34D7FFB6D1}"/>
    <cellStyle name="Comma 3 4 3 2 4 4" xfId="6685" xr:uid="{6941B886-8979-4473-B52C-E15A05B3FB54}"/>
    <cellStyle name="Comma 3 4 3 2 5" xfId="2705" xr:uid="{E5F88F14-D82B-49E3-839B-5CE7B30C7876}"/>
    <cellStyle name="Comma 3 4 3 2 5 2" xfId="11272" xr:uid="{A1391EB8-1325-48A0-940C-347725DCD7B3}"/>
    <cellStyle name="Comma 3 4 3 2 5 3" xfId="7173" xr:uid="{1570F24B-1E8F-42FE-B99F-4D7CB59FDBC9}"/>
    <cellStyle name="Comma 3 4 3 2 6" xfId="9401" xr:uid="{AC1C263A-46C5-46DD-A5EF-ACFF4EFA7DF3}"/>
    <cellStyle name="Comma 3 4 3 2 7" xfId="5046" xr:uid="{98E37262-F23E-417E-8D9D-8202EDD76D20}"/>
    <cellStyle name="Comma 3 4 3 3" xfId="646" xr:uid="{C460C96C-8D99-4AAA-A9EA-EEABE11E80AC}"/>
    <cellStyle name="Comma 3 4 3 3 2" xfId="1174" xr:uid="{21FE20A7-D28C-4F48-B181-58BE989CD302}"/>
    <cellStyle name="Comma 3 4 3 3 2 2" xfId="3350" xr:uid="{AA76E896-7AC1-48D6-9042-93F9462962CC}"/>
    <cellStyle name="Comma 3 4 3 3 2 2 2" xfId="11841" xr:uid="{6535CFFB-5BD3-4371-B7FB-7860EE407E10}"/>
    <cellStyle name="Comma 3 4 3 3 2 2 3" xfId="7818" xr:uid="{1F65AFD4-813B-4C03-9BC7-7DB3765D726D}"/>
    <cellStyle name="Comma 3 4 3 3 2 3" xfId="9973" xr:uid="{99293436-68EB-477F-9260-1F44A69DF5A7}"/>
    <cellStyle name="Comma 3 4 3 3 2 4" xfId="5676" xr:uid="{C73773E5-1EF0-4059-82DC-ADBFBE409A2B}"/>
    <cellStyle name="Comma 3 4 3 3 3" xfId="1674" xr:uid="{852AAAC9-26B1-473F-9B17-01A91F8A5A05}"/>
    <cellStyle name="Comma 3 4 3 3 3 2" xfId="3839" xr:uid="{7ACCBFB0-6A63-48D1-86A9-A5BCF61D0FC2}"/>
    <cellStyle name="Comma 3 4 3 3 3 2 2" xfId="12287" xr:uid="{79C6E49C-FD95-4CDF-B33A-FEAD403F490A}"/>
    <cellStyle name="Comma 3 4 3 3 3 2 3" xfId="8307" xr:uid="{061E5EBE-15ED-43C2-8738-DC46A7A22B34}"/>
    <cellStyle name="Comma 3 4 3 3 3 3" xfId="10418" xr:uid="{DAAA594C-D7CB-423C-998A-5420D5C64DCE}"/>
    <cellStyle name="Comma 3 4 3 3 3 4" xfId="6163" xr:uid="{3FAF3B5A-CC3F-4FF8-B86E-1057D98A964B}"/>
    <cellStyle name="Comma 3 4 3 3 4" xfId="2323" xr:uid="{A3C50F61-E009-4134-A2CC-040EA15A83A6}"/>
    <cellStyle name="Comma 3 4 3 3 4 2" xfId="4483" xr:uid="{81010194-605D-4EA4-8AB8-39ECEA19508A}"/>
    <cellStyle name="Comma 3 4 3 3 4 2 2" xfId="12822" xr:uid="{FA55B25E-076C-4213-836E-9450F49524C3}"/>
    <cellStyle name="Comma 3 4 3 3 4 2 3" xfId="8950" xr:uid="{29FA4A2B-DBA1-4187-AC06-A99E06769BAC}"/>
    <cellStyle name="Comma 3 4 3 3 4 3" xfId="10950" xr:uid="{34104F80-732E-43C7-9C6E-37CA5C635355}"/>
    <cellStyle name="Comma 3 4 3 3 4 4" xfId="6803" xr:uid="{BA03C82F-93CB-465C-809F-448285EABEB0}"/>
    <cellStyle name="Comma 3 4 3 3 5" xfId="2823" xr:uid="{374484FE-B788-464D-A4BC-B7580A2DF332}"/>
    <cellStyle name="Comma 3 4 3 3 5 2" xfId="11390" xr:uid="{8E38A227-D0A4-41E1-BB1F-EE61E299B1D5}"/>
    <cellStyle name="Comma 3 4 3 3 5 3" xfId="7291" xr:uid="{F7BAEB46-B171-4BC6-8549-E28C695C46E3}"/>
    <cellStyle name="Comma 3 4 3 3 6" xfId="9518" xr:uid="{4930033E-0D66-42ED-86E3-8457A3910BE6}"/>
    <cellStyle name="Comma 3 4 3 3 7" xfId="5163" xr:uid="{9552F56E-6427-46F1-8771-EBE18E440004}"/>
    <cellStyle name="Comma 3 4 3 4" xfId="938" xr:uid="{039A06D8-EA1A-4DBE-9EEF-94A94242C63A}"/>
    <cellStyle name="Comma 3 4 3 4 2" xfId="3114" xr:uid="{48136EA3-81E7-4814-A4D4-F3A6E98F08D3}"/>
    <cellStyle name="Comma 3 4 3 4 2 2" xfId="11605" xr:uid="{B974FAA8-E3C4-4F80-9E70-0152C2B61049}"/>
    <cellStyle name="Comma 3 4 3 4 2 3" xfId="7582" xr:uid="{F42D700A-3772-410B-927E-BE96E1B951C6}"/>
    <cellStyle name="Comma 3 4 3 4 3" xfId="9737" xr:uid="{6BC7A61F-41F9-480B-985E-20BD90FB874F}"/>
    <cellStyle name="Comma 3 4 3 4 4" xfId="5440" xr:uid="{4187FE05-9398-4B71-9704-14D22DE29394}"/>
    <cellStyle name="Comma 3 4 3 5" xfId="1438" xr:uid="{7F4AB4A0-50C0-4DD9-9604-A64DE65EAA3A}"/>
    <cellStyle name="Comma 3 4 3 5 2" xfId="3603" xr:uid="{0D7AF3D5-49C4-43E9-884A-0A61E7BBD9AC}"/>
    <cellStyle name="Comma 3 4 3 5 2 2" xfId="12051" xr:uid="{0F40235A-92F2-409B-963E-06D99DAC5583}"/>
    <cellStyle name="Comma 3 4 3 5 2 3" xfId="8071" xr:uid="{11190038-7B98-4EE8-98FE-20991E64276B}"/>
    <cellStyle name="Comma 3 4 3 5 3" xfId="10182" xr:uid="{828541D8-459C-4C8C-B73A-AFB6C55DBA5B}"/>
    <cellStyle name="Comma 3 4 3 5 4" xfId="5927" xr:uid="{32615A2B-A8B2-46E1-8D94-62488DBA8CF9}"/>
    <cellStyle name="Comma 3 4 3 6" xfId="2087" xr:uid="{65200E2B-4BF1-4B07-AA41-3731F0AEF0C8}"/>
    <cellStyle name="Comma 3 4 3 6 2" xfId="4247" xr:uid="{3A7FAAEA-F35C-4666-9AAE-5B258EDD678E}"/>
    <cellStyle name="Comma 3 4 3 6 2 2" xfId="12586" xr:uid="{7D5EB3B0-BBC8-402A-A1F5-04F89B195AE7}"/>
    <cellStyle name="Comma 3 4 3 6 2 3" xfId="8714" xr:uid="{A2456AE4-2CF5-4127-9D09-4E0FAE5E4136}"/>
    <cellStyle name="Comma 3 4 3 6 3" xfId="10714" xr:uid="{E1761ED5-E834-47DB-9867-0A4246DBFC8C}"/>
    <cellStyle name="Comma 3 4 3 6 4" xfId="6567" xr:uid="{152E07D6-B6F5-420C-BEC8-17E2AB5ADDEE}"/>
    <cellStyle name="Comma 3 4 3 7" xfId="2587" xr:uid="{6299B853-B9BE-449A-99D3-8AE27BCBEC9A}"/>
    <cellStyle name="Comma 3 4 3 7 2" xfId="11154" xr:uid="{CA99E7B5-FA35-4602-A54B-13F8E9852837}"/>
    <cellStyle name="Comma 3 4 3 7 3" xfId="7055" xr:uid="{421C1D6B-4020-4B32-9401-F1B72640581E}"/>
    <cellStyle name="Comma 3 4 3 8" xfId="9283" xr:uid="{FF282820-B6CF-4367-AC68-2420DE6F43AB}"/>
    <cellStyle name="Comma 3 4 3 9" xfId="4928" xr:uid="{746B7705-4C48-4F89-9669-1727CBD4832C}"/>
    <cellStyle name="Comma 3 4 4" xfId="446" xr:uid="{E4852D60-0AFD-4AD7-AA5B-1E55613AEE93}"/>
    <cellStyle name="Comma 3 4 4 2" xfId="565" xr:uid="{013971EA-5BC5-4742-8464-4CDBF5020AE3}"/>
    <cellStyle name="Comma 3 4 4 2 2" xfId="1093" xr:uid="{CA567890-422F-4022-A35D-C37D2AFAF8AD}"/>
    <cellStyle name="Comma 3 4 4 2 2 2" xfId="3269" xr:uid="{05CC5190-CB96-4FB2-AF71-83ADCC83BF16}"/>
    <cellStyle name="Comma 3 4 4 2 2 2 2" xfId="11760" xr:uid="{14F04D69-3B1F-4E0C-A258-90DE12F11E80}"/>
    <cellStyle name="Comma 3 4 4 2 2 2 3" xfId="7737" xr:uid="{D3D96452-ED9F-4429-8D72-25A2B1E84406}"/>
    <cellStyle name="Comma 3 4 4 2 2 3" xfId="9892" xr:uid="{E4C8497D-DF77-40D8-B983-5E34ED6FA613}"/>
    <cellStyle name="Comma 3 4 4 2 2 4" xfId="5595" xr:uid="{BF5B8091-C727-40C0-99DE-08DD5D8BA720}"/>
    <cellStyle name="Comma 3 4 4 2 3" xfId="1593" xr:uid="{D467FF1D-C2B3-4C86-9EED-B2425BB60F43}"/>
    <cellStyle name="Comma 3 4 4 2 3 2" xfId="3758" xr:uid="{7A616233-B768-4CB4-9CBB-5EE72F2C48C0}"/>
    <cellStyle name="Comma 3 4 4 2 3 2 2" xfId="12206" xr:uid="{350DD856-CE38-4B11-878E-2AB23B0D2775}"/>
    <cellStyle name="Comma 3 4 4 2 3 2 3" xfId="8226" xr:uid="{496E2C2B-2A77-456E-8349-1097949EF6F8}"/>
    <cellStyle name="Comma 3 4 4 2 3 3" xfId="10337" xr:uid="{8A329BCA-0EF6-4894-8BE2-EC71B6380537}"/>
    <cellStyle name="Comma 3 4 4 2 3 4" xfId="6082" xr:uid="{3281358B-B774-4449-8685-3DDDC9156167}"/>
    <cellStyle name="Comma 3 4 4 2 4" xfId="2242" xr:uid="{DD797347-6D0F-4415-B991-978B39695AD3}"/>
    <cellStyle name="Comma 3 4 4 2 4 2" xfId="4402" xr:uid="{AB4DAC6D-4B54-4A55-8C00-168243ADF6AD}"/>
    <cellStyle name="Comma 3 4 4 2 4 2 2" xfId="12741" xr:uid="{D9D40032-BE8E-4FF3-8FBE-05804643E17C}"/>
    <cellStyle name="Comma 3 4 4 2 4 2 3" xfId="8869" xr:uid="{30894949-451E-4B36-BF16-BC50CEE1D21D}"/>
    <cellStyle name="Comma 3 4 4 2 4 3" xfId="10869" xr:uid="{EF880ECA-48FB-40C9-9269-8E65C7C5B0A9}"/>
    <cellStyle name="Comma 3 4 4 2 4 4" xfId="6722" xr:uid="{3081C5CE-3F7E-47C3-BA9E-0AAA848C5B28}"/>
    <cellStyle name="Comma 3 4 4 2 5" xfId="2742" xr:uid="{36B7642E-0318-48EC-98E0-0ADDA9669B82}"/>
    <cellStyle name="Comma 3 4 4 2 5 2" xfId="11309" xr:uid="{1B2ABF2C-D256-46A5-AC4B-504F8AE7AE23}"/>
    <cellStyle name="Comma 3 4 4 2 5 3" xfId="7210" xr:uid="{E950AE10-8BB0-4FB8-807C-66CB4D587377}"/>
    <cellStyle name="Comma 3 4 4 2 6" xfId="9438" xr:uid="{4A9E552F-3427-4E75-9F1D-7D144839E410}"/>
    <cellStyle name="Comma 3 4 4 2 7" xfId="5083" xr:uid="{A9868D5C-BBD9-4D17-9BA7-E40EDB45F228}"/>
    <cellStyle name="Comma 3 4 4 3" xfId="683" xr:uid="{16848BAD-7E49-4515-992B-86E2949DE14A}"/>
    <cellStyle name="Comma 3 4 4 3 2" xfId="1211" xr:uid="{0D11E819-A1CC-46E4-8B5D-970C1CE0920A}"/>
    <cellStyle name="Comma 3 4 4 3 2 2" xfId="3387" xr:uid="{DC0A36DC-4C18-4864-B65B-2016FA86CFFA}"/>
    <cellStyle name="Comma 3 4 4 3 2 2 2" xfId="11878" xr:uid="{41674D00-1921-47EE-AB71-91EA2E16B199}"/>
    <cellStyle name="Comma 3 4 4 3 2 2 3" xfId="7855" xr:uid="{5FF15BE1-368B-418A-9C0B-5228794E0DA7}"/>
    <cellStyle name="Comma 3 4 4 3 2 3" xfId="10010" xr:uid="{5AAA849C-DA6C-4154-BE32-5CFB6349D3E3}"/>
    <cellStyle name="Comma 3 4 4 3 2 4" xfId="5713" xr:uid="{14988224-A5F9-461D-B54C-1DCB52576894}"/>
    <cellStyle name="Comma 3 4 4 3 3" xfId="1711" xr:uid="{2736AF07-6AD4-437B-A4EF-7A07B91328B8}"/>
    <cellStyle name="Comma 3 4 4 3 3 2" xfId="3876" xr:uid="{2E77FFF7-A77F-4318-BE86-AD66784EF498}"/>
    <cellStyle name="Comma 3 4 4 3 3 2 2" xfId="12324" xr:uid="{BE184F72-88EA-47A1-B005-0342A012C8DC}"/>
    <cellStyle name="Comma 3 4 4 3 3 2 3" xfId="8344" xr:uid="{260F36F4-CCEE-40FC-AC9C-1B819A2A1F56}"/>
    <cellStyle name="Comma 3 4 4 3 3 3" xfId="10455" xr:uid="{358873F1-5816-4CC0-AAE9-F7918352F60C}"/>
    <cellStyle name="Comma 3 4 4 3 3 4" xfId="6200" xr:uid="{4E9284E1-12D2-4192-81A4-29A0FCF45041}"/>
    <cellStyle name="Comma 3 4 4 3 4" xfId="2360" xr:uid="{13DCED9C-3337-466B-A698-4CA725269A55}"/>
    <cellStyle name="Comma 3 4 4 3 4 2" xfId="4520" xr:uid="{E27F75E4-332B-4D22-BA16-42EEB7C5258E}"/>
    <cellStyle name="Comma 3 4 4 3 4 2 2" xfId="12859" xr:uid="{68B1CD6A-8F58-4822-88A0-F3A7E0D64BEC}"/>
    <cellStyle name="Comma 3 4 4 3 4 2 3" xfId="8987" xr:uid="{F8F95704-93CF-432E-BA6E-6C3D9F72AB0B}"/>
    <cellStyle name="Comma 3 4 4 3 4 3" xfId="10987" xr:uid="{AAA40B9A-9546-4ADB-8DC7-1EF5E5FB8941}"/>
    <cellStyle name="Comma 3 4 4 3 4 4" xfId="6840" xr:uid="{38605FFE-D48B-464E-86C6-A7D1511FAD2D}"/>
    <cellStyle name="Comma 3 4 4 3 5" xfId="2860" xr:uid="{F4C57349-F2C4-47CE-BE7F-4F704777676C}"/>
    <cellStyle name="Comma 3 4 4 3 5 2" xfId="11427" xr:uid="{9D597FA7-962C-4CCF-8C48-047D128C7E3B}"/>
    <cellStyle name="Comma 3 4 4 3 5 3" xfId="7328" xr:uid="{E2E5318F-14CC-48DF-9E28-0DC1A90DCDEE}"/>
    <cellStyle name="Comma 3 4 4 3 6" xfId="9555" xr:uid="{5D70E0A4-8584-4D6A-81B3-0E13C5EE671B}"/>
    <cellStyle name="Comma 3 4 4 3 7" xfId="5200" xr:uid="{4BC91E3A-E836-4FAF-9A68-A92C04E38A6E}"/>
    <cellStyle name="Comma 3 4 4 4" xfId="974" xr:uid="{D97610C7-6092-401C-9161-003640E62CFA}"/>
    <cellStyle name="Comma 3 4 4 4 2" xfId="3150" xr:uid="{18C3DCB1-2AF4-42BE-A39A-7C30C57AECFC}"/>
    <cellStyle name="Comma 3 4 4 4 2 2" xfId="11641" xr:uid="{EB4B3605-0798-4090-8CC8-ADE5F9E71369}"/>
    <cellStyle name="Comma 3 4 4 4 2 3" xfId="7618" xr:uid="{FA5B2800-97D6-4135-8B45-2B57AAF481DF}"/>
    <cellStyle name="Comma 3 4 4 4 3" xfId="9773" xr:uid="{04B6566E-F1B3-4F63-9CFE-7150FB0EB195}"/>
    <cellStyle name="Comma 3 4 4 4 4" xfId="5476" xr:uid="{9E1C4ABB-B390-454C-9145-DF1216358E46}"/>
    <cellStyle name="Comma 3 4 4 5" xfId="1474" xr:uid="{ED4180EE-AF54-4942-94E1-6045B11B4E80}"/>
    <cellStyle name="Comma 3 4 4 5 2" xfId="3639" xr:uid="{A242EAB6-BC51-42B4-8E5D-9D1F1B804D07}"/>
    <cellStyle name="Comma 3 4 4 5 2 2" xfId="12087" xr:uid="{6EBCD5AC-F3B2-4C51-99DE-5C0A0EBE93D1}"/>
    <cellStyle name="Comma 3 4 4 5 2 3" xfId="8107" xr:uid="{29E7F13C-1EFC-49F9-A07F-D419BB094A6A}"/>
    <cellStyle name="Comma 3 4 4 5 3" xfId="10218" xr:uid="{4995194E-50A3-4852-8A96-89B5BE93FEC3}"/>
    <cellStyle name="Comma 3 4 4 5 4" xfId="5963" xr:uid="{19585CC4-DA65-49C2-8401-1BF664B93502}"/>
    <cellStyle name="Comma 3 4 4 6" xfId="2123" xr:uid="{9E61BAA6-B18F-45CF-87F4-DE9CEDAF8AA3}"/>
    <cellStyle name="Comma 3 4 4 6 2" xfId="4283" xr:uid="{3049AD7F-C61F-4816-81EF-EEED56538952}"/>
    <cellStyle name="Comma 3 4 4 6 2 2" xfId="12622" xr:uid="{B8CDCF79-EEAF-4326-BD4C-615EACD5689A}"/>
    <cellStyle name="Comma 3 4 4 6 2 3" xfId="8750" xr:uid="{69AFC313-BBF0-4ECB-B008-AC984D8A68EC}"/>
    <cellStyle name="Comma 3 4 4 6 3" xfId="10750" xr:uid="{10EED81D-F1BA-41A9-A502-D9C85EB24717}"/>
    <cellStyle name="Comma 3 4 4 6 4" xfId="6603" xr:uid="{CEE743A1-924A-4673-AC00-0453CE22C07F}"/>
    <cellStyle name="Comma 3 4 4 7" xfId="2623" xr:uid="{A25C9288-D04F-4DF0-8E38-2787BC377DCE}"/>
    <cellStyle name="Comma 3 4 4 7 2" xfId="11190" xr:uid="{E379B267-27B9-4B2D-BDDD-CB43324187D7}"/>
    <cellStyle name="Comma 3 4 4 7 3" xfId="7091" xr:uid="{7FE3432D-BE2A-4B1C-9B20-E3D83C4A2321}"/>
    <cellStyle name="Comma 3 4 4 8" xfId="9319" xr:uid="{75AA4C1B-5D92-482F-9664-60147D584691}"/>
    <cellStyle name="Comma 3 4 4 9" xfId="4964" xr:uid="{3CA42F76-89C8-4D64-A94C-070681D20847}"/>
    <cellStyle name="Comma 3 4 5" xfId="489" xr:uid="{1270C10E-3C5C-4BB1-85D6-925BCF38CB2D}"/>
    <cellStyle name="Comma 3 4 5 2" xfId="1017" xr:uid="{22366E8F-8887-4B4E-91F1-809413890F23}"/>
    <cellStyle name="Comma 3 4 5 2 2" xfId="3193" xr:uid="{6C5945EB-2BC6-4998-BE4F-35A8C1BCA2A6}"/>
    <cellStyle name="Comma 3 4 5 2 2 2" xfId="11684" xr:uid="{B12154FB-ECB8-40E9-A799-ADF2A81C7A5F}"/>
    <cellStyle name="Comma 3 4 5 2 2 3" xfId="7661" xr:uid="{4EE4C974-724C-46E6-B329-C70B4CF51B3D}"/>
    <cellStyle name="Comma 3 4 5 2 3" xfId="9816" xr:uid="{23DAA863-E921-4838-BF6D-3CB70B796A97}"/>
    <cellStyle name="Comma 3 4 5 2 4" xfId="5519" xr:uid="{1CEDE7B0-2F1A-498E-B219-160B01649F7B}"/>
    <cellStyle name="Comma 3 4 5 3" xfId="1517" xr:uid="{1D4F0F27-1939-48C5-A878-42FB0663C699}"/>
    <cellStyle name="Comma 3 4 5 3 2" xfId="3682" xr:uid="{7D67C2BC-6B10-4894-A079-019A899A8E51}"/>
    <cellStyle name="Comma 3 4 5 3 2 2" xfId="12130" xr:uid="{2628F38F-8914-46B2-BC79-74FF53DC4E4C}"/>
    <cellStyle name="Comma 3 4 5 3 2 3" xfId="8150" xr:uid="{4AAF2692-6D25-4EB0-BE81-13CA39C8A238}"/>
    <cellStyle name="Comma 3 4 5 3 3" xfId="10261" xr:uid="{CB96A8A3-4B37-451C-A4BF-2D2F71E524DA}"/>
    <cellStyle name="Comma 3 4 5 3 4" xfId="6006" xr:uid="{2ADF1040-02DB-400A-9CE5-5D7D65AAF375}"/>
    <cellStyle name="Comma 3 4 5 4" xfId="2166" xr:uid="{04908714-64BF-4C2A-910D-FC98E8181E27}"/>
    <cellStyle name="Comma 3 4 5 4 2" xfId="4326" xr:uid="{05830D56-A299-4CD5-B151-A8C37308C5E6}"/>
    <cellStyle name="Comma 3 4 5 4 2 2" xfId="12665" xr:uid="{F5200CBD-76FE-4BCA-B152-F8CA488F287B}"/>
    <cellStyle name="Comma 3 4 5 4 2 3" xfId="8793" xr:uid="{7330E4D1-4D48-49E9-89E4-FCD026CE5240}"/>
    <cellStyle name="Comma 3 4 5 4 3" xfId="10793" xr:uid="{13006761-67C3-4978-9BD2-EBEB33D6C2E2}"/>
    <cellStyle name="Comma 3 4 5 4 4" xfId="6646" xr:uid="{DD41D67D-CD41-4DEE-A72A-78B4C9F34E32}"/>
    <cellStyle name="Comma 3 4 5 5" xfId="2666" xr:uid="{60D26087-F37E-4851-8764-E388097DAA48}"/>
    <cellStyle name="Comma 3 4 5 5 2" xfId="11233" xr:uid="{0DFE1022-4C83-466B-B958-0593F6AE0C67}"/>
    <cellStyle name="Comma 3 4 5 5 3" xfId="7134" xr:uid="{40047602-623D-4397-8DD6-15FBCE119D07}"/>
    <cellStyle name="Comma 3 4 5 6" xfId="9362" xr:uid="{F115C461-B25A-45F6-A372-B87436C390F7}"/>
    <cellStyle name="Comma 3 4 5 7" xfId="5007" xr:uid="{5582DF55-D637-4FBC-B5A6-558D41E05FFC}"/>
    <cellStyle name="Comma 3 4 6" xfId="608" xr:uid="{E8C96ED5-A67B-4A1A-A7CA-DE6E06EAC76F}"/>
    <cellStyle name="Comma 3 4 6 2" xfId="1135" xr:uid="{2CD938DE-09B3-4088-916B-7C4D699DB1EE}"/>
    <cellStyle name="Comma 3 4 6 2 2" xfId="3311" xr:uid="{01DA9645-84F4-4DFC-AF46-AA7A6B2AA746}"/>
    <cellStyle name="Comma 3 4 6 2 2 2" xfId="11802" xr:uid="{63767B58-11E3-436E-93CB-18D317FB336B}"/>
    <cellStyle name="Comma 3 4 6 2 2 3" xfId="7779" xr:uid="{A3DF5841-26C3-4144-B3F5-D4AA154E83A4}"/>
    <cellStyle name="Comma 3 4 6 2 3" xfId="9934" xr:uid="{32735413-FD39-4620-801B-8A2E3B69F9CA}"/>
    <cellStyle name="Comma 3 4 6 2 4" xfId="5637" xr:uid="{80C92884-5064-48B6-B50D-425C56BD48B0}"/>
    <cellStyle name="Comma 3 4 6 3" xfId="1635" xr:uid="{CD392F89-8D8C-4B7D-BCAD-1CF0893588B6}"/>
    <cellStyle name="Comma 3 4 6 3 2" xfId="3800" xr:uid="{2F3254B3-57E8-4D92-B81F-F424D73D25D9}"/>
    <cellStyle name="Comma 3 4 6 3 2 2" xfId="12248" xr:uid="{39B4B041-8967-4E8C-8C8C-9ABC5111311B}"/>
    <cellStyle name="Comma 3 4 6 3 2 3" xfId="8268" xr:uid="{39D0E488-8DB5-4DD5-903F-C20D369F0E80}"/>
    <cellStyle name="Comma 3 4 6 3 3" xfId="10379" xr:uid="{742D7D1C-9663-463A-B65E-3D991308B234}"/>
    <cellStyle name="Comma 3 4 6 3 4" xfId="6124" xr:uid="{7442ABA8-BDCD-4CFA-8182-430B2FD7A3EB}"/>
    <cellStyle name="Comma 3 4 6 4" xfId="2284" xr:uid="{759E1381-B2BA-4D81-B18B-898046AE6BE0}"/>
    <cellStyle name="Comma 3 4 6 4 2" xfId="4444" xr:uid="{2BC15E20-F930-4424-910E-57DE64C0518F}"/>
    <cellStyle name="Comma 3 4 6 4 2 2" xfId="12783" xr:uid="{5A1AB6B7-4C2A-423A-AFD7-EA9271F18547}"/>
    <cellStyle name="Comma 3 4 6 4 2 3" xfId="8911" xr:uid="{E4A736DB-ACFB-48DD-970B-A18A7744D521}"/>
    <cellStyle name="Comma 3 4 6 4 3" xfId="10911" xr:uid="{8697F1F2-C224-46EE-A5FB-D5CAE26D8055}"/>
    <cellStyle name="Comma 3 4 6 4 4" xfId="6764" xr:uid="{727405EE-5D8C-461A-BCEB-E873564A3F67}"/>
    <cellStyle name="Comma 3 4 6 5" xfId="2784" xr:uid="{B3A0B662-1498-4C22-8220-EFE016221459}"/>
    <cellStyle name="Comma 3 4 6 5 2" xfId="11351" xr:uid="{7160790B-12B0-48A8-882F-34CC6727864F}"/>
    <cellStyle name="Comma 3 4 6 5 3" xfId="7252" xr:uid="{B363C371-89FE-4228-A03C-A7953FE3B828}"/>
    <cellStyle name="Comma 3 4 6 6" xfId="9480" xr:uid="{8CFD1397-4438-4F17-935C-4522BE016800}"/>
    <cellStyle name="Comma 3 4 6 7" xfId="5125" xr:uid="{AD682F5B-AB4B-4AD0-AA6E-638A96573CE2}"/>
    <cellStyle name="Comma 3 4 7" xfId="768" xr:uid="{123C7304-5B8F-4D71-86DB-C0873DD4A891}"/>
    <cellStyle name="Comma 3 4 7 2" xfId="2947" xr:uid="{1BB64304-EE47-4313-B4D0-5BAE88F63212}"/>
    <cellStyle name="Comma 3 4 7 2 2" xfId="11472" xr:uid="{9EA8B8C2-2572-47E4-929A-D695FF135621}"/>
    <cellStyle name="Comma 3 4 7 2 3" xfId="7415" xr:uid="{A8C7A947-8083-4056-BB83-7AA0A8062C80}"/>
    <cellStyle name="Comma 3 4 7 3" xfId="9604" xr:uid="{AEF51BB4-D11C-4BF0-97B3-0508AFFED545}"/>
    <cellStyle name="Comma 3 4 7 4" xfId="5273" xr:uid="{6C14A8B8-0232-413B-AC5D-9FEB7C3F9062}"/>
    <cellStyle name="Comma 3 4 8" xfId="1277" xr:uid="{B597D77F-D6EF-45F2-850D-223B5B43F83C}"/>
    <cellStyle name="Comma 3 4 8 2" xfId="3442" xr:uid="{B9CFB9B1-423C-4F7D-A183-9AC6999B403F}"/>
    <cellStyle name="Comma 3 4 8 2 2" xfId="11923" xr:uid="{FAB81542-BC71-41B6-B0BA-D08AFB8E10F7}"/>
    <cellStyle name="Comma 3 4 8 2 3" xfId="7910" xr:uid="{4876A5E2-EF01-49F7-A1DA-8239FDFBBB91}"/>
    <cellStyle name="Comma 3 4 8 3" xfId="10054" xr:uid="{15DC53C6-42AF-4F13-93F1-14E24C090385}"/>
    <cellStyle name="Comma 3 4 8 4" xfId="5766" xr:uid="{F7C90395-188B-454D-B1E7-A1297642F42B}"/>
    <cellStyle name="Comma 3 4 9" xfId="1912" xr:uid="{08C224F5-D43E-417D-ACBA-C530A0355490}"/>
    <cellStyle name="Comma 3 4 9 2" xfId="4072" xr:uid="{0347AFF8-256D-40FF-A342-17A1E476EE26}"/>
    <cellStyle name="Comma 3 4 9 2 2" xfId="12448" xr:uid="{1242E90C-5BC4-4A29-A388-C7BF54AFCABD}"/>
    <cellStyle name="Comma 3 4 9 2 3" xfId="8539" xr:uid="{2CC6B0DD-FDE3-4C96-B0D2-0F2AC3B9EEE4}"/>
    <cellStyle name="Comma 3 4 9 3" xfId="10576" xr:uid="{04D7F840-7DF3-41B5-86A8-F043515B5CB4}"/>
    <cellStyle name="Comma 3 4 9 4" xfId="6392" xr:uid="{6004B19F-FE40-499F-A67A-FDB75DC41658}"/>
    <cellStyle name="Comma 3 5" xfId="169" xr:uid="{AAA4EBED-DA54-406F-A6DD-B45BC2312C3F}"/>
    <cellStyle name="Comma 3 5 10" xfId="9156" xr:uid="{FB2F436E-F323-4301-9FCC-4C607BA17882}"/>
    <cellStyle name="Comma 3 5 11" xfId="4763" xr:uid="{6DDC4569-1ADF-45AF-A888-F40E64B5BC6D}"/>
    <cellStyle name="Comma 3 5 2" xfId="415" xr:uid="{DE4C9164-97A3-475A-8F98-67638F9EB67F}"/>
    <cellStyle name="Comma 3 5 2 2" xfId="533" xr:uid="{91F9CCAD-4BE0-47C7-B124-CA95824F31C2}"/>
    <cellStyle name="Comma 3 5 2 2 2" xfId="1061" xr:uid="{F427405F-0784-4801-A73F-96938D4A37E9}"/>
    <cellStyle name="Comma 3 5 2 2 2 2" xfId="3237" xr:uid="{59C33C5F-C286-488D-AB65-FE99F204CB61}"/>
    <cellStyle name="Comma 3 5 2 2 2 2 2" xfId="11728" xr:uid="{FE000B8E-157A-440A-86A1-E438B22B6474}"/>
    <cellStyle name="Comma 3 5 2 2 2 2 3" xfId="7705" xr:uid="{48FBA306-0F75-4C58-8ECC-2A976C59F77D}"/>
    <cellStyle name="Comma 3 5 2 2 2 3" xfId="9860" xr:uid="{AB91D7D3-3B47-4EE2-9767-451CAEC73441}"/>
    <cellStyle name="Comma 3 5 2 2 2 4" xfId="5563" xr:uid="{1BA11E25-37A4-4A8F-9393-4A2B657C8DF5}"/>
    <cellStyle name="Comma 3 5 2 2 3" xfId="1561" xr:uid="{F20AEF00-F334-480E-A596-C900630F7945}"/>
    <cellStyle name="Comma 3 5 2 2 3 2" xfId="3726" xr:uid="{6BAB761F-C392-4F63-9A6F-F0667B61F17E}"/>
    <cellStyle name="Comma 3 5 2 2 3 2 2" xfId="12174" xr:uid="{40B2AA26-2F36-4F83-99E5-F25DFFA7885D}"/>
    <cellStyle name="Comma 3 5 2 2 3 2 3" xfId="8194" xr:uid="{8C95D5DB-0A1C-46E9-90E5-624E74DCEF9B}"/>
    <cellStyle name="Comma 3 5 2 2 3 3" xfId="10305" xr:uid="{5AF8AA52-467D-4087-8A46-6DF2CA967489}"/>
    <cellStyle name="Comma 3 5 2 2 3 4" xfId="6050" xr:uid="{78ABB758-55BC-4B9D-BFEB-30E4453D81B5}"/>
    <cellStyle name="Comma 3 5 2 2 4" xfId="2210" xr:uid="{FE342160-F808-4E0F-994E-9F6BEED39F7B}"/>
    <cellStyle name="Comma 3 5 2 2 4 2" xfId="4370" xr:uid="{6F02EBD5-69D8-4355-B744-234495B7919E}"/>
    <cellStyle name="Comma 3 5 2 2 4 2 2" xfId="12709" xr:uid="{E6653239-AD70-4186-9192-18B9044D566F}"/>
    <cellStyle name="Comma 3 5 2 2 4 2 3" xfId="8837" xr:uid="{4DBBB2B7-01EF-4DBF-9B4F-9E9547707E2F}"/>
    <cellStyle name="Comma 3 5 2 2 4 3" xfId="10837" xr:uid="{41EFFDA1-9585-42FF-9E15-792271A1C130}"/>
    <cellStyle name="Comma 3 5 2 2 4 4" xfId="6690" xr:uid="{876DFEBA-95E5-4002-99C6-AC148B2A2286}"/>
    <cellStyle name="Comma 3 5 2 2 5" xfId="2710" xr:uid="{690F6490-C578-48AF-BC2F-B623661F7C1C}"/>
    <cellStyle name="Comma 3 5 2 2 5 2" xfId="11277" xr:uid="{090E9FC5-B77D-4972-AEB9-F8EBE4B5EAD8}"/>
    <cellStyle name="Comma 3 5 2 2 5 3" xfId="7178" xr:uid="{B2DE88FF-17DF-48C4-8737-5CCD6BA7CC1B}"/>
    <cellStyle name="Comma 3 5 2 2 6" xfId="9406" xr:uid="{0E282A58-D1A9-4B0B-9008-390C408440C5}"/>
    <cellStyle name="Comma 3 5 2 2 7" xfId="5051" xr:uid="{4B83D420-451F-406A-A31D-ECE9FF43F9E0}"/>
    <cellStyle name="Comma 3 5 2 3" xfId="651" xr:uid="{4944DE36-D326-42F7-9B40-76ADC8E68C9F}"/>
    <cellStyle name="Comma 3 5 2 3 2" xfId="1179" xr:uid="{4D39D058-3FF9-488E-80A0-F39A72610620}"/>
    <cellStyle name="Comma 3 5 2 3 2 2" xfId="3355" xr:uid="{C40A36B4-02B7-4E59-9BF3-C9557795EE20}"/>
    <cellStyle name="Comma 3 5 2 3 2 2 2" xfId="11846" xr:uid="{0B66156A-D9B8-4C80-AE18-F4FA565FC3B6}"/>
    <cellStyle name="Comma 3 5 2 3 2 2 3" xfId="7823" xr:uid="{5F02D6AD-FC21-4A92-9DAC-7C24DBF5CBEC}"/>
    <cellStyle name="Comma 3 5 2 3 2 3" xfId="9978" xr:uid="{94E658EF-4AC5-4198-B22E-0AF45C83F41D}"/>
    <cellStyle name="Comma 3 5 2 3 2 4" xfId="5681" xr:uid="{917FF48F-C8E8-45FF-90B1-EA1985AAF7A7}"/>
    <cellStyle name="Comma 3 5 2 3 3" xfId="1679" xr:uid="{F5B5DB29-96A4-46C8-8E8E-5CBB5D54D62C}"/>
    <cellStyle name="Comma 3 5 2 3 3 2" xfId="3844" xr:uid="{F32623E8-D616-457C-8654-3BD5C27811C2}"/>
    <cellStyle name="Comma 3 5 2 3 3 2 2" xfId="12292" xr:uid="{951944CB-CA05-4399-B012-EC17F2033EC7}"/>
    <cellStyle name="Comma 3 5 2 3 3 2 3" xfId="8312" xr:uid="{39B3EC30-03E8-443F-86CE-EAA13DCC6ADC}"/>
    <cellStyle name="Comma 3 5 2 3 3 3" xfId="10423" xr:uid="{C039FF25-0F82-45A3-8C76-124DE240B463}"/>
    <cellStyle name="Comma 3 5 2 3 3 4" xfId="6168" xr:uid="{8FE73575-3806-48CF-8186-C1D9AD799BDB}"/>
    <cellStyle name="Comma 3 5 2 3 4" xfId="2328" xr:uid="{2D9C5A10-97E3-4A7E-A2D7-ACC94843F06A}"/>
    <cellStyle name="Comma 3 5 2 3 4 2" xfId="4488" xr:uid="{65CC3545-77DA-4E96-865D-EC8D94DE52B4}"/>
    <cellStyle name="Comma 3 5 2 3 4 2 2" xfId="12827" xr:uid="{D2605D51-888F-416F-8A61-5417B8642BF4}"/>
    <cellStyle name="Comma 3 5 2 3 4 2 3" xfId="8955" xr:uid="{2CD79006-3DCE-451E-8AD6-761DD578EA4E}"/>
    <cellStyle name="Comma 3 5 2 3 4 3" xfId="10955" xr:uid="{1A371E38-54E7-47AD-B884-5D7F51364600}"/>
    <cellStyle name="Comma 3 5 2 3 4 4" xfId="6808" xr:uid="{6C1AD21A-00F5-45BA-9EC0-0654A11ABE7B}"/>
    <cellStyle name="Comma 3 5 2 3 5" xfId="2828" xr:uid="{54710D55-D433-47B2-B20C-9ED3912DCEA5}"/>
    <cellStyle name="Comma 3 5 2 3 5 2" xfId="11395" xr:uid="{84CC488C-B03A-4A4E-AE31-1C49110CCCC5}"/>
    <cellStyle name="Comma 3 5 2 3 5 3" xfId="7296" xr:uid="{795570C6-0BF2-4831-B3C4-6D9211AE1608}"/>
    <cellStyle name="Comma 3 5 2 3 6" xfId="9523" xr:uid="{DF71D950-2D5F-45BE-884E-5793BCCA1EA6}"/>
    <cellStyle name="Comma 3 5 2 3 7" xfId="5168" xr:uid="{B16058E1-F80A-40A9-BEF9-8B1B16E3D015}"/>
    <cellStyle name="Comma 3 5 2 4" xfId="943" xr:uid="{2F23446B-E669-469B-8236-96DE50A6F8C5}"/>
    <cellStyle name="Comma 3 5 2 4 2" xfId="3119" xr:uid="{5F0548EE-7617-440D-98DA-6AD7CBDF1C05}"/>
    <cellStyle name="Comma 3 5 2 4 2 2" xfId="11610" xr:uid="{4566CB77-F8BE-49B7-B8EE-12F6A0978456}"/>
    <cellStyle name="Comma 3 5 2 4 2 3" xfId="7587" xr:uid="{E4675C27-F08D-465C-A43D-ADFE40042A8C}"/>
    <cellStyle name="Comma 3 5 2 4 3" xfId="9742" xr:uid="{2F07729A-4114-4163-B1FA-3D2DC34C2B5A}"/>
    <cellStyle name="Comma 3 5 2 4 4" xfId="5445" xr:uid="{7680C9F7-DBAF-45C6-9AEF-23C4364B15E5}"/>
    <cellStyle name="Comma 3 5 2 5" xfId="1443" xr:uid="{562F9C08-A72B-4389-B951-BAD91F780F2B}"/>
    <cellStyle name="Comma 3 5 2 5 2" xfId="3608" xr:uid="{7D8E26A7-C16D-4425-A1DB-EEBEA5F9C04A}"/>
    <cellStyle name="Comma 3 5 2 5 2 2" xfId="12056" xr:uid="{B8190CC7-1D2F-4B19-8C9D-233C71DE02D8}"/>
    <cellStyle name="Comma 3 5 2 5 2 3" xfId="8076" xr:uid="{9562B2D5-7686-4050-9937-5424A7DE3676}"/>
    <cellStyle name="Comma 3 5 2 5 3" xfId="10187" xr:uid="{D96CCA34-4967-4EA2-9912-6C678BA0892D}"/>
    <cellStyle name="Comma 3 5 2 5 4" xfId="5932" xr:uid="{E4B72261-30D1-4358-A2E7-64BDE435E379}"/>
    <cellStyle name="Comma 3 5 2 6" xfId="2092" xr:uid="{C114438D-C46E-4813-8DCC-2CCCC9738781}"/>
    <cellStyle name="Comma 3 5 2 6 2" xfId="4252" xr:uid="{0D94B83E-0B9B-4F1B-BA4D-C084A04A6BD7}"/>
    <cellStyle name="Comma 3 5 2 6 2 2" xfId="12591" xr:uid="{FEF3BDD0-E710-427D-A182-D4B8A6DA6CAA}"/>
    <cellStyle name="Comma 3 5 2 6 2 3" xfId="8719" xr:uid="{37811663-5E1B-40C2-8390-0027632C1D16}"/>
    <cellStyle name="Comma 3 5 2 6 3" xfId="10719" xr:uid="{8C52E1EE-0AEF-4D5E-84B3-26BA5CC521B6}"/>
    <cellStyle name="Comma 3 5 2 6 4" xfId="6572" xr:uid="{56DAD409-3B45-4DB7-8DB8-69618F58E0CD}"/>
    <cellStyle name="Comma 3 5 2 7" xfId="2592" xr:uid="{5E26B239-3A0B-4D64-88E7-6332370B32C1}"/>
    <cellStyle name="Comma 3 5 2 7 2" xfId="11159" xr:uid="{A4B28C74-2E76-4403-8672-233E16BD8FC1}"/>
    <cellStyle name="Comma 3 5 2 7 3" xfId="7060" xr:uid="{44C8D85D-EE7B-4F9E-9088-7FB39001B843}"/>
    <cellStyle name="Comma 3 5 2 8" xfId="9288" xr:uid="{0430F787-B1AB-49EE-8A53-7BA4A292A32F}"/>
    <cellStyle name="Comma 3 5 2 9" xfId="4933" xr:uid="{962C31AC-FC69-458E-A2AF-364DD84C47D6}"/>
    <cellStyle name="Comma 3 5 3" xfId="451" xr:uid="{FCAF3605-20AD-4C5E-99B3-6365AB3B48BD}"/>
    <cellStyle name="Comma 3 5 3 2" xfId="570" xr:uid="{FCA3CD6A-D554-4C3F-B504-D1F7B1082514}"/>
    <cellStyle name="Comma 3 5 3 2 2" xfId="1098" xr:uid="{B5168D72-0C49-4C9D-A62A-E233C42117C5}"/>
    <cellStyle name="Comma 3 5 3 2 2 2" xfId="3274" xr:uid="{F4605A06-0F3E-45B1-A462-EFA41BEA6B91}"/>
    <cellStyle name="Comma 3 5 3 2 2 2 2" xfId="11765" xr:uid="{28E441B1-F684-4FE3-82B3-BE89017E9A82}"/>
    <cellStyle name="Comma 3 5 3 2 2 2 3" xfId="7742" xr:uid="{6E6BEE63-C477-4861-A9E5-852151826876}"/>
    <cellStyle name="Comma 3 5 3 2 2 3" xfId="9897" xr:uid="{1C48CA3F-79C3-4B06-B8B3-6D3D07B91E1F}"/>
    <cellStyle name="Comma 3 5 3 2 2 4" xfId="5600" xr:uid="{FC5FD64B-3200-41D0-B7D4-7ED262B7BB0A}"/>
    <cellStyle name="Comma 3 5 3 2 3" xfId="1598" xr:uid="{BC82D7EF-0042-4915-8081-0385BE92D91D}"/>
    <cellStyle name="Comma 3 5 3 2 3 2" xfId="3763" xr:uid="{06C0BB7E-D5ED-4559-AA79-EFE5274396AC}"/>
    <cellStyle name="Comma 3 5 3 2 3 2 2" xfId="12211" xr:uid="{99FC4601-FB14-424F-94A6-BA6BF574FA93}"/>
    <cellStyle name="Comma 3 5 3 2 3 2 3" xfId="8231" xr:uid="{DCCA19D9-DE73-4A37-BF4A-5DD3250CCD5F}"/>
    <cellStyle name="Comma 3 5 3 2 3 3" xfId="10342" xr:uid="{35A37B11-5F5D-444F-B701-1ACF6D3E01D1}"/>
    <cellStyle name="Comma 3 5 3 2 3 4" xfId="6087" xr:uid="{F770F023-B38E-4553-8C96-B34A3A8BD175}"/>
    <cellStyle name="Comma 3 5 3 2 4" xfId="2247" xr:uid="{87D2B3A4-4BB6-4688-8CBB-FB592ABB03DD}"/>
    <cellStyle name="Comma 3 5 3 2 4 2" xfId="4407" xr:uid="{FED16E58-80D5-4B63-ADFF-17FDA9EB832F}"/>
    <cellStyle name="Comma 3 5 3 2 4 2 2" xfId="12746" xr:uid="{B5FFEBB2-C962-40C2-9CA0-88F33C3AF5AE}"/>
    <cellStyle name="Comma 3 5 3 2 4 2 3" xfId="8874" xr:uid="{13049828-0D86-473A-9390-BF82751D033C}"/>
    <cellStyle name="Comma 3 5 3 2 4 3" xfId="10874" xr:uid="{4C1719B9-16F3-4370-955C-0B52E4CCDAE1}"/>
    <cellStyle name="Comma 3 5 3 2 4 4" xfId="6727" xr:uid="{99F4370F-E5C5-4FD5-89F3-75CACE59BC7C}"/>
    <cellStyle name="Comma 3 5 3 2 5" xfId="2747" xr:uid="{86A0443E-F23C-4CB2-859F-A3E1304F27F5}"/>
    <cellStyle name="Comma 3 5 3 2 5 2" xfId="11314" xr:uid="{46636E54-3E27-4D9A-9B73-4125F34AAA13}"/>
    <cellStyle name="Comma 3 5 3 2 5 3" xfId="7215" xr:uid="{F2F0E6EF-475F-4DBF-A667-358BB1D3C798}"/>
    <cellStyle name="Comma 3 5 3 2 6" xfId="9443" xr:uid="{329932B2-46C6-42C2-8A2F-D8BA3CC829BF}"/>
    <cellStyle name="Comma 3 5 3 2 7" xfId="5088" xr:uid="{F7AD3320-A939-450A-B265-6246587D8F80}"/>
    <cellStyle name="Comma 3 5 3 3" xfId="688" xr:uid="{A8F9339E-2765-4577-BF58-98A4F51D730E}"/>
    <cellStyle name="Comma 3 5 3 3 2" xfId="1216" xr:uid="{C3B66967-A4A1-474A-98A3-6611F3E39AA0}"/>
    <cellStyle name="Comma 3 5 3 3 2 2" xfId="3392" xr:uid="{85B2A6AC-C536-4748-A4CF-987EFFD45410}"/>
    <cellStyle name="Comma 3 5 3 3 2 2 2" xfId="11883" xr:uid="{57D692BC-BF61-4FDE-A05B-2E5F15F7A5C5}"/>
    <cellStyle name="Comma 3 5 3 3 2 2 3" xfId="7860" xr:uid="{13BA1D13-32CC-4455-A1C1-1AB62E4B3098}"/>
    <cellStyle name="Comma 3 5 3 3 2 3" xfId="10015" xr:uid="{E991E704-7ADA-421C-A9AE-7E3C9D6E2C49}"/>
    <cellStyle name="Comma 3 5 3 3 2 4" xfId="5718" xr:uid="{B8B01AA3-166B-4845-811F-2D418234F108}"/>
    <cellStyle name="Comma 3 5 3 3 3" xfId="1716" xr:uid="{4447599A-CA12-41F4-9268-723D611E674F}"/>
    <cellStyle name="Comma 3 5 3 3 3 2" xfId="3881" xr:uid="{363C043B-6D6D-4226-96EC-BECA02C0084F}"/>
    <cellStyle name="Comma 3 5 3 3 3 2 2" xfId="12329" xr:uid="{1A1F2140-722E-4F48-B2DF-B9F8BB0881DB}"/>
    <cellStyle name="Comma 3 5 3 3 3 2 3" xfId="8349" xr:uid="{78D0688F-09A0-4E71-B48A-D33880532B7B}"/>
    <cellStyle name="Comma 3 5 3 3 3 3" xfId="10460" xr:uid="{77F355EA-04BD-4C2D-A9F8-D97FF1CAD53C}"/>
    <cellStyle name="Comma 3 5 3 3 3 4" xfId="6205" xr:uid="{9DA7BB74-22D6-40D8-A573-8D44D31B3473}"/>
    <cellStyle name="Comma 3 5 3 3 4" xfId="2365" xr:uid="{72E671AB-D9A6-4B01-BA63-1F3300039C68}"/>
    <cellStyle name="Comma 3 5 3 3 4 2" xfId="4525" xr:uid="{2E0EC525-A97D-4838-AF2F-79F0221428BC}"/>
    <cellStyle name="Comma 3 5 3 3 4 2 2" xfId="12864" xr:uid="{5B558EF5-DA06-4926-878B-7EB2A94408BC}"/>
    <cellStyle name="Comma 3 5 3 3 4 2 3" xfId="8992" xr:uid="{15AD1E4C-88B1-4177-93AF-F57841BC90F3}"/>
    <cellStyle name="Comma 3 5 3 3 4 3" xfId="10992" xr:uid="{E5FC7682-86CE-466C-AFDC-B22A1FE75F0D}"/>
    <cellStyle name="Comma 3 5 3 3 4 4" xfId="6845" xr:uid="{1F61FC18-6EDD-4451-A586-0D93BD150DE6}"/>
    <cellStyle name="Comma 3 5 3 3 5" xfId="2865" xr:uid="{988A445A-F3D6-428C-A1FA-A5EFFD5CEF98}"/>
    <cellStyle name="Comma 3 5 3 3 5 2" xfId="11432" xr:uid="{2A2BC38A-921F-459B-B597-CA4151F0F019}"/>
    <cellStyle name="Comma 3 5 3 3 5 3" xfId="7333" xr:uid="{31AD8B75-CF56-42E6-9B96-5D6414402CB8}"/>
    <cellStyle name="Comma 3 5 3 3 6" xfId="9560" xr:uid="{94B7838A-755E-4B3C-B154-89175657A423}"/>
    <cellStyle name="Comma 3 5 3 3 7" xfId="5205" xr:uid="{71FC64C4-CBC6-4518-8ADF-D96792F6D01B}"/>
    <cellStyle name="Comma 3 5 3 4" xfId="979" xr:uid="{69A678CD-BD0F-456C-85E3-A4883212B371}"/>
    <cellStyle name="Comma 3 5 3 4 2" xfId="3155" xr:uid="{5B4BBF3C-4450-4A3E-8FFA-ABDBAB020FD4}"/>
    <cellStyle name="Comma 3 5 3 4 2 2" xfId="11646" xr:uid="{7B08CA11-0CF2-427E-9974-5384F3CBA7B8}"/>
    <cellStyle name="Comma 3 5 3 4 2 3" xfId="7623" xr:uid="{C5870399-CDD3-4DAE-9790-227D862CDC25}"/>
    <cellStyle name="Comma 3 5 3 4 3" xfId="9778" xr:uid="{DBEA992A-C928-4E39-A676-8E823A6EE51C}"/>
    <cellStyle name="Comma 3 5 3 4 4" xfId="5481" xr:uid="{4D6894F2-9B48-4CE5-9DF1-ABB88F9A0DDF}"/>
    <cellStyle name="Comma 3 5 3 5" xfId="1479" xr:uid="{547DEE94-5A75-46CA-BBCC-279DF0DA3B96}"/>
    <cellStyle name="Comma 3 5 3 5 2" xfId="3644" xr:uid="{45041A6E-6348-4AC8-BD38-5435EA3F2889}"/>
    <cellStyle name="Comma 3 5 3 5 2 2" xfId="12092" xr:uid="{1B2109CA-F6B1-4FF2-96E8-5F2AFC39DB42}"/>
    <cellStyle name="Comma 3 5 3 5 2 3" xfId="8112" xr:uid="{7584FC24-E99F-4B93-9E80-1AB9126C3A1A}"/>
    <cellStyle name="Comma 3 5 3 5 3" xfId="10223" xr:uid="{12C53E81-15C3-40FF-BAD4-A22C9ED8F46A}"/>
    <cellStyle name="Comma 3 5 3 5 4" xfId="5968" xr:uid="{16737613-E67A-42C5-B74E-3D3DE937C051}"/>
    <cellStyle name="Comma 3 5 3 6" xfId="2128" xr:uid="{7AFDAFB8-9084-4929-B723-359A204991E7}"/>
    <cellStyle name="Comma 3 5 3 6 2" xfId="4288" xr:uid="{061F1E14-4EF9-4F5C-A8C2-ACC15B024A2B}"/>
    <cellStyle name="Comma 3 5 3 6 2 2" xfId="12627" xr:uid="{EF2EAA32-B46D-46A6-BCC6-9892ACC86CAB}"/>
    <cellStyle name="Comma 3 5 3 6 2 3" xfId="8755" xr:uid="{47AF5C3D-A2F5-4734-93F9-2E5E40EB3397}"/>
    <cellStyle name="Comma 3 5 3 6 3" xfId="10755" xr:uid="{F3F98E61-F2E0-4477-8A7B-95FBB0350515}"/>
    <cellStyle name="Comma 3 5 3 6 4" xfId="6608" xr:uid="{548C4E5E-181B-4CCF-885B-3108E87FCC2A}"/>
    <cellStyle name="Comma 3 5 3 7" xfId="2628" xr:uid="{DE83A640-5B3A-499B-A989-B16748889CC7}"/>
    <cellStyle name="Comma 3 5 3 7 2" xfId="11195" xr:uid="{73A2F2F6-EC8B-49F9-820F-EACDCF61953C}"/>
    <cellStyle name="Comma 3 5 3 7 3" xfId="7096" xr:uid="{D4E0D368-45E3-4C45-AC62-E8AF559EB2AB}"/>
    <cellStyle name="Comma 3 5 3 8" xfId="9324" xr:uid="{90F5A2E5-B9CC-44DC-AA77-60CF54F6D6B3}"/>
    <cellStyle name="Comma 3 5 3 9" xfId="4969" xr:uid="{456A6575-AB92-4D96-8B70-9034707B3283}"/>
    <cellStyle name="Comma 3 5 4" xfId="494" xr:uid="{FC5BB688-88F7-4DCE-BFCD-AE1164321644}"/>
    <cellStyle name="Comma 3 5 4 2" xfId="1022" xr:uid="{EB973AB6-6471-4D1C-A4FC-49FAA93E60DA}"/>
    <cellStyle name="Comma 3 5 4 2 2" xfId="3198" xr:uid="{755A20E8-5B84-4BC1-8C9C-D93ADED1C9D3}"/>
    <cellStyle name="Comma 3 5 4 2 2 2" xfId="11689" xr:uid="{726747FE-4EED-45CD-9794-2FD76FE10EC2}"/>
    <cellStyle name="Comma 3 5 4 2 2 3" xfId="7666" xr:uid="{5D2E5D3A-07C2-4D6D-A0B4-E9F2E0A17F6E}"/>
    <cellStyle name="Comma 3 5 4 2 3" xfId="9821" xr:uid="{6CCA2B9B-B7D5-46FD-9800-94A50871C492}"/>
    <cellStyle name="Comma 3 5 4 2 4" xfId="5524" xr:uid="{3AE70921-FEA4-44C9-A4B0-F9822D8FF9A6}"/>
    <cellStyle name="Comma 3 5 4 3" xfId="1522" xr:uid="{A2F1CEBC-544F-4FF3-B72D-3B0916F05EBA}"/>
    <cellStyle name="Comma 3 5 4 3 2" xfId="3687" xr:uid="{6BD29044-2126-4149-B048-2D089E19D6CF}"/>
    <cellStyle name="Comma 3 5 4 3 2 2" xfId="12135" xr:uid="{EFD82C27-76BD-46E4-8ACB-CEBEDEE5C998}"/>
    <cellStyle name="Comma 3 5 4 3 2 3" xfId="8155" xr:uid="{C523E336-F39F-496E-B582-CEB5CE537FC2}"/>
    <cellStyle name="Comma 3 5 4 3 3" xfId="10266" xr:uid="{34517BBC-9E6B-4114-92F3-21DACADC8A35}"/>
    <cellStyle name="Comma 3 5 4 3 4" xfId="6011" xr:uid="{5A5BE51A-FF97-4FBD-877D-3A8DE0776463}"/>
    <cellStyle name="Comma 3 5 4 4" xfId="2171" xr:uid="{1AF6B3A5-C3D7-4344-A0B7-3E6918A13142}"/>
    <cellStyle name="Comma 3 5 4 4 2" xfId="4331" xr:uid="{B1648694-D3EA-420C-BED5-E988DAC932D8}"/>
    <cellStyle name="Comma 3 5 4 4 2 2" xfId="12670" xr:uid="{A5A7DF91-0739-4CCA-944B-70AD9AC31448}"/>
    <cellStyle name="Comma 3 5 4 4 2 3" xfId="8798" xr:uid="{F8B7351B-C68F-45FE-AB09-F334FBFB733B}"/>
    <cellStyle name="Comma 3 5 4 4 3" xfId="10798" xr:uid="{D15D02E1-B34A-47C6-B5D9-C88C05BAC5BD}"/>
    <cellStyle name="Comma 3 5 4 4 4" xfId="6651" xr:uid="{F6DE0D66-B604-4A10-B589-17C5DCA08343}"/>
    <cellStyle name="Comma 3 5 4 5" xfId="2671" xr:uid="{2BA313DB-9487-497E-AC18-B55FE81FBC42}"/>
    <cellStyle name="Comma 3 5 4 5 2" xfId="11238" xr:uid="{EF38033E-5183-40AF-B7E8-26A0BC0A93E0}"/>
    <cellStyle name="Comma 3 5 4 5 3" xfId="7139" xr:uid="{4AB0CDB0-0ABF-4F0B-B0F1-74420FC6A091}"/>
    <cellStyle name="Comma 3 5 4 6" xfId="9367" xr:uid="{F368260B-239D-4707-96A3-D33888D4FE35}"/>
    <cellStyle name="Comma 3 5 4 7" xfId="5012" xr:uid="{094B8AFC-ACFE-4901-B9CB-0A6C4409F66E}"/>
    <cellStyle name="Comma 3 5 5" xfId="613" xr:uid="{9833BF80-CBF8-4D9A-A304-6DF1D5381B75}"/>
    <cellStyle name="Comma 3 5 5 2" xfId="1140" xr:uid="{EF0073D8-6638-4C5F-8E7C-D23B7491843B}"/>
    <cellStyle name="Comma 3 5 5 2 2" xfId="3316" xr:uid="{BE7AF83A-0805-4A7F-A7D3-4FE41D840D64}"/>
    <cellStyle name="Comma 3 5 5 2 2 2" xfId="11807" xr:uid="{563A4B5B-DC11-46BD-871E-7377648434C5}"/>
    <cellStyle name="Comma 3 5 5 2 2 3" xfId="7784" xr:uid="{4863102A-1B1F-4552-84AE-58B5D03D8D7B}"/>
    <cellStyle name="Comma 3 5 5 2 3" xfId="9939" xr:uid="{D9EE0C14-91A2-4FDF-842A-0A4EA869F217}"/>
    <cellStyle name="Comma 3 5 5 2 4" xfId="5642" xr:uid="{CDB4D921-C9A7-4D9F-BCCF-C57114DD25C8}"/>
    <cellStyle name="Comma 3 5 5 3" xfId="1640" xr:uid="{8E079378-7267-4CED-A273-8690815F68DC}"/>
    <cellStyle name="Comma 3 5 5 3 2" xfId="3805" xr:uid="{F6E22D7C-55DC-4C76-953A-212908857F2E}"/>
    <cellStyle name="Comma 3 5 5 3 2 2" xfId="12253" xr:uid="{C6FDFF92-D9EF-4A88-8E02-98FDA2CE2286}"/>
    <cellStyle name="Comma 3 5 5 3 2 3" xfId="8273" xr:uid="{6CB75D87-9526-420A-BC06-F96C32FB6B3C}"/>
    <cellStyle name="Comma 3 5 5 3 3" xfId="10384" xr:uid="{E36D34C4-2D30-47A3-94D5-0FCFF8991260}"/>
    <cellStyle name="Comma 3 5 5 3 4" xfId="6129" xr:uid="{E5503B8A-3980-4B7B-A661-F9888780FE26}"/>
    <cellStyle name="Comma 3 5 5 4" xfId="2289" xr:uid="{7667723E-F914-42E8-9639-DBDF6B52DC03}"/>
    <cellStyle name="Comma 3 5 5 4 2" xfId="4449" xr:uid="{7FF36C10-19F7-4D60-8B32-2851716DC3B4}"/>
    <cellStyle name="Comma 3 5 5 4 2 2" xfId="12788" xr:uid="{36D94130-632B-4955-AC15-6BD82169ECBC}"/>
    <cellStyle name="Comma 3 5 5 4 2 3" xfId="8916" xr:uid="{68A89C0A-E225-4913-AFB3-A681D1BA2C31}"/>
    <cellStyle name="Comma 3 5 5 4 3" xfId="10916" xr:uid="{600CD455-FF07-41CE-991B-6120B5A73DE1}"/>
    <cellStyle name="Comma 3 5 5 4 4" xfId="6769" xr:uid="{C026B68A-EA24-4E6E-AF69-411F7783D95B}"/>
    <cellStyle name="Comma 3 5 5 5" xfId="2789" xr:uid="{504054D3-881D-4E2D-BDBC-A35AEB17AE20}"/>
    <cellStyle name="Comma 3 5 5 5 2" xfId="11356" xr:uid="{704A9DE2-8D2D-45EC-BD4C-4BA1B1001CE3}"/>
    <cellStyle name="Comma 3 5 5 5 3" xfId="7257" xr:uid="{17AA1010-A3C9-4E54-9FEB-F1E31CD836FC}"/>
    <cellStyle name="Comma 3 5 5 6" xfId="9485" xr:uid="{D638E948-68F1-4EC1-B47F-4D85519840E3}"/>
    <cellStyle name="Comma 3 5 5 7" xfId="5130" xr:uid="{4C8D4213-1926-4516-92C2-0FE78CA09272}"/>
    <cellStyle name="Comma 3 5 6" xfId="765" xr:uid="{8B8F65F1-D832-4E58-8628-2C8303C05F02}"/>
    <cellStyle name="Comma 3 5 6 2" xfId="2946" xr:uid="{2F6A4D7D-C30D-4AD8-B7C8-2C8CCC4D26D9}"/>
    <cellStyle name="Comma 3 5 6 2 2" xfId="11471" xr:uid="{CAD6DC92-FAD5-471B-A845-07EBE77D77A9}"/>
    <cellStyle name="Comma 3 5 6 2 3" xfId="7414" xr:uid="{91CF2D34-F899-4614-8BD7-AB9F73FA0FB4}"/>
    <cellStyle name="Comma 3 5 6 3" xfId="9603" xr:uid="{BD58AD6C-B2B5-491C-AE48-ADB55F33F941}"/>
    <cellStyle name="Comma 3 5 6 4" xfId="5272" xr:uid="{66D2C2C0-8DAC-488C-BAC0-D15B77150BAD}"/>
    <cellStyle name="Comma 3 5 7" xfId="1276" xr:uid="{1678C797-C4AF-4A2E-BFCE-B07121511FB0}"/>
    <cellStyle name="Comma 3 5 7 2" xfId="3441" xr:uid="{BB745EB3-C444-4A5E-85AD-B7CB0C4FFD56}"/>
    <cellStyle name="Comma 3 5 7 2 2" xfId="11922" xr:uid="{8DDAFDE0-9BA9-4C48-8A1B-17AE6E57BE53}"/>
    <cellStyle name="Comma 3 5 7 2 3" xfId="7909" xr:uid="{580CE0A8-FEA3-4978-A1B0-45F3E8877062}"/>
    <cellStyle name="Comma 3 5 7 3" xfId="10053" xr:uid="{012F788F-83F6-4244-BA84-E518891282F0}"/>
    <cellStyle name="Comma 3 5 7 4" xfId="5765" xr:uid="{BB3A2871-BD4E-4617-BA5C-3ACC8A72DC42}"/>
    <cellStyle name="Comma 3 5 8" xfId="1882" xr:uid="{539FAF55-551F-400A-BFD8-BBEDB6E0E73D}"/>
    <cellStyle name="Comma 3 5 8 2" xfId="4042" xr:uid="{E56A91BD-5674-4450-875D-037667B5F174}"/>
    <cellStyle name="Comma 3 5 8 2 2" xfId="12438" xr:uid="{F53233F5-408E-4555-BB24-D6D721FD6361}"/>
    <cellStyle name="Comma 3 5 8 2 3" xfId="8509" xr:uid="{F12E84C2-3596-495F-BB73-F510F0C47AE8}"/>
    <cellStyle name="Comma 3 5 8 3" xfId="10566" xr:uid="{D1740F63-6F19-431B-BE91-77C73948CF19}"/>
    <cellStyle name="Comma 3 5 8 4" xfId="6362" xr:uid="{63853346-A65A-465B-A42E-6F3560699409}"/>
    <cellStyle name="Comma 3 5 9" xfId="2425" xr:uid="{705AF2CB-4F21-43C8-8871-465E6942AE6B}"/>
    <cellStyle name="Comma 3 5 9 2" xfId="11024" xr:uid="{0388E52A-67AC-449E-AF61-7F9366D05FE3}"/>
    <cellStyle name="Comma 3 5 9 3" xfId="6893" xr:uid="{F3F36162-EC5A-4486-A9DE-7D5F7AD29F1D}"/>
    <cellStyle name="Comma 3 6" xfId="341" xr:uid="{19C42CDF-EB23-4AFA-8FBF-065F126CF71E}"/>
    <cellStyle name="Comma 3 6 2" xfId="476" xr:uid="{6699DC6E-9875-4964-873B-B69F941A8741}"/>
    <cellStyle name="Comma 3 6 2 2" xfId="1004" xr:uid="{29BF94FD-7BC3-446A-9965-75D1A184393B}"/>
    <cellStyle name="Comma 3 6 2 2 2" xfId="3180" xr:uid="{ADCA3DDB-7A80-4184-AB89-BF8805FDBD10}"/>
    <cellStyle name="Comma 3 6 2 2 2 2" xfId="11671" xr:uid="{DB2250E5-24AE-4EFF-A46C-324BF7BA3123}"/>
    <cellStyle name="Comma 3 6 2 2 2 3" xfId="7648" xr:uid="{00866D26-4D50-493F-8148-06583BF3CA23}"/>
    <cellStyle name="Comma 3 6 2 2 3" xfId="9803" xr:uid="{5442B92A-EA8E-45ED-A14F-328737A2F2FC}"/>
    <cellStyle name="Comma 3 6 2 2 4" xfId="5506" xr:uid="{CA33C277-D7D8-4144-A335-9131163E4821}"/>
    <cellStyle name="Comma 3 6 2 3" xfId="1504" xr:uid="{AD1F8729-CCE1-47BD-86F3-7F1B5BFFDDC9}"/>
    <cellStyle name="Comma 3 6 2 3 2" xfId="3669" xr:uid="{97595ECD-DB0A-4864-B11F-85F13955321E}"/>
    <cellStyle name="Comma 3 6 2 3 2 2" xfId="12117" xr:uid="{DB35B3AD-B2A0-444E-A48A-BBC8DD16EB1F}"/>
    <cellStyle name="Comma 3 6 2 3 2 3" xfId="8137" xr:uid="{D478F985-5795-4F33-90DE-27C945B720A4}"/>
    <cellStyle name="Comma 3 6 2 3 3" xfId="10248" xr:uid="{AD31392B-2038-4D4C-BDF2-A3039BCE4B5D}"/>
    <cellStyle name="Comma 3 6 2 3 4" xfId="5993" xr:uid="{97B4A5F8-62FE-4BD9-AF2D-1C26A5D212F6}"/>
    <cellStyle name="Comma 3 6 2 4" xfId="2153" xr:uid="{6B4E6DA6-7471-4996-9814-7C2561592653}"/>
    <cellStyle name="Comma 3 6 2 4 2" xfId="4313" xr:uid="{8FC8AE13-346E-41F5-BAF9-3C5486C77F4A}"/>
    <cellStyle name="Comma 3 6 2 4 2 2" xfId="12652" xr:uid="{432EDF77-C089-4CA7-BECB-4B9C4E6C0584}"/>
    <cellStyle name="Comma 3 6 2 4 2 3" xfId="8780" xr:uid="{9146423C-8113-4D93-AFCB-A547618C2C27}"/>
    <cellStyle name="Comma 3 6 2 4 3" xfId="10780" xr:uid="{9BE0DDD5-A132-4DAA-AC64-BC779F66A2D2}"/>
    <cellStyle name="Comma 3 6 2 4 4" xfId="6633" xr:uid="{232F30C0-5CB1-4044-B2E7-B6ECA278487C}"/>
    <cellStyle name="Comma 3 6 2 5" xfId="2653" xr:uid="{234948F2-4B8A-4E83-B0FE-68257D753802}"/>
    <cellStyle name="Comma 3 6 2 5 2" xfId="11220" xr:uid="{E8AECDA1-74D2-4A18-BE37-D2F5E900F2E4}"/>
    <cellStyle name="Comma 3 6 2 5 3" xfId="7121" xr:uid="{C8388857-E5AB-4D7A-A271-5A71CC7C3BE8}"/>
    <cellStyle name="Comma 3 6 2 6" xfId="9349" xr:uid="{C16DA76D-4DFC-494C-BB9F-4383C7AD3A57}"/>
    <cellStyle name="Comma 3 6 2 7" xfId="4994" xr:uid="{57206B59-4C09-437B-8B66-9B2DD40445CB}"/>
    <cellStyle name="Comma 3 6 3" xfId="595" xr:uid="{F8BC8329-67A2-4986-9BB4-EAE2539D232F}"/>
    <cellStyle name="Comma 3 6 3 2" xfId="1122" xr:uid="{F8C03C67-3CCA-401D-942B-E8352E9244B2}"/>
    <cellStyle name="Comma 3 6 3 2 2" xfId="3298" xr:uid="{5F1617B1-05BE-4472-A3C9-C423F9C3CF06}"/>
    <cellStyle name="Comma 3 6 3 2 2 2" xfId="11789" xr:uid="{DBD74E55-D751-4422-8CCF-707D0FF81236}"/>
    <cellStyle name="Comma 3 6 3 2 2 3" xfId="7766" xr:uid="{C88D4810-8D98-44F9-8996-CB787CE19CFE}"/>
    <cellStyle name="Comma 3 6 3 2 3" xfId="9921" xr:uid="{3107D204-289A-410D-9C2D-5CBF28AB4647}"/>
    <cellStyle name="Comma 3 6 3 2 4" xfId="5624" xr:uid="{11CCE281-0D06-4F02-8BB4-E4EDEC08E6C4}"/>
    <cellStyle name="Comma 3 6 3 3" xfId="1622" xr:uid="{712AD5BE-5F50-47C3-8142-87C1E3975AAC}"/>
    <cellStyle name="Comma 3 6 3 3 2" xfId="3787" xr:uid="{DC475A09-5DC3-46FA-82E5-FB01B72E45A9}"/>
    <cellStyle name="Comma 3 6 3 3 2 2" xfId="12235" xr:uid="{3EC976B5-3259-4EE7-94DC-CB4702FD6140}"/>
    <cellStyle name="Comma 3 6 3 3 2 3" xfId="8255" xr:uid="{C9A7C3F9-508B-4A23-AACB-3E0AC4E8699B}"/>
    <cellStyle name="Comma 3 6 3 3 3" xfId="10366" xr:uid="{5D57327A-1649-4812-9CD8-13A6F5B8FE4C}"/>
    <cellStyle name="Comma 3 6 3 3 4" xfId="6111" xr:uid="{CA8A863D-D995-4BF9-8E87-267D7BB56693}"/>
    <cellStyle name="Comma 3 6 3 4" xfId="2271" xr:uid="{D7083D7F-7FBF-44B7-8457-E179B0AFEA86}"/>
    <cellStyle name="Comma 3 6 3 4 2" xfId="4431" xr:uid="{577C1697-1BAC-400E-B045-14BBFA966D9C}"/>
    <cellStyle name="Comma 3 6 3 4 2 2" xfId="12770" xr:uid="{EA46A7E6-3DA7-4C14-8752-E73E2F492A95}"/>
    <cellStyle name="Comma 3 6 3 4 2 3" xfId="8898" xr:uid="{9114B9F1-0E34-4C24-A095-A026B7922FB0}"/>
    <cellStyle name="Comma 3 6 3 4 3" xfId="10898" xr:uid="{6254D659-6FA6-465E-9941-15B33B5BB861}"/>
    <cellStyle name="Comma 3 6 3 4 4" xfId="6751" xr:uid="{B671BB3A-99FE-4C7D-97F8-43339BAECDD7}"/>
    <cellStyle name="Comma 3 6 3 5" xfId="2771" xr:uid="{5CD46C00-AA7F-4B07-860C-00586642BEA4}"/>
    <cellStyle name="Comma 3 6 3 5 2" xfId="11338" xr:uid="{CC54EAC7-87FB-4C25-BE5A-29F420D9D899}"/>
    <cellStyle name="Comma 3 6 3 5 3" xfId="7239" xr:uid="{E34EBFDB-C64B-4129-A18D-CA0DAEC7B976}"/>
    <cellStyle name="Comma 3 6 3 6" xfId="9467" xr:uid="{DC598E9B-121C-4223-BCBD-6637F95DF1A1}"/>
    <cellStyle name="Comma 3 6 3 7" xfId="5112" xr:uid="{BEF892D6-056D-47C9-AF4F-6265FC8D1AF6}"/>
    <cellStyle name="Comma 3 6 4" xfId="881" xr:uid="{B3043C31-539F-4CBA-BFD8-4365C5A565C4}"/>
    <cellStyle name="Comma 3 6 4 2" xfId="3058" xr:uid="{BE9E443C-72D4-4396-A35F-95A26184E9BA}"/>
    <cellStyle name="Comma 3 6 4 2 2" xfId="11562" xr:uid="{DB6FE9B8-689C-4AD6-89F4-C7E1C00E0BF1}"/>
    <cellStyle name="Comma 3 6 4 2 3" xfId="7526" xr:uid="{CCD834D3-2B74-471D-8F92-793BF699E5B1}"/>
    <cellStyle name="Comma 3 6 4 3" xfId="9694" xr:uid="{F80B3FAD-4E45-465E-B9B9-DE552425F467}"/>
    <cellStyle name="Comma 3 6 4 4" xfId="5384" xr:uid="{E2099A1C-2CE3-47CC-BFB2-018CB00F928C}"/>
    <cellStyle name="Comma 3 6 5" xfId="1383" xr:uid="{17E4E729-E877-46D4-909A-8C805FC21CB2}"/>
    <cellStyle name="Comma 3 6 5 2" xfId="3548" xr:uid="{C0B2FD07-1F14-4556-881E-ABB07003E145}"/>
    <cellStyle name="Comma 3 6 5 2 2" xfId="12008" xr:uid="{84CC0037-FC88-477E-8F8F-CE1526527368}"/>
    <cellStyle name="Comma 3 6 5 2 3" xfId="8016" xr:uid="{3D2F059A-3AF1-4EF6-ACFD-BFED6C28258F}"/>
    <cellStyle name="Comma 3 6 5 3" xfId="10139" xr:uid="{95DD99EC-D5B0-4C75-A872-0180C9AB3CCA}"/>
    <cellStyle name="Comma 3 6 5 4" xfId="5872" xr:uid="{80A5A7AE-B8AC-4248-843F-1FE0D35E0807}"/>
    <cellStyle name="Comma 3 6 6" xfId="2034" xr:uid="{04F56EC9-0AE3-4172-A351-57C192535E11}"/>
    <cellStyle name="Comma 3 6 6 2" xfId="4194" xr:uid="{498EC176-0595-46DC-804B-1880DA08BBF6}"/>
    <cellStyle name="Comma 3 6 6 2 2" xfId="12543" xr:uid="{0FE36CA3-E2CB-4A0C-9395-B86BD006B8E7}"/>
    <cellStyle name="Comma 3 6 6 2 3" xfId="8661" xr:uid="{319EF79D-0E0F-4792-8800-63C83319571B}"/>
    <cellStyle name="Comma 3 6 6 3" xfId="10671" xr:uid="{06F88A47-BF14-4A3E-9BF0-4194761DA2C1}"/>
    <cellStyle name="Comma 3 6 6 4" xfId="6514" xr:uid="{C3CCC00C-6AEE-4BAB-8DB5-88375067CD66}"/>
    <cellStyle name="Comma 3 6 7" xfId="2532" xr:uid="{71713AA5-F91A-44C9-8321-EF8650E6C104}"/>
    <cellStyle name="Comma 3 6 7 2" xfId="11111" xr:uid="{EB97E41C-5E34-46E2-B384-F1DC7C392132}"/>
    <cellStyle name="Comma 3 6 7 3" xfId="7000" xr:uid="{68FE8F16-022F-490B-A4B6-8DDFBFA525ED}"/>
    <cellStyle name="Comma 3 6 8" xfId="9240" xr:uid="{6AEFB8EB-11FC-40CE-A89D-484D5A1F4AB6}"/>
    <cellStyle name="Comma 3 6 9" xfId="4872" xr:uid="{94BF91FC-BF9C-4208-9425-0FAD72D08C6A}"/>
    <cellStyle name="Comma 3 7" xfId="398" xr:uid="{EE49D573-542F-4E8B-A553-7F3C7E650542}"/>
    <cellStyle name="Comma 3 7 10" xfId="4916" xr:uid="{9B7B87D9-3B01-443F-9391-0AAD709F0CA8}"/>
    <cellStyle name="Comma 3 7 18" xfId="90" xr:uid="{7AB8916C-DB85-400F-B0AE-5C00D406281C}"/>
    <cellStyle name="Comma 3 7 18 2" xfId="127" xr:uid="{5B87A072-D527-4987-9910-56B5466E1FDE}"/>
    <cellStyle name="Comma 3 7 18 2 2" xfId="9140" xr:uid="{0962865B-5A48-483F-A133-CFAAD0EB590B}"/>
    <cellStyle name="Comma 3 7 18 2 3" xfId="4738" xr:uid="{7DC24166-9055-4028-8F1A-CA69616E9B91}"/>
    <cellStyle name="Comma 3 7 18 3" xfId="9120" xr:uid="{6B2AE58B-4DFC-4396-A3C7-88FD1081F9D9}"/>
    <cellStyle name="Comma 3 7 18 4" xfId="4713" xr:uid="{12137DDC-2596-4914-B175-763C11E135A1}"/>
    <cellStyle name="Comma 3 7 2" xfId="515" xr:uid="{422C4477-1FC3-4064-BA96-0896BF29280B}"/>
    <cellStyle name="Comma 3 7 2 2" xfId="1043" xr:uid="{99B38BA0-0AC1-49C9-A73D-2EC56EA753B2}"/>
    <cellStyle name="Comma 3 7 2 2 2" xfId="3219" xr:uid="{FB3DBBAE-7F9F-4299-A85D-150CEF8E98BD}"/>
    <cellStyle name="Comma 3 7 2 2 2 2" xfId="11710" xr:uid="{3444FC07-49DB-4D33-9023-58DD325FED94}"/>
    <cellStyle name="Comma 3 7 2 2 2 3" xfId="7687" xr:uid="{1F990ED3-3EA0-4FD3-B91B-473124862993}"/>
    <cellStyle name="Comma 3 7 2 2 3" xfId="9842" xr:uid="{9A354D45-9314-499A-8F79-DC5DEDB92759}"/>
    <cellStyle name="Comma 3 7 2 2 4" xfId="5545" xr:uid="{71C4BA71-C93F-4C77-A0D2-FADBCFC1D4F7}"/>
    <cellStyle name="Comma 3 7 2 3" xfId="1543" xr:uid="{07F650D3-0035-4160-BADE-D02A3C2EAA60}"/>
    <cellStyle name="Comma 3 7 2 3 2" xfId="3708" xr:uid="{D2F1EA84-9A9D-44C8-99CE-2130102E3604}"/>
    <cellStyle name="Comma 3 7 2 3 2 2" xfId="12156" xr:uid="{AC225DBA-38E7-410D-BD83-B9076477AA12}"/>
    <cellStyle name="Comma 3 7 2 3 2 3" xfId="8176" xr:uid="{94481FB3-A4B5-4E47-8BC4-0D876B1EA40A}"/>
    <cellStyle name="Comma 3 7 2 3 3" xfId="10287" xr:uid="{86FF8AF4-EB87-4959-A910-55558A79A855}"/>
    <cellStyle name="Comma 3 7 2 3 4" xfId="6032" xr:uid="{EE2138C4-1C4A-462A-BD51-9E3078247200}"/>
    <cellStyle name="Comma 3 7 2 4" xfId="2192" xr:uid="{83D84042-33E0-4B34-BC70-0E5D7353D4AE}"/>
    <cellStyle name="Comma 3 7 2 4 2" xfId="4352" xr:uid="{37445AA6-9A22-4E62-B3AE-32DA8769E041}"/>
    <cellStyle name="Comma 3 7 2 4 2 2" xfId="12691" xr:uid="{3585FBB3-3F28-428B-BF16-2C98CF6E68CE}"/>
    <cellStyle name="Comma 3 7 2 4 2 3" xfId="8819" xr:uid="{1A907AE7-3081-4801-8418-31D860B0B44C}"/>
    <cellStyle name="Comma 3 7 2 4 3" xfId="10819" xr:uid="{CB3D9D01-941E-4BE5-9345-50108564CC27}"/>
    <cellStyle name="Comma 3 7 2 4 4" xfId="6672" xr:uid="{0900ABBC-36E0-4A95-B5F1-0B62EFF35CB1}"/>
    <cellStyle name="Comma 3 7 2 5" xfId="2692" xr:uid="{19325418-126F-41FE-BF5A-C09E5FD096C1}"/>
    <cellStyle name="Comma 3 7 2 5 2" xfId="11259" xr:uid="{AFA8D46A-9232-41E8-96D7-FB63AC31C699}"/>
    <cellStyle name="Comma 3 7 2 5 3" xfId="7160" xr:uid="{58FD6D42-5278-439C-ADE2-C07ADBE72429}"/>
    <cellStyle name="Comma 3 7 2 6" xfId="9388" xr:uid="{1002F451-A3DF-4599-A73D-DEEE069AB660}"/>
    <cellStyle name="Comma 3 7 2 7" xfId="5033" xr:uid="{07B24B07-8982-4481-ABAD-3408B05B078C}"/>
    <cellStyle name="Comma 3 7 3" xfId="633" xr:uid="{778C2405-F913-4C0C-89BC-3BFBE8F0FC4A}"/>
    <cellStyle name="Comma 3 7 3 2" xfId="1161" xr:uid="{DC0C0CC2-1760-4AF9-BA6D-6402A145CDF8}"/>
    <cellStyle name="Comma 3 7 3 2 2" xfId="3337" xr:uid="{DA3DC7A7-0361-49F6-A6C7-B4C8C158B356}"/>
    <cellStyle name="Comma 3 7 3 2 2 2" xfId="11828" xr:uid="{0122DEB2-D507-4F55-8374-492CE2282B28}"/>
    <cellStyle name="Comma 3 7 3 2 2 3" xfId="7805" xr:uid="{F2DB2859-0D4D-43EA-8127-2681C67A3DF6}"/>
    <cellStyle name="Comma 3 7 3 2 3" xfId="9960" xr:uid="{7323275A-A7F6-42CA-BCCD-20650A4D5115}"/>
    <cellStyle name="Comma 3 7 3 2 4" xfId="5663" xr:uid="{20446E71-3735-4BF6-A037-1A94BC954A44}"/>
    <cellStyle name="Comma 3 7 3 3" xfId="1661" xr:uid="{256BD6D8-CADC-4A02-A528-711EB67DDF14}"/>
    <cellStyle name="Comma 3 7 3 3 2" xfId="3826" xr:uid="{9DFA2884-3DA1-4899-811B-868C100BFCFF}"/>
    <cellStyle name="Comma 3 7 3 3 2 2" xfId="12274" xr:uid="{2FE7D319-0DA1-4439-95CE-44E1E9AD6613}"/>
    <cellStyle name="Comma 3 7 3 3 2 3" xfId="8294" xr:uid="{87CCFE9D-F661-4BFD-BADA-AB50B5B9C68E}"/>
    <cellStyle name="Comma 3 7 3 3 3" xfId="10405" xr:uid="{B73B9864-44C8-4ABA-89FF-6AAC500B0EC4}"/>
    <cellStyle name="Comma 3 7 3 3 4" xfId="6150" xr:uid="{F07C8E5B-8550-49C9-A9EA-CFAB1D453D68}"/>
    <cellStyle name="Comma 3 7 3 4" xfId="2310" xr:uid="{22D21CBF-0181-4272-970B-20EAB0FA4C28}"/>
    <cellStyle name="Comma 3 7 3 4 2" xfId="4470" xr:uid="{3F4CA135-D8DA-48F4-B670-AFC1653DAFCA}"/>
    <cellStyle name="Comma 3 7 3 4 2 2" xfId="12809" xr:uid="{ABA6ACF1-F6BB-4A05-B7B1-EFD1AEFC19D7}"/>
    <cellStyle name="Comma 3 7 3 4 2 3" xfId="8937" xr:uid="{9635DF85-4F3E-4676-8C81-4BD73592A16F}"/>
    <cellStyle name="Comma 3 7 3 4 3" xfId="10937" xr:uid="{414381B8-B049-432A-84C6-A23A22E7EDC6}"/>
    <cellStyle name="Comma 3 7 3 4 4" xfId="6790" xr:uid="{0D0AE117-2994-4B98-B1E4-11DB6EDD46CC}"/>
    <cellStyle name="Comma 3 7 3 5" xfId="2810" xr:uid="{2DECFB88-A055-4A1B-9EA4-BD4B24403F83}"/>
    <cellStyle name="Comma 3 7 3 5 2" xfId="11377" xr:uid="{FC7ABEAE-7387-4142-BA96-CB41829B678E}"/>
    <cellStyle name="Comma 3 7 3 5 3" xfId="7278" xr:uid="{260B2779-7501-47A8-8A44-038FDE36F11F}"/>
    <cellStyle name="Comma 3 7 3 6" xfId="9505" xr:uid="{03B28DEF-6BB1-448B-B0C3-90ECEE1DF0AE}"/>
    <cellStyle name="Comma 3 7 3 7" xfId="5150" xr:uid="{A02FA0FA-CDCE-4F3D-AE9B-4AC2B9BFD127}"/>
    <cellStyle name="Comma 3 7 4" xfId="926" xr:uid="{C4B39E10-F53C-403B-8053-12D86ABA534B}"/>
    <cellStyle name="Comma 3 7 4 2" xfId="3102" xr:uid="{087CBCF2-E4E9-490E-B23D-C89265BBD3EF}"/>
    <cellStyle name="Comma 3 7 4 2 2" xfId="11593" xr:uid="{7C4520D0-F43A-4AF7-9D13-F2FB929513A3}"/>
    <cellStyle name="Comma 3 7 4 2 3" xfId="7570" xr:uid="{1D5EA8BB-F9DA-43D3-BB92-624893DAE8FC}"/>
    <cellStyle name="Comma 3 7 4 3" xfId="9725" xr:uid="{8AAC7DB0-76DF-423B-88E4-E408C201CA28}"/>
    <cellStyle name="Comma 3 7 4 4" xfId="5428" xr:uid="{07BDCA2F-2AB1-41D0-8CC0-DDD8D40BB92B}"/>
    <cellStyle name="Comma 3 7 5" xfId="1426" xr:uid="{A01969F0-CE25-484B-9BFB-DFBF7732AE88}"/>
    <cellStyle name="Comma 3 7 5 2" xfId="3591" xr:uid="{BDE9B9A5-E2A1-48FB-82B0-631884072CA3}"/>
    <cellStyle name="Comma 3 7 5 2 2" xfId="12039" xr:uid="{103AE3CF-CB20-4022-AFE9-82C878FF4F62}"/>
    <cellStyle name="Comma 3 7 5 2 3" xfId="8059" xr:uid="{1A444C58-0B5D-42FD-931A-229220E6C025}"/>
    <cellStyle name="Comma 3 7 5 3" xfId="10170" xr:uid="{D7F0BFCB-C07C-4063-8106-6ABD5A26F4C3}"/>
    <cellStyle name="Comma 3 7 5 4" xfId="5915" xr:uid="{0D77E9F8-BC52-4552-8851-06AD9761326D}"/>
    <cellStyle name="Comma 3 7 6" xfId="1762" xr:uid="{B198212D-3EBB-4A42-B5A3-38FA174EE7E0}"/>
    <cellStyle name="Comma 3 7 6 2" xfId="3924" xr:uid="{A492D90A-1086-4BE0-A7D0-BEF7E616CBBF}"/>
    <cellStyle name="Comma 3 7 6 2 2" xfId="12357" xr:uid="{5EE50944-35B3-4F14-851B-D85184417773}"/>
    <cellStyle name="Comma 3 7 6 2 3" xfId="8392" xr:uid="{4F9D94DA-0E62-40AC-A669-E15D77F59A16}"/>
    <cellStyle name="Comma 3 7 6 3" xfId="10488" xr:uid="{7651C70B-0715-4B40-98E3-1BC509A4B600}"/>
    <cellStyle name="Comma 3 7 6 4" xfId="6248" xr:uid="{11C73E01-0244-49A9-83F5-64B577A77EA5}"/>
    <cellStyle name="Comma 3 7 7" xfId="2075" xr:uid="{864DFC40-2354-4492-8E32-943F15BC4BDF}"/>
    <cellStyle name="Comma 3 7 7 2" xfId="4235" xr:uid="{F908E87A-E1F4-48C8-88E4-6F4B795526AE}"/>
    <cellStyle name="Comma 3 7 7 2 2" xfId="12574" xr:uid="{2A6F926F-5374-4DE4-A031-7FBDC1C65A29}"/>
    <cellStyle name="Comma 3 7 7 2 3" xfId="8702" xr:uid="{CA778D4E-B4F7-4CD9-A4E2-597AC26863B4}"/>
    <cellStyle name="Comma 3 7 7 3" xfId="10702" xr:uid="{41E024C4-2D29-4E0C-9FFE-18EEDA8C6F8D}"/>
    <cellStyle name="Comma 3 7 7 4" xfId="6555" xr:uid="{C8F3E95A-BB85-486D-B64F-C4B320078B73}"/>
    <cellStyle name="Comma 3 7 8" xfId="2575" xr:uid="{7860AAA9-1064-442A-9EB7-368A84619072}"/>
    <cellStyle name="Comma 3 7 8 2" xfId="11142" xr:uid="{193CCB0E-9FDA-4517-8EA7-49229F237D12}"/>
    <cellStyle name="Comma 3 7 8 3" xfId="7043" xr:uid="{16577E6B-EFD5-4E87-BB79-C488D70A0B2A}"/>
    <cellStyle name="Comma 3 7 9" xfId="9271" xr:uid="{FFDF7087-DBE4-4CBF-B33D-D49FFB7EED08}"/>
    <cellStyle name="Comma 3 8" xfId="434" xr:uid="{0165282A-535C-4DF7-A52A-A91DA6997B25}"/>
    <cellStyle name="Comma 3 8 2" xfId="552" xr:uid="{2266E064-F42B-4654-B9B3-B5BA18FA30C1}"/>
    <cellStyle name="Comma 3 8 2 2" xfId="1080" xr:uid="{DF72D865-2769-40D0-98ED-0F57E1C0C613}"/>
    <cellStyle name="Comma 3 8 2 2 2" xfId="3256" xr:uid="{6CA18543-29CC-4EA3-851F-47F366CCB78A}"/>
    <cellStyle name="Comma 3 8 2 2 2 2" xfId="11747" xr:uid="{9DB63D6A-99EC-4CD7-9C03-E6920C1E808A}"/>
    <cellStyle name="Comma 3 8 2 2 2 3" xfId="7724" xr:uid="{23EDB7C1-08FF-47EB-B56A-AC6183972CD8}"/>
    <cellStyle name="Comma 3 8 2 2 3" xfId="9879" xr:uid="{63C96532-E10F-4E2A-860E-321D664653F8}"/>
    <cellStyle name="Comma 3 8 2 2 4" xfId="5582" xr:uid="{CA05F5B1-7EEB-4CC7-BA86-80DAF5967404}"/>
    <cellStyle name="Comma 3 8 2 3" xfId="1580" xr:uid="{05314822-ACB0-44BB-B498-FFB90C827C1F}"/>
    <cellStyle name="Comma 3 8 2 3 2" xfId="3745" xr:uid="{AA556CA1-509D-48A0-AB45-C1AC55F45660}"/>
    <cellStyle name="Comma 3 8 2 3 2 2" xfId="12193" xr:uid="{E03ADA43-59E1-4F60-80BE-95956FE3811D}"/>
    <cellStyle name="Comma 3 8 2 3 2 3" xfId="8213" xr:uid="{A9AD0AC4-0082-4262-9FCD-9E1B984E1580}"/>
    <cellStyle name="Comma 3 8 2 3 3" xfId="10324" xr:uid="{D2FF2D3C-EC65-4418-B7BB-0D47F79471CC}"/>
    <cellStyle name="Comma 3 8 2 3 4" xfId="6069" xr:uid="{071BE1D0-E9DA-4841-B454-3C2B8E8A0E77}"/>
    <cellStyle name="Comma 3 8 2 4" xfId="2229" xr:uid="{EB571801-68CA-4E6B-BCA8-DD2C08065D04}"/>
    <cellStyle name="Comma 3 8 2 4 2" xfId="4389" xr:uid="{5820A5E7-BDDA-4699-90D5-3B05B2CBF770}"/>
    <cellStyle name="Comma 3 8 2 4 2 2" xfId="12728" xr:uid="{8B3DDFBE-D3A1-43A1-A03B-75348B23EFC9}"/>
    <cellStyle name="Comma 3 8 2 4 2 3" xfId="8856" xr:uid="{2AC1F5BB-DE8F-4A08-8BC3-4B092670CEDD}"/>
    <cellStyle name="Comma 3 8 2 4 3" xfId="10856" xr:uid="{B87F0D92-1E03-4397-8F39-9B624C97EFA5}"/>
    <cellStyle name="Comma 3 8 2 4 4" xfId="6709" xr:uid="{8764C99E-C699-499F-A405-D3D1CB189FB9}"/>
    <cellStyle name="Comma 3 8 2 5" xfId="2729" xr:uid="{13ED8AEF-77AD-4F52-828C-62BE4E862886}"/>
    <cellStyle name="Comma 3 8 2 5 2" xfId="11296" xr:uid="{0B89D6DF-D0A9-40DC-870E-D77DB6D12A66}"/>
    <cellStyle name="Comma 3 8 2 5 3" xfId="7197" xr:uid="{0B4BAC46-B743-4F14-93D0-3146507BACF8}"/>
    <cellStyle name="Comma 3 8 2 6" xfId="9425" xr:uid="{5F29AC6E-FC70-4601-AAD5-5EA220B0659C}"/>
    <cellStyle name="Comma 3 8 2 7" xfId="5070" xr:uid="{5C7DEF5F-B598-4625-BC64-B768EC371B36}"/>
    <cellStyle name="Comma 3 8 3" xfId="670" xr:uid="{E8055965-FC3B-4009-AFDC-87B44BA956B4}"/>
    <cellStyle name="Comma 3 8 3 2" xfId="1198" xr:uid="{5085BB9B-4C3A-4A23-AB73-9143B82FBFBF}"/>
    <cellStyle name="Comma 3 8 3 2 2" xfId="3374" xr:uid="{B2538544-7957-47F6-8172-4F3AEBB3898F}"/>
    <cellStyle name="Comma 3 8 3 2 2 2" xfId="11865" xr:uid="{4759AB3E-B2D5-4533-9AE2-516FBFD0F170}"/>
    <cellStyle name="Comma 3 8 3 2 2 3" xfId="7842" xr:uid="{00F46E1F-BB81-4658-A63B-EE06CBC7BB83}"/>
    <cellStyle name="Comma 3 8 3 2 3" xfId="9997" xr:uid="{BA6B341B-973E-4192-B493-331ED1B27F8D}"/>
    <cellStyle name="Comma 3 8 3 2 4" xfId="5700" xr:uid="{942DA22F-F7E0-484C-AB93-A0EF5B4E072B}"/>
    <cellStyle name="Comma 3 8 3 3" xfId="1698" xr:uid="{B3C8E784-4092-4C98-A477-511EA23536F9}"/>
    <cellStyle name="Comma 3 8 3 3 2" xfId="3863" xr:uid="{3CBDE9A8-6E8B-47AD-82EC-07993594FB25}"/>
    <cellStyle name="Comma 3 8 3 3 2 2" xfId="12311" xr:uid="{C89F06A4-0170-43FF-B213-B99B8C443415}"/>
    <cellStyle name="Comma 3 8 3 3 2 3" xfId="8331" xr:uid="{9D8E5DC0-0CB6-4538-9ADB-3CEE4F218DB8}"/>
    <cellStyle name="Comma 3 8 3 3 3" xfId="10442" xr:uid="{25A69EFB-70DD-4571-A8CD-0BDA3E9FC542}"/>
    <cellStyle name="Comma 3 8 3 3 4" xfId="6187" xr:uid="{EE39F06B-FA56-46CD-A4C8-2A7A40CB9905}"/>
    <cellStyle name="Comma 3 8 3 4" xfId="2347" xr:uid="{A69C4597-6408-428F-87D9-5047783B2C04}"/>
    <cellStyle name="Comma 3 8 3 4 2" xfId="4507" xr:uid="{C869F6BC-A672-495C-878D-F343CBAE8DE2}"/>
    <cellStyle name="Comma 3 8 3 4 2 2" xfId="12846" xr:uid="{5067CC83-7B9A-4E85-8084-A3B8E6A17C91}"/>
    <cellStyle name="Comma 3 8 3 4 2 3" xfId="8974" xr:uid="{F4B37832-CFDC-40DB-A72E-D86F1DD891BC}"/>
    <cellStyle name="Comma 3 8 3 4 3" xfId="10974" xr:uid="{F0C21E94-1B04-4B0E-9C29-0D250821049E}"/>
    <cellStyle name="Comma 3 8 3 4 4" xfId="6827" xr:uid="{D4F586E1-1CBC-49BE-A872-8AC4963F584A}"/>
    <cellStyle name="Comma 3 8 3 5" xfId="2847" xr:uid="{AD606A6C-6589-473F-A043-3C7C05B117DE}"/>
    <cellStyle name="Comma 3 8 3 5 2" xfId="11414" xr:uid="{194AAFC6-3047-4E63-B047-7E610E7A99E2}"/>
    <cellStyle name="Comma 3 8 3 5 3" xfId="7315" xr:uid="{B22B941E-765E-4D61-B330-0EA191A465DE}"/>
    <cellStyle name="Comma 3 8 3 6" xfId="9542" xr:uid="{97FD2297-B837-41A8-825C-9B775D519913}"/>
    <cellStyle name="Comma 3 8 3 7" xfId="5187" xr:uid="{DD0221AB-5D49-4EE3-A5A5-4B842D52EE8F}"/>
    <cellStyle name="Comma 3 8 4" xfId="962" xr:uid="{72114578-FBEF-40AB-8150-DDABC117F1C1}"/>
    <cellStyle name="Comma 3 8 4 2" xfId="3138" xr:uid="{2918B8DC-42B0-4782-B791-D959F05554BB}"/>
    <cellStyle name="Comma 3 8 4 2 2" xfId="11629" xr:uid="{2117A248-DC2B-453C-91D6-EE65C41275A5}"/>
    <cellStyle name="Comma 3 8 4 2 3" xfId="7606" xr:uid="{38BDE3C6-5991-45B3-89D3-498FAE11D2E8}"/>
    <cellStyle name="Comma 3 8 4 3" xfId="9761" xr:uid="{07E6B8AE-1D34-4A2D-89BF-22B8F057B259}"/>
    <cellStyle name="Comma 3 8 4 4" xfId="5464" xr:uid="{C332E5DF-FA08-49F2-BC27-742DEFD9C6A9}"/>
    <cellStyle name="Comma 3 8 5" xfId="1462" xr:uid="{DA5A4795-B4FD-4F8F-AD54-E7A7F182FB67}"/>
    <cellStyle name="Comma 3 8 5 2" xfId="3627" xr:uid="{195A5CA3-741D-455C-AA03-83E8C235175F}"/>
    <cellStyle name="Comma 3 8 5 2 2" xfId="12075" xr:uid="{97F87545-59D1-432D-AF10-04090F9BCEE4}"/>
    <cellStyle name="Comma 3 8 5 2 3" xfId="8095" xr:uid="{83FBA99E-770E-4CA8-AFAB-89F218FCA6B1}"/>
    <cellStyle name="Comma 3 8 5 3" xfId="10206" xr:uid="{0851162B-C759-4F84-B8FF-E94228636888}"/>
    <cellStyle name="Comma 3 8 5 4" xfId="5951" xr:uid="{E4D0511A-D33D-4C16-80AF-1A7C1BACFF0E}"/>
    <cellStyle name="Comma 3 8 6" xfId="2111" xr:uid="{577F81FC-FBDE-48A3-9E9E-08FB9E7A2A33}"/>
    <cellStyle name="Comma 3 8 6 2" xfId="4271" xr:uid="{F4A06FF8-3E19-4DD2-B371-98A3A2AF6C94}"/>
    <cellStyle name="Comma 3 8 6 2 2" xfId="12610" xr:uid="{D60F6959-CE53-4DAE-8D62-FD7376CCBB7A}"/>
    <cellStyle name="Comma 3 8 6 2 3" xfId="8738" xr:uid="{8C0E3130-147A-4CAB-BC64-E3B4B5E91109}"/>
    <cellStyle name="Comma 3 8 6 3" xfId="10738" xr:uid="{C00CA942-6E9C-4CC4-9C8C-F9AE7AA31A09}"/>
    <cellStyle name="Comma 3 8 6 4" xfId="6591" xr:uid="{F27F32FA-4F46-4C82-A21F-C0DA0C041611}"/>
    <cellStyle name="Comma 3 8 7" xfId="2611" xr:uid="{916F3FBB-5D97-4261-93E6-8717F395802C}"/>
    <cellStyle name="Comma 3 8 7 2" xfId="11178" xr:uid="{DAC18FE5-5811-4B46-A6CF-8F0105296C7F}"/>
    <cellStyle name="Comma 3 8 7 3" xfId="7079" xr:uid="{CED71F2D-7641-4750-8D65-5EA80E758A87}"/>
    <cellStyle name="Comma 3 8 8" xfId="9307" xr:uid="{DF747DF0-DD2B-4353-B874-1E8CF1B976CB}"/>
    <cellStyle name="Comma 3 8 9" xfId="4952" xr:uid="{1621BDE5-8F96-4F83-AD73-824EF8C52A96}"/>
    <cellStyle name="Comma 3 9" xfId="330" xr:uid="{831C783F-4709-48C2-8628-07BB20E7FE00}"/>
    <cellStyle name="Comma 3 9 2" xfId="874" xr:uid="{887AEAF8-EB38-48D2-BC27-A7D608662C14}"/>
    <cellStyle name="Comma 3 9 2 2" xfId="3051" xr:uid="{90F1E8CA-DF58-48C3-9A5A-BE07465EC4A4}"/>
    <cellStyle name="Comma 3 9 2 2 2" xfId="11556" xr:uid="{D258599D-7EF1-46B7-B660-DB16986FA63A}"/>
    <cellStyle name="Comma 3 9 2 2 3" xfId="7519" xr:uid="{06DBF98E-E6F5-4CF5-9AD9-8052BC18BB96}"/>
    <cellStyle name="Comma 3 9 2 3" xfId="9688" xr:uid="{5F757E62-6FD1-4EE5-BBAB-DFDF7ABC5951}"/>
    <cellStyle name="Comma 3 9 2 4" xfId="5377" xr:uid="{30D0012F-34F5-44DE-9D3F-752D332C8987}"/>
    <cellStyle name="Comma 3 9 3" xfId="1376" xr:uid="{B5736747-5985-4007-992D-4189D0578783}"/>
    <cellStyle name="Comma 3 9 3 2" xfId="3541" xr:uid="{939B3838-E745-42EF-AB72-B0AC666B3CDC}"/>
    <cellStyle name="Comma 3 9 3 2 2" xfId="12002" xr:uid="{AE8130FE-40A0-4AC6-882A-14AE85FC90AE}"/>
    <cellStyle name="Comma 3 9 3 2 3" xfId="8009" xr:uid="{4448C48E-DA82-4FBA-8609-7827DD4F9018}"/>
    <cellStyle name="Comma 3 9 3 3" xfId="10133" xr:uid="{6AFA5B99-31BD-436C-841B-29E2970C4CCD}"/>
    <cellStyle name="Comma 3 9 3 4" xfId="5865" xr:uid="{0B241B34-54CD-4A5A-9F97-425DE618D330}"/>
    <cellStyle name="Comma 3 9 4" xfId="2027" xr:uid="{0E2B2FBF-C520-4FD7-A5B4-D5E5167E2A08}"/>
    <cellStyle name="Comma 3 9 4 2" xfId="4187" xr:uid="{71B2BA7F-C2CB-4D54-B21D-A7CEABD9795C}"/>
    <cellStyle name="Comma 3 9 4 2 2" xfId="12537" xr:uid="{576A7142-2C20-4AF5-85A9-FCE7764A183E}"/>
    <cellStyle name="Comma 3 9 4 2 3" xfId="8654" xr:uid="{6ADE08E9-8A04-4708-AA99-4529AB80619B}"/>
    <cellStyle name="Comma 3 9 4 3" xfId="10665" xr:uid="{D202549D-42EB-48CE-AC80-20A87D85CD4B}"/>
    <cellStyle name="Comma 3 9 4 4" xfId="6507" xr:uid="{0434B5CB-F7A7-42C8-B72F-26E397CEF3B5}"/>
    <cellStyle name="Comma 3 9 5" xfId="2525" xr:uid="{145B2408-6125-4088-BB89-29A64C09C0A8}"/>
    <cellStyle name="Comma 3 9 5 2" xfId="11105" xr:uid="{21A0EA26-A043-4DE6-9628-D88ED1AC6E14}"/>
    <cellStyle name="Comma 3 9 5 3" xfId="6993" xr:uid="{F40070DF-20B2-4761-8F99-ADDF293C1A49}"/>
    <cellStyle name="Comma 3 9 6" xfId="9234" xr:uid="{C5242E27-9257-4654-AB26-DEB37423A030}"/>
    <cellStyle name="Comma 3 9 7" xfId="4865" xr:uid="{D446504E-F823-4A25-A146-15DE60401FA0}"/>
    <cellStyle name="Comma 30" xfId="4567" xr:uid="{FDED0B1F-512F-48A8-AE21-9BFF60A57937}"/>
    <cellStyle name="Comma 30 2" xfId="12894" xr:uid="{99F08957-D554-428E-BE25-B2089E3A1063}"/>
    <cellStyle name="Comma 30 3" xfId="9034" xr:uid="{95B39DED-0691-4FE5-AA86-D4679C558E03}"/>
    <cellStyle name="Comma 31" xfId="4569" xr:uid="{B65C4166-FD15-4A5C-9DC8-0FA13E156B2E}"/>
    <cellStyle name="Comma 31 2" xfId="12895" xr:uid="{B5CFEA8A-D9AF-44C7-9528-538E07810187}"/>
    <cellStyle name="Comma 31 3" xfId="9036" xr:uid="{C2E0D094-7C87-4AFC-87F4-AACD4DEA332F}"/>
    <cellStyle name="Comma 32" xfId="4675" xr:uid="{1357F09D-35E5-4BED-8BE9-5AB0258333C6}"/>
    <cellStyle name="Comma 34" xfId="91" xr:uid="{B734F4DA-351C-4251-BCED-C1F6869941FF}"/>
    <cellStyle name="Comma 34 2" xfId="92" xr:uid="{A3B82BCA-3F46-4471-9E0C-8BBC3029E7DB}"/>
    <cellStyle name="Comma 34 2 2" xfId="3961" xr:uid="{A075DD6F-A0A0-41BF-ACE5-F57DA3EC5A41}"/>
    <cellStyle name="Comma 34 2 2 2" xfId="12389" xr:uid="{FD689624-360D-4349-AC02-B46E13658BE2}"/>
    <cellStyle name="Comma 34 2 2 3" xfId="8429" xr:uid="{7452BAC1-62B2-4DEE-B202-9928CA48F359}"/>
    <cellStyle name="Comma 34 2 3" xfId="9122" xr:uid="{56A5E81D-0099-444E-883F-C0CE6C7CE612}"/>
    <cellStyle name="Comma 34 2 4" xfId="4715" xr:uid="{B68C47C1-B125-44E0-8296-32E4770B289E}"/>
    <cellStyle name="Comma 34 2 6" xfId="235" xr:uid="{A23CA23B-318A-4E16-A502-30C0AFBF6F60}"/>
    <cellStyle name="Comma 34 2 6 2" xfId="253" xr:uid="{95D4597D-5890-4CD6-85CF-B254072F91AA}"/>
    <cellStyle name="Comma 34 2 6 2 2" xfId="820" xr:uid="{A92901C5-2962-4C30-B7A7-0E326E5CED7E}"/>
    <cellStyle name="Comma 34 2 6 2 2 2" xfId="2998" xr:uid="{71FCE10A-3C58-4402-94F7-FB52D0A9A667}"/>
    <cellStyle name="Comma 34 2 6 2 2 2 2" xfId="11514" xr:uid="{E878FC5A-BEBB-44EA-A11B-0D7E63289045}"/>
    <cellStyle name="Comma 34 2 6 2 2 2 3" xfId="7466" xr:uid="{298CA3D7-040D-4EC4-A5AD-ACA7C028E44E}"/>
    <cellStyle name="Comma 34 2 6 2 2 3" xfId="9646" xr:uid="{65AE4B9A-9470-4AB5-9C7E-D9CB78918159}"/>
    <cellStyle name="Comma 34 2 6 2 2 4" xfId="5324" xr:uid="{BEF208A4-7803-4FCD-939E-633658F7D95A}"/>
    <cellStyle name="Comma 34 2 6 2 3" xfId="1326" xr:uid="{AB278461-A78A-49C3-A242-CA7E19C97943}"/>
    <cellStyle name="Comma 34 2 6 2 3 2" xfId="3491" xr:uid="{454FF05E-10A7-443A-B24C-17342354D7C6}"/>
    <cellStyle name="Comma 34 2 6 2 3 2 2" xfId="11963" xr:uid="{388C916B-E013-40D0-A205-A3542C8D5A63}"/>
    <cellStyle name="Comma 34 2 6 2 3 2 3" xfId="7959" xr:uid="{5668BC4F-6D10-439A-9BD3-F5758D04ADE3}"/>
    <cellStyle name="Comma 34 2 6 2 3 3" xfId="10094" xr:uid="{D63835ED-85BE-4566-887C-3DF5F1A17D24}"/>
    <cellStyle name="Comma 34 2 6 2 3 4" xfId="5815" xr:uid="{BE4319E3-5457-4371-8C5A-60E042E9DE9E}"/>
    <cellStyle name="Comma 34 2 6 2 4" xfId="1982" xr:uid="{7099DB50-779E-4D05-B530-642F65F77EC0}"/>
    <cellStyle name="Comma 34 2 6 2 4 2" xfId="4142" xr:uid="{D3E65FE3-913C-4122-828D-D4BC59783067}"/>
    <cellStyle name="Comma 34 2 6 2 4 2 2" xfId="12500" xr:uid="{102479FD-490B-45CC-8C31-052B63725269}"/>
    <cellStyle name="Comma 34 2 6 2 4 2 3" xfId="8609" xr:uid="{F689EA78-443B-4606-8A43-DA604ABD3312}"/>
    <cellStyle name="Comma 34 2 6 2 4 3" xfId="10628" xr:uid="{715C4327-3AF3-48AD-983B-AEC3EF7DA6F0}"/>
    <cellStyle name="Comma 34 2 6 2 4 4" xfId="6462" xr:uid="{4449B496-CA0D-42BB-93D1-B2592488841E}"/>
    <cellStyle name="Comma 34 2 6 2 5" xfId="2474" xr:uid="{CD2E92D7-B59C-4AD1-8AFE-01CB354EBA41}"/>
    <cellStyle name="Comma 34 2 6 2 5 2" xfId="11065" xr:uid="{6CC2A673-F762-4188-B81E-8AD4A325021D}"/>
    <cellStyle name="Comma 34 2 6 2 5 3" xfId="6942" xr:uid="{24637127-92C9-44BF-A7D7-569C13D2E3AD}"/>
    <cellStyle name="Comma 34 2 6 2 6" xfId="9196" xr:uid="{5C78762A-48E9-4F08-9DF5-07650F9848CD}"/>
    <cellStyle name="Comma 34 2 6 2 7" xfId="4815" xr:uid="{52410962-889D-4FD2-B8E9-FE3B9414C065}"/>
    <cellStyle name="Comma 34 2 6 3" xfId="807" xr:uid="{297F71FA-0AB6-45ED-BBF5-95C96DDE4C3A}"/>
    <cellStyle name="Comma 34 2 6 3 2" xfId="2986" xr:uid="{CFE440C1-A1E8-4914-B1E0-1C7FFF6B973B}"/>
    <cellStyle name="Comma 34 2 6 3 2 2" xfId="11506" xr:uid="{F90CD588-CB6B-4F7C-8FC3-BBDCB4895453}"/>
    <cellStyle name="Comma 34 2 6 3 2 3" xfId="7454" xr:uid="{C037CA61-908E-45F1-B91A-0888D12E8D4B}"/>
    <cellStyle name="Comma 34 2 6 3 3" xfId="9638" xr:uid="{F3BC9400-1E62-4119-BD09-5CB1F4E0FCEA}"/>
    <cellStyle name="Comma 34 2 6 3 4" xfId="5312" xr:uid="{2FF4F375-D0B9-4B29-A2E0-BA5A4E31DC11}"/>
    <cellStyle name="Comma 34 2 6 4" xfId="1314" xr:uid="{4BC82BFC-81E2-4D80-96E8-AA8E726E0F2B}"/>
    <cellStyle name="Comma 34 2 6 4 2" xfId="3479" xr:uid="{AC41A6FC-4657-420B-9E56-8580F1DC5E00}"/>
    <cellStyle name="Comma 34 2 6 4 2 2" xfId="11955" xr:uid="{670C3FD2-BE70-40BA-8637-1EE7F41FBE0D}"/>
    <cellStyle name="Comma 34 2 6 4 2 3" xfId="7947" xr:uid="{49429042-966A-40A9-B9B1-C8D1E4935105}"/>
    <cellStyle name="Comma 34 2 6 4 3" xfId="10086" xr:uid="{41ECE9DD-04E3-4962-BB9C-4DB5104806D0}"/>
    <cellStyle name="Comma 34 2 6 4 4" xfId="5803" xr:uid="{C3B684A1-21C6-45C2-9C3A-F0F69BC91699}"/>
    <cellStyle name="Comma 34 2 6 5" xfId="1971" xr:uid="{B2AC086A-7847-4513-A636-C842FFFC452B}"/>
    <cellStyle name="Comma 34 2 6 5 2" xfId="4131" xr:uid="{D180BCB8-F225-44C0-909D-465DED1078A0}"/>
    <cellStyle name="Comma 34 2 6 5 2 2" xfId="12492" xr:uid="{600BDFC4-4CA8-40A2-9BC0-C14C87475CF4}"/>
    <cellStyle name="Comma 34 2 6 5 2 3" xfId="8598" xr:uid="{3EF6ADEC-B0A8-43AB-AC10-FEF124A106EE}"/>
    <cellStyle name="Comma 34 2 6 5 3" xfId="10620" xr:uid="{25FC05BC-5411-4144-9DCF-2CFC9E36D982}"/>
    <cellStyle name="Comma 34 2 6 5 4" xfId="6451" xr:uid="{9C2BAA18-F866-45C1-8C6A-E7753AC7D8BE}"/>
    <cellStyle name="Comma 34 2 6 6" xfId="2462" xr:uid="{9D07B6F5-CFA3-4871-A0BC-5E40E810B9BA}"/>
    <cellStyle name="Comma 34 2 6 6 2" xfId="11057" xr:uid="{0EE49021-E9A5-405F-A77D-5CBF4C72D5DF}"/>
    <cellStyle name="Comma 34 2 6 6 3" xfId="6930" xr:uid="{75CC48CC-E859-4651-BD0C-F25218FAB059}"/>
    <cellStyle name="Comma 34 2 6 7" xfId="9188" xr:uid="{92122AB1-7E4B-431B-A696-0F073A846AF2}"/>
    <cellStyle name="Comma 34 2 6 8" xfId="4803" xr:uid="{AC2FC55A-B44B-41D6-AC43-0E8D32122AA1}"/>
    <cellStyle name="Comma 34 3" xfId="1862" xr:uid="{2CF145FF-53CE-4360-97C2-FDBE1BFB7C97}"/>
    <cellStyle name="Comma 34 3 2" xfId="4023" xr:uid="{85EB8981-9203-4EE2-B5EE-D27250AD62DF}"/>
    <cellStyle name="Comma 34 3 2 2" xfId="12421" xr:uid="{79D70CC2-1665-4A85-93FF-3949B785BCC5}"/>
    <cellStyle name="Comma 34 3 2 3" xfId="8491" xr:uid="{82F072DB-7002-4BA4-A2F0-E69EDA184638}"/>
    <cellStyle name="Comma 34 3 3" xfId="10549" xr:uid="{7C136E7F-8A55-4952-BD19-1E44FD69CB57}"/>
    <cellStyle name="Comma 34 3 4" xfId="6344" xr:uid="{24565268-1E6E-44DC-99EF-8D536A1C621A}"/>
    <cellStyle name="Comma 34 4" xfId="3944" xr:uid="{2BBC04F2-F0FE-4088-A4E6-25AA3B9A7DB4}"/>
    <cellStyle name="Comma 34 4 2" xfId="12374" xr:uid="{5C5CD0D4-6463-4F70-AEF5-190412B15906}"/>
    <cellStyle name="Comma 34 4 3" xfId="8412" xr:uid="{9E7C2041-47A9-4794-83CD-5E884E6433EA}"/>
    <cellStyle name="Comma 34 5" xfId="4591" xr:uid="{C8700FED-20C6-4FF5-8C85-25EBEE3BCDF7}"/>
    <cellStyle name="Comma 34 5 2" xfId="12912" xr:uid="{1F2E000E-075E-4731-BB20-E18E6C19E35A}"/>
    <cellStyle name="Comma 34 5 3" xfId="9055" xr:uid="{D088C349-D57F-4CEE-B654-6F54834A38A8}"/>
    <cellStyle name="Comma 34 6" xfId="4631" xr:uid="{8AA7848A-EC42-458E-95B1-8DEA3D4AABA1}"/>
    <cellStyle name="Comma 34 6 2" xfId="12932" xr:uid="{4D8A3856-453C-40B6-99A9-5804B141EE38}"/>
    <cellStyle name="Comma 34 6 3" xfId="9086" xr:uid="{4DF5A50B-ED41-42DB-B59A-614DE3E9FFE7}"/>
    <cellStyle name="Comma 34 7" xfId="9121" xr:uid="{0013FADF-1193-425D-AAAE-FDDFA06FC41C}"/>
    <cellStyle name="Comma 34 8" xfId="4714" xr:uid="{801D5BDE-8FE8-48FF-B812-8CCACEEF86A2}"/>
    <cellStyle name="Comma 4" xfId="10" xr:uid="{00000000-0005-0000-0000-000005000000}"/>
    <cellStyle name="Comma 4 10" xfId="314" xr:uid="{B30788B6-3E8B-4A90-8B24-3A2A07FD92C6}"/>
    <cellStyle name="Comma 4 10 2" xfId="859" xr:uid="{A9990EB8-D13B-47B2-A362-87770B6CDAEA}"/>
    <cellStyle name="Comma 4 10 2 2" xfId="3036" xr:uid="{68C27455-0226-431C-8D1E-0B8B5D29F021}"/>
    <cellStyle name="Comma 4 10 2 2 2" xfId="11543" xr:uid="{690058D5-DC39-4B74-B6A5-11B6480EEEA4}"/>
    <cellStyle name="Comma 4 10 2 2 3" xfId="7504" xr:uid="{47452500-D666-4EA4-8C48-D9CF37885A8A}"/>
    <cellStyle name="Comma 4 10 2 3" xfId="9675" xr:uid="{51176F1D-3829-4488-B739-B1A691123E2C}"/>
    <cellStyle name="Comma 4 10 2 4" xfId="5362" xr:uid="{E70B0631-F574-43B4-B3A4-CEF8D7C2D3E6}"/>
    <cellStyle name="Comma 4 10 3" xfId="1361" xr:uid="{B64E152C-2580-4DEC-B51B-48075A7E9054}"/>
    <cellStyle name="Comma 4 10 3 2" xfId="3526" xr:uid="{F6AC1F6B-9F30-45C1-814B-2249951B0D29}"/>
    <cellStyle name="Comma 4 10 3 2 2" xfId="11989" xr:uid="{102DD666-BD1B-4C93-8DDC-CD28698BE6CB}"/>
    <cellStyle name="Comma 4 10 3 2 3" xfId="7994" xr:uid="{57746308-359A-45D9-83EB-717BAF993E49}"/>
    <cellStyle name="Comma 4 10 3 3" xfId="10120" xr:uid="{9478871A-7CF6-4F1C-A0F0-CF25E078537D}"/>
    <cellStyle name="Comma 4 10 3 4" xfId="5850" xr:uid="{864E7F8A-4684-4C7F-8F27-341A57063FA6}"/>
    <cellStyle name="Comma 4 10 4" xfId="2013" xr:uid="{0D13C5BB-1F26-4CA1-8716-8B9E6D26476D}"/>
    <cellStyle name="Comma 4 10 4 2" xfId="4173" xr:uid="{EB6C17A0-FD0D-4B67-AE7E-4654C17DD5D9}"/>
    <cellStyle name="Comma 4 10 4 2 2" xfId="12524" xr:uid="{4D00AB24-C1C0-4C74-8D02-F052B437F87E}"/>
    <cellStyle name="Comma 4 10 4 2 3" xfId="8640" xr:uid="{4330B546-B689-4356-958D-558243F6B99F}"/>
    <cellStyle name="Comma 4 10 4 3" xfId="10652" xr:uid="{97CFB514-14B7-4193-8F1E-57DE9A1EC5A9}"/>
    <cellStyle name="Comma 4 10 4 4" xfId="6493" xr:uid="{A42BB1F5-2B64-4D3D-82AB-608CBFC42742}"/>
    <cellStyle name="Comma 4 10 5" xfId="2510" xr:uid="{392A1CEE-047B-45D3-8A7E-7AB3A32B5DEB}"/>
    <cellStyle name="Comma 4 10 5 2" xfId="11092" xr:uid="{BC98B6AB-4BD6-4EEC-9FD1-CF9B43B733C8}"/>
    <cellStyle name="Comma 4 10 5 3" xfId="6978" xr:uid="{DC26C320-5C0B-4E58-B01E-955D17B72F4D}"/>
    <cellStyle name="Comma 4 10 6" xfId="9221" xr:uid="{3D036A69-E8FF-4601-BCD1-3AEB57ED2412}"/>
    <cellStyle name="Comma 4 10 7" xfId="4850" xr:uid="{A923CB01-9DF7-4EC2-BC4F-244CB4EAD419}"/>
    <cellStyle name="Comma 4 11" xfId="473" xr:uid="{C39DB7AF-EB03-4293-BB0C-C485DAA1AF33}"/>
    <cellStyle name="Comma 4 11 2" xfId="1001" xr:uid="{A862F9C0-9A32-422D-A0BE-7EF622FEF40D}"/>
    <cellStyle name="Comma 4 11 2 2" xfId="3177" xr:uid="{4A688C51-41B6-4333-B91B-3D511D610E6A}"/>
    <cellStyle name="Comma 4 11 2 2 2" xfId="11668" xr:uid="{213253F8-B355-4C4B-BF6C-C23412BCA5F0}"/>
    <cellStyle name="Comma 4 11 2 2 3" xfId="7645" xr:uid="{B7565118-DD4C-45C6-B619-8D41A42CABD6}"/>
    <cellStyle name="Comma 4 11 2 3" xfId="9800" xr:uid="{9ECC4AF7-8015-41B2-84F6-770B4E1D1A92}"/>
    <cellStyle name="Comma 4 11 2 4" xfId="5503" xr:uid="{FED1B945-275D-4CA5-A892-705F26157C39}"/>
    <cellStyle name="Comma 4 11 3" xfId="1501" xr:uid="{2002DB8B-833F-46F1-9895-D6AF924DBB39}"/>
    <cellStyle name="Comma 4 11 3 2" xfId="3666" xr:uid="{72E63A22-C103-450A-B287-CABA2D8C3547}"/>
    <cellStyle name="Comma 4 11 3 2 2" xfId="12114" xr:uid="{B10194F9-34C0-4901-BBDC-8A53CDDE22A4}"/>
    <cellStyle name="Comma 4 11 3 2 3" xfId="8134" xr:uid="{AF77FE34-B99B-4A3D-9C2F-BF27CB5D3D73}"/>
    <cellStyle name="Comma 4 11 3 3" xfId="10245" xr:uid="{A0A5AE97-8116-46E7-A356-C0D49348F83B}"/>
    <cellStyle name="Comma 4 11 3 4" xfId="5990" xr:uid="{9DA34068-E208-4313-ADC3-99F57092AB34}"/>
    <cellStyle name="Comma 4 11 4" xfId="2150" xr:uid="{996F5027-769B-4545-BA89-F4DD39869B0E}"/>
    <cellStyle name="Comma 4 11 4 2" xfId="4310" xr:uid="{0AB5D272-F529-490D-A5E2-4D46E9ED8DB5}"/>
    <cellStyle name="Comma 4 11 4 2 2" xfId="12649" xr:uid="{8AD003AD-385D-4BB8-9E3A-E60CD9ABF35A}"/>
    <cellStyle name="Comma 4 11 4 2 3" xfId="8777" xr:uid="{6BB190DB-A1D0-4599-BD07-91D86D9F6B6C}"/>
    <cellStyle name="Comma 4 11 4 3" xfId="10777" xr:uid="{661CDE19-AC0D-43B7-B5EE-3D640E06E882}"/>
    <cellStyle name="Comma 4 11 4 4" xfId="6630" xr:uid="{ADA463F9-576C-43D3-99B5-40DC4A93A7C1}"/>
    <cellStyle name="Comma 4 11 5" xfId="2650" xr:uid="{CE9B4C3D-8327-475A-A8AD-14347749C69E}"/>
    <cellStyle name="Comma 4 11 5 2" xfId="11217" xr:uid="{BE8CD0B8-EA58-4424-A15B-86D6E60862B9}"/>
    <cellStyle name="Comma 4 11 5 3" xfId="7118" xr:uid="{8FB38865-03D1-4BA3-BFED-B6539DF0FFC3}"/>
    <cellStyle name="Comma 4 11 6" xfId="9346" xr:uid="{B39655C5-5842-4FBA-B64A-097EF6E09037}"/>
    <cellStyle name="Comma 4 11 7" xfId="4991" xr:uid="{0C67541E-B9BE-4FB2-8123-C2BC6952ACED}"/>
    <cellStyle name="Comma 4 12" xfId="592" xr:uid="{99CCA878-0CC7-4DA1-9449-4DEC9A6F62DD}"/>
    <cellStyle name="Comma 4 12 2" xfId="1119" xr:uid="{70B9C11A-002B-44BD-AA3E-EA60FF320F84}"/>
    <cellStyle name="Comma 4 12 2 2" xfId="3295" xr:uid="{FD2C3374-7822-4D28-88EB-302B244FBF62}"/>
    <cellStyle name="Comma 4 12 2 2 2" xfId="11786" xr:uid="{E5777F66-580F-4160-9170-21BE216A2A38}"/>
    <cellStyle name="Comma 4 12 2 2 3" xfId="7763" xr:uid="{BA62462C-8112-497C-A7B4-ABA4EB05CC62}"/>
    <cellStyle name="Comma 4 12 2 3" xfId="9918" xr:uid="{6C503A73-E324-423D-A3E6-7BBB4D74B4CD}"/>
    <cellStyle name="Comma 4 12 2 4" xfId="5621" xr:uid="{9141585A-50A0-47C2-AA7D-94E8901C8375}"/>
    <cellStyle name="Comma 4 12 3" xfId="1619" xr:uid="{481E8AFE-29FB-4C42-939C-5BADB164078D}"/>
    <cellStyle name="Comma 4 12 3 2" xfId="3784" xr:uid="{56D49DE8-E904-469F-86B0-5B7B777D0073}"/>
    <cellStyle name="Comma 4 12 3 2 2" xfId="12232" xr:uid="{05CB5C60-80BD-4413-A7EA-50FC8B77886F}"/>
    <cellStyle name="Comma 4 12 3 2 3" xfId="8252" xr:uid="{5FB2007E-8D49-4B1C-8292-B81AECF4053F}"/>
    <cellStyle name="Comma 4 12 3 3" xfId="10363" xr:uid="{CA705A50-418C-4BB4-8CE3-D077862EA945}"/>
    <cellStyle name="Comma 4 12 3 4" xfId="6108" xr:uid="{53E606F3-6E37-48CF-B564-31868700DD81}"/>
    <cellStyle name="Comma 4 12 4" xfId="2268" xr:uid="{72A26AEE-FC92-43F0-8F4C-17A12E050DC6}"/>
    <cellStyle name="Comma 4 12 4 2" xfId="4428" xr:uid="{649D6532-DCEA-49F7-A041-01C6FDB00B66}"/>
    <cellStyle name="Comma 4 12 4 2 2" xfId="12767" xr:uid="{C1539303-0919-4AF9-8368-A476DFB108F7}"/>
    <cellStyle name="Comma 4 12 4 2 3" xfId="8895" xr:uid="{816CF94C-AEFC-4C37-BBC5-BF67FF0A2EAC}"/>
    <cellStyle name="Comma 4 12 4 3" xfId="10895" xr:uid="{443B484D-0634-4131-B157-CB5A58410625}"/>
    <cellStyle name="Comma 4 12 4 4" xfId="6748" xr:uid="{2FAD97A1-AF56-4423-B98D-27AAAD15D77E}"/>
    <cellStyle name="Comma 4 12 5" xfId="2768" xr:uid="{06CBD7A8-D3C6-4864-9C21-FA65268EB007}"/>
    <cellStyle name="Comma 4 12 5 2" xfId="11335" xr:uid="{E47A2A66-384A-4E7C-8FDF-236A0CD176FE}"/>
    <cellStyle name="Comma 4 12 5 3" xfId="7236" xr:uid="{EC7C9486-C98D-4E97-88A3-A472CC453D5C}"/>
    <cellStyle name="Comma 4 12 6" xfId="9464" xr:uid="{4B5D1670-0857-42D7-A226-FEE4D1812E8C}"/>
    <cellStyle name="Comma 4 12 7" xfId="5109" xr:uid="{CDA2DCB6-B8D8-4411-A72D-E74850D39448}"/>
    <cellStyle name="Comma 4 13" xfId="711" xr:uid="{DFD93646-FFF8-448C-AF2E-9E0EB68F6CC5}"/>
    <cellStyle name="Comma 4 13 2" xfId="1237" xr:uid="{9765D891-42E4-4D8C-A31C-F3F868A43003}"/>
    <cellStyle name="Comma 4 13 2 2" xfId="1792" xr:uid="{1C8DADAF-432A-48EA-8812-10F8D85EF0E6}"/>
    <cellStyle name="Comma 4 13 2 2 2" xfId="3951" xr:uid="{ED2926CE-A047-494A-A785-B989BDACB707}"/>
    <cellStyle name="Comma 4 13 2 2 2 2" xfId="12380" xr:uid="{EAE80D49-F3FC-4248-ACCC-6B816E5B742B}"/>
    <cellStyle name="Comma 4 13 2 2 2 3" xfId="8419" xr:uid="{9D0D3C7F-56C7-43B9-86FB-75AB23B4E5E0}"/>
    <cellStyle name="Comma 4 13 2 2 3" xfId="10510" xr:uid="{5DDC8A1D-EE3E-4707-9176-60D052DF7172}"/>
    <cellStyle name="Comma 4 13 2 2 4" xfId="6274" xr:uid="{41C8C8B7-77E5-482B-96BB-BB254C872F5E}"/>
    <cellStyle name="Comma 4 13 2 3" xfId="3414" xr:uid="{1C6C1C8E-90EC-43F3-80C8-03139A448156}"/>
    <cellStyle name="Comma 4 13 2 3 2" xfId="11904" xr:uid="{4E9C0F64-2556-47DA-91A8-19A9C5AC8D3D}"/>
    <cellStyle name="Comma 4 13 2 3 3" xfId="7882" xr:uid="{62EEC053-4E4C-425E-9F50-DE18892BE926}"/>
    <cellStyle name="Comma 4 13 2 4" xfId="10035" xr:uid="{662B94DF-C9C8-427C-9640-89E51C5286DE}"/>
    <cellStyle name="Comma 4 13 2 5" xfId="5739" xr:uid="{9A31F525-6029-4CA5-A03D-5D5B62DA8E99}"/>
    <cellStyle name="Comma 4 13 3" xfId="1738" xr:uid="{7DB4D6DD-349A-4829-B1C5-D45B6879A2D8}"/>
    <cellStyle name="Comma 4 13 3 2" xfId="3903" xr:uid="{BBA55D65-EADE-47FD-8C6D-B255D3D2C571}"/>
    <cellStyle name="Comma 4 13 3 2 2" xfId="12350" xr:uid="{1A467B7B-831E-46BF-A393-772BBF7EB2C2}"/>
    <cellStyle name="Comma 4 13 3 2 3" xfId="8371" xr:uid="{F591702C-9303-473F-80E4-0890552378E6}"/>
    <cellStyle name="Comma 4 13 3 3" xfId="10481" xr:uid="{7F2D81A7-434D-4BB9-8F6E-EB2DE17D8556}"/>
    <cellStyle name="Comma 4 13 3 4" xfId="6227" xr:uid="{BE5C29F0-6904-44D7-ABDB-5C133E93C86C}"/>
    <cellStyle name="Comma 4 13 4" xfId="2385" xr:uid="{AD82AEB1-A20E-4A4B-AFEE-6D30B5653A5A}"/>
    <cellStyle name="Comma 4 13 4 2" xfId="4545" xr:uid="{65E60911-FDD2-4796-9763-62E137853918}"/>
    <cellStyle name="Comma 4 13 4 2 2" xfId="12883" xr:uid="{1AB6D7AF-9674-41A2-88CF-BB06E3D84638}"/>
    <cellStyle name="Comma 4 13 4 2 3" xfId="9012" xr:uid="{A7FC88F5-C8D5-4E11-AF0F-2FC5B060FBA8}"/>
    <cellStyle name="Comma 4 13 4 3" xfId="11011" xr:uid="{48FE9970-5196-4683-9920-9278FD54C8CC}"/>
    <cellStyle name="Comma 4 13 4 4" xfId="6865" xr:uid="{9CF19CBE-1D30-4913-8E20-8DDBF81F5B62}"/>
    <cellStyle name="Comma 4 13 5" xfId="2885" xr:uid="{4CF7B12C-FFAC-442D-BD28-7928DAB40DEC}"/>
    <cellStyle name="Comma 4 13 5 2" xfId="11451" xr:uid="{457A518E-A017-471F-A548-39A6F0E6220B}"/>
    <cellStyle name="Comma 4 13 5 3" xfId="7353" xr:uid="{F1F6F3CF-FF85-45CB-B0DF-147FB28A0845}"/>
    <cellStyle name="Comma 4 13 6" xfId="9581" xr:uid="{2876F7E0-F1DE-4C02-AF1C-6665CC69004E}"/>
    <cellStyle name="Comma 4 13 7" xfId="5227" xr:uid="{933E979B-94B2-47BA-8B5F-1BC221CB1DA9}"/>
    <cellStyle name="Comma 4 14" xfId="725" xr:uid="{054D0490-9B13-44A8-B6C1-16F9117F18BD}"/>
    <cellStyle name="Comma 4 14 2" xfId="1751" xr:uid="{AA30B6EB-47E9-4C20-B35E-24392A4E2DAC}"/>
    <cellStyle name="Comma 4 14 2 2" xfId="3916" xr:uid="{27BC69A5-959A-42E4-AF5B-1CC9B97A533A}"/>
    <cellStyle name="Comma 4 14 2 2 2" xfId="12352" xr:uid="{90B348CF-7F62-47DF-9C8D-1D45F378DA68}"/>
    <cellStyle name="Comma 4 14 2 2 3" xfId="8384" xr:uid="{BD2E485B-9AD2-4106-99C4-915CF0F909C8}"/>
    <cellStyle name="Comma 4 14 2 3" xfId="10483" xr:uid="{2990E051-81C2-4FE0-B894-1E4FD05BF9D4}"/>
    <cellStyle name="Comma 4 14 2 4" xfId="6240" xr:uid="{16EEF1E3-56E0-4189-8C96-3CEDD0AB7C2B}"/>
    <cellStyle name="Comma 4 14 3" xfId="2898" xr:uid="{12BE5FC7-DC60-444F-A447-AA0105B25FD0}"/>
    <cellStyle name="Comma 4 14 3 2" xfId="11453" xr:uid="{9C5EFABA-FC35-4606-9651-40FAE3AE6482}"/>
    <cellStyle name="Comma 4 14 3 3" xfId="7366" xr:uid="{4884BD7E-4F05-4A41-A21B-31A12F18C7D4}"/>
    <cellStyle name="Comma 4 14 4" xfId="9583" xr:uid="{7CD43D70-306B-47D2-942D-68C84AF8985D}"/>
    <cellStyle name="Comma 4 14 5" xfId="5240" xr:uid="{7DD3EFD5-7710-4252-865B-08D77524E0C6}"/>
    <cellStyle name="Comma 4 15" xfId="752" xr:uid="{EDC00B81-069C-467B-A4D9-E7EE727B47F7}"/>
    <cellStyle name="Comma 4 15 2" xfId="1774" xr:uid="{76A6C62A-3737-49B8-919A-AA5144429D22}"/>
    <cellStyle name="Comma 4 15 2 2" xfId="3936" xr:uid="{D7A8771F-421D-44A4-A474-6003C0F10638}"/>
    <cellStyle name="Comma 4 15 2 2 2" xfId="12366" xr:uid="{58D4FAEF-C9F1-4E02-8870-A902777C2719}"/>
    <cellStyle name="Comma 4 15 2 2 3" xfId="8404" xr:uid="{9EEB8AA3-31F2-40CF-8873-6350B6200975}"/>
    <cellStyle name="Comma 4 15 2 3" xfId="10497" xr:uid="{A9B8BC85-44FC-4C72-9CB7-295A06281E97}"/>
    <cellStyle name="Comma 4 15 2 4" xfId="6260" xr:uid="{F4A34F66-D6D2-4443-AD08-658B2CA2DDE6}"/>
    <cellStyle name="Comma 4 15 3" xfId="2934" xr:uid="{CC9A1894-F437-4398-9FEF-84EC4D70F586}"/>
    <cellStyle name="Comma 4 15 3 2" xfId="11465" xr:uid="{FFECDD32-E4EC-4F9F-971C-6F5C65E40133}"/>
    <cellStyle name="Comma 4 15 3 3" xfId="7402" xr:uid="{27E912CD-E9F0-456C-9A72-65C0DE067718}"/>
    <cellStyle name="Comma 4 15 4" xfId="9596" xr:uid="{A8BD9BA8-4858-4B70-AFA1-E5C6B567CF89}"/>
    <cellStyle name="Comma 4 15 5" xfId="5259" xr:uid="{49D6C4A5-FD92-4DC8-A730-51254BAB5656}"/>
    <cellStyle name="Comma 4 16" xfId="1796" xr:uid="{06D6C098-2191-4C43-9486-C047FE29B0F8}"/>
    <cellStyle name="Comma 4 16 2" xfId="3955" xr:uid="{613CEA09-FD41-495C-A707-69E629BCFD89}"/>
    <cellStyle name="Comma 4 16 2 2" xfId="12383" xr:uid="{DCA122F5-1E1A-4C59-830A-AD30EED91002}"/>
    <cellStyle name="Comma 4 16 2 3" xfId="8423" xr:uid="{7E7F81E3-EB20-4122-8C2C-0B3FD6C7E9ED}"/>
    <cellStyle name="Comma 4 16 3" xfId="4593" xr:uid="{AD01E121-7BAE-4B5E-8840-B40E6B047FD5}"/>
    <cellStyle name="Comma 4 16 3 2" xfId="12914" xr:uid="{7B058C31-3549-4F47-BCD8-8E7C9C556162}"/>
    <cellStyle name="Comma 4 16 3 3" xfId="9057" xr:uid="{74FB2DBD-4143-4F43-862B-8126BE673128}"/>
    <cellStyle name="Comma 4 16 4" xfId="10513" xr:uid="{2425C07F-CE10-4BA8-B96D-AD1AD26762EC}"/>
    <cellStyle name="Comma 4 16 5" xfId="6278" xr:uid="{9055A9C1-D219-4411-8E07-142AF3B12B33}"/>
    <cellStyle name="Comma 4 17" xfId="1835" xr:uid="{FF0E7A75-220C-40B4-8C61-D5D0018A053D}"/>
    <cellStyle name="Comma 4 17 2" xfId="3996" xr:uid="{696EE6AC-8C50-4D2F-9E42-387BC2E5A4E7}"/>
    <cellStyle name="Comma 4 17 2 2" xfId="12401" xr:uid="{C000A56A-5708-43A7-A0AB-B2547454D548}"/>
    <cellStyle name="Comma 4 17 2 3" xfId="8464" xr:uid="{D074D9DA-C568-42CF-A948-D3AE5B5A10FF}"/>
    <cellStyle name="Comma 4 17 3" xfId="10529" xr:uid="{60A00241-77F3-425A-9749-8B0AF7806DB7}"/>
    <cellStyle name="Comma 4 17 4" xfId="6317" xr:uid="{A3248D7D-EEFC-415A-88CF-E83A4951DA6D}"/>
    <cellStyle name="Comma 4 18" xfId="1870" xr:uid="{CCA59CEB-AB6D-4FF0-9948-7D54E180575D}"/>
    <cellStyle name="Comma 4 18 2" xfId="4031" xr:uid="{CC62022E-2001-4CAA-8BF3-4E7EF6FD9B20}"/>
    <cellStyle name="Comma 4 18 2 2" xfId="12429" xr:uid="{33AD842D-A798-4B6F-9EF3-925E2ED8C1DC}"/>
    <cellStyle name="Comma 4 18 2 3" xfId="8499" xr:uid="{C1F0FD0A-6760-407A-B8D8-FD4F793F8236}"/>
    <cellStyle name="Comma 4 18 3" xfId="10557" xr:uid="{DA1D06F9-D733-4F7A-BA93-8E8569562E1F}"/>
    <cellStyle name="Comma 4 18 4" xfId="6352" xr:uid="{24D03C79-7531-4F82-90B5-FA893E2B9F6B}"/>
    <cellStyle name="Comma 4 19" xfId="1918" xr:uid="{11D681C5-37AD-4F9C-BEF7-8D28CEFDEC94}"/>
    <cellStyle name="Comma 4 19 2" xfId="4078" xr:uid="{ECF749AB-D06A-479C-8914-A6CCECE94F7E}"/>
    <cellStyle name="Comma 4 19 2 2" xfId="12450" xr:uid="{7E0C9620-C470-4863-83CC-2627D5A77FC1}"/>
    <cellStyle name="Comma 4 19 2 3" xfId="8545" xr:uid="{157F7577-4226-4A00-A081-3FBCE6E2EACC}"/>
    <cellStyle name="Comma 4 19 3" xfId="10578" xr:uid="{E1AE61E0-F155-4A46-B155-F5D7525ED235}"/>
    <cellStyle name="Comma 4 19 4" xfId="6398" xr:uid="{A0238DA9-B88A-446D-A2C6-DA28FEEA87E9}"/>
    <cellStyle name="Comma 4 2" xfId="93" xr:uid="{B5C3084E-F702-4020-9F5A-ACB860726FA4}"/>
    <cellStyle name="Comma 4 2 10" xfId="1836" xr:uid="{B8341100-0161-4DC9-B428-64AC725A46FB}"/>
    <cellStyle name="Comma 4 2 10 2" xfId="3997" xr:uid="{755836CC-9571-4E0C-ADEB-1F7E7B59BA01}"/>
    <cellStyle name="Comma 4 2 10 2 2" xfId="12402" xr:uid="{814D85F7-6A1C-4C9B-B7AF-20945151322D}"/>
    <cellStyle name="Comma 4 2 10 2 3" xfId="8465" xr:uid="{47E1BB80-E583-4A0C-A22D-BB18099279AB}"/>
    <cellStyle name="Comma 4 2 10 3" xfId="10530" xr:uid="{5B4835F4-92CB-4C13-81B0-F68A592706F9}"/>
    <cellStyle name="Comma 4 2 10 4" xfId="6318" xr:uid="{A132FED7-CAC8-4006-8D71-172593891C57}"/>
    <cellStyle name="Comma 4 2 11" xfId="1919" xr:uid="{A456DFDC-D542-4359-81B6-EF3A605EF1B1}"/>
    <cellStyle name="Comma 4 2 11 2" xfId="4079" xr:uid="{A63B109D-26BB-4833-B16D-D1B3C7BBABAF}"/>
    <cellStyle name="Comma 4 2 11 2 2" xfId="12451" xr:uid="{EBB7D2E9-A571-4A19-9451-8AF6D9E8B7F2}"/>
    <cellStyle name="Comma 4 2 11 2 3" xfId="8546" xr:uid="{FC3C401F-E9F3-4E9E-AA20-CF06BC8D40C5}"/>
    <cellStyle name="Comma 4 2 11 3" xfId="10579" xr:uid="{DA1F0540-F107-461A-AFD3-25B7556F79B5}"/>
    <cellStyle name="Comma 4 2 11 4" xfId="6399" xr:uid="{648853CC-C4FD-4E3D-B1E6-5673FA62BCC4}"/>
    <cellStyle name="Comma 4 2 12" xfId="4594" xr:uid="{C1F57AF5-1D89-4E3A-A237-14755679533D}"/>
    <cellStyle name="Comma 4 2 12 2" xfId="12915" xr:uid="{01DE079B-2418-4AF5-99E7-E12108B96DA6}"/>
    <cellStyle name="Comma 4 2 12 3" xfId="9058" xr:uid="{A540B321-A849-444E-9B6A-0F4DB8C6235E}"/>
    <cellStyle name="Comma 4 2 13" xfId="4639" xr:uid="{56CF0E66-FD52-4958-8B75-818FAE712BE2}"/>
    <cellStyle name="Comma 4 2 13 2" xfId="4716" xr:uid="{8AEB09EE-5847-49C5-B5FE-E321969B2D14}"/>
    <cellStyle name="Comma 4 2 14" xfId="9123" xr:uid="{A2DAE52D-D33E-43D4-98FF-2ACCD2F2AAC7}"/>
    <cellStyle name="Comma 4 2 2" xfId="132" xr:uid="{D0F29D65-7A87-4266-A225-09F366B8C797}"/>
    <cellStyle name="Comma 4 2 2 10" xfId="2431" xr:uid="{FC28EB1D-77FC-413C-85A8-6A521B3C6FAB}"/>
    <cellStyle name="Comma 4 2 2 10 2" xfId="11030" xr:uid="{493AF832-F35E-47D5-8216-18BE6E3ABDFD}"/>
    <cellStyle name="Comma 4 2 2 10 3" xfId="6899" xr:uid="{CC6CB3F3-013F-47DB-AF81-E30642A201BF}"/>
    <cellStyle name="Comma 4 2 2 11" xfId="183" xr:uid="{5849C6B9-9DD6-4A8D-8EEA-AA183CE7CB4C}"/>
    <cellStyle name="Comma 4 2 2 11 2" xfId="9162" xr:uid="{8C6294F8-B58F-48B0-A746-4F3E6639EEB2}"/>
    <cellStyle name="Comma 4 2 2 11 3" xfId="4769" xr:uid="{20DCB0D6-A539-4016-88BA-6FFF81B01F84}"/>
    <cellStyle name="Comma 4 2 2 12" xfId="4740" xr:uid="{94832485-3663-4F0A-8C97-CC2C419F150B}"/>
    <cellStyle name="Comma 4 2 2 13" xfId="9141" xr:uid="{6D331CC4-5CA0-4DBB-A14B-F52309E1882D}"/>
    <cellStyle name="Comma 4 2 2 14" xfId="4645" xr:uid="{0F2FC435-D1B3-4CEE-AB5A-C70E06CC9922}"/>
    <cellStyle name="Comma 4 2 2 2" xfId="210" xr:uid="{C0347160-7899-428A-8AC4-2BB898523816}"/>
    <cellStyle name="Comma 4 2 2 2 10" xfId="4789" xr:uid="{7ACDC295-503F-4609-BF45-8AA95B36CF25}"/>
    <cellStyle name="Comma 4 2 2 2 2" xfId="538" xr:uid="{2829E56B-9027-411E-8BFD-D5683E8E4EE4}"/>
    <cellStyle name="Comma 4 2 2 2 2 2" xfId="1066" xr:uid="{3EC0CCD6-74FA-4798-BC88-0424F2A74E6C}"/>
    <cellStyle name="Comma 4 2 2 2 2 2 2" xfId="3242" xr:uid="{3DFBE3ED-B2FE-48B7-B444-12F315B61AC8}"/>
    <cellStyle name="Comma 4 2 2 2 2 2 2 2" xfId="11733" xr:uid="{F773C620-CBAD-43A9-8DD8-7C89D5D06B5B}"/>
    <cellStyle name="Comma 4 2 2 2 2 2 2 3" xfId="7710" xr:uid="{6D3DF4D3-57F3-4AB2-A8BD-5A70EC208CDB}"/>
    <cellStyle name="Comma 4 2 2 2 2 2 3" xfId="9865" xr:uid="{B470B9B0-B4E2-43FA-A4F7-2D6F30256C46}"/>
    <cellStyle name="Comma 4 2 2 2 2 2 4" xfId="5568" xr:uid="{EBC1F048-8134-41D5-9309-66AB67B587B9}"/>
    <cellStyle name="Comma 4 2 2 2 2 3" xfId="1566" xr:uid="{54643FCF-E6E2-4094-A183-312F1023C147}"/>
    <cellStyle name="Comma 4 2 2 2 2 3 2" xfId="3731" xr:uid="{B9F04FE6-1F97-41D2-8058-29D4151BC68A}"/>
    <cellStyle name="Comma 4 2 2 2 2 3 2 2" xfId="12179" xr:uid="{81F91E7F-C9CA-4FA2-B370-FEFFEC2A251E}"/>
    <cellStyle name="Comma 4 2 2 2 2 3 2 3" xfId="8199" xr:uid="{198A196E-B196-45C3-8E64-A36492D39287}"/>
    <cellStyle name="Comma 4 2 2 2 2 3 3" xfId="10310" xr:uid="{4D1153C2-A6E8-4F82-A8A7-E321675001E8}"/>
    <cellStyle name="Comma 4 2 2 2 2 3 4" xfId="6055" xr:uid="{4247EF40-DE83-4104-AFAB-6F885B4FFC12}"/>
    <cellStyle name="Comma 4 2 2 2 2 4" xfId="2215" xr:uid="{822DE69D-1936-434E-B86D-42432F9B5DE3}"/>
    <cellStyle name="Comma 4 2 2 2 2 4 2" xfId="4375" xr:uid="{C9BD0F85-7B0D-4945-A138-ABC6F8DD47E4}"/>
    <cellStyle name="Comma 4 2 2 2 2 4 2 2" xfId="12714" xr:uid="{7A52ECA0-EEC7-4A81-8EBD-17FD3493B12C}"/>
    <cellStyle name="Comma 4 2 2 2 2 4 2 3" xfId="8842" xr:uid="{549EFBFC-7FDA-4BAC-933B-047493169761}"/>
    <cellStyle name="Comma 4 2 2 2 2 4 3" xfId="10842" xr:uid="{A9640CBD-604D-4944-891C-DB05D521D395}"/>
    <cellStyle name="Comma 4 2 2 2 2 4 4" xfId="6695" xr:uid="{B3BC7275-D686-4A57-9C07-B6BC3185B5D1}"/>
    <cellStyle name="Comma 4 2 2 2 2 5" xfId="2715" xr:uid="{7240F720-436C-4465-9D62-64510257FF17}"/>
    <cellStyle name="Comma 4 2 2 2 2 5 2" xfId="11282" xr:uid="{7E51B411-02AB-496A-8876-A12DB401A659}"/>
    <cellStyle name="Comma 4 2 2 2 2 5 3" xfId="7183" xr:uid="{DBA976BB-54F9-4E3F-9507-22C8EF35B61E}"/>
    <cellStyle name="Comma 4 2 2 2 2 6" xfId="9411" xr:uid="{EA212E9D-18FA-45CA-A360-CBD9CE60E1F0}"/>
    <cellStyle name="Comma 4 2 2 2 2 7" xfId="5056" xr:uid="{FC3D854E-C263-4EA9-A21C-72C1226F7283}"/>
    <cellStyle name="Comma 4 2 2 2 3" xfId="656" xr:uid="{43E53D3D-74EF-42E8-9992-5169FCE87944}"/>
    <cellStyle name="Comma 4 2 2 2 3 2" xfId="1184" xr:uid="{05394D2C-E00D-4954-930F-187A431234E0}"/>
    <cellStyle name="Comma 4 2 2 2 3 2 2" xfId="3360" xr:uid="{A24D5AE3-8C77-40EB-80ED-3B9F524F45C9}"/>
    <cellStyle name="Comma 4 2 2 2 3 2 2 2" xfId="11851" xr:uid="{DDEDAA05-86F3-4441-8EAF-B49B104C4FB6}"/>
    <cellStyle name="Comma 4 2 2 2 3 2 2 3" xfId="7828" xr:uid="{4EE0FB3B-EF30-4137-9B67-1513F132CAF7}"/>
    <cellStyle name="Comma 4 2 2 2 3 2 3" xfId="9983" xr:uid="{840173D3-E952-4829-AA11-BDC215F7503E}"/>
    <cellStyle name="Comma 4 2 2 2 3 2 4" xfId="5686" xr:uid="{4AA36F9E-8E0C-4AFD-854F-8304B7DDF1EA}"/>
    <cellStyle name="Comma 4 2 2 2 3 3" xfId="1684" xr:uid="{591D3348-3EBE-4D75-8CCF-A731E2309A6B}"/>
    <cellStyle name="Comma 4 2 2 2 3 3 2" xfId="3849" xr:uid="{FE6AF383-DFDE-46C2-A97C-C1C2574D012C}"/>
    <cellStyle name="Comma 4 2 2 2 3 3 2 2" xfId="12297" xr:uid="{73EB61F7-26F2-47D1-A4FE-82A9FB6C2A34}"/>
    <cellStyle name="Comma 4 2 2 2 3 3 2 3" xfId="8317" xr:uid="{011C8D8D-B28F-4BFB-A616-07EC382C589F}"/>
    <cellStyle name="Comma 4 2 2 2 3 3 3" xfId="10428" xr:uid="{3331D943-E4C0-42AC-BC10-1BC26CA057C2}"/>
    <cellStyle name="Comma 4 2 2 2 3 3 4" xfId="6173" xr:uid="{EFEB9916-DADF-416D-A939-F998FE89CD29}"/>
    <cellStyle name="Comma 4 2 2 2 3 4" xfId="2333" xr:uid="{3ACFAA1D-E589-4A5E-92A2-D27626DF5E68}"/>
    <cellStyle name="Comma 4 2 2 2 3 4 2" xfId="4493" xr:uid="{1EC34E89-103B-4189-B76B-D30D18DD4FC0}"/>
    <cellStyle name="Comma 4 2 2 2 3 4 2 2" xfId="12832" xr:uid="{F2EC3828-F02E-4702-B97F-71C56A18DCA2}"/>
    <cellStyle name="Comma 4 2 2 2 3 4 2 3" xfId="8960" xr:uid="{D3B53274-5EA9-4B8D-A380-B198547ED0B5}"/>
    <cellStyle name="Comma 4 2 2 2 3 4 3" xfId="10960" xr:uid="{3122F84F-6DBC-4081-B069-91CF8673E4C5}"/>
    <cellStyle name="Comma 4 2 2 2 3 4 4" xfId="6813" xr:uid="{D27DB8E3-8E33-41E6-AD9E-EF9E744945E1}"/>
    <cellStyle name="Comma 4 2 2 2 3 5" xfId="2833" xr:uid="{4CA39560-C646-4A43-A4F2-D97846D119C8}"/>
    <cellStyle name="Comma 4 2 2 2 3 5 2" xfId="11400" xr:uid="{7691765E-4E95-4BAC-B6F3-D32A64807C5B}"/>
    <cellStyle name="Comma 4 2 2 2 3 5 3" xfId="7301" xr:uid="{79115A2A-976D-4488-AE34-F2CDE745835A}"/>
    <cellStyle name="Comma 4 2 2 2 3 6" xfId="9528" xr:uid="{67A2F6DF-949D-4A93-A0C5-78FE41D23005}"/>
    <cellStyle name="Comma 4 2 2 2 3 7" xfId="5173" xr:uid="{556CDCC7-8075-4E32-B4EF-238DDC17DDE2}"/>
    <cellStyle name="Comma 4 2 2 2 4" xfId="420" xr:uid="{5EE3BDC0-7745-4D5A-AA33-81D14F7C9A84}"/>
    <cellStyle name="Comma 4 2 2 2 4 2" xfId="948" xr:uid="{0F81A26B-2A28-48E3-BBB9-4BF58144AAD8}"/>
    <cellStyle name="Comma 4 2 2 2 4 2 2" xfId="3124" xr:uid="{E962D9D1-362A-45A4-8D25-2DC4EAF241BF}"/>
    <cellStyle name="Comma 4 2 2 2 4 2 2 2" xfId="11615" xr:uid="{45335D64-C129-4C34-85B3-13BDCDB0E5EB}"/>
    <cellStyle name="Comma 4 2 2 2 4 2 2 3" xfId="7592" xr:uid="{C287182B-896B-4C00-9DC0-DD9A1D0099C6}"/>
    <cellStyle name="Comma 4 2 2 2 4 2 3" xfId="9747" xr:uid="{4C060F09-E04C-459F-9DE1-00CA23641A10}"/>
    <cellStyle name="Comma 4 2 2 2 4 2 4" xfId="5450" xr:uid="{3E26D57B-4140-47C6-A103-0014392CA95C}"/>
    <cellStyle name="Comma 4 2 2 2 4 3" xfId="1448" xr:uid="{635ED533-EB5C-484A-8C85-ADE3658243A8}"/>
    <cellStyle name="Comma 4 2 2 2 4 3 2" xfId="3613" xr:uid="{A6F00CED-83C5-4394-A423-4BEB745ABA2D}"/>
    <cellStyle name="Comma 4 2 2 2 4 3 2 2" xfId="12061" xr:uid="{153DFD3E-04F1-4862-903B-3EED05416344}"/>
    <cellStyle name="Comma 4 2 2 2 4 3 2 3" xfId="8081" xr:uid="{7529EC7C-A97F-4F12-BCC5-5D6E01802BF9}"/>
    <cellStyle name="Comma 4 2 2 2 4 3 3" xfId="10192" xr:uid="{B21F4966-A9C2-4F1D-AC81-00936D01B433}"/>
    <cellStyle name="Comma 4 2 2 2 4 3 4" xfId="5937" xr:uid="{EB8D601B-8523-42D8-8AEA-A79EF9F296AB}"/>
    <cellStyle name="Comma 4 2 2 2 4 4" xfId="2097" xr:uid="{F063F9D1-9803-4BA6-9C15-5BE2F325D423}"/>
    <cellStyle name="Comma 4 2 2 2 4 4 2" xfId="4257" xr:uid="{7F4EF8CE-AF8E-4A20-B2A3-4AC935FC7781}"/>
    <cellStyle name="Comma 4 2 2 2 4 4 2 2" xfId="12596" xr:uid="{33EB2F99-8928-4174-9903-4CB6D5DBF1AA}"/>
    <cellStyle name="Comma 4 2 2 2 4 4 2 3" xfId="8724" xr:uid="{0FBE1AC3-3854-44E3-8CDE-87C21D1540CB}"/>
    <cellStyle name="Comma 4 2 2 2 4 4 3" xfId="10724" xr:uid="{9715F646-682A-4060-A3CA-EC3141EAC057}"/>
    <cellStyle name="Comma 4 2 2 2 4 4 4" xfId="6577" xr:uid="{ADACB7CE-7A4D-4B16-8E96-7503FAA891C5}"/>
    <cellStyle name="Comma 4 2 2 2 4 5" xfId="2597" xr:uid="{071C5767-05D8-4BA6-BCB9-09255F82B375}"/>
    <cellStyle name="Comma 4 2 2 2 4 5 2" xfId="11164" xr:uid="{57DA3E45-637E-4954-A651-8EAC5BAF9316}"/>
    <cellStyle name="Comma 4 2 2 2 4 5 3" xfId="7065" xr:uid="{BA8D3B1F-31FF-4397-8C95-777AF437A097}"/>
    <cellStyle name="Comma 4 2 2 2 4 6" xfId="9293" xr:uid="{DE8F2E2A-45F2-4D09-8FC0-851C51852970}"/>
    <cellStyle name="Comma 4 2 2 2 4 7" xfId="4938" xr:uid="{70C94A78-EDA9-49ED-8B22-F40327B78C83}"/>
    <cellStyle name="Comma 4 2 2 2 5" xfId="794" xr:uid="{F2822C29-A5EB-4D57-9953-5374C825E372}"/>
    <cellStyle name="Comma 4 2 2 2 5 2" xfId="2973" xr:uid="{9D283F5D-9F21-47DE-88A0-ED1357F4DB31}"/>
    <cellStyle name="Comma 4 2 2 2 5 2 2" xfId="11495" xr:uid="{2B9E5A35-F15B-4AAD-BC79-496D0139BD81}"/>
    <cellStyle name="Comma 4 2 2 2 5 2 3" xfId="7441" xr:uid="{887A7B32-A86D-4F9F-846B-9ACB4A67E8A0}"/>
    <cellStyle name="Comma 4 2 2 2 5 3" xfId="9627" xr:uid="{59949C88-9193-43A9-A067-387876F8D8F6}"/>
    <cellStyle name="Comma 4 2 2 2 5 4" xfId="5299" xr:uid="{79AAD099-4CBE-477F-A60F-3EE24B2C169A}"/>
    <cellStyle name="Comma 4 2 2 2 6" xfId="1302" xr:uid="{7892BAA1-118E-453E-B6A2-6263F18DA1FD}"/>
    <cellStyle name="Comma 4 2 2 2 6 2" xfId="3467" xr:uid="{4D7E5712-B90B-4753-9E54-E032ED4473FF}"/>
    <cellStyle name="Comma 4 2 2 2 6 2 2" xfId="11945" xr:uid="{FC4AA68D-2EA8-4C4F-95AC-F9ED5208897E}"/>
    <cellStyle name="Comma 4 2 2 2 6 2 3" xfId="7935" xr:uid="{95FC8C59-FB4B-45D7-921A-CFD438211801}"/>
    <cellStyle name="Comma 4 2 2 2 6 3" xfId="10076" xr:uid="{01C15ACF-81E9-4A9D-AE36-1387A490966B}"/>
    <cellStyle name="Comma 4 2 2 2 6 4" xfId="5791" xr:uid="{9561D2D3-9083-4C41-AC6D-AB5135DA9079}"/>
    <cellStyle name="Comma 4 2 2 2 7" xfId="1959" xr:uid="{93589111-A1D9-451B-86D1-7037BF855044}"/>
    <cellStyle name="Comma 4 2 2 2 7 2" xfId="4119" xr:uid="{84474F09-293F-4A8D-A0A5-CF4B18A0EC70}"/>
    <cellStyle name="Comma 4 2 2 2 7 2 2" xfId="12482" xr:uid="{92B250F3-AC49-439D-AA5C-94911A019237}"/>
    <cellStyle name="Comma 4 2 2 2 7 2 3" xfId="8586" xr:uid="{FDBEBBEC-738B-4F5C-A913-D2677C20FE35}"/>
    <cellStyle name="Comma 4 2 2 2 7 3" xfId="10610" xr:uid="{2A938068-6DEC-4368-8527-1F3CB10009C0}"/>
    <cellStyle name="Comma 4 2 2 2 7 4" xfId="6439" xr:uid="{70593677-FA3D-4DF6-AEBC-2E23F6E8CAB5}"/>
    <cellStyle name="Comma 4 2 2 2 8" xfId="2450" xr:uid="{5D364FDB-9E30-4D57-879C-9089F26893F6}"/>
    <cellStyle name="Comma 4 2 2 2 8 2" xfId="11047" xr:uid="{DC8F307F-FF3C-4AAE-85EE-A369A88700E4}"/>
    <cellStyle name="Comma 4 2 2 2 8 3" xfId="6918" xr:uid="{F604FF2B-AA61-49B1-A274-793F39752D31}"/>
    <cellStyle name="Comma 4 2 2 2 9" xfId="9178" xr:uid="{C81AFA18-DE72-44A0-BC3B-295C9852DD33}"/>
    <cellStyle name="Comma 4 2 2 21" xfId="1871" xr:uid="{81CE58B1-DD32-46F1-B04E-8BB8DD59EAF9}"/>
    <cellStyle name="Comma 4 2 2 21 2" xfId="4032" xr:uid="{8BA1BF8B-9179-44BA-96CA-E1C6E190EC2F}"/>
    <cellStyle name="Comma 4 2 2 21 2 2" xfId="12430" xr:uid="{FF8A873F-EF36-4EA2-9963-EDE49D0603FB}"/>
    <cellStyle name="Comma 4 2 2 21 2 3" xfId="8500" xr:uid="{409F64CA-5E2A-40C2-93A9-8D382F83DA9E}"/>
    <cellStyle name="Comma 4 2 2 21 3" xfId="10558" xr:uid="{ED902BF9-BF86-4E4E-96B4-847AE29C188B}"/>
    <cellStyle name="Comma 4 2 2 21 4" xfId="6353" xr:uid="{80D61DF1-94C5-4D8F-BE18-948B9D6D8CAA}"/>
    <cellStyle name="Comma 4 2 2 3" xfId="245" xr:uid="{EF7ED8F8-A746-4B55-A560-E91D0A5EF138}"/>
    <cellStyle name="Comma 4 2 2 3 10" xfId="4810" xr:uid="{97FE8EF4-651E-4722-83B9-2D52053DD65F}"/>
    <cellStyle name="Comma 4 2 2 3 2" xfId="575" xr:uid="{5DF9B4E2-EFAC-494A-BC71-51DE5C64D6C4}"/>
    <cellStyle name="Comma 4 2 2 3 2 2" xfId="1103" xr:uid="{AC21EAD2-16E4-4F13-B670-FF84D6B1387F}"/>
    <cellStyle name="Comma 4 2 2 3 2 2 2" xfId="3279" xr:uid="{EF4D026A-DD76-4743-9BEF-D34CA546113E}"/>
    <cellStyle name="Comma 4 2 2 3 2 2 2 2" xfId="11770" xr:uid="{12A88329-913A-495B-AF3A-08D7BF4C7EF2}"/>
    <cellStyle name="Comma 4 2 2 3 2 2 2 3" xfId="7747" xr:uid="{FAB30A9F-4D9A-4AAF-A816-956708B0AE7C}"/>
    <cellStyle name="Comma 4 2 2 3 2 2 3" xfId="9902" xr:uid="{3DE838CF-AD03-420A-A73D-B61C9ED2E704}"/>
    <cellStyle name="Comma 4 2 2 3 2 2 4" xfId="5605" xr:uid="{EEA81F72-39C8-4376-89B4-26A42B9CBB63}"/>
    <cellStyle name="Comma 4 2 2 3 2 3" xfId="1603" xr:uid="{BBAF3C21-B725-4065-A35E-CB238D241166}"/>
    <cellStyle name="Comma 4 2 2 3 2 3 2" xfId="3768" xr:uid="{842B9300-9130-47A6-95B5-530FDD06BC5F}"/>
    <cellStyle name="Comma 4 2 2 3 2 3 2 2" xfId="12216" xr:uid="{F1EE4A51-A0AC-4F0A-8B97-1C3863C78F23}"/>
    <cellStyle name="Comma 4 2 2 3 2 3 2 3" xfId="8236" xr:uid="{2F642F25-61D5-4292-BF11-24B2ABC0CAA6}"/>
    <cellStyle name="Comma 4 2 2 3 2 3 3" xfId="10347" xr:uid="{2A7A9FA7-7210-40D1-B5D7-F28E502985D3}"/>
    <cellStyle name="Comma 4 2 2 3 2 3 4" xfId="6092" xr:uid="{CA77E1A1-41B1-4E83-BE0B-8F06E4DD9F16}"/>
    <cellStyle name="Comma 4 2 2 3 2 4" xfId="2252" xr:uid="{EC97F140-5ABE-4C9E-A25D-CD24F1E59D27}"/>
    <cellStyle name="Comma 4 2 2 3 2 4 2" xfId="4412" xr:uid="{5E531539-9016-4DDD-9BB5-61CCFEDED894}"/>
    <cellStyle name="Comma 4 2 2 3 2 4 2 2" xfId="12751" xr:uid="{73E8F514-36C6-40CC-9203-C833B916A3B2}"/>
    <cellStyle name="Comma 4 2 2 3 2 4 2 3" xfId="8879" xr:uid="{37269BAB-A919-412F-A292-CE909A527D99}"/>
    <cellStyle name="Comma 4 2 2 3 2 4 3" xfId="10879" xr:uid="{21D7D8A9-0F67-4789-B1E6-9A20FE9AF3AD}"/>
    <cellStyle name="Comma 4 2 2 3 2 4 4" xfId="6732" xr:uid="{0D181640-7818-4671-95EA-C98AB0A9872A}"/>
    <cellStyle name="Comma 4 2 2 3 2 5" xfId="2752" xr:uid="{0ED508A1-5D60-4DAE-BED1-582AD83BF1D0}"/>
    <cellStyle name="Comma 4 2 2 3 2 5 2" xfId="11319" xr:uid="{8EC834EB-6C6A-4EBC-A92A-46A09E530119}"/>
    <cellStyle name="Comma 4 2 2 3 2 5 3" xfId="7220" xr:uid="{973A072C-4E93-48AB-9CD4-0AC2169FD28A}"/>
    <cellStyle name="Comma 4 2 2 3 2 6" xfId="9448" xr:uid="{0C15EEA0-CB78-4817-9894-052EBA59D7CE}"/>
    <cellStyle name="Comma 4 2 2 3 2 7" xfId="5093" xr:uid="{AEE6B796-B04B-4894-B5CB-BB5F3B3E2467}"/>
    <cellStyle name="Comma 4 2 2 3 3" xfId="693" xr:uid="{D6DAA311-B944-452A-938A-089B2D0DE98A}"/>
    <cellStyle name="Comma 4 2 2 3 3 2" xfId="1221" xr:uid="{309D4B0A-FAFF-4E85-8041-83B58D760E6D}"/>
    <cellStyle name="Comma 4 2 2 3 3 2 2" xfId="3397" xr:uid="{493F2DCC-7DDD-4BF7-84D9-990C36AC0334}"/>
    <cellStyle name="Comma 4 2 2 3 3 2 2 2" xfId="11888" xr:uid="{04CFF2CD-EFE3-4EF0-93F9-64B120067F1F}"/>
    <cellStyle name="Comma 4 2 2 3 3 2 2 3" xfId="7865" xr:uid="{DF399853-24B7-4DEE-8463-5FC329501282}"/>
    <cellStyle name="Comma 4 2 2 3 3 2 3" xfId="10020" xr:uid="{5C6BD2E2-6C5D-414E-A2CB-9AB129F60373}"/>
    <cellStyle name="Comma 4 2 2 3 3 2 4" xfId="5723" xr:uid="{5F321117-3489-4DD3-ACE7-30EA76A3BCF5}"/>
    <cellStyle name="Comma 4 2 2 3 3 3" xfId="1721" xr:uid="{A276BF87-05F7-447F-BC1D-064A0FAED5F4}"/>
    <cellStyle name="Comma 4 2 2 3 3 3 2" xfId="3886" xr:uid="{D37F820C-86A8-4A82-BABF-15E34428838C}"/>
    <cellStyle name="Comma 4 2 2 3 3 3 2 2" xfId="12334" xr:uid="{585F9C11-124E-4A6B-A7E6-35182C5FE791}"/>
    <cellStyle name="Comma 4 2 2 3 3 3 2 3" xfId="8354" xr:uid="{6E99A0EB-E6FA-4E6F-AA5E-085F977E7520}"/>
    <cellStyle name="Comma 4 2 2 3 3 3 3" xfId="10465" xr:uid="{083BE44E-5F5B-4A4E-935B-A029781D66CF}"/>
    <cellStyle name="Comma 4 2 2 3 3 3 4" xfId="6210" xr:uid="{78800393-C501-449E-B58E-57154992699D}"/>
    <cellStyle name="Comma 4 2 2 3 3 4" xfId="2370" xr:uid="{157C9D15-7056-4880-BE90-4399F2C6407D}"/>
    <cellStyle name="Comma 4 2 2 3 3 4 2" xfId="4530" xr:uid="{23D233B6-A3B8-455C-850A-CA5FF4A36516}"/>
    <cellStyle name="Comma 4 2 2 3 3 4 2 2" xfId="12869" xr:uid="{D4AEE5C2-9EFB-422E-A1CC-3547C51181B4}"/>
    <cellStyle name="Comma 4 2 2 3 3 4 2 3" xfId="8997" xr:uid="{D51EF575-DD12-48C1-8C78-1F5394FFDDF4}"/>
    <cellStyle name="Comma 4 2 2 3 3 4 3" xfId="10997" xr:uid="{F09BE8E6-BA39-45AE-8DF5-72D1137D74C2}"/>
    <cellStyle name="Comma 4 2 2 3 3 4 4" xfId="6850" xr:uid="{54C20265-B7DD-4804-AC57-A5C69CCC1BC5}"/>
    <cellStyle name="Comma 4 2 2 3 3 5" xfId="2870" xr:uid="{209A8019-345F-469C-BCE3-5C5316E29FC5}"/>
    <cellStyle name="Comma 4 2 2 3 3 5 2" xfId="11437" xr:uid="{4349627F-A7CE-4330-A83E-5C8BDABEE2FB}"/>
    <cellStyle name="Comma 4 2 2 3 3 5 3" xfId="7338" xr:uid="{A8841725-2C5A-4417-8F0A-2B8B5C34A861}"/>
    <cellStyle name="Comma 4 2 2 3 3 6" xfId="9565" xr:uid="{FCA25C31-C359-4189-8097-C3186B76FAAC}"/>
    <cellStyle name="Comma 4 2 2 3 3 7" xfId="5210" xr:uid="{4FF942DC-6B3A-4326-9500-41028920C9B1}"/>
    <cellStyle name="Comma 4 2 2 3 4" xfId="456" xr:uid="{A23A41FD-2AAE-4F57-ADD0-632AE064DA7A}"/>
    <cellStyle name="Comma 4 2 2 3 4 2" xfId="984" xr:uid="{A6C934F2-D261-4711-94DD-A4E063A70DE6}"/>
    <cellStyle name="Comma 4 2 2 3 4 2 2" xfId="3160" xr:uid="{B363F8EA-8434-4000-876D-7960EA62FDB3}"/>
    <cellStyle name="Comma 4 2 2 3 4 2 2 2" xfId="11651" xr:uid="{23E8DAC0-411D-45EB-B7A6-345B2C849BF5}"/>
    <cellStyle name="Comma 4 2 2 3 4 2 2 3" xfId="7628" xr:uid="{D5E81598-12E3-4BBC-8E60-25458D296D86}"/>
    <cellStyle name="Comma 4 2 2 3 4 2 3" xfId="9783" xr:uid="{46E48741-084D-467B-8D51-B3CBC693E3BD}"/>
    <cellStyle name="Comma 4 2 2 3 4 2 4" xfId="5486" xr:uid="{6AB287D7-A5FC-4C5F-AAA3-549F2A0E513C}"/>
    <cellStyle name="Comma 4 2 2 3 4 3" xfId="1484" xr:uid="{ABF178EC-A703-4153-B49E-780EA761354C}"/>
    <cellStyle name="Comma 4 2 2 3 4 3 2" xfId="3649" xr:uid="{777BE11D-C7BE-43ED-939F-58D5721CC3A6}"/>
    <cellStyle name="Comma 4 2 2 3 4 3 2 2" xfId="12097" xr:uid="{8614B931-A792-4C12-A368-F7517857DC86}"/>
    <cellStyle name="Comma 4 2 2 3 4 3 2 3" xfId="8117" xr:uid="{89EF31B0-55B2-405F-A874-0332484AABF3}"/>
    <cellStyle name="Comma 4 2 2 3 4 3 3" xfId="10228" xr:uid="{AA892811-FF55-4F3B-8CEF-EBFF95489CF2}"/>
    <cellStyle name="Comma 4 2 2 3 4 3 4" xfId="5973" xr:uid="{064F148C-EEEC-4D90-B843-851DE92A8128}"/>
    <cellStyle name="Comma 4 2 2 3 4 4" xfId="2133" xr:uid="{AEA70917-427A-4D0E-943C-3B9281C7A8F0}"/>
    <cellStyle name="Comma 4 2 2 3 4 4 2" xfId="4293" xr:uid="{FBBB1450-51CE-4E29-B6E8-AB30D6978A38}"/>
    <cellStyle name="Comma 4 2 2 3 4 4 2 2" xfId="12632" xr:uid="{B9AAAF3E-9764-4648-BB2D-5AAAE3DA22F2}"/>
    <cellStyle name="Comma 4 2 2 3 4 4 2 3" xfId="8760" xr:uid="{24209AA3-3990-4BAF-9B6E-FE7147CDCF74}"/>
    <cellStyle name="Comma 4 2 2 3 4 4 3" xfId="10760" xr:uid="{968F0C2B-A6EC-4FBA-9CB7-B329FBD2038B}"/>
    <cellStyle name="Comma 4 2 2 3 4 4 4" xfId="6613" xr:uid="{EF2100BA-67F7-44D1-A915-5B803CA91B51}"/>
    <cellStyle name="Comma 4 2 2 3 4 5" xfId="2633" xr:uid="{AEBEB21C-4100-483B-AF97-AD906F7594C2}"/>
    <cellStyle name="Comma 4 2 2 3 4 5 2" xfId="11200" xr:uid="{6C3D3FD9-C309-4B32-AE2B-A38426C1AE18}"/>
    <cellStyle name="Comma 4 2 2 3 4 5 3" xfId="7101" xr:uid="{3B0A0D90-27AE-4A33-9FEC-46D8E2138BFC}"/>
    <cellStyle name="Comma 4 2 2 3 4 6" xfId="9329" xr:uid="{11F91BBE-E519-4CA5-ABFA-156144574B46}"/>
    <cellStyle name="Comma 4 2 2 3 4 7" xfId="4974" xr:uid="{103985ED-3F11-4560-80AC-0BE86ED90F3F}"/>
    <cellStyle name="Comma 4 2 2 3 5" xfId="815" xr:uid="{EC68D713-7DD9-4256-8B1A-3AF323B319B9}"/>
    <cellStyle name="Comma 4 2 2 3 5 2" xfId="2993" xr:uid="{419B9A64-F96E-4B3A-8E1D-2700CA2D2FA9}"/>
    <cellStyle name="Comma 4 2 2 3 5 2 2" xfId="11510" xr:uid="{170A3425-185B-42BA-AEE0-6AF2C25864C9}"/>
    <cellStyle name="Comma 4 2 2 3 5 2 3" xfId="7461" xr:uid="{B00AACB1-914C-44C6-BF6E-8E84ED2A3987}"/>
    <cellStyle name="Comma 4 2 2 3 5 3" xfId="9642" xr:uid="{41D2B476-4D3E-4CCF-8C32-F07DB0F59892}"/>
    <cellStyle name="Comma 4 2 2 3 5 4" xfId="5319" xr:uid="{1541DF2A-4AB9-4865-B378-BB94EF6FCA2B}"/>
    <cellStyle name="Comma 4 2 2 3 6" xfId="1321" xr:uid="{D86D4C38-596C-41FD-A0EB-E6EFDBD2CFBF}"/>
    <cellStyle name="Comma 4 2 2 3 6 2" xfId="3486" xr:uid="{7B1A29F1-A01E-419D-BB70-4319645AE804}"/>
    <cellStyle name="Comma 4 2 2 3 6 2 2" xfId="11959" xr:uid="{ABB169DD-9BC9-4DC3-B73A-2990952CCA34}"/>
    <cellStyle name="Comma 4 2 2 3 6 2 3" xfId="7954" xr:uid="{E9C82B49-5DB4-4BAE-B5FC-6EDD0BEA7832}"/>
    <cellStyle name="Comma 4 2 2 3 6 3" xfId="10090" xr:uid="{5BF0253B-DC46-4B58-94E9-7D78A9D9988A}"/>
    <cellStyle name="Comma 4 2 2 3 6 4" xfId="5810" xr:uid="{B82DBA49-1AD9-4E09-9907-F38D012C5E2F}"/>
    <cellStyle name="Comma 4 2 2 3 7" xfId="1977" xr:uid="{A34FAE02-496C-4D9E-8EB6-A89B3D0D5BDB}"/>
    <cellStyle name="Comma 4 2 2 3 7 2" xfId="4137" xr:uid="{1B76AF6C-A95E-47F5-8E6B-8BA4BCC7B026}"/>
    <cellStyle name="Comma 4 2 2 3 7 2 2" xfId="12496" xr:uid="{517FBE49-918B-4985-99D8-5F4D1C8AA36B}"/>
    <cellStyle name="Comma 4 2 2 3 7 2 3" xfId="8604" xr:uid="{9E434BD0-6B92-41F5-ACDD-CF2887C87114}"/>
    <cellStyle name="Comma 4 2 2 3 7 3" xfId="10624" xr:uid="{D3585C89-1DE4-462B-8FF7-35B51E7222C6}"/>
    <cellStyle name="Comma 4 2 2 3 7 4" xfId="6457" xr:uid="{795CD82A-9544-451B-9995-17676CECD315}"/>
    <cellStyle name="Comma 4 2 2 3 8" xfId="2469" xr:uid="{EE04C41C-00B3-47BE-87B5-0E016D7069B5}"/>
    <cellStyle name="Comma 4 2 2 3 8 2" xfId="11061" xr:uid="{BAA6FB1D-0FDE-486C-8D29-03E5E5D19A7C}"/>
    <cellStyle name="Comma 4 2 2 3 8 3" xfId="6937" xr:uid="{D787C49E-CFBE-42A7-8405-B65547E74E63}"/>
    <cellStyle name="Comma 4 2 2 3 9" xfId="9192" xr:uid="{A02AB0B1-8BF3-4A75-8110-14A0C0A53CCF}"/>
    <cellStyle name="Comma 4 2 2 4" xfId="499" xr:uid="{23E20263-5DDC-4DFA-A56A-3B03B001054E}"/>
    <cellStyle name="Comma 4 2 2 4 2" xfId="1027" xr:uid="{1EB94D66-182E-49DC-9D1F-CA6C8702F94C}"/>
    <cellStyle name="Comma 4 2 2 4 2 2" xfId="3203" xr:uid="{6F91A5AF-1945-4321-88CD-D4E68FA29E58}"/>
    <cellStyle name="Comma 4 2 2 4 2 2 2" xfId="11694" xr:uid="{159377F6-187A-4190-9A6E-77568B2744DD}"/>
    <cellStyle name="Comma 4 2 2 4 2 2 3" xfId="7671" xr:uid="{5A24C058-267B-4F3F-9898-F3ABEAE5C6EF}"/>
    <cellStyle name="Comma 4 2 2 4 2 3" xfId="9826" xr:uid="{1BC2CCA4-537E-4AFE-B672-5F5C19FD9239}"/>
    <cellStyle name="Comma 4 2 2 4 2 4" xfId="5529" xr:uid="{6159DE87-CF34-4D26-A6CD-C4AB654A1F3C}"/>
    <cellStyle name="Comma 4 2 2 4 3" xfId="1527" xr:uid="{CA267F5D-BCBC-458B-8C70-4E2490B29E07}"/>
    <cellStyle name="Comma 4 2 2 4 3 2" xfId="3692" xr:uid="{13F966A0-6FF4-4FB5-ADAA-307F597D45CC}"/>
    <cellStyle name="Comma 4 2 2 4 3 2 2" xfId="12140" xr:uid="{E2AD3148-3272-4CCA-938E-6B3E309826C8}"/>
    <cellStyle name="Comma 4 2 2 4 3 2 3" xfId="8160" xr:uid="{557292FE-393E-4616-939D-9E9BCAEB991D}"/>
    <cellStyle name="Comma 4 2 2 4 3 3" xfId="10271" xr:uid="{48D57A1A-537A-49EC-A84F-FA4270E19A28}"/>
    <cellStyle name="Comma 4 2 2 4 3 4" xfId="6016" xr:uid="{2F1226CB-7651-4F44-AE27-9E01F7FBE9DA}"/>
    <cellStyle name="Comma 4 2 2 4 4" xfId="2176" xr:uid="{F237C4E8-CE08-4BD3-B5C4-5A2D24283B1C}"/>
    <cellStyle name="Comma 4 2 2 4 4 2" xfId="4336" xr:uid="{532830B4-0341-4140-87CA-94BABAB7ED10}"/>
    <cellStyle name="Comma 4 2 2 4 4 2 2" xfId="12675" xr:uid="{B4DFBE29-0A5A-46AE-917C-5C51437ABD5E}"/>
    <cellStyle name="Comma 4 2 2 4 4 2 3" xfId="8803" xr:uid="{016FC8CE-DC16-427D-BB4C-05F139A750BC}"/>
    <cellStyle name="Comma 4 2 2 4 4 3" xfId="10803" xr:uid="{87F41396-4CA6-4157-9AE6-52A40A4084F9}"/>
    <cellStyle name="Comma 4 2 2 4 4 4" xfId="6656" xr:uid="{3AA61E3A-461F-4C47-A96B-73B1CB58C201}"/>
    <cellStyle name="Comma 4 2 2 4 5" xfId="2676" xr:uid="{14D8A138-564C-4AEA-9CB6-23AB82A2EB10}"/>
    <cellStyle name="Comma 4 2 2 4 5 2" xfId="11243" xr:uid="{6B08FB03-2C32-448A-ADF8-19715D90448A}"/>
    <cellStyle name="Comma 4 2 2 4 5 3" xfId="7144" xr:uid="{4624E615-202A-4F08-9F1D-F0B007A23D0D}"/>
    <cellStyle name="Comma 4 2 2 4 6" xfId="9372" xr:uid="{7F04D3FE-FC95-421F-AA65-34856416143F}"/>
    <cellStyle name="Comma 4 2 2 4 7" xfId="5017" xr:uid="{2170B6C6-6A23-4BD3-9E6F-E12EA7352873}"/>
    <cellStyle name="Comma 4 2 2 5" xfId="618" xr:uid="{13470B70-5C4A-436F-A1D9-462C2CFF9349}"/>
    <cellStyle name="Comma 4 2 2 5 2" xfId="1145" xr:uid="{3B20F142-87DC-4E68-855E-C83147E46E4C}"/>
    <cellStyle name="Comma 4 2 2 5 2 2" xfId="3321" xr:uid="{68E36AC4-9199-45AA-A968-98EDA5931776}"/>
    <cellStyle name="Comma 4 2 2 5 2 2 2" xfId="11812" xr:uid="{EE070F35-8EC9-4CB5-8FC3-CE291A9AFB45}"/>
    <cellStyle name="Comma 4 2 2 5 2 2 3" xfId="7789" xr:uid="{2826DB8F-89B4-4A5F-8DA4-972128F5FA8F}"/>
    <cellStyle name="Comma 4 2 2 5 2 3" xfId="9944" xr:uid="{83508212-FA29-4936-822B-55F0765B89F1}"/>
    <cellStyle name="Comma 4 2 2 5 2 4" xfId="5647" xr:uid="{7E5EAA71-3E76-43D2-B7B3-E7355E503748}"/>
    <cellStyle name="Comma 4 2 2 5 3" xfId="1645" xr:uid="{E33799CF-13AE-42F5-9E8A-94D8AB87E947}"/>
    <cellStyle name="Comma 4 2 2 5 3 2" xfId="3810" xr:uid="{E324951C-2D0B-4D52-AD78-65D1323733EA}"/>
    <cellStyle name="Comma 4 2 2 5 3 2 2" xfId="12258" xr:uid="{F694A996-682D-4C72-AEB3-C19858ED47A5}"/>
    <cellStyle name="Comma 4 2 2 5 3 2 3" xfId="8278" xr:uid="{32D646EB-5E72-4BD1-961F-132799BA325E}"/>
    <cellStyle name="Comma 4 2 2 5 3 3" xfId="10389" xr:uid="{9CE08F76-A0F9-4A6B-A635-3C419C1399D3}"/>
    <cellStyle name="Comma 4 2 2 5 3 4" xfId="6134" xr:uid="{EC145BE4-6415-453B-885B-CA14486C95F0}"/>
    <cellStyle name="Comma 4 2 2 5 4" xfId="2294" xr:uid="{8B0028F9-8D88-4716-BBC8-B779A3FC6A30}"/>
    <cellStyle name="Comma 4 2 2 5 4 2" xfId="4454" xr:uid="{2826D6C5-5212-45EF-AFC0-913BEF70026A}"/>
    <cellStyle name="Comma 4 2 2 5 4 2 2" xfId="12793" xr:uid="{1B2958A9-5A22-42CB-8C8D-1924D0EA1ABA}"/>
    <cellStyle name="Comma 4 2 2 5 4 2 3" xfId="8921" xr:uid="{7AD44F61-7AAD-440C-B0C8-3770CB5218B0}"/>
    <cellStyle name="Comma 4 2 2 5 4 3" xfId="10921" xr:uid="{10796B67-12B6-42EE-B0AA-4A0DBC8D305C}"/>
    <cellStyle name="Comma 4 2 2 5 4 4" xfId="6774" xr:uid="{0265F7AD-003F-482E-8853-1377E9A718CF}"/>
    <cellStyle name="Comma 4 2 2 5 5" xfId="2794" xr:uid="{05F83715-769C-40C4-8C33-C2ADE8A76412}"/>
    <cellStyle name="Comma 4 2 2 5 5 2" xfId="11361" xr:uid="{B3A96EDF-B5E3-4C63-BC6E-FA01BEDDBC22}"/>
    <cellStyle name="Comma 4 2 2 5 5 3" xfId="7262" xr:uid="{E17CBA7D-193D-40AE-BC51-57E451026A0E}"/>
    <cellStyle name="Comma 4 2 2 5 6" xfId="9490" xr:uid="{2ED55BC0-01C6-474F-AC87-3DD9D753B4C1}"/>
    <cellStyle name="Comma 4 2 2 5 7" xfId="5135" xr:uid="{39045213-E197-4918-ABE6-CB52B1E9C20B}"/>
    <cellStyle name="Comma 4 2 2 6" xfId="379" xr:uid="{C1F40234-44AE-4FE0-93D2-DAD485BE9796}"/>
    <cellStyle name="Comma 4 2 2 6 2" xfId="908" xr:uid="{1F8FECDE-DC89-47B1-8632-A16CB319D090}"/>
    <cellStyle name="Comma 4 2 2 6 2 2" xfId="3084" xr:uid="{C40A472D-67D3-441A-BE90-9B68DC42DCDA}"/>
    <cellStyle name="Comma 4 2 2 6 2 2 2" xfId="11579" xr:uid="{59E2F899-8052-4A41-B876-BD3806772EB6}"/>
    <cellStyle name="Comma 4 2 2 6 2 2 3" xfId="7552" xr:uid="{5F96F513-2BD2-4B99-9046-380D305E0A26}"/>
    <cellStyle name="Comma 4 2 2 6 2 3" xfId="9711" xr:uid="{59828A44-78CE-4045-9951-374B2CC2B351}"/>
    <cellStyle name="Comma 4 2 2 6 2 4" xfId="5410" xr:uid="{56EB7F6C-9B6B-4F2E-8547-454635303335}"/>
    <cellStyle name="Comma 4 2 2 6 3" xfId="1408" xr:uid="{FEF43941-08EC-4934-92DB-8C8C6E9CEDEC}"/>
    <cellStyle name="Comma 4 2 2 6 3 2" xfId="3573" xr:uid="{A83E9644-35FD-41FE-8FB9-174F2E5CE3DF}"/>
    <cellStyle name="Comma 4 2 2 6 3 2 2" xfId="12025" xr:uid="{EF812259-11BA-4793-BA6A-02AAF89C314B}"/>
    <cellStyle name="Comma 4 2 2 6 3 2 3" xfId="8041" xr:uid="{A97E9F65-6958-468D-856C-7B4BAD71A900}"/>
    <cellStyle name="Comma 4 2 2 6 3 3" xfId="10156" xr:uid="{E878C637-17FE-4D79-A2E5-5B797EDDFE80}"/>
    <cellStyle name="Comma 4 2 2 6 3 4" xfId="5897" xr:uid="{BC417F52-4D79-4DCB-9F2D-A8840D0D49E9}"/>
    <cellStyle name="Comma 4 2 2 6 4" xfId="2058" xr:uid="{A32072BD-DA52-4D67-B0C5-500A0225BB69}"/>
    <cellStyle name="Comma 4 2 2 6 4 2" xfId="4218" xr:uid="{8866B078-88C7-425E-BD3E-CAC369823123}"/>
    <cellStyle name="Comma 4 2 2 6 4 2 2" xfId="12560" xr:uid="{40021DB0-953A-46EB-9B69-EBFDC3549986}"/>
    <cellStyle name="Comma 4 2 2 6 4 2 3" xfId="8685" xr:uid="{4874A1E8-BC41-47EF-9F44-54CC742B8E62}"/>
    <cellStyle name="Comma 4 2 2 6 4 3" xfId="10688" xr:uid="{35E7692A-7566-4112-B430-72A4C0B0CEA3}"/>
    <cellStyle name="Comma 4 2 2 6 4 4" xfId="6538" xr:uid="{DEA2C63F-222C-476B-B669-2B7343018FA7}"/>
    <cellStyle name="Comma 4 2 2 6 5" xfId="2557" xr:uid="{304902F3-2985-4858-B69E-5D428779ED61}"/>
    <cellStyle name="Comma 4 2 2 6 5 2" xfId="11128" xr:uid="{FDEAC3A9-0CD6-4C52-8C1F-0F573D417D65}"/>
    <cellStyle name="Comma 4 2 2 6 5 3" xfId="7025" xr:uid="{89137E65-E394-41B4-8E24-1295ECF471DA}"/>
    <cellStyle name="Comma 4 2 2 6 6" xfId="9257" xr:uid="{5382BE88-691E-4B2D-BE63-BD95D0CF4865}"/>
    <cellStyle name="Comma 4 2 2 6 7" xfId="4898" xr:uid="{FD416206-8257-409C-A73B-D76B002B1561}"/>
    <cellStyle name="Comma 4 2 2 7" xfId="773" xr:uid="{7BAB3F96-E6B2-4638-858C-8529CBCC9FAC}"/>
    <cellStyle name="Comma 4 2 2 7 2" xfId="2952" xr:uid="{82DBF6C1-BEFD-4D0B-88B7-D2547228882C}"/>
    <cellStyle name="Comma 4 2 2 7 2 2" xfId="11477" xr:uid="{C9A30D34-9AC8-4268-B423-153D64C569E3}"/>
    <cellStyle name="Comma 4 2 2 7 2 3" xfId="7420" xr:uid="{DB225C31-15B3-4F3F-8E99-FF24E6D05400}"/>
    <cellStyle name="Comma 4 2 2 7 3" xfId="9609" xr:uid="{93F2C3B5-FD73-42CF-96B8-F566CA347092}"/>
    <cellStyle name="Comma 4 2 2 7 4" xfId="5278" xr:uid="{F60E3A6B-3EAF-4239-8A79-30A2C17945EE}"/>
    <cellStyle name="Comma 4 2 2 8" xfId="1282" xr:uid="{9E80ACFE-10C1-43FD-A50E-7291BE989C78}"/>
    <cellStyle name="Comma 4 2 2 8 2" xfId="3447" xr:uid="{ED163168-5A3A-420A-8B08-859BCC37D490}"/>
    <cellStyle name="Comma 4 2 2 8 2 2" xfId="11928" xr:uid="{57FF38ED-077C-4BD8-B04D-FA5B09402A12}"/>
    <cellStyle name="Comma 4 2 2 8 2 3" xfId="7915" xr:uid="{FB0316EE-1BE3-4785-901A-74FEEE97C824}"/>
    <cellStyle name="Comma 4 2 2 8 3" xfId="10059" xr:uid="{98CD52B3-6735-418B-BDBC-B750B55E7920}"/>
    <cellStyle name="Comma 4 2 2 8 4" xfId="5771" xr:uid="{017999E9-B463-433B-BE33-C61919AC423E}"/>
    <cellStyle name="Comma 4 2 2 9" xfId="1880" xr:uid="{9F79DA99-A8C6-4E6E-95B9-7F7D60FBF4C8}"/>
    <cellStyle name="Comma 4 2 2 9 2" xfId="4040" xr:uid="{5359EF06-F54D-4F8A-80C2-9C1749E501FA}"/>
    <cellStyle name="Comma 4 2 2 9 2 2" xfId="12436" xr:uid="{8D9FD295-883E-43BF-B1EB-936B174C78E7}"/>
    <cellStyle name="Comma 4 2 2 9 2 3" xfId="8507" xr:uid="{F1128513-3006-47BE-BC03-F8884E919D19}"/>
    <cellStyle name="Comma 4 2 2 9 3" xfId="10564" xr:uid="{B0C19E56-44B8-4C47-A33F-6C278083CAB1}"/>
    <cellStyle name="Comma 4 2 2 9 4" xfId="6360" xr:uid="{E30758A5-95FC-4F51-A10B-8F61BC4B4119}"/>
    <cellStyle name="Comma 4 2 3" xfId="197" xr:uid="{DFC07013-72A7-4379-8182-C065E3265044}"/>
    <cellStyle name="Comma 4 2 3 10" xfId="4780" xr:uid="{FA5D328E-4AFA-42B5-A9A2-700959814959}"/>
    <cellStyle name="Comma 4 2 3 2" xfId="251" xr:uid="{AD9B5504-7110-444B-AC3B-DB683B8671FB}"/>
    <cellStyle name="Comma 4 2 3 2 2" xfId="520" xr:uid="{5A514BBB-1D13-4DC6-B408-F5E00E5D7069}"/>
    <cellStyle name="Comma 4 2 3 2 2 2" xfId="1048" xr:uid="{88D1F4FA-9069-42A6-A0E7-AE6F0551F3C2}"/>
    <cellStyle name="Comma 4 2 3 2 2 2 2" xfId="3224" xr:uid="{DEE43355-3F77-4211-940D-AD80AE01BEFC}"/>
    <cellStyle name="Comma 4 2 3 2 2 2 2 2" xfId="11715" xr:uid="{EA226401-69F0-47E4-A483-955DEDBAB6E3}"/>
    <cellStyle name="Comma 4 2 3 2 2 2 2 3" xfId="7692" xr:uid="{6229332A-7429-4349-A1A1-C4DBA1FD4E59}"/>
    <cellStyle name="Comma 4 2 3 2 2 2 3" xfId="9847" xr:uid="{8A90D7EC-830C-4451-9F75-EDAE5E161A3B}"/>
    <cellStyle name="Comma 4 2 3 2 2 2 4" xfId="5550" xr:uid="{9F4587D5-C2BC-4148-BF2A-CD25E6294060}"/>
    <cellStyle name="Comma 4 2 3 2 2 3" xfId="1548" xr:uid="{91844602-B6D0-480B-8A74-16DEFB51BEF2}"/>
    <cellStyle name="Comma 4 2 3 2 2 3 2" xfId="3713" xr:uid="{F17EEE2E-9D68-4002-B438-422689764D54}"/>
    <cellStyle name="Comma 4 2 3 2 2 3 2 2" xfId="12161" xr:uid="{F108248A-1662-43A4-9F36-50AAD83B773F}"/>
    <cellStyle name="Comma 4 2 3 2 2 3 2 3" xfId="8181" xr:uid="{27274498-73FE-4F17-9202-0A138390F068}"/>
    <cellStyle name="Comma 4 2 3 2 2 3 3" xfId="10292" xr:uid="{E0F3343B-E3E7-4206-80DF-CCFD88915B3D}"/>
    <cellStyle name="Comma 4 2 3 2 2 3 4" xfId="6037" xr:uid="{0E7299E7-2E8B-41A5-833D-2D95A87F74D4}"/>
    <cellStyle name="Comma 4 2 3 2 2 4" xfId="2197" xr:uid="{80D88C64-1984-4F84-9BA6-6EB20F79CE80}"/>
    <cellStyle name="Comma 4 2 3 2 2 4 2" xfId="4357" xr:uid="{96BC3A84-5EAC-4245-BEE0-4166C5CCAB5C}"/>
    <cellStyle name="Comma 4 2 3 2 2 4 2 2" xfId="12696" xr:uid="{C5F203DD-10F5-4DE9-A8FD-4335839C14A1}"/>
    <cellStyle name="Comma 4 2 3 2 2 4 2 3" xfId="8824" xr:uid="{B17EC496-B77D-43C4-BBD9-0F6ABC163E1D}"/>
    <cellStyle name="Comma 4 2 3 2 2 4 3" xfId="10824" xr:uid="{A8836E23-3D6B-4324-95C9-7F50F8969B36}"/>
    <cellStyle name="Comma 4 2 3 2 2 4 4" xfId="6677" xr:uid="{214074A9-DFED-43A7-B778-2B1F05A90599}"/>
    <cellStyle name="Comma 4 2 3 2 2 5" xfId="2697" xr:uid="{D94DA4C0-7D23-4CE2-B9E7-13C61C494296}"/>
    <cellStyle name="Comma 4 2 3 2 2 5 2" xfId="11264" xr:uid="{8BF3CDA0-7412-4D9B-91A9-33A9263ADBFD}"/>
    <cellStyle name="Comma 4 2 3 2 2 5 3" xfId="7165" xr:uid="{BD160BE7-3A87-409D-AF42-B8498992B93F}"/>
    <cellStyle name="Comma 4 2 3 2 2 6" xfId="9393" xr:uid="{DBAA779E-7AF4-4DBB-B7DC-439E81D9556B}"/>
    <cellStyle name="Comma 4 2 3 2 2 7" xfId="5038" xr:uid="{CDF02E90-5FCD-4C11-B1EA-AF1434622F59}"/>
    <cellStyle name="Comma 4 2 3 2 3" xfId="819" xr:uid="{AC7FCEBD-3E1F-4531-8B36-9D1913F3C530}"/>
    <cellStyle name="Comma 4 2 3 2 3 2" xfId="2997" xr:uid="{8D77E6DB-96C3-40D9-8BB0-604E666D86B0}"/>
    <cellStyle name="Comma 4 2 3 2 3 2 2" xfId="11513" xr:uid="{E1F87AED-FD5A-4E89-AE12-C1DC16027747}"/>
    <cellStyle name="Comma 4 2 3 2 3 2 3" xfId="7465" xr:uid="{8B960D6C-02E7-46A2-BD0E-60CA4DE26F76}"/>
    <cellStyle name="Comma 4 2 3 2 3 3" xfId="9645" xr:uid="{5368333C-B830-4881-84F4-99ADF386C413}"/>
    <cellStyle name="Comma 4 2 3 2 3 4" xfId="5323" xr:uid="{62E53357-82A5-405A-9604-294FF124EBD9}"/>
    <cellStyle name="Comma 4 2 3 2 4" xfId="1325" xr:uid="{B9C308FB-240E-4F2C-B8C8-F6F4FAEB3DD5}"/>
    <cellStyle name="Comma 4 2 3 2 4 2" xfId="3490" xr:uid="{36008570-7AB6-4F25-9BDB-3148C6FFF38E}"/>
    <cellStyle name="Comma 4 2 3 2 4 2 2" xfId="11962" xr:uid="{DBFBE1CA-2353-462E-A990-6166F6E69778}"/>
    <cellStyle name="Comma 4 2 3 2 4 2 3" xfId="7958" xr:uid="{A463D99E-3DE3-49AC-95DB-25006AA510CF}"/>
    <cellStyle name="Comma 4 2 3 2 4 3" xfId="10093" xr:uid="{8556EFF8-4FAF-4F55-B0EC-230E65B8E081}"/>
    <cellStyle name="Comma 4 2 3 2 4 4" xfId="5814" xr:uid="{A788AC93-83EB-4EEA-9D97-9C018AA1D171}"/>
    <cellStyle name="Comma 4 2 3 2 5" xfId="1981" xr:uid="{E635DC90-A646-452A-A973-1513D86A1782}"/>
    <cellStyle name="Comma 4 2 3 2 5 2" xfId="4141" xr:uid="{C1875098-33D8-48DB-8486-10D71F95C4AB}"/>
    <cellStyle name="Comma 4 2 3 2 5 2 2" xfId="12499" xr:uid="{88A48449-A55F-4493-9762-A985F2608ED5}"/>
    <cellStyle name="Comma 4 2 3 2 5 2 3" xfId="8608" xr:uid="{10F6A2CD-9145-4200-943F-B45483CAD8AA}"/>
    <cellStyle name="Comma 4 2 3 2 5 3" xfId="10627" xr:uid="{E9173B88-B5E1-4CFC-86F8-11CA209A44C3}"/>
    <cellStyle name="Comma 4 2 3 2 5 4" xfId="6461" xr:uid="{69C913A0-9A9E-4741-94AE-2890C4262347}"/>
    <cellStyle name="Comma 4 2 3 2 6" xfId="2473" xr:uid="{299310C3-A089-4A2A-B648-ADE0296BB3AF}"/>
    <cellStyle name="Comma 4 2 3 2 6 2" xfId="11064" xr:uid="{D43E8586-AD2B-4C1F-ABDD-05FC7AA27481}"/>
    <cellStyle name="Comma 4 2 3 2 6 3" xfId="6941" xr:uid="{8448B5F7-9772-4071-8F9E-F54B99FA5A73}"/>
    <cellStyle name="Comma 4 2 3 2 7" xfId="9195" xr:uid="{09FAF4ED-22A6-463A-BCA1-4F35F7321CF5}"/>
    <cellStyle name="Comma 4 2 3 2 8" xfId="4814" xr:uid="{8077283B-6334-4CA8-A1D9-BA57EC8744A0}"/>
    <cellStyle name="Comma 4 2 3 3" xfId="638" xr:uid="{AD52207C-70E6-4F8B-82F6-E3A74C17271A}"/>
    <cellStyle name="Comma 4 2 3 3 2" xfId="1166" xr:uid="{0F99A01F-0E04-4520-A3CF-9B827AB0019C}"/>
    <cellStyle name="Comma 4 2 3 3 2 2" xfId="3342" xr:uid="{0A3C31A2-1BF6-4DB2-87F3-4D0A625A5C63}"/>
    <cellStyle name="Comma 4 2 3 3 2 2 2" xfId="11833" xr:uid="{06866CF1-7F98-4423-BC92-251F2E41D2D5}"/>
    <cellStyle name="Comma 4 2 3 3 2 2 3" xfId="7810" xr:uid="{DB5512A4-D07E-4A03-B946-E419686F60A9}"/>
    <cellStyle name="Comma 4 2 3 3 2 3" xfId="9965" xr:uid="{599D6008-D087-463F-90BA-82788DCC12FE}"/>
    <cellStyle name="Comma 4 2 3 3 2 4" xfId="5668" xr:uid="{CD1B0FF2-7E0B-4312-BC44-C3BA35BB8C35}"/>
    <cellStyle name="Comma 4 2 3 3 3" xfId="1666" xr:uid="{BB0AB541-8E8F-40D9-9691-867259922624}"/>
    <cellStyle name="Comma 4 2 3 3 3 2" xfId="3831" xr:uid="{83E811FE-4C46-456C-9B5F-C108FE73BDB4}"/>
    <cellStyle name="Comma 4 2 3 3 3 2 2" xfId="12279" xr:uid="{331C88D4-A980-4D4E-995C-1E756ACA859C}"/>
    <cellStyle name="Comma 4 2 3 3 3 2 3" xfId="8299" xr:uid="{3D60A253-D3C3-47E8-8CD0-4238C7DBC239}"/>
    <cellStyle name="Comma 4 2 3 3 3 3" xfId="10410" xr:uid="{C266E93F-582D-42C7-9C1D-83BA9727F438}"/>
    <cellStyle name="Comma 4 2 3 3 3 4" xfId="6155" xr:uid="{329A30F8-6FE0-4677-948E-CC1933D0BE16}"/>
    <cellStyle name="Comma 4 2 3 3 4" xfId="2315" xr:uid="{C5CB5418-1262-447D-98E7-38904A5E813A}"/>
    <cellStyle name="Comma 4 2 3 3 4 2" xfId="4475" xr:uid="{79D22C9A-4304-4B14-9335-A23326BB4A85}"/>
    <cellStyle name="Comma 4 2 3 3 4 2 2" xfId="12814" xr:uid="{60E24FEA-D244-42EC-8AFB-48F586EACE2E}"/>
    <cellStyle name="Comma 4 2 3 3 4 2 3" xfId="8942" xr:uid="{494A6A03-B4F2-4F19-ADD3-AE75FF0C273A}"/>
    <cellStyle name="Comma 4 2 3 3 4 3" xfId="10942" xr:uid="{5C1C8F82-91BF-4584-96BA-AF3CD8DDFFA2}"/>
    <cellStyle name="Comma 4 2 3 3 4 4" xfId="6795" xr:uid="{E6D8C49C-F499-489B-817B-AA50BE65164B}"/>
    <cellStyle name="Comma 4 2 3 3 5" xfId="2815" xr:uid="{A29C17AC-B184-4F65-85EC-0931C5682B40}"/>
    <cellStyle name="Comma 4 2 3 3 5 2" xfId="11382" xr:uid="{67452AD0-599E-4170-AB21-2BC4CB8F5331}"/>
    <cellStyle name="Comma 4 2 3 3 5 3" xfId="7283" xr:uid="{31B999B8-3FAD-4249-AC1D-295A5EA3998C}"/>
    <cellStyle name="Comma 4 2 3 3 6" xfId="9510" xr:uid="{55E591A0-0251-42E4-9163-0E17CA078BAB}"/>
    <cellStyle name="Comma 4 2 3 3 7" xfId="5155" xr:uid="{14E6FCAC-CAA3-4F61-A6D7-BB75264E54EE}"/>
    <cellStyle name="Comma 4 2 3 4" xfId="403" xr:uid="{F4268797-8607-4C2E-A3DA-3B82B32DA7EC}"/>
    <cellStyle name="Comma 4 2 3 4 2" xfId="931" xr:uid="{A217DF53-E43A-49B7-A84B-6CB3EEB2CBD6}"/>
    <cellStyle name="Comma 4 2 3 4 2 2" xfId="3107" xr:uid="{6B477D27-3BFB-4701-BBDF-DE0B962F5ED6}"/>
    <cellStyle name="Comma 4 2 3 4 2 2 2" xfId="11598" xr:uid="{A6FBD015-1110-49A5-9BEC-699CE6D59B19}"/>
    <cellStyle name="Comma 4 2 3 4 2 2 3" xfId="7575" xr:uid="{2753D4ED-3C44-4AA1-8B71-EB2BA7C998BF}"/>
    <cellStyle name="Comma 4 2 3 4 2 3" xfId="9730" xr:uid="{CADAEF2C-0266-4481-915D-D3538A1C53B7}"/>
    <cellStyle name="Comma 4 2 3 4 2 4" xfId="5433" xr:uid="{7089F5A9-E0D5-49C6-84FC-E8C29DDC2CBA}"/>
    <cellStyle name="Comma 4 2 3 4 3" xfId="1431" xr:uid="{31C3B860-ACDB-4BDE-8DEE-6854C08D5036}"/>
    <cellStyle name="Comma 4 2 3 4 3 2" xfId="3596" xr:uid="{696FB8DB-58A0-4A58-9ACB-8EF95AC4BF4E}"/>
    <cellStyle name="Comma 4 2 3 4 3 2 2" xfId="12044" xr:uid="{DCF8C197-2A54-4E04-8A99-5D7FEB3F94DB}"/>
    <cellStyle name="Comma 4 2 3 4 3 2 3" xfId="8064" xr:uid="{6F3C2999-4984-4AD6-A9CD-45A85E08ECAA}"/>
    <cellStyle name="Comma 4 2 3 4 3 3" xfId="10175" xr:uid="{6321EC5E-5998-4864-8961-DECF863EE963}"/>
    <cellStyle name="Comma 4 2 3 4 3 4" xfId="5920" xr:uid="{0A295749-DBA7-4753-8F7C-3042992A06BD}"/>
    <cellStyle name="Comma 4 2 3 4 4" xfId="2080" xr:uid="{5F1D6F3F-D260-44A5-B81D-5AA542C4D70F}"/>
    <cellStyle name="Comma 4 2 3 4 4 2" xfId="4240" xr:uid="{1A97343B-8302-4D08-814A-A165EAC0A7B2}"/>
    <cellStyle name="Comma 4 2 3 4 4 2 2" xfId="12579" xr:uid="{79163734-5762-4EF4-A63E-0DCDA86AB81F}"/>
    <cellStyle name="Comma 4 2 3 4 4 2 3" xfId="8707" xr:uid="{90935E6A-AE94-4B07-A3DF-4A72E43D56D5}"/>
    <cellStyle name="Comma 4 2 3 4 4 3" xfId="10707" xr:uid="{2E4AD4C1-9439-404A-84FE-449515273095}"/>
    <cellStyle name="Comma 4 2 3 4 4 4" xfId="6560" xr:uid="{E9929C11-165E-45E2-AFF3-AD902EE22C47}"/>
    <cellStyle name="Comma 4 2 3 4 5" xfId="2580" xr:uid="{4960FB18-EDA8-4C2C-91CA-E4A3ED4C4AFD}"/>
    <cellStyle name="Comma 4 2 3 4 5 2" xfId="11147" xr:uid="{D7531844-D393-4488-8F64-83CE8C807E46}"/>
    <cellStyle name="Comma 4 2 3 4 5 3" xfId="7048" xr:uid="{390E0789-4355-497B-9758-06E2AEE95FC8}"/>
    <cellStyle name="Comma 4 2 3 4 6" xfId="9276" xr:uid="{B94C9213-CA86-449E-B014-57CD1CF86B47}"/>
    <cellStyle name="Comma 4 2 3 4 7" xfId="4921" xr:uid="{9314EFD8-2424-4478-996F-2912A4B29A37}"/>
    <cellStyle name="Comma 4 2 3 5" xfId="785" xr:uid="{C7794866-A780-4D4B-9158-C92FBAC49D23}"/>
    <cellStyle name="Comma 4 2 3 5 2" xfId="2964" xr:uid="{8DCB48CE-1615-457F-9B9A-B5470A62187E}"/>
    <cellStyle name="Comma 4 2 3 5 2 2" xfId="11488" xr:uid="{6C3F6DC8-C93E-4242-B2D2-F5D23F0FC06B}"/>
    <cellStyle name="Comma 4 2 3 5 2 3" xfId="7432" xr:uid="{88C25E5A-DA24-4388-A4A8-6C13C0A44023}"/>
    <cellStyle name="Comma 4 2 3 5 3" xfId="9620" xr:uid="{86B70B4B-FC87-4B11-B81F-6D96FCF0BF91}"/>
    <cellStyle name="Comma 4 2 3 5 4" xfId="5290" xr:uid="{3EA9628E-9847-4D25-9EF2-0E84CF0AFA6A}"/>
    <cellStyle name="Comma 4 2 3 6" xfId="1294" xr:uid="{32B529E5-15AD-4F66-A22D-C56023B0EBD3}"/>
    <cellStyle name="Comma 4 2 3 6 2" xfId="3459" xr:uid="{42CE8765-DE8D-480C-BC1E-665D2F4704CD}"/>
    <cellStyle name="Comma 4 2 3 6 2 2" xfId="11939" xr:uid="{DA8D3B35-9B88-4A09-B7B1-DCFF602E54D9}"/>
    <cellStyle name="Comma 4 2 3 6 2 3" xfId="7927" xr:uid="{90ECA756-D9B9-46EB-AB37-CB77DF8F9F85}"/>
    <cellStyle name="Comma 4 2 3 6 3" xfId="10070" xr:uid="{0BE6EA63-EFBC-4B90-96E2-C8176BD533E3}"/>
    <cellStyle name="Comma 4 2 3 6 4" xfId="5783" xr:uid="{E755BABE-4A9B-4C35-8593-C5F1FB25D5FF}"/>
    <cellStyle name="Comma 4 2 3 7" xfId="1951" xr:uid="{61D41F25-48F3-4FE4-A5EF-1B3AF26EE77B}"/>
    <cellStyle name="Comma 4 2 3 7 2" xfId="4111" xr:uid="{6DA87D5F-E82C-4FBD-87B9-8B8F09DF111E}"/>
    <cellStyle name="Comma 4 2 3 7 2 2" xfId="12476" xr:uid="{1FA2E5C4-E036-4F74-9CC7-996FC1D0E05E}"/>
    <cellStyle name="Comma 4 2 3 7 2 3" xfId="8578" xr:uid="{C810011C-31AE-43E0-85BC-4361E9BB4619}"/>
    <cellStyle name="Comma 4 2 3 7 3" xfId="10604" xr:uid="{16190D77-87E6-4D73-BEA3-BCD64E37B67D}"/>
    <cellStyle name="Comma 4 2 3 7 4" xfId="6431" xr:uid="{2184144B-7F86-438B-924C-12E90920720A}"/>
    <cellStyle name="Comma 4 2 3 8" xfId="2442" xr:uid="{468A8E84-4EDC-4648-B7C8-F3DB7D39BCFC}"/>
    <cellStyle name="Comma 4 2 3 8 2" xfId="11041" xr:uid="{118F39F8-FF4C-4B26-9EF0-C19DEBB9E106}"/>
    <cellStyle name="Comma 4 2 3 8 3" xfId="6910" xr:uid="{D72FDAF8-D16F-4F4F-9FAF-7753E0E7F8BA}"/>
    <cellStyle name="Comma 4 2 3 9" xfId="9172" xr:uid="{39504EC7-0C16-4F52-8064-28231F9150DA}"/>
    <cellStyle name="Comma 4 2 4" xfId="177" xr:uid="{820D8C62-543D-4E56-9430-76B21EDFB06E}"/>
    <cellStyle name="Comma 4 2 4 10" xfId="4765" xr:uid="{1D70C780-A6EE-462C-8200-5C4B803B1156}"/>
    <cellStyle name="Comma 4 2 4 2" xfId="557" xr:uid="{3E38CE6F-DA76-4986-8EDB-B8071405EDA7}"/>
    <cellStyle name="Comma 4 2 4 2 2" xfId="1085" xr:uid="{D257FC89-5547-488D-B5AA-5A779C54E01A}"/>
    <cellStyle name="Comma 4 2 4 2 2 2" xfId="3261" xr:uid="{6DFE456A-4071-473F-92BD-1EE3C590205F}"/>
    <cellStyle name="Comma 4 2 4 2 2 2 2" xfId="11752" xr:uid="{A1127A87-0571-4DD4-AFEC-EC3C9BD0C5A7}"/>
    <cellStyle name="Comma 4 2 4 2 2 2 3" xfId="7729" xr:uid="{238024C7-1928-4A39-8F6C-1BCDA0137C9C}"/>
    <cellStyle name="Comma 4 2 4 2 2 3" xfId="9884" xr:uid="{01D98889-B623-4827-92E6-02EF4ECBB034}"/>
    <cellStyle name="Comma 4 2 4 2 2 4" xfId="5587" xr:uid="{326681C2-9F39-4D36-9A94-BB6908A7566D}"/>
    <cellStyle name="Comma 4 2 4 2 3" xfId="1585" xr:uid="{8540CE67-B6A2-481E-8890-919D104EDD52}"/>
    <cellStyle name="Comma 4 2 4 2 3 2" xfId="3750" xr:uid="{A9019734-FFE8-4E70-A3B9-77B7A9BCD95F}"/>
    <cellStyle name="Comma 4 2 4 2 3 2 2" xfId="12198" xr:uid="{2DBE638A-BB63-4879-B0EA-B53361B10DD1}"/>
    <cellStyle name="Comma 4 2 4 2 3 2 3" xfId="8218" xr:uid="{D383D33B-74A4-4568-80D7-EF9B0F371766}"/>
    <cellStyle name="Comma 4 2 4 2 3 3" xfId="10329" xr:uid="{667DFD18-1CA6-4551-9A54-30281E8596EA}"/>
    <cellStyle name="Comma 4 2 4 2 3 4" xfId="6074" xr:uid="{27CD2723-088D-440E-9022-24DA312AA53A}"/>
    <cellStyle name="Comma 4 2 4 2 4" xfId="2234" xr:uid="{FA44798B-900A-47C7-A774-D86897D78BFB}"/>
    <cellStyle name="Comma 4 2 4 2 4 2" xfId="4394" xr:uid="{6882565D-A301-49FB-B7E2-6E9E11EFEB04}"/>
    <cellStyle name="Comma 4 2 4 2 4 2 2" xfId="12733" xr:uid="{28896471-A222-4D92-AF54-E2D412E27778}"/>
    <cellStyle name="Comma 4 2 4 2 4 2 3" xfId="8861" xr:uid="{CEE277FA-88CF-4054-BD25-4F07696ED38D}"/>
    <cellStyle name="Comma 4 2 4 2 4 3" xfId="10861" xr:uid="{70DFEA7E-753D-4E3D-BCC2-AFC7A65CC4A6}"/>
    <cellStyle name="Comma 4 2 4 2 4 4" xfId="6714" xr:uid="{5EA45F63-53EE-4BAC-A1CF-9BD30C11501E}"/>
    <cellStyle name="Comma 4 2 4 2 5" xfId="2734" xr:uid="{EACFC030-FA4E-4E36-A456-49AE0635EAC6}"/>
    <cellStyle name="Comma 4 2 4 2 5 2" xfId="11301" xr:uid="{BDA5926E-1CF2-4711-84EF-79080214C68C}"/>
    <cellStyle name="Comma 4 2 4 2 5 3" xfId="7202" xr:uid="{263B0C71-55FD-4C07-B4AE-BAAB4506980D}"/>
    <cellStyle name="Comma 4 2 4 2 6" xfId="9430" xr:uid="{7409D085-D840-4AF9-A391-C85C84E51EE0}"/>
    <cellStyle name="Comma 4 2 4 2 7" xfId="5075" xr:uid="{35E2FDA8-E682-46A9-BB14-DD4A11C4BE82}"/>
    <cellStyle name="Comma 4 2 4 3" xfId="675" xr:uid="{1A5B0DD8-27A8-417F-93FF-ED86893A3FF5}"/>
    <cellStyle name="Comma 4 2 4 3 2" xfId="1203" xr:uid="{AA543738-FF42-4A14-B196-ED5FDA4396AA}"/>
    <cellStyle name="Comma 4 2 4 3 2 2" xfId="3379" xr:uid="{95B277A3-D47A-4A59-B48A-10FD1150E646}"/>
    <cellStyle name="Comma 4 2 4 3 2 2 2" xfId="11870" xr:uid="{FFCC7012-2B3A-424F-819C-FFEF9CEA0DE4}"/>
    <cellStyle name="Comma 4 2 4 3 2 2 3" xfId="7847" xr:uid="{ED588F68-D315-43F6-BB2C-D0AD16BAA4BC}"/>
    <cellStyle name="Comma 4 2 4 3 2 3" xfId="10002" xr:uid="{D846E5E4-7509-463E-8E29-7CB089F7F07C}"/>
    <cellStyle name="Comma 4 2 4 3 2 4" xfId="5705" xr:uid="{BD2B7E10-A1A6-4304-B939-849CCC645E44}"/>
    <cellStyle name="Comma 4 2 4 3 3" xfId="1703" xr:uid="{8EF659CA-ABA9-44DD-9490-67D360269A78}"/>
    <cellStyle name="Comma 4 2 4 3 3 2" xfId="3868" xr:uid="{5857C3A3-0AE3-499D-8E50-64C94BC5EB70}"/>
    <cellStyle name="Comma 4 2 4 3 3 2 2" xfId="12316" xr:uid="{221549ED-5078-4055-968D-7ACDB7904DF6}"/>
    <cellStyle name="Comma 4 2 4 3 3 2 3" xfId="8336" xr:uid="{172E8173-338F-4C9C-B5F2-ACD1F6B449F8}"/>
    <cellStyle name="Comma 4 2 4 3 3 3" xfId="10447" xr:uid="{D04EA5C4-9646-4562-BD39-12CC4D422A4D}"/>
    <cellStyle name="Comma 4 2 4 3 3 4" xfId="6192" xr:uid="{36973BD4-FB48-4E49-AFC2-FA6FF668E120}"/>
    <cellStyle name="Comma 4 2 4 3 4" xfId="2352" xr:uid="{F9CD8A84-CC6B-4939-9CAD-F96F4E3E6D14}"/>
    <cellStyle name="Comma 4 2 4 3 4 2" xfId="4512" xr:uid="{B54BE8CB-5C35-43CB-BEA2-8C1D79D35D2A}"/>
    <cellStyle name="Comma 4 2 4 3 4 2 2" xfId="12851" xr:uid="{6E408465-5E35-49AB-9C86-93DC28579A9A}"/>
    <cellStyle name="Comma 4 2 4 3 4 2 3" xfId="8979" xr:uid="{FC94B551-5E84-47FE-ADEB-03841FFF2F71}"/>
    <cellStyle name="Comma 4 2 4 3 4 3" xfId="10979" xr:uid="{5E9961BC-C3BE-4CE2-8EDD-0C96ED6934AB}"/>
    <cellStyle name="Comma 4 2 4 3 4 4" xfId="6832" xr:uid="{F3366FB1-476A-46B5-9F56-724490AD18E3}"/>
    <cellStyle name="Comma 4 2 4 3 5" xfId="2852" xr:uid="{D99F8C10-43E1-4B21-BF1B-D18818C26F92}"/>
    <cellStyle name="Comma 4 2 4 3 5 2" xfId="11419" xr:uid="{A63B4718-46A5-4F27-B20C-B88A473D318F}"/>
    <cellStyle name="Comma 4 2 4 3 5 3" xfId="7320" xr:uid="{8B3BABDE-A9E3-4E7C-A40E-68E060E664B5}"/>
    <cellStyle name="Comma 4 2 4 3 6" xfId="9547" xr:uid="{D8F66359-6C85-43C0-8756-106F695F949E}"/>
    <cellStyle name="Comma 4 2 4 3 7" xfId="5192" xr:uid="{0EB2DD60-8C35-484E-B552-734977A6E5A7}"/>
    <cellStyle name="Comma 4 2 4 4" xfId="439" xr:uid="{6C76D647-D1FF-4560-9019-ABB8347A6B1C}"/>
    <cellStyle name="Comma 4 2 4 4 2" xfId="967" xr:uid="{8AC33A36-B481-4528-A9A3-3DAB63F6B2BB}"/>
    <cellStyle name="Comma 4 2 4 4 2 2" xfId="3143" xr:uid="{82C62ACF-3386-4F76-B2E9-9C7E73CCE1C8}"/>
    <cellStyle name="Comma 4 2 4 4 2 2 2" xfId="11634" xr:uid="{A84EF16C-5DA8-4924-9ED6-B5C88E4D7211}"/>
    <cellStyle name="Comma 4 2 4 4 2 2 3" xfId="7611" xr:uid="{3865A73B-0519-4265-A045-77A06CFE14D9}"/>
    <cellStyle name="Comma 4 2 4 4 2 3" xfId="9766" xr:uid="{151B7BF8-9723-4679-A236-AE0335EF366D}"/>
    <cellStyle name="Comma 4 2 4 4 2 4" xfId="5469" xr:uid="{41B9016A-7544-4FD9-8A41-B04863192F52}"/>
    <cellStyle name="Comma 4 2 4 4 3" xfId="1467" xr:uid="{6FFA8C78-20E2-41B1-82BA-A05F4149CEA9}"/>
    <cellStyle name="Comma 4 2 4 4 3 2" xfId="3632" xr:uid="{FB1BC250-D6EE-4265-9A7F-7BFBBB507380}"/>
    <cellStyle name="Comma 4 2 4 4 3 2 2" xfId="12080" xr:uid="{BD898F08-47E5-464B-905F-0264FF82F4F7}"/>
    <cellStyle name="Comma 4 2 4 4 3 2 3" xfId="8100" xr:uid="{B5D31684-89A1-4DD1-B343-2BC0CD1AE41E}"/>
    <cellStyle name="Comma 4 2 4 4 3 3" xfId="10211" xr:uid="{6AD68329-9CBE-48BC-B869-A17FB8E78DAD}"/>
    <cellStyle name="Comma 4 2 4 4 3 4" xfId="5956" xr:uid="{12FFDA84-3200-45ED-9CEA-519174E3DF7B}"/>
    <cellStyle name="Comma 4 2 4 4 4" xfId="2116" xr:uid="{EB6A7CFF-8FDD-4646-8B5E-99883B58A5A9}"/>
    <cellStyle name="Comma 4 2 4 4 4 2" xfId="4276" xr:uid="{D49C782C-17A2-4362-84F6-61C35DC8CE6D}"/>
    <cellStyle name="Comma 4 2 4 4 4 2 2" xfId="12615" xr:uid="{37EFB992-FC4E-4C2B-91A0-2BB3EFAA347E}"/>
    <cellStyle name="Comma 4 2 4 4 4 2 3" xfId="8743" xr:uid="{BDB553C2-3601-403F-9B6D-9BD5FC7301A8}"/>
    <cellStyle name="Comma 4 2 4 4 4 3" xfId="10743" xr:uid="{59B9ABDA-2EA3-478C-ACEA-4301092A9F22}"/>
    <cellStyle name="Comma 4 2 4 4 4 4" xfId="6596" xr:uid="{25C42DEE-0CFB-49FE-A766-BEE96A9DA591}"/>
    <cellStyle name="Comma 4 2 4 4 5" xfId="2616" xr:uid="{FA99027E-286B-4AE4-B4F5-CDCAF9A8310B}"/>
    <cellStyle name="Comma 4 2 4 4 5 2" xfId="11183" xr:uid="{2E39288B-82CB-4D92-9DFA-12217A2FE2AE}"/>
    <cellStyle name="Comma 4 2 4 4 5 3" xfId="7084" xr:uid="{83614A00-FAF5-480E-B54D-767ABC4F50BC}"/>
    <cellStyle name="Comma 4 2 4 4 6" xfId="9312" xr:uid="{DA4B3BCE-AEA7-4EF9-A2F6-AED4C4CDE501}"/>
    <cellStyle name="Comma 4 2 4 4 7" xfId="4957" xr:uid="{A190F57A-7C0B-4802-8E5D-D3B91EADE255}"/>
    <cellStyle name="Comma 4 2 4 5" xfId="769" xr:uid="{8CDD9589-5DB1-4B3E-AE39-7A499FFA9C89}"/>
    <cellStyle name="Comma 4 2 4 5 2" xfId="2948" xr:uid="{DFC6AB8B-25AC-4F1F-9D82-F9B5590C41F6}"/>
    <cellStyle name="Comma 4 2 4 5 2 2" xfId="11473" xr:uid="{B7791213-E80E-4183-A2FC-82AE679A253D}"/>
    <cellStyle name="Comma 4 2 4 5 2 3" xfId="7416" xr:uid="{C8A741D0-563E-4434-9F57-3CBBC54287C8}"/>
    <cellStyle name="Comma 4 2 4 5 3" xfId="9605" xr:uid="{54A3FC42-8366-45CF-9B27-72DB607F8FAB}"/>
    <cellStyle name="Comma 4 2 4 5 4" xfId="5274" xr:uid="{36175331-E3CF-431A-B244-1602D6F2ADFB}"/>
    <cellStyle name="Comma 4 2 4 6" xfId="1278" xr:uid="{BD53E25C-A9E9-4868-A505-9DAE28F3DF87}"/>
    <cellStyle name="Comma 4 2 4 6 2" xfId="3443" xr:uid="{1490442C-C141-4A88-B387-644193A4F30C}"/>
    <cellStyle name="Comma 4 2 4 6 2 2" xfId="11924" xr:uid="{12ED4E01-C899-437C-9BB5-E3B342398FB8}"/>
    <cellStyle name="Comma 4 2 4 6 2 3" xfId="7911" xr:uid="{CC3E182C-B6A1-49DB-9C43-B09C09CE32A5}"/>
    <cellStyle name="Comma 4 2 4 6 3" xfId="10055" xr:uid="{7A7EF22C-7900-40D0-8B69-6F11251FD73B}"/>
    <cellStyle name="Comma 4 2 4 6 4" xfId="5767" xr:uid="{531F0A8A-0945-4349-8BC0-64697ADE0654}"/>
    <cellStyle name="Comma 4 2 4 7" xfId="1888" xr:uid="{BE20E1A9-8345-4669-9CF2-79E9A1C1AFC0}"/>
    <cellStyle name="Comma 4 2 4 7 2" xfId="4048" xr:uid="{905F19AD-CA17-46F0-9AD2-344D537C83CE}"/>
    <cellStyle name="Comma 4 2 4 7 2 2" xfId="12443" xr:uid="{BF522862-A6D4-46AD-AAB2-B7960FFAE1FD}"/>
    <cellStyle name="Comma 4 2 4 7 2 3" xfId="8515" xr:uid="{861F695F-E2BD-4047-89BC-C1AF0E079CE0}"/>
    <cellStyle name="Comma 4 2 4 7 3" xfId="10571" xr:uid="{37334902-282D-4DA9-9589-D66B4CF5A27B}"/>
    <cellStyle name="Comma 4 2 4 7 4" xfId="6368" xr:uid="{D7146AC1-31BB-45E1-B2C0-C3C0B8698138}"/>
    <cellStyle name="Comma 4 2 4 8" xfId="2427" xr:uid="{9663711D-4572-400C-8574-522659C77BC2}"/>
    <cellStyle name="Comma 4 2 4 8 2" xfId="11026" xr:uid="{1FDF65C3-89D2-4FF0-9F2B-B8D0ACBDDE39}"/>
    <cellStyle name="Comma 4 2 4 8 3" xfId="6895" xr:uid="{44B410ED-6091-43E5-8989-7B3EBE0709C3}"/>
    <cellStyle name="Comma 4 2 4 9" xfId="9158" xr:uid="{526356EA-8425-427F-9F93-FEFE78B54BB9}"/>
    <cellStyle name="Comma 4 2 5" xfId="181" xr:uid="{CDDE913E-FD49-4A7A-ABF1-BFA944F6EB8A}"/>
    <cellStyle name="Comma 4 2 5 2" xfId="481" xr:uid="{2735DA0F-6043-4E15-9AC1-0AD788939F21}"/>
    <cellStyle name="Comma 4 2 5 2 2" xfId="1009" xr:uid="{82BDFE50-4681-4172-A404-3754D972AE16}"/>
    <cellStyle name="Comma 4 2 5 2 2 2" xfId="3185" xr:uid="{B2576960-E73E-4AB8-9E58-668011926EF2}"/>
    <cellStyle name="Comma 4 2 5 2 2 2 2" xfId="11676" xr:uid="{E507780C-EE85-4472-8BFA-734E4DF3A5FD}"/>
    <cellStyle name="Comma 4 2 5 2 2 2 3" xfId="7653" xr:uid="{5E853802-F55B-4B60-A9FA-F9F2690D62BD}"/>
    <cellStyle name="Comma 4 2 5 2 2 3" xfId="9808" xr:uid="{035CB9E8-1E82-4759-8A46-0A3EAD4D796D}"/>
    <cellStyle name="Comma 4 2 5 2 2 4" xfId="5511" xr:uid="{C1B22DB2-95CA-4E14-A46F-2CD3ABB5AB33}"/>
    <cellStyle name="Comma 4 2 5 2 3" xfId="1509" xr:uid="{7C3483D4-2731-4216-B06A-324AB1EBE5D0}"/>
    <cellStyle name="Comma 4 2 5 2 3 2" xfId="3674" xr:uid="{911CCB92-4D4D-4822-BC9F-A38ADEFB7533}"/>
    <cellStyle name="Comma 4 2 5 2 3 2 2" xfId="12122" xr:uid="{BBF33CC3-F0AE-4AA5-8B91-858CEC0D744C}"/>
    <cellStyle name="Comma 4 2 5 2 3 2 3" xfId="8142" xr:uid="{003FE04F-B834-4A9D-B444-A113DF10CCF9}"/>
    <cellStyle name="Comma 4 2 5 2 3 3" xfId="10253" xr:uid="{42FEA85F-118B-4CFE-9680-6CDB736A71AA}"/>
    <cellStyle name="Comma 4 2 5 2 3 4" xfId="5998" xr:uid="{A4EF258A-E182-4F80-BCA3-3A149A1A0610}"/>
    <cellStyle name="Comma 4 2 5 2 4" xfId="2158" xr:uid="{E96EA2B6-4232-49B3-AA48-D914210FCF29}"/>
    <cellStyle name="Comma 4 2 5 2 4 2" xfId="4318" xr:uid="{47735AC3-F41B-4908-92ED-75C8799C4186}"/>
    <cellStyle name="Comma 4 2 5 2 4 2 2" xfId="12657" xr:uid="{4F17ABE4-A967-4214-88EC-A818FBFDCEA6}"/>
    <cellStyle name="Comma 4 2 5 2 4 2 3" xfId="8785" xr:uid="{7A7C30C9-4C83-41F0-94FD-D5AF40861588}"/>
    <cellStyle name="Comma 4 2 5 2 4 3" xfId="10785" xr:uid="{4DC84CF5-2870-4B52-A55B-A1E37D50B475}"/>
    <cellStyle name="Comma 4 2 5 2 4 4" xfId="6638" xr:uid="{106236E7-7E07-4BE4-A3A9-48AA9A500ECB}"/>
    <cellStyle name="Comma 4 2 5 2 5" xfId="2658" xr:uid="{60D99676-8E8F-4D73-80BE-78203EB428F9}"/>
    <cellStyle name="Comma 4 2 5 2 5 2" xfId="11225" xr:uid="{62874389-BABC-43F8-AFC6-1D19EDB01984}"/>
    <cellStyle name="Comma 4 2 5 2 5 3" xfId="7126" xr:uid="{B975163D-7DF6-4E3D-A3C1-19F77E85D12F}"/>
    <cellStyle name="Comma 4 2 5 2 6" xfId="9354" xr:uid="{4CBA2AAD-D14A-4B67-BD52-E4573E2F9206}"/>
    <cellStyle name="Comma 4 2 5 2 7" xfId="4999" xr:uid="{8B6F7A47-0729-4741-8AEF-A95A42AB1AD1}"/>
    <cellStyle name="Comma 4 2 5 3" xfId="772" xr:uid="{CFAE5A97-18AF-4F92-A365-E0DEA2D46E41}"/>
    <cellStyle name="Comma 4 2 5 3 2" xfId="2951" xr:uid="{1F34D6D5-458B-4E59-B2EE-560A01640299}"/>
    <cellStyle name="Comma 4 2 5 3 2 2" xfId="11476" xr:uid="{9E458625-88BB-423E-9793-B67395A3AEDE}"/>
    <cellStyle name="Comma 4 2 5 3 2 3" xfId="7419" xr:uid="{CA066DE5-91F3-43D2-B328-C11FD79261F0}"/>
    <cellStyle name="Comma 4 2 5 3 3" xfId="9608" xr:uid="{EC5AA776-51BB-4406-8684-96006BCFE2F9}"/>
    <cellStyle name="Comma 4 2 5 3 4" xfId="5277" xr:uid="{35FC9572-1D94-4740-A002-2ECC94C81703}"/>
    <cellStyle name="Comma 4 2 5 4" xfId="1281" xr:uid="{509A219B-0EB9-4EA9-983C-3609B81664E6}"/>
    <cellStyle name="Comma 4 2 5 4 2" xfId="3446" xr:uid="{9B69EAA3-A20C-4EC7-8970-E516BDF60424}"/>
    <cellStyle name="Comma 4 2 5 4 2 2" xfId="11927" xr:uid="{C5881AE8-665F-4601-93CB-A9223173A1ED}"/>
    <cellStyle name="Comma 4 2 5 4 2 3" xfId="7914" xr:uid="{E79CAEC5-1B4E-4DEE-A811-CA1FBAC0AFAE}"/>
    <cellStyle name="Comma 4 2 5 4 3" xfId="10058" xr:uid="{E18953CF-EC30-415B-AC1A-05C743E1C8E6}"/>
    <cellStyle name="Comma 4 2 5 4 4" xfId="5770" xr:uid="{4CC9CEC0-B16B-4ED3-A436-2D1247CC79D8}"/>
    <cellStyle name="Comma 4 2 5 5" xfId="1943" xr:uid="{72E8EF2B-0B7F-4DCB-8FC8-803227E940D0}"/>
    <cellStyle name="Comma 4 2 5 5 2" xfId="4103" xr:uid="{D8709FBE-1FCE-4838-BBB9-0441E1A92E01}"/>
    <cellStyle name="Comma 4 2 5 5 2 2" xfId="12468" xr:uid="{C94D268D-7EDF-483A-B114-C7BEB58E8E43}"/>
    <cellStyle name="Comma 4 2 5 5 2 3" xfId="8570" xr:uid="{CBCFCF59-0537-4876-86CD-61F3ED83B039}"/>
    <cellStyle name="Comma 4 2 5 5 3" xfId="10596" xr:uid="{1E121F1E-500F-4DD6-8733-2C2CDCA2C9DE}"/>
    <cellStyle name="Comma 4 2 5 5 4" xfId="6423" xr:uid="{78D7C1A7-5CF2-4396-8F4E-7BA18A1D69E0}"/>
    <cellStyle name="Comma 4 2 5 6" xfId="2430" xr:uid="{922FE32D-110C-4D27-8CAE-52A4A5E36047}"/>
    <cellStyle name="Comma 4 2 5 6 2" xfId="11029" xr:uid="{F2BABC70-3E1F-4C2B-9362-4FB53644F68E}"/>
    <cellStyle name="Comma 4 2 5 6 3" xfId="6898" xr:uid="{CF4CEB18-CB9B-443C-BAA7-2FB70801450C}"/>
    <cellStyle name="Comma 4 2 5 7" xfId="9161" xr:uid="{30433F94-3BFC-4C6C-84A5-1C032AE97283}"/>
    <cellStyle name="Comma 4 2 5 8" xfId="4768" xr:uid="{3EBEEE17-BEC1-4FB9-8925-357182AB8155}"/>
    <cellStyle name="Comma 4 2 6" xfId="224" xr:uid="{C5666AAE-2BAB-4D96-AFE0-3EBC0B3D3057}"/>
    <cellStyle name="Comma 4 2 6 14" xfId="94" xr:uid="{872DB879-6CBD-4666-9AAA-D0E4120F858E}"/>
    <cellStyle name="Comma 4 2 6 14 2" xfId="122" xr:uid="{B2EABA3F-2AB7-4E32-8F15-D29F375B5FE9}"/>
    <cellStyle name="Comma 4 2 6 14 2 2" xfId="9136" xr:uid="{ED4867A7-7507-4374-83C9-E19402ADF175}"/>
    <cellStyle name="Comma 4 2 6 14 2 3" xfId="4733" xr:uid="{C8E10BE1-A968-46D7-9AEA-A1C274394FD5}"/>
    <cellStyle name="Comma 4 2 6 14 3" xfId="9124" xr:uid="{1857BF3B-54E2-42F9-B193-DAE666A0C6CB}"/>
    <cellStyle name="Comma 4 2 6 14 4" xfId="4717" xr:uid="{1EF5535E-1F5B-43DF-B484-F4197AAAB3CC}"/>
    <cellStyle name="Comma 4 2 6 2" xfId="600" xr:uid="{0F36EB21-8D63-4241-8BFF-5561A0AEF90F}"/>
    <cellStyle name="Comma 4 2 6 2 2" xfId="1127" xr:uid="{FD4BE949-E1FF-44C4-A78F-180CF1E0666A}"/>
    <cellStyle name="Comma 4 2 6 2 2 2" xfId="3303" xr:uid="{6C97D298-F805-4A7D-B819-685800C26886}"/>
    <cellStyle name="Comma 4 2 6 2 2 2 2" xfId="11794" xr:uid="{9FBEB512-7261-4FE2-B1AE-D6F2FA2E7143}"/>
    <cellStyle name="Comma 4 2 6 2 2 2 3" xfId="7771" xr:uid="{027E9E82-8BDC-422D-97D0-ABB6E748A6E4}"/>
    <cellStyle name="Comma 4 2 6 2 2 3" xfId="9926" xr:uid="{D0874626-3618-456E-81D1-C29F2694B231}"/>
    <cellStyle name="Comma 4 2 6 2 2 4" xfId="5629" xr:uid="{5FC33D3D-00B6-48AF-B1DA-FA535A50E224}"/>
    <cellStyle name="Comma 4 2 6 2 3" xfId="1627" xr:uid="{B2E12AD3-59DD-45F3-9B4F-C9F103CDB45B}"/>
    <cellStyle name="Comma 4 2 6 2 3 2" xfId="3792" xr:uid="{5984AABF-DB1F-4880-AC0D-900C7CD6DF96}"/>
    <cellStyle name="Comma 4 2 6 2 3 2 2" xfId="12240" xr:uid="{2B36CB33-DC36-490B-A3CB-E0AF28D6B4AF}"/>
    <cellStyle name="Comma 4 2 6 2 3 2 3" xfId="8260" xr:uid="{60BB6C98-8D0B-4549-9E24-DF52E1DBD2C7}"/>
    <cellStyle name="Comma 4 2 6 2 3 3" xfId="10371" xr:uid="{349B1548-32D0-4E9E-B269-E9C922F42ED0}"/>
    <cellStyle name="Comma 4 2 6 2 3 4" xfId="6116" xr:uid="{7C55BAC4-C6DC-4011-AC60-48C0D792EA2F}"/>
    <cellStyle name="Comma 4 2 6 2 4" xfId="2276" xr:uid="{608F10A6-B695-4238-B020-EE26C8D401F4}"/>
    <cellStyle name="Comma 4 2 6 2 4 2" xfId="4436" xr:uid="{1E5872D5-49AC-4874-9C12-B53014A152F9}"/>
    <cellStyle name="Comma 4 2 6 2 4 2 2" xfId="12775" xr:uid="{D382614C-D4F6-4CB9-931E-4BE5775EC920}"/>
    <cellStyle name="Comma 4 2 6 2 4 2 3" xfId="8903" xr:uid="{4769BAAA-563A-45A9-A93C-B04425FC69C8}"/>
    <cellStyle name="Comma 4 2 6 2 4 3" xfId="10903" xr:uid="{C0E18BF5-1392-4C75-A4B9-86838A019F53}"/>
    <cellStyle name="Comma 4 2 6 2 4 4" xfId="6756" xr:uid="{59AD9295-BC4B-4320-AD10-28F0EFA7EE43}"/>
    <cellStyle name="Comma 4 2 6 2 5" xfId="2776" xr:uid="{0D4CED23-483D-42E0-8F32-9948F5D81662}"/>
    <cellStyle name="Comma 4 2 6 2 5 2" xfId="11343" xr:uid="{9E46E148-9F39-44D8-BA03-6A0AF637D60B}"/>
    <cellStyle name="Comma 4 2 6 2 5 3" xfId="7244" xr:uid="{C3866C10-4D4A-4AC6-B250-92092D39227D}"/>
    <cellStyle name="Comma 4 2 6 2 6" xfId="9472" xr:uid="{9BA413D4-2909-4871-BEA6-37A7645E47C4}"/>
    <cellStyle name="Comma 4 2 6 2 7" xfId="5117" xr:uid="{DCB2129B-D769-49A0-A3B4-24D9688F7A25}"/>
    <cellStyle name="Comma 4 2 6 3" xfId="800" xr:uid="{2539B98E-E2EC-4FAE-85AD-F4E2FDF7ABCA}"/>
    <cellStyle name="Comma 4 2 6 3 2" xfId="2979" xr:uid="{A71B935F-5A03-43DE-894C-58FCA3958D56}"/>
    <cellStyle name="Comma 4 2 6 3 2 2" xfId="11499" xr:uid="{D453F691-CF61-47AB-BC59-4B31D604CC2C}"/>
    <cellStyle name="Comma 4 2 6 3 2 3" xfId="7447" xr:uid="{9374FA0D-DD8E-4C7A-8F3D-12783052483D}"/>
    <cellStyle name="Comma 4 2 6 3 3" xfId="9631" xr:uid="{7909E067-0F76-435D-B825-909ECB36F4ED}"/>
    <cellStyle name="Comma 4 2 6 3 4" xfId="5305" xr:uid="{04834C04-5E7A-4901-8290-109F6D9512F3}"/>
    <cellStyle name="Comma 4 2 6 4" xfId="1307" xr:uid="{6DF83DA7-301A-40C9-93AB-2A2B646F4EF7}"/>
    <cellStyle name="Comma 4 2 6 4 2" xfId="3472" xr:uid="{B3F63207-FF40-46A9-AD48-4C8FEC1FC451}"/>
    <cellStyle name="Comma 4 2 6 4 2 2" xfId="11948" xr:uid="{BD49858E-3126-4271-BD54-8376668575F5}"/>
    <cellStyle name="Comma 4 2 6 4 2 3" xfId="7940" xr:uid="{C7717237-992F-418E-9CD1-8FF7E466606A}"/>
    <cellStyle name="Comma 4 2 6 4 3" xfId="10079" xr:uid="{E18A1734-6EE0-4D59-BB31-8E38D25F108D}"/>
    <cellStyle name="Comma 4 2 6 4 4" xfId="5796" xr:uid="{DFF8F78A-0B34-4783-A445-8FF6AA5A1294}"/>
    <cellStyle name="Comma 4 2 6 5" xfId="1263" xr:uid="{BD0661F0-FFBD-4CD9-BC03-002C18E27DE9}"/>
    <cellStyle name="Comma 4 2 6 5 2" xfId="3430" xr:uid="{6E3BC070-2940-409B-85ED-78AA64188FE2}"/>
    <cellStyle name="Comma 4 2 6 5 2 2" xfId="11917" xr:uid="{BE3F6BF5-5D5F-4854-A336-CB5DBBD08B3E}"/>
    <cellStyle name="Comma 4 2 6 5 2 3" xfId="7898" xr:uid="{BB056D03-5193-4D37-99D8-35ABFF82F1BB}"/>
    <cellStyle name="Comma 4 2 6 5 3" xfId="10048" xr:uid="{D1EBC4CC-052A-475B-B364-DE5A59FB59E3}"/>
    <cellStyle name="Comma 4 2 6 5 4" xfId="5755" xr:uid="{6BAEA9F8-C80D-4102-B0C4-E16A4EAF9B99}"/>
    <cellStyle name="Comma 4 2 6 6" xfId="1964" xr:uid="{755D942D-1B94-49BC-B9D1-79969FD444D9}"/>
    <cellStyle name="Comma 4 2 6 6 2" xfId="4124" xr:uid="{E7BA7411-F85E-4232-B6F7-4DCB5398DA99}"/>
    <cellStyle name="Comma 4 2 6 6 2 2" xfId="12485" xr:uid="{4DFE289A-1239-4F09-AEF6-48B2C8A5E556}"/>
    <cellStyle name="Comma 4 2 6 6 2 3" xfId="8591" xr:uid="{D066D4D6-F834-4544-87C6-BC41DF69D547}"/>
    <cellStyle name="Comma 4 2 6 6 3" xfId="10613" xr:uid="{0FCFC9A2-A60E-4760-A143-2F462EFFDA51}"/>
    <cellStyle name="Comma 4 2 6 6 4" xfId="6444" xr:uid="{6249377A-6E87-4B44-98B7-372C87F3E0E5}"/>
    <cellStyle name="Comma 4 2 6 7" xfId="2455" xr:uid="{66F3E686-A75A-44DD-A23F-6DD03D639D12}"/>
    <cellStyle name="Comma 4 2 6 7 2" xfId="11050" xr:uid="{557A694C-D787-4B2C-975E-11B6E8FBA4A1}"/>
    <cellStyle name="Comma 4 2 6 7 3" xfId="6923" xr:uid="{EC0E4B9F-2DF5-421F-944E-7169B2F9125A}"/>
    <cellStyle name="Comma 4 2 6 8" xfId="9181" xr:uid="{0EB6B64A-7B53-4754-9072-F41C9F5465E0}"/>
    <cellStyle name="Comma 4 2 6 9" xfId="4795" xr:uid="{33712116-DC63-4292-B4E0-15B17D6A8FBA}"/>
    <cellStyle name="Comma 4 2 7" xfId="269" xr:uid="{9A0B1CC5-53B4-45B5-8D8D-606BB25B8415}"/>
    <cellStyle name="Comma 4 2 7 2" xfId="831" xr:uid="{A8372C62-7380-4494-A7F2-C4E3575B33F3}"/>
    <cellStyle name="Comma 4 2 7 2 2" xfId="3009" xr:uid="{953D7B75-2317-4506-93E5-4345BF5E3D12}"/>
    <cellStyle name="Comma 4 2 7 2 2 2" xfId="11522" xr:uid="{24FF3719-B437-45BB-945E-B03787D1AABE}"/>
    <cellStyle name="Comma 4 2 7 2 2 3" xfId="7477" xr:uid="{AFCD0A0D-59BA-47FB-BB2A-11B99D6A36A8}"/>
    <cellStyle name="Comma 4 2 7 2 3" xfId="9654" xr:uid="{070BE2ED-31F4-4276-8037-1BA4548F9524}"/>
    <cellStyle name="Comma 4 2 7 2 4" xfId="5335" xr:uid="{E2F20A20-CEE2-4144-9145-F8EDEA2771F3}"/>
    <cellStyle name="Comma 4 2 7 3" xfId="1337" xr:uid="{8E1DC8BD-A4D1-4797-83DA-E4E73FB8E921}"/>
    <cellStyle name="Comma 4 2 7 3 2" xfId="3502" xr:uid="{FC7F35ED-F6C4-4332-81AB-8C3B660E8721}"/>
    <cellStyle name="Comma 4 2 7 3 2 2" xfId="11971" xr:uid="{9EF5FF9C-1AFA-4FF0-9468-41969DF283C6}"/>
    <cellStyle name="Comma 4 2 7 3 2 3" xfId="7970" xr:uid="{717C59D8-D911-4AA8-BD77-EA80F52E286A}"/>
    <cellStyle name="Comma 4 2 7 3 3" xfId="10102" xr:uid="{C1B27D6B-CF35-415C-A539-09633E5A3945}"/>
    <cellStyle name="Comma 4 2 7 3 4" xfId="5826" xr:uid="{CE5D906A-C422-43E9-A84C-64865C6C71F8}"/>
    <cellStyle name="Comma 4 2 7 4" xfId="1992" xr:uid="{AD02E6FA-4961-4F2B-B716-6C22F3ABCACC}"/>
    <cellStyle name="Comma 4 2 7 4 2" xfId="4152" xr:uid="{78AA6829-1158-4F63-80F0-F0BBD3336B0D}"/>
    <cellStyle name="Comma 4 2 7 4 2 2" xfId="12508" xr:uid="{C3103AC2-C9E7-4FC1-9A20-271D3FFAB2CC}"/>
    <cellStyle name="Comma 4 2 7 4 2 3" xfId="8619" xr:uid="{BBFA7AD8-064D-4AFB-8E25-2EB5FC8C9DF8}"/>
    <cellStyle name="Comma 4 2 7 4 3" xfId="10636" xr:uid="{F086B6CD-1900-40FC-BECB-4606F0D76B43}"/>
    <cellStyle name="Comma 4 2 7 4 4" xfId="6472" xr:uid="{AC062849-8EDC-4251-995C-078DCBED3148}"/>
    <cellStyle name="Comma 4 2 7 5" xfId="2485" xr:uid="{05285635-D077-4D2F-A89E-B8E1B34D5705}"/>
    <cellStyle name="Comma 4 2 7 5 2" xfId="11073" xr:uid="{51D9509C-9BF0-4950-A453-56DD6B54EB03}"/>
    <cellStyle name="Comma 4 2 7 5 3" xfId="6953" xr:uid="{90F1C16F-6BB3-44BC-9EAC-39B4629B9D30}"/>
    <cellStyle name="Comma 4 2 7 6" xfId="9204" xr:uid="{8919431D-A96A-48E4-A0BB-B7EE1381612E}"/>
    <cellStyle name="Comma 4 2 7 7" xfId="4827" xr:uid="{B18E168B-929A-4CC1-A7AE-A3FA89211669}"/>
    <cellStyle name="Comma 4 2 8" xfId="353" xr:uid="{EA4E810A-3284-4046-8792-0715F521A6AB}"/>
    <cellStyle name="Comma 4 2 8 2" xfId="889" xr:uid="{128E074E-1657-480A-B442-0922264682DA}"/>
    <cellStyle name="Comma 4 2 8 2 2" xfId="3066" xr:uid="{A3E25BAE-EA1E-460E-88FB-D9F959688823}"/>
    <cellStyle name="Comma 4 2 8 2 2 2" xfId="11566" xr:uid="{8C3B839C-F68F-4DAA-B67F-8DB38D04AA91}"/>
    <cellStyle name="Comma 4 2 8 2 2 3" xfId="7534" xr:uid="{25749D33-ABCE-478A-AA93-4486719DFE23}"/>
    <cellStyle name="Comma 4 2 8 2 3" xfId="9698" xr:uid="{43CD7D83-C424-4FAB-962E-98EBAA502646}"/>
    <cellStyle name="Comma 4 2 8 2 4" xfId="5392" xr:uid="{4F251ECB-5BBA-4E65-B910-8E0B84046A1F}"/>
    <cellStyle name="Comma 4 2 8 3" xfId="1390" xr:uid="{51078D7B-C231-43BC-BE99-4D5593B6A04A}"/>
    <cellStyle name="Comma 4 2 8 3 2" xfId="3555" xr:uid="{E915D314-67CD-40F1-AB2D-B73FCEF0C6F8}"/>
    <cellStyle name="Comma 4 2 8 3 2 2" xfId="12012" xr:uid="{D20EFAE9-68D0-483F-9C70-1E90EA4F2109}"/>
    <cellStyle name="Comma 4 2 8 3 2 3" xfId="8023" xr:uid="{A7F502CA-FFE6-432E-AA05-5C4A765B929B}"/>
    <cellStyle name="Comma 4 2 8 3 3" xfId="10143" xr:uid="{9982D40E-32E8-4D93-BBA2-4BFB074BFB6B}"/>
    <cellStyle name="Comma 4 2 8 3 4" xfId="5879" xr:uid="{E431B313-67C1-41B7-88D5-559C54B30733}"/>
    <cellStyle name="Comma 4 2 8 4" xfId="2040" xr:uid="{8C3E8883-B300-44EA-8371-6C9E1A605D4B}"/>
    <cellStyle name="Comma 4 2 8 4 2" xfId="4200" xr:uid="{2FA022DA-1768-4DB2-AB2F-80430E764E8F}"/>
    <cellStyle name="Comma 4 2 8 4 2 2" xfId="12547" xr:uid="{A8791F52-E5A7-4B30-B9F6-B118C210D8D0}"/>
    <cellStyle name="Comma 4 2 8 4 2 3" xfId="8667" xr:uid="{FAA9E0F0-E49A-4952-84DB-280D8E435812}"/>
    <cellStyle name="Comma 4 2 8 4 3" xfId="10675" xr:uid="{81902736-BC06-48B2-A501-3B6714384C0B}"/>
    <cellStyle name="Comma 4 2 8 4 4" xfId="6520" xr:uid="{D7C859FC-57D7-4804-B09A-EC8C5A8625C3}"/>
    <cellStyle name="Comma 4 2 8 5" xfId="2539" xr:uid="{DB4EF332-878A-4007-9A24-7F886F5EE533}"/>
    <cellStyle name="Comma 4 2 8 5 2" xfId="11115" xr:uid="{D14F5F60-5394-478D-8069-806818F883D7}"/>
    <cellStyle name="Comma 4 2 8 5 3" xfId="7007" xr:uid="{E3A31082-4629-4125-BE89-D8AE0E1D8C84}"/>
    <cellStyle name="Comma 4 2 8 6" xfId="9244" xr:uid="{3442F6DF-C7FF-4408-A673-48886B4551C2}"/>
    <cellStyle name="Comma 4 2 8 7" xfId="4879" xr:uid="{E89DD096-662C-4CD4-9D41-2C3FE728230C}"/>
    <cellStyle name="Comma 4 2 9" xfId="751" xr:uid="{7FD13FD0-2CD7-49F1-A216-BBC6DEB654E2}"/>
    <cellStyle name="Comma 4 2 9 2" xfId="1773" xr:uid="{0A1E9C7B-2E5F-4BC4-9DA2-37E9F47E6F5E}"/>
    <cellStyle name="Comma 4 2 9 2 2" xfId="3935" xr:uid="{26AB3A87-B8D7-40C4-932F-484CD9F7B293}"/>
    <cellStyle name="Comma 4 2 9 2 2 2" xfId="12365" xr:uid="{6735624E-6355-4716-BFFA-B387AEAC7D97}"/>
    <cellStyle name="Comma 4 2 9 2 2 3" xfId="8403" xr:uid="{2BA1C68D-9161-4EFA-8220-4D5B326B6D08}"/>
    <cellStyle name="Comma 4 2 9 2 3" xfId="10496" xr:uid="{09DED99A-9A5E-4C2E-B59D-2C349D4B7A1E}"/>
    <cellStyle name="Comma 4 2 9 2 4" xfId="6259" xr:uid="{ABC14FA4-5D84-41F1-81B3-688FEC939868}"/>
    <cellStyle name="Comma 4 2 9 3" xfId="9595" xr:uid="{CEBB238D-44AA-4184-BB11-D8FA691D0843}"/>
    <cellStyle name="Comma 4 2 9 4" xfId="5258" xr:uid="{7BA397DE-7E75-41B4-B17D-D816CE1F5751}"/>
    <cellStyle name="Comma 4 20" xfId="2394" xr:uid="{E29AA39B-2700-4B42-8F0A-779BCC6241D8}"/>
    <cellStyle name="Comma 4 20 2" xfId="4552" xr:uid="{FB046A1F-4CBA-40A0-A836-DB0992771D96}"/>
    <cellStyle name="Comma 4 20 2 2" xfId="12885" xr:uid="{7974774E-75DD-489F-9BB3-58D410B82866}"/>
    <cellStyle name="Comma 4 20 2 3" xfId="9019" xr:uid="{8E683D96-BCEC-431C-8A4F-877614EF2F10}"/>
    <cellStyle name="Comma 4 20 3" xfId="11013" xr:uid="{0F76ED82-FC02-4F59-BCC6-B56EB0E69819}"/>
    <cellStyle name="Comma 4 20 4" xfId="6872" xr:uid="{4C16BD78-7BA9-45C5-9413-A7B1A07B112C}"/>
    <cellStyle name="Comma 4 21" xfId="2498" xr:uid="{9B28ADB8-275C-4F46-ADF4-4E97E582B012}"/>
    <cellStyle name="Comma 4 21 2" xfId="11083" xr:uid="{77E73783-058C-465C-AA52-00B7B3B963D5}"/>
    <cellStyle name="Comma 4 21 3" xfId="6966" xr:uid="{525183C1-29A8-4C5C-8610-2410DCC62CAC}"/>
    <cellStyle name="Comma 4 22" xfId="4562" xr:uid="{B9370020-2177-4D1F-AB97-77B9D64B51BD}"/>
    <cellStyle name="Comma 4 22 2" xfId="12892" xr:uid="{139EF397-74D9-407D-8805-B07E9522D52E}"/>
    <cellStyle name="Comma 4 22 3" xfId="9029" xr:uid="{2500EC20-893B-48D0-8A55-DFE1AD9108B0}"/>
    <cellStyle name="Comma 4 23" xfId="152" xr:uid="{F741B860-780E-4635-94CA-5406794A21AA}"/>
    <cellStyle name="Comma 4 24" xfId="4574" xr:uid="{1CA879BC-94D6-4098-8163-60C3334C9721}"/>
    <cellStyle name="Comma 4 24 2" xfId="12897" xr:uid="{71242F93-5F7B-4FAF-ACC3-36E5D815A111}"/>
    <cellStyle name="Comma 4 24 3" xfId="9039" xr:uid="{EFC28268-1360-49E1-9D13-E5082C268BD5}"/>
    <cellStyle name="Comma 4 25" xfId="4681" xr:uid="{5405C2A2-8AC8-431B-A79F-AB02435599EB}"/>
    <cellStyle name="Comma 4 26" xfId="9091" xr:uid="{80B55F4E-0897-4236-B582-C89CB045CF73}"/>
    <cellStyle name="Comma 4 27" xfId="55" xr:uid="{62E4C632-918B-4D9D-BB9E-78BAF08CEEA2}"/>
    <cellStyle name="Comma 4 3" xfId="153" xr:uid="{88BC39E5-ACF3-49FB-8648-ED47081CB632}"/>
    <cellStyle name="Comma 4 3 10" xfId="1858" xr:uid="{54B2663E-36B7-4FC6-911A-CFEE8B34CA0D}"/>
    <cellStyle name="Comma 4 3 10 2" xfId="4019" xr:uid="{7C4AAF2C-F574-429A-8998-CD37B5F01356}"/>
    <cellStyle name="Comma 4 3 10 2 2" xfId="12418" xr:uid="{F555928E-CEE1-4E00-84FD-1063C5FE638E}"/>
    <cellStyle name="Comma 4 3 10 2 3" xfId="8487" xr:uid="{21FDE0B9-9BB0-4C9A-AEA8-262C8ADD43E7}"/>
    <cellStyle name="Comma 4 3 10 3" xfId="10546" xr:uid="{B26004DA-5D04-4DF3-8A4C-1356E1FDBAA5}"/>
    <cellStyle name="Comma 4 3 10 4" xfId="6340" xr:uid="{54250CFD-E7CB-475E-B764-793D5A1274AD}"/>
    <cellStyle name="Comma 4 3 11" xfId="1944" xr:uid="{6A4C34E2-C3A6-4292-8F09-A8D2E65AB67A}"/>
    <cellStyle name="Comma 4 3 11 2" xfId="4104" xr:uid="{E5FEEEB2-F109-4BBB-95A0-C27BC0B42533}"/>
    <cellStyle name="Comma 4 3 11 2 2" xfId="12469" xr:uid="{F4FFC40F-AE48-4109-8D44-7DA3DE7325F2}"/>
    <cellStyle name="Comma 4 3 11 2 3" xfId="8571" xr:uid="{6036B4F7-8ECF-4271-916D-695FEFF60385}"/>
    <cellStyle name="Comma 4 3 11 3" xfId="10597" xr:uid="{F9EA08F8-2287-4D59-A253-DB296E40A6D3}"/>
    <cellStyle name="Comma 4 3 11 4" xfId="6424" xr:uid="{E6810361-AAB4-49A6-8870-43086B1723B8}"/>
    <cellStyle name="Comma 4 3 12" xfId="2417" xr:uid="{E26CB633-8DA5-4934-8E98-81AC326EDEC4}"/>
    <cellStyle name="Comma 4 3 12 2" xfId="11021" xr:uid="{71B05829-3163-4268-8088-651ADE51EBB8}"/>
    <cellStyle name="Comma 4 3 12 3" xfId="6885" xr:uid="{BCA3AC28-EC2C-4E76-AD23-3ED643C61BBA}"/>
    <cellStyle name="Comma 4 3 13" xfId="4595" xr:uid="{37225D42-B08B-429E-A799-04F8DF87BED8}"/>
    <cellStyle name="Comma 4 3 13 2" xfId="12916" xr:uid="{493D5B57-82B4-48D2-8B28-C0F28ADF2346}"/>
    <cellStyle name="Comma 4 3 13 3" xfId="9059" xr:uid="{7EA2847A-A29E-46C6-83A4-A28C7738AABC}"/>
    <cellStyle name="Comma 4 3 14" xfId="9152" xr:uid="{874BDE83-827F-47B3-A89A-98E26326091B}"/>
    <cellStyle name="Comma 4 3 15" xfId="4754" xr:uid="{6E767F8C-7314-431B-B662-63C766B2A0DF}"/>
    <cellStyle name="Comma 4 3 2" xfId="95" xr:uid="{CB74B948-660D-4B46-9DB0-127E7A5B2739}"/>
    <cellStyle name="Comma 4 3 2 10" xfId="1801" xr:uid="{0A539280-667C-4A89-A14B-8E5A2952580E}"/>
    <cellStyle name="Comma 4 3 2 10 2" xfId="3962" xr:uid="{95E448BC-8B2F-47E7-BC77-C3EA562FB57A}"/>
    <cellStyle name="Comma 4 3 2 10 2 2" xfId="12390" xr:uid="{1CB0D08B-9C13-4314-A298-FB70CF890849}"/>
    <cellStyle name="Comma 4 3 2 10 2 3" xfId="8430" xr:uid="{31C3A28F-80CD-4AA8-8B4F-302E664222EC}"/>
    <cellStyle name="Comma 4 3 2 10 3" xfId="10518" xr:uid="{D73D8058-8FD2-417B-A09A-C9E237EFC7C5}"/>
    <cellStyle name="Comma 4 3 2 10 4" xfId="6283" xr:uid="{D841F9BB-9E9C-4D35-B46C-C74E7E9D809A}"/>
    <cellStyle name="Comma 4 3 2 11" xfId="1868" xr:uid="{BB11DA6D-14DB-446C-B38A-D235FA8DADD6}"/>
    <cellStyle name="Comma 4 3 2 11 2" xfId="4029" xr:uid="{4ED916CE-4D31-46A1-81EA-45E0334B27A0}"/>
    <cellStyle name="Comma 4 3 2 11 2 2" xfId="12427" xr:uid="{B05ACFFD-171A-444A-826C-39807F0FFF85}"/>
    <cellStyle name="Comma 4 3 2 11 2 3" xfId="8497" xr:uid="{AD5CE192-3F0F-40C0-A65E-7F59EA899BB5}"/>
    <cellStyle name="Comma 4 3 2 11 3" xfId="10555" xr:uid="{AB47D96A-59C8-4981-850F-0A84931E6AE2}"/>
    <cellStyle name="Comma 4 3 2 11 4" xfId="6350" xr:uid="{B4A366D8-1277-48A3-8B20-02A8D1B7FA79}"/>
    <cellStyle name="Comma 4 3 2 12" xfId="1952" xr:uid="{ECC282D7-4CD4-4BD2-A29E-F573D14AEE7E}"/>
    <cellStyle name="Comma 4 3 2 12 2" xfId="4112" xr:uid="{E864BB8F-AC30-4E0B-97BD-BCB404E85BD8}"/>
    <cellStyle name="Comma 4 3 2 12 2 2" xfId="12477" xr:uid="{7DF55729-3B5F-4A3F-86F9-1C9AADD6D880}"/>
    <cellStyle name="Comma 4 3 2 12 2 3" xfId="8579" xr:uid="{6B65B2BD-888E-4FA3-B989-6A75DDB4AF8C}"/>
    <cellStyle name="Comma 4 3 2 12 3" xfId="10605" xr:uid="{89BD890A-B91D-437B-92F0-26A1FC8FDCCD}"/>
    <cellStyle name="Comma 4 3 2 12 4" xfId="6432" xr:uid="{BBF04C77-C702-495B-9C39-6EE32D52E7C8}"/>
    <cellStyle name="Comma 4 3 2 13" xfId="2443" xr:uid="{AC34FE38-BE2E-42CF-A081-E78E3ADE7B0C}"/>
    <cellStyle name="Comma 4 3 2 13 2" xfId="11042" xr:uid="{92DF90AC-FD39-4781-949B-3362D6B21FD3}"/>
    <cellStyle name="Comma 4 3 2 13 3" xfId="6911" xr:uid="{AADD29CC-3E08-4971-B9F0-5D4695857BB8}"/>
    <cellStyle name="Comma 4 3 2 14" xfId="198" xr:uid="{83AD5D11-E523-4AA1-998F-ECC361C69E62}"/>
    <cellStyle name="Comma 4 3 2 14 2" xfId="9173" xr:uid="{B3EBE729-BF67-4B47-A4B4-920CF77E31B2}"/>
    <cellStyle name="Comma 4 3 2 14 3" xfId="4781" xr:uid="{014DE8A5-45A4-4A56-80EF-4614AE70E7B4}"/>
    <cellStyle name="Comma 4 3 2 15" xfId="4596" xr:uid="{CC2483F2-FCDC-43EE-87D5-8A1A141953F8}"/>
    <cellStyle name="Comma 4 3 2 15 2" xfId="12917" xr:uid="{D2CBB049-1300-43C1-B00E-DBE047CC3EAA}"/>
    <cellStyle name="Comma 4 3 2 15 3" xfId="9060" xr:uid="{ECD1EAD9-2858-4A51-AE8A-C2F99F6F4AEC}"/>
    <cellStyle name="Comma 4 3 2 16" xfId="4632" xr:uid="{F7C179DA-84BF-4C03-811C-B1C810F1D129}"/>
    <cellStyle name="Comma 4 3 2 16 2" xfId="12933" xr:uid="{70BD8254-045A-4965-82F7-5738EB129405}"/>
    <cellStyle name="Comma 4 3 2 16 3" xfId="9087" xr:uid="{4097CA67-172D-446D-B9B9-39580A7AC56F}"/>
    <cellStyle name="Comma 4 3 2 17" xfId="9125" xr:uid="{B4178D6E-2F91-4589-A0C3-AD25AE99AE92}"/>
    <cellStyle name="Comma 4 3 2 18" xfId="4718" xr:uid="{C104F343-DF33-4371-9276-1BF47F052443}"/>
    <cellStyle name="Comma 4 3 2 2" xfId="96" xr:uid="{60403D40-2A78-4A81-8726-BD6A9B7A6FD2}"/>
    <cellStyle name="Comma 4 3 2 2 10" xfId="4719" xr:uid="{B9634503-2D44-4199-ACF9-6C01A2B6F547}"/>
    <cellStyle name="Comma 4 3 2 2 2" xfId="547" xr:uid="{0746B5EC-00CB-46BB-A8B9-124587F6F338}"/>
    <cellStyle name="Comma 4 3 2 2 2 2" xfId="1075" xr:uid="{6FAE5D33-B003-4322-816B-283735A3E222}"/>
    <cellStyle name="Comma 4 3 2 2 2 2 2" xfId="3251" xr:uid="{AD59344D-9A2B-4301-8366-3AACBF481FD5}"/>
    <cellStyle name="Comma 4 3 2 2 2 2 2 2" xfId="11742" xr:uid="{F47D4B0E-CB33-47C0-A7C2-3D92F43D683C}"/>
    <cellStyle name="Comma 4 3 2 2 2 2 2 3" xfId="7719" xr:uid="{E9CAA94A-F91B-46C7-B2B5-0A5941C63625}"/>
    <cellStyle name="Comma 4 3 2 2 2 2 3" xfId="9874" xr:uid="{263AC5C0-89BF-42AD-A2C9-52EF5C55D085}"/>
    <cellStyle name="Comma 4 3 2 2 2 2 4" xfId="5577" xr:uid="{79D757BA-B118-4D86-B430-D22372908395}"/>
    <cellStyle name="Comma 4 3 2 2 2 3" xfId="1575" xr:uid="{2DE9CC4C-0EB9-4E54-860C-F79F98391C90}"/>
    <cellStyle name="Comma 4 3 2 2 2 3 2" xfId="3740" xr:uid="{74E2CB20-A72A-495E-A397-BD377A2978F9}"/>
    <cellStyle name="Comma 4 3 2 2 2 3 2 2" xfId="12188" xr:uid="{E34105C2-2D04-4CB6-8014-4EE9A7F6438D}"/>
    <cellStyle name="Comma 4 3 2 2 2 3 2 3" xfId="8208" xr:uid="{9FF5E8FF-F2AF-422A-AEC0-4419DF3A2ADE}"/>
    <cellStyle name="Comma 4 3 2 2 2 3 3" xfId="10319" xr:uid="{1738C594-C9DD-43C9-B385-6ECB4F63C97E}"/>
    <cellStyle name="Comma 4 3 2 2 2 3 4" xfId="6064" xr:uid="{0AD46185-3C3C-43E3-9D9E-9610DA74A265}"/>
    <cellStyle name="Comma 4 3 2 2 2 4" xfId="2224" xr:uid="{5C7F380B-820C-4943-ACFD-0E91A0A32731}"/>
    <cellStyle name="Comma 4 3 2 2 2 4 2" xfId="4384" xr:uid="{62A80E79-8A2A-429F-ADD6-56EBC3BB65EC}"/>
    <cellStyle name="Comma 4 3 2 2 2 4 2 2" xfId="12723" xr:uid="{DB6D5325-BEC8-4C73-8EE4-67FD413933F0}"/>
    <cellStyle name="Comma 4 3 2 2 2 4 2 3" xfId="8851" xr:uid="{D007CA1D-D252-49F4-B393-083CDF0B1052}"/>
    <cellStyle name="Comma 4 3 2 2 2 4 3" xfId="10851" xr:uid="{32431356-4EFC-478B-8B21-0ED092448545}"/>
    <cellStyle name="Comma 4 3 2 2 2 4 4" xfId="6704" xr:uid="{9C32A675-93B6-4896-8F4F-94A3EC8FB6B7}"/>
    <cellStyle name="Comma 4 3 2 2 2 5" xfId="2724" xr:uid="{32DEB2B2-786D-41BE-9488-65E1CE35501D}"/>
    <cellStyle name="Comma 4 3 2 2 2 5 2" xfId="11291" xr:uid="{FE012504-36AD-4645-AA1A-A6EB3FC4C704}"/>
    <cellStyle name="Comma 4 3 2 2 2 5 3" xfId="7192" xr:uid="{49DBF5D3-A112-4E87-AE9C-02A4694CD2CB}"/>
    <cellStyle name="Comma 4 3 2 2 2 6" xfId="9420" xr:uid="{18B3C71E-4DCA-42F5-8319-D5B2DAE470D1}"/>
    <cellStyle name="Comma 4 3 2 2 2 7" xfId="5065" xr:uid="{BD6BB978-0F3F-4688-A8BA-3BB53F0B6C67}"/>
    <cellStyle name="Comma 4 3 2 2 3" xfId="665" xr:uid="{850A50DB-0173-4E53-92EB-6470B3A10293}"/>
    <cellStyle name="Comma 4 3 2 2 3 2" xfId="1193" xr:uid="{BB01C119-DE50-46FD-90BF-DA9ABAE024AF}"/>
    <cellStyle name="Comma 4 3 2 2 3 2 2" xfId="3369" xr:uid="{7709CCB4-204E-4649-AFDA-A8B3AADD3464}"/>
    <cellStyle name="Comma 4 3 2 2 3 2 2 2" xfId="11860" xr:uid="{428A851F-C691-4516-A19F-FD282A893127}"/>
    <cellStyle name="Comma 4 3 2 2 3 2 2 3" xfId="7837" xr:uid="{3FFB0A58-4F9E-40ED-8D45-E0F306D4C14A}"/>
    <cellStyle name="Comma 4 3 2 2 3 2 3" xfId="9992" xr:uid="{17B081FB-DC66-439E-870E-AAC16AF0AC7B}"/>
    <cellStyle name="Comma 4 3 2 2 3 2 4" xfId="5695" xr:uid="{E188694E-5916-4E3F-8102-A02A085308B9}"/>
    <cellStyle name="Comma 4 3 2 2 3 3" xfId="1693" xr:uid="{74F251EC-B27A-44BB-8953-54C9B1CAFE82}"/>
    <cellStyle name="Comma 4 3 2 2 3 3 2" xfId="3858" xr:uid="{690766EA-C110-418D-BC07-CBEC4880C39C}"/>
    <cellStyle name="Comma 4 3 2 2 3 3 2 2" xfId="12306" xr:uid="{BB3A15ED-355E-4E51-B7E6-B746E7463898}"/>
    <cellStyle name="Comma 4 3 2 2 3 3 2 3" xfId="8326" xr:uid="{D0B2090D-7896-490B-BCE5-A728694BDCAC}"/>
    <cellStyle name="Comma 4 3 2 2 3 3 3" xfId="10437" xr:uid="{858D1C23-5766-4532-BC4A-0CF5C4B06818}"/>
    <cellStyle name="Comma 4 3 2 2 3 3 4" xfId="6182" xr:uid="{87A08031-574E-4B51-80EA-28C6655904CB}"/>
    <cellStyle name="Comma 4 3 2 2 3 4" xfId="2342" xr:uid="{69C996AD-7294-4952-AD40-95EE1339620C}"/>
    <cellStyle name="Comma 4 3 2 2 3 4 2" xfId="4502" xr:uid="{DD5B14F8-CB26-4023-9369-30E684B914AF}"/>
    <cellStyle name="Comma 4 3 2 2 3 4 2 2" xfId="12841" xr:uid="{E701CD34-87BB-4CEB-BEE2-8EA5158B6CF5}"/>
    <cellStyle name="Comma 4 3 2 2 3 4 2 3" xfId="8969" xr:uid="{C29544BB-63A0-4E8C-AC3E-5CD8BC51FBD8}"/>
    <cellStyle name="Comma 4 3 2 2 3 4 3" xfId="10969" xr:uid="{B7E455F9-7577-4532-A5D7-A1B2FC1903AD}"/>
    <cellStyle name="Comma 4 3 2 2 3 4 4" xfId="6822" xr:uid="{E22C9F57-C44B-408A-B3EF-78FF80CCB89E}"/>
    <cellStyle name="Comma 4 3 2 2 3 5" xfId="2842" xr:uid="{DA3D9164-92BD-4C12-B91A-5413C4E4D33B}"/>
    <cellStyle name="Comma 4 3 2 2 3 5 2" xfId="11409" xr:uid="{D3B7A172-C6D9-40DE-BBB1-E84778D38AE0}"/>
    <cellStyle name="Comma 4 3 2 2 3 5 3" xfId="7310" xr:uid="{F4251F54-A270-4E32-8610-7CECE602294D}"/>
    <cellStyle name="Comma 4 3 2 2 3 6" xfId="9537" xr:uid="{7C4AB7D5-2C65-4324-936E-19245F6B2406}"/>
    <cellStyle name="Comma 4 3 2 2 3 7" xfId="5182" xr:uid="{E769FD5D-20AE-41DA-9E76-126036EE9F4C}"/>
    <cellStyle name="Comma 4 3 2 2 4" xfId="957" xr:uid="{AA11FEAB-8ED7-4531-9E8B-7335863E775E}"/>
    <cellStyle name="Comma 4 3 2 2 4 2" xfId="3133" xr:uid="{CD179188-0FEC-4A9F-907A-850CC3DC8562}"/>
    <cellStyle name="Comma 4 3 2 2 4 2 2" xfId="11624" xr:uid="{854DBB7C-B39F-4A2E-8AF2-19B8030F722F}"/>
    <cellStyle name="Comma 4 3 2 2 4 2 3" xfId="7601" xr:uid="{290095E5-3DE0-48F8-9BE7-CED141506C91}"/>
    <cellStyle name="Comma 4 3 2 2 4 3" xfId="9756" xr:uid="{7EB0F82B-655A-48A3-94F9-4F6DE670C8D6}"/>
    <cellStyle name="Comma 4 3 2 2 4 4" xfId="5459" xr:uid="{B308D5A8-4173-4619-AF24-FD3629A1D5D7}"/>
    <cellStyle name="Comma 4 3 2 2 5" xfId="1457" xr:uid="{223EFE1C-9C02-4C3A-A0A8-419DCADE7BD9}"/>
    <cellStyle name="Comma 4 3 2 2 5 2" xfId="3622" xr:uid="{1F4DDB90-F5A5-42E9-82DF-BAE6A3E766B2}"/>
    <cellStyle name="Comma 4 3 2 2 5 2 2" xfId="12070" xr:uid="{7DB5470B-E26B-42F0-8421-2B253F870FB4}"/>
    <cellStyle name="Comma 4 3 2 2 5 2 3" xfId="8090" xr:uid="{8DED4EC6-DA42-4151-A16A-40D64ED8F922}"/>
    <cellStyle name="Comma 4 3 2 2 5 3" xfId="10201" xr:uid="{AFEFFD75-7A9A-4FDE-B50F-1BFC039C39A0}"/>
    <cellStyle name="Comma 4 3 2 2 5 4" xfId="5946" xr:uid="{266B44DA-7458-4EA5-816C-99F10813D91E}"/>
    <cellStyle name="Comma 4 3 2 2 6" xfId="2106" xr:uid="{A221676E-D229-4FF3-9467-804850CAB3BF}"/>
    <cellStyle name="Comma 4 3 2 2 6 2" xfId="4266" xr:uid="{5EB9D836-35C5-4217-9C4F-3810EF1F6C85}"/>
    <cellStyle name="Comma 4 3 2 2 6 2 2" xfId="12605" xr:uid="{E0D9C31B-CCE7-44BE-998C-C60E4B9E85C1}"/>
    <cellStyle name="Comma 4 3 2 2 6 2 3" xfId="8733" xr:uid="{8DB1E24F-3B52-4929-A7B0-CDAA95BE41FB}"/>
    <cellStyle name="Comma 4 3 2 2 6 3" xfId="10733" xr:uid="{8CC81FD1-6206-488A-A22D-652515E3BCCB}"/>
    <cellStyle name="Comma 4 3 2 2 6 4" xfId="6586" xr:uid="{A734B219-1EAB-4831-B077-82D48C1A616C}"/>
    <cellStyle name="Comma 4 3 2 2 7" xfId="2606" xr:uid="{B42AF401-BE94-4467-A0F3-EB4FA4F72376}"/>
    <cellStyle name="Comma 4 3 2 2 7 2" xfId="11173" xr:uid="{F8C043A6-9379-4B2A-92BD-F277D90EA54B}"/>
    <cellStyle name="Comma 4 3 2 2 7 3" xfId="7074" xr:uid="{BEC9DF40-CD13-4781-BCB5-DFBDB22E34B9}"/>
    <cellStyle name="Comma 4 3 2 2 8" xfId="429" xr:uid="{9F66C8C2-ABC1-4CDD-B455-2E5ED71D9BFC}"/>
    <cellStyle name="Comma 4 3 2 2 8 2" xfId="9302" xr:uid="{4D5B0D27-5B17-4664-BAC5-21A72F720382}"/>
    <cellStyle name="Comma 4 3 2 2 8 3" xfId="4947" xr:uid="{C64D2415-F2EB-451A-906C-CC7919CC7ECA}"/>
    <cellStyle name="Comma 4 3 2 2 9" xfId="9126" xr:uid="{1F2BDFF2-17DA-44C2-BAA5-6F2E79C4E96E}"/>
    <cellStyle name="Comma 4 3 2 3" xfId="465" xr:uid="{73252151-1690-42D2-86DE-98F20997C782}"/>
    <cellStyle name="Comma 4 3 2 3 2" xfId="584" xr:uid="{7E769D79-379A-4DCA-BB25-2A10153076E6}"/>
    <cellStyle name="Comma 4 3 2 3 2 2" xfId="1112" xr:uid="{A8FA349A-1735-4B78-8BC8-F2038E59E043}"/>
    <cellStyle name="Comma 4 3 2 3 2 2 2" xfId="3288" xr:uid="{5EF5ACA2-97EA-4EFE-A043-63ADE5D694A5}"/>
    <cellStyle name="Comma 4 3 2 3 2 2 2 2" xfId="11779" xr:uid="{CBCF1E16-D11C-421F-8052-D42E1C903E10}"/>
    <cellStyle name="Comma 4 3 2 3 2 2 2 3" xfId="7756" xr:uid="{4C797154-3534-4211-A91E-54447FB6546E}"/>
    <cellStyle name="Comma 4 3 2 3 2 2 3" xfId="9911" xr:uid="{4C380320-493F-4F20-B218-5E1BC2A9181C}"/>
    <cellStyle name="Comma 4 3 2 3 2 2 4" xfId="5614" xr:uid="{84E11B2B-88A0-47CD-8E35-F93970407A78}"/>
    <cellStyle name="Comma 4 3 2 3 2 3" xfId="1612" xr:uid="{3B0026A7-EC08-488D-B48F-24F7782F37F4}"/>
    <cellStyle name="Comma 4 3 2 3 2 3 2" xfId="3777" xr:uid="{7144D8FF-E50B-41CB-BB3D-FA89F8C07E8E}"/>
    <cellStyle name="Comma 4 3 2 3 2 3 2 2" xfId="12225" xr:uid="{A86EE981-BD79-4DAA-AAD3-0EE7684BF797}"/>
    <cellStyle name="Comma 4 3 2 3 2 3 2 3" xfId="8245" xr:uid="{001EAB4B-8825-43CB-8B3B-C322F8D8CF10}"/>
    <cellStyle name="Comma 4 3 2 3 2 3 3" xfId="10356" xr:uid="{34674B0C-D224-4B53-B914-1008DD1F6AF3}"/>
    <cellStyle name="Comma 4 3 2 3 2 3 4" xfId="6101" xr:uid="{55F0D698-6F13-4A9D-BBFC-323AE576CB2A}"/>
    <cellStyle name="Comma 4 3 2 3 2 4" xfId="2261" xr:uid="{3BB8B32F-E3FF-414E-ABAB-16D2345577EA}"/>
    <cellStyle name="Comma 4 3 2 3 2 4 2" xfId="4421" xr:uid="{6D76B10B-9190-411B-8F7C-B0CCAD0CDD3A}"/>
    <cellStyle name="Comma 4 3 2 3 2 4 2 2" xfId="12760" xr:uid="{AAAEE9BB-6D84-4CE7-9F33-696B2F761539}"/>
    <cellStyle name="Comma 4 3 2 3 2 4 2 3" xfId="8888" xr:uid="{5FC8EE65-F7A9-4315-9CD1-82CD70A4A109}"/>
    <cellStyle name="Comma 4 3 2 3 2 4 3" xfId="10888" xr:uid="{1952D7DC-BD2F-49A9-9C97-8B943BFE9AFF}"/>
    <cellStyle name="Comma 4 3 2 3 2 4 4" xfId="6741" xr:uid="{F47A6CE2-7955-41B5-971E-0932B173D9CA}"/>
    <cellStyle name="Comma 4 3 2 3 2 5" xfId="2761" xr:uid="{12B34027-8CEB-4AE2-9383-574D02FA83F3}"/>
    <cellStyle name="Comma 4 3 2 3 2 5 2" xfId="11328" xr:uid="{7DEC9A64-B5B5-4EDB-BB0E-6AE791FEDCDE}"/>
    <cellStyle name="Comma 4 3 2 3 2 5 3" xfId="7229" xr:uid="{BFE41E30-1326-4623-987E-A3EBAE4567AD}"/>
    <cellStyle name="Comma 4 3 2 3 2 6" xfId="9457" xr:uid="{8173FDED-A3E7-4BFE-9D13-0301F8477D65}"/>
    <cellStyle name="Comma 4 3 2 3 2 7" xfId="5102" xr:uid="{4DCE31FA-8573-4621-B1A0-197B2DBCB96B}"/>
    <cellStyle name="Comma 4 3 2 3 3" xfId="702" xr:uid="{F4F610AD-7AE8-42A7-8C8D-579C40D7EB3C}"/>
    <cellStyle name="Comma 4 3 2 3 3 2" xfId="1230" xr:uid="{6CF1E704-ED23-4A07-816A-187D2B015192}"/>
    <cellStyle name="Comma 4 3 2 3 3 2 2" xfId="3406" xr:uid="{6DF6561F-EB14-4109-B939-BAA962858EA2}"/>
    <cellStyle name="Comma 4 3 2 3 3 2 2 2" xfId="11897" xr:uid="{3BEE0C0B-B0BC-4DA4-A98D-18ED72D229A9}"/>
    <cellStyle name="Comma 4 3 2 3 3 2 2 3" xfId="7874" xr:uid="{81B45AAF-F1B2-4540-9570-0DFD20CD4C7C}"/>
    <cellStyle name="Comma 4 3 2 3 3 2 3" xfId="10029" xr:uid="{DFBC6AB4-7855-4543-8A0C-2AC7A85800BB}"/>
    <cellStyle name="Comma 4 3 2 3 3 2 4" xfId="5732" xr:uid="{3A1D56E5-CF27-4FCE-9F98-0D0EE88D9415}"/>
    <cellStyle name="Comma 4 3 2 3 3 3" xfId="1730" xr:uid="{3D150CA2-E540-442B-A588-DF774FBA95E7}"/>
    <cellStyle name="Comma 4 3 2 3 3 3 2" xfId="3895" xr:uid="{90843DC2-FEA9-466D-9C85-16BDD4356665}"/>
    <cellStyle name="Comma 4 3 2 3 3 3 2 2" xfId="12343" xr:uid="{3F916E20-2F55-46F3-B82F-B0F87A5BA266}"/>
    <cellStyle name="Comma 4 3 2 3 3 3 2 3" xfId="8363" xr:uid="{E53B611D-7278-4EE5-96B6-D516916359F5}"/>
    <cellStyle name="Comma 4 3 2 3 3 3 3" xfId="10474" xr:uid="{17AFE7CA-6B89-4375-84F7-C240ABE58F5F}"/>
    <cellStyle name="Comma 4 3 2 3 3 3 4" xfId="6219" xr:uid="{B9F2D260-1FC2-4916-A027-9F5CDD848D50}"/>
    <cellStyle name="Comma 4 3 2 3 3 4" xfId="2379" xr:uid="{670A6854-F419-4AB1-AF88-2BB3C07B2585}"/>
    <cellStyle name="Comma 4 3 2 3 3 4 2" xfId="4539" xr:uid="{1149AE48-1AA8-4EB1-8941-FA72E69338A8}"/>
    <cellStyle name="Comma 4 3 2 3 3 4 2 2" xfId="12878" xr:uid="{C81FDC09-01F8-4F8E-B378-7C31A1E788E8}"/>
    <cellStyle name="Comma 4 3 2 3 3 4 2 3" xfId="9006" xr:uid="{56B59650-C29E-48CC-942F-BED9290DFCEA}"/>
    <cellStyle name="Comma 4 3 2 3 3 4 3" xfId="11006" xr:uid="{F32D2C2E-94FA-4212-B486-A59545BA7751}"/>
    <cellStyle name="Comma 4 3 2 3 3 4 4" xfId="6859" xr:uid="{65BCA855-A2CC-40B1-99E2-502B2137A2FC}"/>
    <cellStyle name="Comma 4 3 2 3 3 5" xfId="2879" xr:uid="{5E5C18EE-4C8D-4E79-AC5E-2883A24F3A11}"/>
    <cellStyle name="Comma 4 3 2 3 3 5 2" xfId="11446" xr:uid="{03C87756-22F4-4860-998D-E9DB4065BD8E}"/>
    <cellStyle name="Comma 4 3 2 3 3 5 3" xfId="7347" xr:uid="{2799FDA7-610E-4DB6-A009-2DC0D3E485F1}"/>
    <cellStyle name="Comma 4 3 2 3 3 6" xfId="9574" xr:uid="{F5D168D7-21A1-42A6-A334-36FDE3A22E1A}"/>
    <cellStyle name="Comma 4 3 2 3 3 7" xfId="5219" xr:uid="{7491B630-90FD-4BBD-ACE5-237274C890C1}"/>
    <cellStyle name="Comma 4 3 2 3 4" xfId="993" xr:uid="{41F3CCE0-4364-4A68-84D9-3A85E2C64F4A}"/>
    <cellStyle name="Comma 4 3 2 3 4 2" xfId="3169" xr:uid="{A2063063-BB9E-4C93-A3B3-D8F57D4DA99B}"/>
    <cellStyle name="Comma 4 3 2 3 4 2 2" xfId="11660" xr:uid="{32F33907-1BF1-467C-9947-F3CE959C8FA4}"/>
    <cellStyle name="Comma 4 3 2 3 4 2 3" xfId="7637" xr:uid="{6C16E138-8626-4639-B6B3-2CA948B7B88D}"/>
    <cellStyle name="Comma 4 3 2 3 4 3" xfId="9792" xr:uid="{AB05AA30-22FE-4ECA-BAFC-FBF1372EB1B9}"/>
    <cellStyle name="Comma 4 3 2 3 4 4" xfId="5495" xr:uid="{FC78E3C3-21FC-480C-BBE0-D41034EE3D9A}"/>
    <cellStyle name="Comma 4 3 2 3 5" xfId="1493" xr:uid="{F4A0BF27-9BD3-4D8A-A657-41FB9479C0A8}"/>
    <cellStyle name="Comma 4 3 2 3 5 2" xfId="3658" xr:uid="{79F14C8F-8353-4738-8275-6C3A40E86432}"/>
    <cellStyle name="Comma 4 3 2 3 5 2 2" xfId="12106" xr:uid="{2BD22341-FA19-4C9B-8272-A34006425D19}"/>
    <cellStyle name="Comma 4 3 2 3 5 2 3" xfId="8126" xr:uid="{C0B6BEB6-C4C6-4772-A4AD-BF4E3401ECC8}"/>
    <cellStyle name="Comma 4 3 2 3 5 3" xfId="10237" xr:uid="{6291FDA4-41F6-4709-8500-057480707AA1}"/>
    <cellStyle name="Comma 4 3 2 3 5 4" xfId="5982" xr:uid="{9F771EE6-3784-41DA-B1E3-0C824D219946}"/>
    <cellStyle name="Comma 4 3 2 3 6" xfId="2142" xr:uid="{86DDB679-56C4-4793-93F9-E2FC7A9951A5}"/>
    <cellStyle name="Comma 4 3 2 3 6 2" xfId="4302" xr:uid="{09599BDF-37D3-4BBE-9BF1-179E8748F8F8}"/>
    <cellStyle name="Comma 4 3 2 3 6 2 2" xfId="12641" xr:uid="{55404730-A283-4268-AD91-B42AB42EDF18}"/>
    <cellStyle name="Comma 4 3 2 3 6 2 3" xfId="8769" xr:uid="{A9BAAD34-0CD2-4639-BC19-4A96DC265E95}"/>
    <cellStyle name="Comma 4 3 2 3 6 3" xfId="10769" xr:uid="{FCA95D8D-5B64-4470-B1A8-26813482D06C}"/>
    <cellStyle name="Comma 4 3 2 3 6 4" xfId="6622" xr:uid="{010543D9-3C1D-40D8-AE85-FFEA7778991C}"/>
    <cellStyle name="Comma 4 3 2 3 7" xfId="2642" xr:uid="{3650A717-AB06-4182-B3E2-ED6CEE1B0CEB}"/>
    <cellStyle name="Comma 4 3 2 3 7 2" xfId="11209" xr:uid="{C4BDBE23-B69C-4C7B-B2B9-C698A4ABF206}"/>
    <cellStyle name="Comma 4 3 2 3 7 3" xfId="7110" xr:uid="{9AB8B386-20D1-4BD1-AA7F-2B62E0901AAA}"/>
    <cellStyle name="Comma 4 3 2 3 8" xfId="9338" xr:uid="{5E9C691A-2BC4-47FD-BCD9-F65BC1E11617}"/>
    <cellStyle name="Comma 4 3 2 3 9" xfId="4983" xr:uid="{0F73C917-6C4E-4250-BBD8-0C6801701075}"/>
    <cellStyle name="Comma 4 3 2 4" xfId="508" xr:uid="{A38844A5-ABE4-4C6E-88ED-95703D6BA483}"/>
    <cellStyle name="Comma 4 3 2 4 2" xfId="1036" xr:uid="{3B7E8852-A282-4073-8E15-62B9AF46F98E}"/>
    <cellStyle name="Comma 4 3 2 4 2 2" xfId="3212" xr:uid="{F0811276-1765-4CB2-9EC5-37D8E88911CE}"/>
    <cellStyle name="Comma 4 3 2 4 2 2 2" xfId="11703" xr:uid="{AEC985D5-3DDD-48E5-8B16-0A8D5470E0B8}"/>
    <cellStyle name="Comma 4 3 2 4 2 2 3" xfId="7680" xr:uid="{C89956A0-F4BA-4AAE-94F1-72ECB60DE3B1}"/>
    <cellStyle name="Comma 4 3 2 4 2 3" xfId="9835" xr:uid="{1451C6BA-D50B-483B-875A-F66CDBA7F9C1}"/>
    <cellStyle name="Comma 4 3 2 4 2 4" xfId="5538" xr:uid="{F0DF753D-2F05-4DBA-B88B-9879A8DF646F}"/>
    <cellStyle name="Comma 4 3 2 4 3" xfId="1536" xr:uid="{DECA3B10-E70D-41F0-90CA-DAD455B4E8ED}"/>
    <cellStyle name="Comma 4 3 2 4 3 2" xfId="3701" xr:uid="{4A3BC440-5FEA-4EA1-B32A-BA5DB1592853}"/>
    <cellStyle name="Comma 4 3 2 4 3 2 2" xfId="12149" xr:uid="{6DA21F36-D518-4D18-952B-A01AC0A3DE32}"/>
    <cellStyle name="Comma 4 3 2 4 3 2 3" xfId="8169" xr:uid="{AF03B565-20A3-4521-BFE1-78F21FF36F2B}"/>
    <cellStyle name="Comma 4 3 2 4 3 3" xfId="10280" xr:uid="{951E850C-ADC5-49AF-B100-670C13CBD42F}"/>
    <cellStyle name="Comma 4 3 2 4 3 4" xfId="6025" xr:uid="{27B03017-7BA7-4D73-AEA0-D9BA97638ACF}"/>
    <cellStyle name="Comma 4 3 2 4 4" xfId="2185" xr:uid="{9456578D-E407-49AA-8C16-B0CA34FF2B27}"/>
    <cellStyle name="Comma 4 3 2 4 4 2" xfId="4345" xr:uid="{A39FA150-F2BF-4541-AA37-A6713AA8CC9A}"/>
    <cellStyle name="Comma 4 3 2 4 4 2 2" xfId="12684" xr:uid="{D6382E95-4F05-4655-AAA8-9E784DA0253E}"/>
    <cellStyle name="Comma 4 3 2 4 4 2 3" xfId="8812" xr:uid="{844E70F7-424B-418E-8B78-4C9B614D7363}"/>
    <cellStyle name="Comma 4 3 2 4 4 3" xfId="10812" xr:uid="{3714394F-BED1-4ECF-AA10-B2F430755C5A}"/>
    <cellStyle name="Comma 4 3 2 4 4 4" xfId="6665" xr:uid="{53904DDE-B706-44C8-AD30-BC19A56B5182}"/>
    <cellStyle name="Comma 4 3 2 4 5" xfId="2685" xr:uid="{E0D47B18-8D02-4408-8FFC-2527B8FC14A2}"/>
    <cellStyle name="Comma 4 3 2 4 5 2" xfId="11252" xr:uid="{AE4E3DB1-B0AA-4868-88C9-CE33ED765C4F}"/>
    <cellStyle name="Comma 4 3 2 4 5 3" xfId="7153" xr:uid="{F506D231-3601-4879-A521-1F27509F2E00}"/>
    <cellStyle name="Comma 4 3 2 4 6" xfId="9381" xr:uid="{B7295C85-F0D0-4475-9D1C-2D54EF0E4D8A}"/>
    <cellStyle name="Comma 4 3 2 4 7" xfId="5026" xr:uid="{5BE95486-83A6-4A45-B274-09CF0A5FDBEF}"/>
    <cellStyle name="Comma 4 3 2 5" xfId="63" xr:uid="{38EF66C4-C8B0-4B35-BB4F-E196057A8705}"/>
    <cellStyle name="Comma 4 3 2 5 2" xfId="97" xr:uid="{F0FE250F-8977-4E4B-BF87-B1EF1A40E58C}"/>
    <cellStyle name="Comma 4 3 2 5 2 2" xfId="3330" xr:uid="{0A6582C7-67E5-4692-BFE1-A6F39990DE1D}"/>
    <cellStyle name="Comma 4 3 2 5 2 2 2" xfId="11821" xr:uid="{45C897A7-45B3-4047-92A2-B9CB53DE60E4}"/>
    <cellStyle name="Comma 4 3 2 5 2 2 3" xfId="7798" xr:uid="{D9AB0205-B751-42DD-98DB-A82979CF8BF2}"/>
    <cellStyle name="Comma 4 3 2 5 2 3" xfId="1154" xr:uid="{65D4F0AF-FA6F-455D-A6C1-72FAD605AAFA}"/>
    <cellStyle name="Comma 4 3 2 5 2 3 2" xfId="9953" xr:uid="{CDD380ED-F3C0-4CFE-864C-A6FC73BA2137}"/>
    <cellStyle name="Comma 4 3 2 5 2 3 3" xfId="5656" xr:uid="{E0B1EDCD-6B9F-4225-81AD-24B9A99C23FA}"/>
    <cellStyle name="Comma 4 3 2 5 2 4" xfId="9127" xr:uid="{3244E63E-76CF-453C-A940-4893D4ACA778}"/>
    <cellStyle name="Comma 4 3 2 5 2 5" xfId="4720" xr:uid="{1BBDF62A-FA0D-42F7-ADDA-D67413B8779D}"/>
    <cellStyle name="Comma 4 3 2 5 3" xfId="1654" xr:uid="{57D386AD-A6D4-4ADD-A97B-AD990F6FCE7F}"/>
    <cellStyle name="Comma 4 3 2 5 3 2" xfId="3819" xr:uid="{16EB6846-2E7E-4015-B934-C9B79762D0E3}"/>
    <cellStyle name="Comma 4 3 2 5 3 2 2" xfId="12267" xr:uid="{3D54589D-D97F-455E-803D-88C94D4DC80A}"/>
    <cellStyle name="Comma 4 3 2 5 3 2 3" xfId="8287" xr:uid="{E7B29CF2-3FDB-413F-9F59-F41568157633}"/>
    <cellStyle name="Comma 4 3 2 5 3 3" xfId="10398" xr:uid="{71F52B46-6AA7-4CD2-ADB6-D826046C45C6}"/>
    <cellStyle name="Comma 4 3 2 5 3 4" xfId="6143" xr:uid="{7FA8123A-599A-427B-B0B9-C2D1CC49ED58}"/>
    <cellStyle name="Comma 4 3 2 5 4" xfId="2303" xr:uid="{77C17C1F-D2D6-4BED-BB87-C8239BA8A9E7}"/>
    <cellStyle name="Comma 4 3 2 5 4 2" xfId="4463" xr:uid="{38DA909C-84AE-49E5-B034-D4199D495F47}"/>
    <cellStyle name="Comma 4 3 2 5 4 2 2" xfId="12802" xr:uid="{31889DAE-E585-47AE-A54C-D43FB6B727B5}"/>
    <cellStyle name="Comma 4 3 2 5 4 2 3" xfId="8930" xr:uid="{9DC76E52-F789-44F3-A494-7522C5A4A02E}"/>
    <cellStyle name="Comma 4 3 2 5 4 3" xfId="10930" xr:uid="{2E717194-4C71-495A-A1A8-02660CC584D5}"/>
    <cellStyle name="Comma 4 3 2 5 4 4" xfId="6783" xr:uid="{9CED535D-EA4A-4458-8461-5BBA8B4A95DB}"/>
    <cellStyle name="Comma 4 3 2 5 5" xfId="2803" xr:uid="{7323189F-B4E8-4761-858B-8926FB3416E4}"/>
    <cellStyle name="Comma 4 3 2 5 5 2" xfId="11370" xr:uid="{A7AEA3E3-B702-498F-843D-C979F7B379E5}"/>
    <cellStyle name="Comma 4 3 2 5 5 3" xfId="7271" xr:uid="{5A73ECB5-93B6-4393-871C-8450BAAD368F}"/>
    <cellStyle name="Comma 4 3 2 5 6" xfId="9096" xr:uid="{CDB27376-ADD6-4CEE-8BCB-53D9A2785585}"/>
    <cellStyle name="Comma 4 3 2 5 7" xfId="4689" xr:uid="{0034B156-59AE-4751-9675-9CA8CA004805}"/>
    <cellStyle name="Comma 4 3 2 6" xfId="388" xr:uid="{747EE650-F885-436E-B16E-D8563187A4F0}"/>
    <cellStyle name="Comma 4 3 2 6 2" xfId="917" xr:uid="{C0D57391-0940-40E5-96F9-F5C230268BE0}"/>
    <cellStyle name="Comma 4 3 2 6 2 2" xfId="3093" xr:uid="{D317536F-93EF-43A4-8C7F-51DA1AB19C5A}"/>
    <cellStyle name="Comma 4 3 2 6 2 2 2" xfId="11586" xr:uid="{15ADCA8F-9926-45FE-BF20-A668FBD8102A}"/>
    <cellStyle name="Comma 4 3 2 6 2 2 3" xfId="7561" xr:uid="{5DD94452-6429-4595-B846-EC88ACAE8D13}"/>
    <cellStyle name="Comma 4 3 2 6 2 3" xfId="9718" xr:uid="{C2360596-53BA-48CE-9D6B-FEC7C4242C0E}"/>
    <cellStyle name="Comma 4 3 2 6 2 4" xfId="5419" xr:uid="{9142DF7C-58BE-42A7-9056-4906ACA04298}"/>
    <cellStyle name="Comma 4 3 2 6 3" xfId="1417" xr:uid="{C6A0DABF-1D02-4A51-9FE2-EADAAD67B2BD}"/>
    <cellStyle name="Comma 4 3 2 6 3 2" xfId="3582" xr:uid="{4474797D-AB28-468C-A61B-47B2551D164E}"/>
    <cellStyle name="Comma 4 3 2 6 3 2 2" xfId="12032" xr:uid="{65CA1A23-7C85-42BC-BAEC-EC1D8AB883D3}"/>
    <cellStyle name="Comma 4 3 2 6 3 2 3" xfId="8050" xr:uid="{60472619-6E5C-4C7D-9602-F4AF9C22B9B7}"/>
    <cellStyle name="Comma 4 3 2 6 3 3" xfId="10163" xr:uid="{0E5DEA9C-FED9-4F0C-B49F-F82872D3A734}"/>
    <cellStyle name="Comma 4 3 2 6 3 4" xfId="5906" xr:uid="{F375DB0C-882A-4863-AC99-B6B8A28DAE6D}"/>
    <cellStyle name="Comma 4 3 2 6 4" xfId="2066" xr:uid="{62CC988D-F7D2-43D6-BFED-7824370343AC}"/>
    <cellStyle name="Comma 4 3 2 6 4 2" xfId="4226" xr:uid="{052A3645-E721-4BF7-B299-62D317188D20}"/>
    <cellStyle name="Comma 4 3 2 6 4 2 2" xfId="12567" xr:uid="{68F20C38-BB97-4522-9A6C-834CEDC90CBF}"/>
    <cellStyle name="Comma 4 3 2 6 4 2 3" xfId="8693" xr:uid="{1209EA43-B279-468E-BDBC-4FCF05AB4801}"/>
    <cellStyle name="Comma 4 3 2 6 4 3" xfId="10695" xr:uid="{43034AA6-257E-45C3-8F03-632D1D2BAB52}"/>
    <cellStyle name="Comma 4 3 2 6 4 4" xfId="6546" xr:uid="{BC587AE2-0B73-4DFF-BF88-9B22D476D5AB}"/>
    <cellStyle name="Comma 4 3 2 6 5" xfId="2566" xr:uid="{068E95FF-43AF-4670-88D5-08880653F937}"/>
    <cellStyle name="Comma 4 3 2 6 5 2" xfId="11135" xr:uid="{039F80AE-E5FE-453B-B194-05DD4E8052E4}"/>
    <cellStyle name="Comma 4 3 2 6 5 3" xfId="7034" xr:uid="{D378922D-61B8-4765-8124-559818347F1D}"/>
    <cellStyle name="Comma 4 3 2 6 6" xfId="9264" xr:uid="{CA087885-6F60-4C70-86A3-AA3C3609ABF5}"/>
    <cellStyle name="Comma 4 3 2 6 7" xfId="4907" xr:uid="{761D9C4A-3567-4B94-AD11-896B30D0F36D}"/>
    <cellStyle name="Comma 4 3 2 7" xfId="786" xr:uid="{84C12F3F-9A84-4BF9-BBB8-C955C1E41766}"/>
    <cellStyle name="Comma 4 3 2 7 2" xfId="2965" xr:uid="{82DD3EEF-EB9D-43D9-9181-4AAA38C1604F}"/>
    <cellStyle name="Comma 4 3 2 7 2 2" xfId="11489" xr:uid="{67C3F1CA-8D34-4F6A-B572-19AAEF82E3F2}"/>
    <cellStyle name="Comma 4 3 2 7 2 3" xfId="7433" xr:uid="{5BCA2F75-996A-424F-9B26-0D4A735A1F7B}"/>
    <cellStyle name="Comma 4 3 2 7 3" xfId="9621" xr:uid="{429EE303-25BD-4881-96F3-7A55BE667509}"/>
    <cellStyle name="Comma 4 3 2 7 4" xfId="5291" xr:uid="{1EFA30F9-5CD0-4B8B-AEEA-48D47169D7CD}"/>
    <cellStyle name="Comma 4 3 2 8" xfId="1295" xr:uid="{EB858657-379D-418A-BDF7-4D234718A7DE}"/>
    <cellStyle name="Comma 4 3 2 8 2" xfId="3460" xr:uid="{009E13DF-E3C2-4655-93D0-194D50445B2D}"/>
    <cellStyle name="Comma 4 3 2 8 2 2" xfId="11940" xr:uid="{45CB1149-C3B1-48BE-9AA9-4E510C676583}"/>
    <cellStyle name="Comma 4 3 2 8 2 3" xfId="7928" xr:uid="{702D2710-F913-4442-9AA1-F4852591FACC}"/>
    <cellStyle name="Comma 4 3 2 8 3" xfId="10071" xr:uid="{DAA214CE-6F09-493F-A099-615147DC91C5}"/>
    <cellStyle name="Comma 4 3 2 8 4" xfId="5784" xr:uid="{BAF3870B-6D79-4996-863C-4E61B1C80F3C}"/>
    <cellStyle name="Comma 4 3 2 9" xfId="1258" xr:uid="{F79056F6-CDEF-4450-A197-737EEE273DE2}"/>
    <cellStyle name="Comma 4 3 2 9 2" xfId="3427" xr:uid="{C4D94B08-F345-419B-97E7-663C8D8B6129}"/>
    <cellStyle name="Comma 4 3 2 9 2 2" xfId="11914" xr:uid="{E2F5DAF5-3271-4FF2-901D-BAB7634DE2D4}"/>
    <cellStyle name="Comma 4 3 2 9 2 3" xfId="7895" xr:uid="{AFEB13CD-9B99-4622-91F0-FE9102A45D0A}"/>
    <cellStyle name="Comma 4 3 2 9 3" xfId="10045" xr:uid="{0E28ECC5-7F2B-4580-A16C-FCDC28EDF3EC}"/>
    <cellStyle name="Comma 4 3 2 9 4" xfId="5752" xr:uid="{DBEA185E-A88C-4F8A-A18E-42468F5FF86C}"/>
    <cellStyle name="Comma 4 3 3" xfId="262" xr:uid="{E568A871-C8B8-4E1F-A41D-35883ED1FAC4}"/>
    <cellStyle name="Comma 4 3 3 10" xfId="4824" xr:uid="{DF0165C8-6637-4124-83F7-B0C32CBDD4B3}"/>
    <cellStyle name="Comma 4 3 3 2" xfId="529" xr:uid="{6EFFBFF7-0E29-4EBB-9C39-55DCCF3DCE12}"/>
    <cellStyle name="Comma 4 3 3 2 2" xfId="1057" xr:uid="{71012178-9D42-4D54-B743-674C7EF0772C}"/>
    <cellStyle name="Comma 4 3 3 2 2 2" xfId="3233" xr:uid="{7B02F902-5C3E-4432-8EC6-7CC743AD5E87}"/>
    <cellStyle name="Comma 4 3 3 2 2 2 2" xfId="11724" xr:uid="{29C174F8-5D70-4120-A564-95941ABCC26A}"/>
    <cellStyle name="Comma 4 3 3 2 2 2 3" xfId="7701" xr:uid="{14759FB4-24D9-40AA-853D-F67678DC477F}"/>
    <cellStyle name="Comma 4 3 3 2 2 3" xfId="9856" xr:uid="{0D368E72-E34E-40F5-B953-EFB4662E4CB6}"/>
    <cellStyle name="Comma 4 3 3 2 2 4" xfId="5559" xr:uid="{33E5E3DC-9E5E-4BFD-9E73-A632F1C076DA}"/>
    <cellStyle name="Comma 4 3 3 2 3" xfId="1557" xr:uid="{2B19F4A1-43B5-4421-89C2-A5DC6F011894}"/>
    <cellStyle name="Comma 4 3 3 2 3 2" xfId="3722" xr:uid="{116DAEF8-8387-482C-A10A-096A59BEE525}"/>
    <cellStyle name="Comma 4 3 3 2 3 2 2" xfId="12170" xr:uid="{1E1A6A18-D5BA-4E45-BF09-FCFD2234B4E6}"/>
    <cellStyle name="Comma 4 3 3 2 3 2 3" xfId="8190" xr:uid="{0C4DA3F5-CB15-4288-9F3B-18AF1EF6C55C}"/>
    <cellStyle name="Comma 4 3 3 2 3 3" xfId="10301" xr:uid="{62702A0F-861B-4238-A6BA-0641C4D0BA03}"/>
    <cellStyle name="Comma 4 3 3 2 3 4" xfId="6046" xr:uid="{39F6AE3E-02E2-4E69-BAE6-D398895A25D0}"/>
    <cellStyle name="Comma 4 3 3 2 4" xfId="2206" xr:uid="{D1DF341B-6C4A-4396-A7B1-DBCFBC1B683C}"/>
    <cellStyle name="Comma 4 3 3 2 4 2" xfId="4366" xr:uid="{4E70AC19-7859-4377-9F01-0BD8FAE246AD}"/>
    <cellStyle name="Comma 4 3 3 2 4 2 2" xfId="12705" xr:uid="{6961BAE8-275F-40A9-8BD5-0AAC40D50B61}"/>
    <cellStyle name="Comma 4 3 3 2 4 2 3" xfId="8833" xr:uid="{2E36653E-6EBB-47D3-BBC9-1FDA1A2DBC82}"/>
    <cellStyle name="Comma 4 3 3 2 4 3" xfId="10833" xr:uid="{5510A301-484D-4776-9684-A43C4F5119CC}"/>
    <cellStyle name="Comma 4 3 3 2 4 4" xfId="6686" xr:uid="{CA663388-17CE-4FB8-864B-4672A3388998}"/>
    <cellStyle name="Comma 4 3 3 2 5" xfId="2706" xr:uid="{56050C1A-C05D-4EF4-8273-90DF42CDBA08}"/>
    <cellStyle name="Comma 4 3 3 2 5 2" xfId="11273" xr:uid="{C5ADC5EE-FE93-46A7-8E34-03B3B646FE61}"/>
    <cellStyle name="Comma 4 3 3 2 5 3" xfId="7174" xr:uid="{98DF4FD4-55A0-49D6-B467-5E8944786728}"/>
    <cellStyle name="Comma 4 3 3 2 6" xfId="9402" xr:uid="{85A21D86-569E-41AC-8A5D-96692DB17997}"/>
    <cellStyle name="Comma 4 3 3 2 7" xfId="5047" xr:uid="{C2213B02-42C0-4B70-9DD9-536209628599}"/>
    <cellStyle name="Comma 4 3 3 3" xfId="647" xr:uid="{597F2BD1-17CB-477A-9729-071AC72DF2F6}"/>
    <cellStyle name="Comma 4 3 3 3 2" xfId="1175" xr:uid="{4DA12FB2-A9DD-4F19-A072-A8A45303C469}"/>
    <cellStyle name="Comma 4 3 3 3 2 2" xfId="3351" xr:uid="{901CED6F-77AE-4413-BACC-CC0BA0BA3EE8}"/>
    <cellStyle name="Comma 4 3 3 3 2 2 2" xfId="11842" xr:uid="{AA0C4361-CB4C-4361-B383-61C46BD76B79}"/>
    <cellStyle name="Comma 4 3 3 3 2 2 3" xfId="7819" xr:uid="{DF2974FA-1F88-4BFE-A6B8-CB4A8464423D}"/>
    <cellStyle name="Comma 4 3 3 3 2 3" xfId="9974" xr:uid="{D33D4259-6FB9-4712-A33A-0D69AFBF2F3F}"/>
    <cellStyle name="Comma 4 3 3 3 2 4" xfId="5677" xr:uid="{84CC6C46-3AB0-46A0-8217-7861165FF0E8}"/>
    <cellStyle name="Comma 4 3 3 3 3" xfId="1675" xr:uid="{43099CEB-F796-4E5D-AA2C-75201ABE88E7}"/>
    <cellStyle name="Comma 4 3 3 3 3 2" xfId="3840" xr:uid="{99779B72-900E-4690-93B1-91DC032A618B}"/>
    <cellStyle name="Comma 4 3 3 3 3 2 2" xfId="12288" xr:uid="{C034035C-2C15-4223-8C85-22E0FEBB8E82}"/>
    <cellStyle name="Comma 4 3 3 3 3 2 3" xfId="8308" xr:uid="{9433E686-81EC-469F-8369-59112760AD6F}"/>
    <cellStyle name="Comma 4 3 3 3 3 3" xfId="10419" xr:uid="{8088CE70-3B6D-42A8-8600-CBA497EBD180}"/>
    <cellStyle name="Comma 4 3 3 3 3 4" xfId="6164" xr:uid="{4BA7F985-3278-4129-A4F6-2F0DCB6C1E22}"/>
    <cellStyle name="Comma 4 3 3 3 4" xfId="2324" xr:uid="{133CB037-E231-48B8-A23F-884903A06895}"/>
    <cellStyle name="Comma 4 3 3 3 4 2" xfId="4484" xr:uid="{A138576A-AF7E-425E-BE8C-B9866215B261}"/>
    <cellStyle name="Comma 4 3 3 3 4 2 2" xfId="12823" xr:uid="{C45D9E70-B781-42EE-B1CA-8375E719A54E}"/>
    <cellStyle name="Comma 4 3 3 3 4 2 3" xfId="8951" xr:uid="{D3B7DD49-E5D6-4705-90A5-C11B368902C5}"/>
    <cellStyle name="Comma 4 3 3 3 4 3" xfId="10951" xr:uid="{621D2375-DE56-4E15-9D3A-DA2A8C5E6888}"/>
    <cellStyle name="Comma 4 3 3 3 4 4" xfId="6804" xr:uid="{5A6101F8-60D0-451E-A832-82D65A15B170}"/>
    <cellStyle name="Comma 4 3 3 3 5" xfId="2824" xr:uid="{09683CA4-D95F-4C19-9FBC-6CD688621692}"/>
    <cellStyle name="Comma 4 3 3 3 5 2" xfId="11391" xr:uid="{63648161-FBA0-463C-B8C5-2F51DB6816FB}"/>
    <cellStyle name="Comma 4 3 3 3 5 3" xfId="7292" xr:uid="{83201CE5-973C-4543-9722-C8BB403462EB}"/>
    <cellStyle name="Comma 4 3 3 3 6" xfId="9519" xr:uid="{8F1F3069-63AC-4F9F-A169-6E979F1AB548}"/>
    <cellStyle name="Comma 4 3 3 3 7" xfId="5164" xr:uid="{E7804509-01DB-48F8-907A-288D32BC0D94}"/>
    <cellStyle name="Comma 4 3 3 4" xfId="411" xr:uid="{9ABBEEFC-BC8D-4BF9-B6B1-DCC33EC01EEF}"/>
    <cellStyle name="Comma 4 3 3 4 2" xfId="939" xr:uid="{CB3104E8-1618-4DDF-A6FD-B6E4D48021BE}"/>
    <cellStyle name="Comma 4 3 3 4 2 2" xfId="3115" xr:uid="{E125A162-C57F-4DFE-A146-62D5721D2C3C}"/>
    <cellStyle name="Comma 4 3 3 4 2 2 2" xfId="11606" xr:uid="{3DF9590E-2503-48B0-BE4C-F84231AA8369}"/>
    <cellStyle name="Comma 4 3 3 4 2 2 3" xfId="7583" xr:uid="{F9A4DC39-CC28-4A44-9F0C-E1499F4FB7B7}"/>
    <cellStyle name="Comma 4 3 3 4 2 3" xfId="9738" xr:uid="{E3FA04B3-CFDE-46A9-8154-23710B4D9F82}"/>
    <cellStyle name="Comma 4 3 3 4 2 4" xfId="5441" xr:uid="{8F9443F9-B1E9-488F-A357-C46D43C72C08}"/>
    <cellStyle name="Comma 4 3 3 4 3" xfId="1439" xr:uid="{8FACD59B-445B-42CC-B94D-646DEAD3AA2E}"/>
    <cellStyle name="Comma 4 3 3 4 3 2" xfId="3604" xr:uid="{766691CE-3087-472D-81E8-9179D06F0C63}"/>
    <cellStyle name="Comma 4 3 3 4 3 2 2" xfId="12052" xr:uid="{61E4529D-0DD2-4ACF-9B2B-25C489769F45}"/>
    <cellStyle name="Comma 4 3 3 4 3 2 3" xfId="8072" xr:uid="{58D01F04-7D92-46D0-A532-6B193E0FF289}"/>
    <cellStyle name="Comma 4 3 3 4 3 3" xfId="10183" xr:uid="{ACDE3A62-0F2A-44B8-939A-C343249EEDD3}"/>
    <cellStyle name="Comma 4 3 3 4 3 4" xfId="5928" xr:uid="{7C070FDA-CA8C-4587-BA49-166476050E4F}"/>
    <cellStyle name="Comma 4 3 3 4 4" xfId="2088" xr:uid="{0F20357E-C119-4F76-A3E6-6E4A5A645813}"/>
    <cellStyle name="Comma 4 3 3 4 4 2" xfId="4248" xr:uid="{5D0D22AD-E15E-4AB2-AF67-DB34CE4C1C79}"/>
    <cellStyle name="Comma 4 3 3 4 4 2 2" xfId="12587" xr:uid="{08678507-F92B-4040-BA0E-2643B6867587}"/>
    <cellStyle name="Comma 4 3 3 4 4 2 3" xfId="8715" xr:uid="{DD35D8B1-E1D6-49E3-96E9-9527E93DDBB7}"/>
    <cellStyle name="Comma 4 3 3 4 4 3" xfId="10715" xr:uid="{70775E47-B52B-44C6-A970-A1057528F988}"/>
    <cellStyle name="Comma 4 3 3 4 4 4" xfId="6568" xr:uid="{27442AE5-FD79-44FA-827E-A82B5E37537C}"/>
    <cellStyle name="Comma 4 3 3 4 5" xfId="2588" xr:uid="{2934872F-BA37-4E85-9FD2-6041C97BAE6B}"/>
    <cellStyle name="Comma 4 3 3 4 5 2" xfId="11155" xr:uid="{82193998-B3FA-4C99-ADB9-CD4E1BBBE664}"/>
    <cellStyle name="Comma 4 3 3 4 5 3" xfId="7056" xr:uid="{617E007A-C3F5-4118-A7D8-959C1A56C6D6}"/>
    <cellStyle name="Comma 4 3 3 4 6" xfId="9284" xr:uid="{B8026B95-6C1C-43AB-A05D-8F3C7CBEEB34}"/>
    <cellStyle name="Comma 4 3 3 4 7" xfId="4929" xr:uid="{B914D82D-4955-49D7-A53B-A6CFD0359BDB}"/>
    <cellStyle name="Comma 4 3 3 5" xfId="828" xr:uid="{B8F9F6BF-9101-4A1E-8428-0B978975C5B4}"/>
    <cellStyle name="Comma 4 3 3 5 2" xfId="3006" xr:uid="{528B160B-8060-49D2-85D7-4FFFDFD21330}"/>
    <cellStyle name="Comma 4 3 3 5 2 2" xfId="11520" xr:uid="{BC790A5B-32F7-434E-A47B-39667A6D95BA}"/>
    <cellStyle name="Comma 4 3 3 5 2 3" xfId="7474" xr:uid="{AB75F2D1-2F7A-4D95-BCB9-6F9177458EE1}"/>
    <cellStyle name="Comma 4 3 3 5 3" xfId="9652" xr:uid="{707A56E8-28B9-4AD6-84E2-72172F6BBC24}"/>
    <cellStyle name="Comma 4 3 3 5 4" xfId="5332" xr:uid="{60A49BFF-D8E2-4D97-A1B9-2EF1865233FD}"/>
    <cellStyle name="Comma 4 3 3 6" xfId="1334" xr:uid="{6B1D7F18-FF0A-4854-AE8F-56E641C4DD17}"/>
    <cellStyle name="Comma 4 3 3 6 2" xfId="3499" xr:uid="{604B33B4-1F4A-4E4D-B988-CAC9F856D985}"/>
    <cellStyle name="Comma 4 3 3 6 2 2" xfId="11969" xr:uid="{A7A0EA34-8B42-442B-8CC4-77224E55FDF6}"/>
    <cellStyle name="Comma 4 3 3 6 2 3" xfId="7967" xr:uid="{42A03681-F22D-467A-BB9D-A0384B3DADC4}"/>
    <cellStyle name="Comma 4 3 3 6 3" xfId="10100" xr:uid="{AC8A57EB-B9A3-4E84-A79B-90919FB55C11}"/>
    <cellStyle name="Comma 4 3 3 6 4" xfId="5823" xr:uid="{4B8806C4-EB76-4187-80EB-12F95EEE1833}"/>
    <cellStyle name="Comma 4 3 3 7" xfId="1990" xr:uid="{E73E7124-E882-44A9-B214-60F30DA487C9}"/>
    <cellStyle name="Comma 4 3 3 7 2" xfId="4150" xr:uid="{D73A7084-2A8D-417F-AEB5-B3357B20A15F}"/>
    <cellStyle name="Comma 4 3 3 7 2 2" xfId="12506" xr:uid="{F4217D09-A979-4A1E-AFE8-D8FE65D3841D}"/>
    <cellStyle name="Comma 4 3 3 7 2 3" xfId="8617" xr:uid="{6AD3CC91-093A-4E74-8B77-C2EBA0D348C4}"/>
    <cellStyle name="Comma 4 3 3 7 3" xfId="10634" xr:uid="{3A9905A2-D212-479C-A565-F68933A7E670}"/>
    <cellStyle name="Comma 4 3 3 7 4" xfId="6470" xr:uid="{EBD8A5F7-A03D-400D-9187-C7BB249C8CAA}"/>
    <cellStyle name="Comma 4 3 3 8" xfId="2482" xr:uid="{B4278DF8-E1FA-4431-821D-6C5B05234720}"/>
    <cellStyle name="Comma 4 3 3 8 2" xfId="11071" xr:uid="{64E1106A-FBD6-4FB1-B816-0E92B17776D1}"/>
    <cellStyle name="Comma 4 3 3 8 3" xfId="6950" xr:uid="{336A1246-18C6-47DF-8D8B-921E5B98BA8E}"/>
    <cellStyle name="Comma 4 3 3 9" xfId="9202" xr:uid="{7DE50D97-56AC-4E51-89FF-22A664B71059}"/>
    <cellStyle name="Comma 4 3 4" xfId="447" xr:uid="{12D7F086-F56E-48C7-8477-689ADA668B12}"/>
    <cellStyle name="Comma 4 3 4 2" xfId="566" xr:uid="{AF15762C-4560-428B-A6C2-546D66FBC729}"/>
    <cellStyle name="Comma 4 3 4 2 2" xfId="1094" xr:uid="{24DCAB83-1786-4096-98D2-E753DED17FBA}"/>
    <cellStyle name="Comma 4 3 4 2 2 2" xfId="3270" xr:uid="{2E187702-0A53-44A3-8B2A-1317D62F57C5}"/>
    <cellStyle name="Comma 4 3 4 2 2 2 2" xfId="11761" xr:uid="{99D34A9E-89BC-4058-ACC8-CF97E384BCB6}"/>
    <cellStyle name="Comma 4 3 4 2 2 2 3" xfId="7738" xr:uid="{A6C2E091-979D-493F-8E4C-0E40D3E8C847}"/>
    <cellStyle name="Comma 4 3 4 2 2 3" xfId="9893" xr:uid="{A7EE8115-2FF9-4268-9233-2239ACE9FE55}"/>
    <cellStyle name="Comma 4 3 4 2 2 4" xfId="5596" xr:uid="{5866CCFF-C7CB-40A2-B919-93632E437610}"/>
    <cellStyle name="Comma 4 3 4 2 3" xfId="1594" xr:uid="{848E991A-38F7-455D-9AD6-98D0D7555AE1}"/>
    <cellStyle name="Comma 4 3 4 2 3 2" xfId="3759" xr:uid="{067425BF-6C1D-490C-AA5D-FB6C4C0DD047}"/>
    <cellStyle name="Comma 4 3 4 2 3 2 2" xfId="12207" xr:uid="{B89D2414-4C8C-4B40-B7BF-56324E3121A1}"/>
    <cellStyle name="Comma 4 3 4 2 3 2 3" xfId="8227" xr:uid="{A9D21701-9AE3-4A36-BF1C-89FEBD9E571B}"/>
    <cellStyle name="Comma 4 3 4 2 3 3" xfId="10338" xr:uid="{1BCDE16B-9879-4491-A662-290530B35F9C}"/>
    <cellStyle name="Comma 4 3 4 2 3 4" xfId="6083" xr:uid="{689F18DC-464F-443B-8C4C-DCA5D07AD7EB}"/>
    <cellStyle name="Comma 4 3 4 2 4" xfId="2243" xr:uid="{8C128492-6726-4A68-862D-9A4338EB93AE}"/>
    <cellStyle name="Comma 4 3 4 2 4 2" xfId="4403" xr:uid="{4F7B0DE2-8D4C-4ED7-9E81-7C7ED1180D22}"/>
    <cellStyle name="Comma 4 3 4 2 4 2 2" xfId="12742" xr:uid="{944691EF-F93E-407C-8C3A-B901AC5D0E29}"/>
    <cellStyle name="Comma 4 3 4 2 4 2 3" xfId="8870" xr:uid="{5B5A7CD0-FD3D-4721-8FA8-4264E9B1D3F5}"/>
    <cellStyle name="Comma 4 3 4 2 4 3" xfId="10870" xr:uid="{0B876F32-8D14-468C-8A13-8EEF4A44F652}"/>
    <cellStyle name="Comma 4 3 4 2 4 4" xfId="6723" xr:uid="{92F929B0-10BD-445F-BFA2-D63128D473A4}"/>
    <cellStyle name="Comma 4 3 4 2 5" xfId="2743" xr:uid="{7E76A0C5-B56F-45F2-8DBB-92C1D024FDF8}"/>
    <cellStyle name="Comma 4 3 4 2 5 2" xfId="11310" xr:uid="{75142019-8C9F-4B9E-9201-1052D65E350D}"/>
    <cellStyle name="Comma 4 3 4 2 5 3" xfId="7211" xr:uid="{A642450C-A36B-4C16-8E8C-855A6C07A415}"/>
    <cellStyle name="Comma 4 3 4 2 6" xfId="9439" xr:uid="{CDA06718-414F-4BC5-B20B-061195BA39C6}"/>
    <cellStyle name="Comma 4 3 4 2 7" xfId="5084" xr:uid="{06E3BAF8-BBC9-4878-B30F-FFEA69499A45}"/>
    <cellStyle name="Comma 4 3 4 3" xfId="684" xr:uid="{4A71735D-FD6E-43B8-B332-ED8B3BEE484B}"/>
    <cellStyle name="Comma 4 3 4 3 2" xfId="1212" xr:uid="{3CC7F288-02B6-4BCD-924D-16EE8D680A44}"/>
    <cellStyle name="Comma 4 3 4 3 2 2" xfId="3388" xr:uid="{A98CB7D6-4169-46CE-9469-35B0C2739DE9}"/>
    <cellStyle name="Comma 4 3 4 3 2 2 2" xfId="11879" xr:uid="{5B2C323A-4A17-47CC-8995-5A5A614014D1}"/>
    <cellStyle name="Comma 4 3 4 3 2 2 3" xfId="7856" xr:uid="{84B465E1-E64A-4782-8C18-D8BF3A87568D}"/>
    <cellStyle name="Comma 4 3 4 3 2 3" xfId="10011" xr:uid="{F3D894F5-DFE8-423C-A396-9437A5077458}"/>
    <cellStyle name="Comma 4 3 4 3 2 4" xfId="5714" xr:uid="{E34952F2-0B0D-4F23-BFD9-ECB4658AD58B}"/>
    <cellStyle name="Comma 4 3 4 3 3" xfId="1712" xr:uid="{298AEF65-F2A6-47F4-9879-8FE23433EF65}"/>
    <cellStyle name="Comma 4 3 4 3 3 2" xfId="3877" xr:uid="{009AFAC5-7860-4E19-BC82-A093E81D3DDD}"/>
    <cellStyle name="Comma 4 3 4 3 3 2 2" xfId="12325" xr:uid="{AA100AA9-9036-4E64-A612-E7201B445B4F}"/>
    <cellStyle name="Comma 4 3 4 3 3 2 3" xfId="8345" xr:uid="{7EE19768-16EE-4502-AFDA-7A1D64DF9CCC}"/>
    <cellStyle name="Comma 4 3 4 3 3 3" xfId="10456" xr:uid="{28338CC1-1BD7-41F7-AA3D-EFD447351508}"/>
    <cellStyle name="Comma 4 3 4 3 3 4" xfId="6201" xr:uid="{5DA9B131-605A-4938-BC67-98D9D34E9B49}"/>
    <cellStyle name="Comma 4 3 4 3 4" xfId="2361" xr:uid="{3473D3B6-FB72-47BA-87D5-5BDA6170AA93}"/>
    <cellStyle name="Comma 4 3 4 3 4 2" xfId="4521" xr:uid="{06149080-8293-49F8-8E2A-94DCB5BA45E7}"/>
    <cellStyle name="Comma 4 3 4 3 4 2 2" xfId="12860" xr:uid="{8C579B73-5D1D-41F7-B4D7-60DBF1012B5F}"/>
    <cellStyle name="Comma 4 3 4 3 4 2 3" xfId="8988" xr:uid="{1154B2D7-D7CC-401C-B2C4-1710F8B0409A}"/>
    <cellStyle name="Comma 4 3 4 3 4 3" xfId="10988" xr:uid="{CE645C3E-E893-40C6-8B1E-976BA0FEBC09}"/>
    <cellStyle name="Comma 4 3 4 3 4 4" xfId="6841" xr:uid="{AFD568DF-167E-4474-92FF-64E3A90F61A1}"/>
    <cellStyle name="Comma 4 3 4 3 5" xfId="2861" xr:uid="{BC3FCC8A-E37B-4CDF-AC13-79876C0947A1}"/>
    <cellStyle name="Comma 4 3 4 3 5 2" xfId="11428" xr:uid="{A5A56425-FA19-4968-8362-A4466C23D57B}"/>
    <cellStyle name="Comma 4 3 4 3 5 3" xfId="7329" xr:uid="{9448671C-B34C-4C83-8A90-928D4BE12283}"/>
    <cellStyle name="Comma 4 3 4 3 6" xfId="9556" xr:uid="{A83F61E9-1CB8-4998-B32C-936C938B9BA1}"/>
    <cellStyle name="Comma 4 3 4 3 7" xfId="5201" xr:uid="{7E15DC1D-98F6-4987-89C7-6B03455D76A2}"/>
    <cellStyle name="Comma 4 3 4 4" xfId="975" xr:uid="{112AE250-35AD-4DE1-82A5-E1AD990DFAFB}"/>
    <cellStyle name="Comma 4 3 4 4 2" xfId="3151" xr:uid="{BFB94E69-2E4B-4984-9D75-A28BE690C610}"/>
    <cellStyle name="Comma 4 3 4 4 2 2" xfId="11642" xr:uid="{28D42997-7468-4C37-9E00-94A96BA3255F}"/>
    <cellStyle name="Comma 4 3 4 4 2 3" xfId="7619" xr:uid="{539E1CF5-C54B-4FC5-B8E6-657420BBAB72}"/>
    <cellStyle name="Comma 4 3 4 4 3" xfId="9774" xr:uid="{0224488D-8BC3-470B-AA43-30E49234359C}"/>
    <cellStyle name="Comma 4 3 4 4 4" xfId="5477" xr:uid="{3B138F1E-3A97-44F6-9961-6E48E8BE388F}"/>
    <cellStyle name="Comma 4 3 4 5" xfId="1475" xr:uid="{7F307F23-85BC-40F4-A8E0-3DAE64CD2754}"/>
    <cellStyle name="Comma 4 3 4 5 2" xfId="3640" xr:uid="{2A6047B3-5BAA-452A-B452-7B810BFE2657}"/>
    <cellStyle name="Comma 4 3 4 5 2 2" xfId="12088" xr:uid="{61470B56-142C-4342-8F13-B0ECAB435E4C}"/>
    <cellStyle name="Comma 4 3 4 5 2 3" xfId="8108" xr:uid="{9A32F9CB-BDC3-404E-8523-9BEA174B8156}"/>
    <cellStyle name="Comma 4 3 4 5 3" xfId="10219" xr:uid="{DE3F2767-8937-4CA9-B9DC-F40B4805AAA9}"/>
    <cellStyle name="Comma 4 3 4 5 4" xfId="5964" xr:uid="{A280707E-8180-42C1-8CD2-2082467FE3EC}"/>
    <cellStyle name="Comma 4 3 4 6" xfId="2124" xr:uid="{B1BC01F8-2C93-4785-8749-81CDE4A0114F}"/>
    <cellStyle name="Comma 4 3 4 6 2" xfId="4284" xr:uid="{1AE92112-0B66-4E09-8797-FB0272EFC652}"/>
    <cellStyle name="Comma 4 3 4 6 2 2" xfId="12623" xr:uid="{09804072-7C00-4393-88E4-E6981CD7F84F}"/>
    <cellStyle name="Comma 4 3 4 6 2 3" xfId="8751" xr:uid="{14F9BD84-8EF9-499B-BF15-1730F22AE0FF}"/>
    <cellStyle name="Comma 4 3 4 6 3" xfId="10751" xr:uid="{88AAC1F2-C114-4940-9192-D6C3ACECDCB1}"/>
    <cellStyle name="Comma 4 3 4 6 4" xfId="6604" xr:uid="{313AF5D5-6E10-4E79-B2A6-368D5F40409D}"/>
    <cellStyle name="Comma 4 3 4 7" xfId="2624" xr:uid="{CF12CED5-B41B-4E19-917B-8925B5E97D63}"/>
    <cellStyle name="Comma 4 3 4 7 2" xfId="11191" xr:uid="{5242E7D4-17B2-486B-A90E-DDC4E035C02E}"/>
    <cellStyle name="Comma 4 3 4 7 3" xfId="7092" xr:uid="{39C2AC27-5845-4EDD-BD94-0033A141F44C}"/>
    <cellStyle name="Comma 4 3 4 8" xfId="9320" xr:uid="{5E4217AE-2F96-4FEC-B474-D0995EC5EF4B}"/>
    <cellStyle name="Comma 4 3 4 9" xfId="4965" xr:uid="{FC7C1BAD-BB9A-42C4-8C8A-38E7BC3F6A02}"/>
    <cellStyle name="Comma 4 3 5" xfId="490" xr:uid="{FBC62E23-7082-4928-9470-5F231768FD4B}"/>
    <cellStyle name="Comma 4 3 5 2" xfId="1018" xr:uid="{1AD7A9B8-F9E2-4030-86A0-B1A4218C9A9B}"/>
    <cellStyle name="Comma 4 3 5 2 2" xfId="3194" xr:uid="{982CFF66-67D1-4961-A91B-E549C034F227}"/>
    <cellStyle name="Comma 4 3 5 2 2 2" xfId="11685" xr:uid="{3456E569-D7A9-41FE-95AB-A2C36A9CB954}"/>
    <cellStyle name="Comma 4 3 5 2 2 3" xfId="7662" xr:uid="{9B5A9A85-3A3E-496E-AF41-7C3EEFACFB82}"/>
    <cellStyle name="Comma 4 3 5 2 3" xfId="9817" xr:uid="{6716F745-B82C-4956-A7CF-B404999426F3}"/>
    <cellStyle name="Comma 4 3 5 2 4" xfId="5520" xr:uid="{0F7A9C7C-B81E-4A8F-8131-7E3B40033A17}"/>
    <cellStyle name="Comma 4 3 5 3" xfId="1518" xr:uid="{092D0853-CE50-418B-A728-0522803C2DB0}"/>
    <cellStyle name="Comma 4 3 5 3 2" xfId="3683" xr:uid="{51DE339C-A5F3-4D74-AF13-F74C82135D11}"/>
    <cellStyle name="Comma 4 3 5 3 2 2" xfId="12131" xr:uid="{8F795C78-4AB7-4502-B384-A59170FE8867}"/>
    <cellStyle name="Comma 4 3 5 3 2 3" xfId="8151" xr:uid="{F0D6FD1C-3A81-4F44-8060-CA5303AA52C1}"/>
    <cellStyle name="Comma 4 3 5 3 3" xfId="10262" xr:uid="{6F04AE36-77CA-4C9B-BC71-E484BE881354}"/>
    <cellStyle name="Comma 4 3 5 3 4" xfId="6007" xr:uid="{350B811F-8400-456F-A6E8-730B81AA00AE}"/>
    <cellStyle name="Comma 4 3 5 4" xfId="2167" xr:uid="{86599817-603F-47DE-8BEA-ED6C3A3BA0E6}"/>
    <cellStyle name="Comma 4 3 5 4 2" xfId="4327" xr:uid="{F7F6B43A-4776-487A-8537-D5C37321499B}"/>
    <cellStyle name="Comma 4 3 5 4 2 2" xfId="12666" xr:uid="{64E3C8AB-A601-48EC-874A-E5ACBF40334D}"/>
    <cellStyle name="Comma 4 3 5 4 2 3" xfId="8794" xr:uid="{C388CE54-FF5C-4288-B154-F7FBCC76BE24}"/>
    <cellStyle name="Comma 4 3 5 4 3" xfId="10794" xr:uid="{EC8B4F22-233F-413A-A141-7B9A81393979}"/>
    <cellStyle name="Comma 4 3 5 4 4" xfId="6647" xr:uid="{34A86A33-3163-4144-8909-D20103564255}"/>
    <cellStyle name="Comma 4 3 5 5" xfId="2667" xr:uid="{19D86D8D-800F-4D16-8607-74629B186263}"/>
    <cellStyle name="Comma 4 3 5 5 2" xfId="11234" xr:uid="{95B4EDAD-E217-4A3D-BE37-9E45AFAD3C99}"/>
    <cellStyle name="Comma 4 3 5 5 3" xfId="7135" xr:uid="{BCB8A079-7A12-4591-BD27-40C74E3E8469}"/>
    <cellStyle name="Comma 4 3 5 6" xfId="9363" xr:uid="{55D43031-FFD1-4952-B9ED-22DD5695D31C}"/>
    <cellStyle name="Comma 4 3 5 7" xfId="5008" xr:uid="{96B4487D-68CD-4274-A4DB-32C56DA989DA}"/>
    <cellStyle name="Comma 4 3 6" xfId="609" xr:uid="{515C6820-A1A6-468D-8EC7-3EBEEAFAA8A5}"/>
    <cellStyle name="Comma 4 3 6 2" xfId="1136" xr:uid="{AB984F8D-7A38-41C1-AF6A-448A617F2BE4}"/>
    <cellStyle name="Comma 4 3 6 2 2" xfId="3312" xr:uid="{6DA51E7C-0878-4AF2-9D9C-2B0CDD3277E4}"/>
    <cellStyle name="Comma 4 3 6 2 2 2" xfId="11803" xr:uid="{8A98ED34-BD56-4065-9923-8AE65EE4D24C}"/>
    <cellStyle name="Comma 4 3 6 2 2 3" xfId="7780" xr:uid="{F942D072-EC85-4F66-8575-F0743AABD24F}"/>
    <cellStyle name="Comma 4 3 6 2 3" xfId="9935" xr:uid="{77FB6396-146E-4207-A7A8-2DF60F55FFF7}"/>
    <cellStyle name="Comma 4 3 6 2 4" xfId="5638" xr:uid="{4BA6D090-0D69-4859-96AE-CECFFBD1C912}"/>
    <cellStyle name="Comma 4 3 6 3" xfId="1636" xr:uid="{7D79DD76-3264-4931-B3B1-BDCD2AD17BBD}"/>
    <cellStyle name="Comma 4 3 6 3 2" xfId="3801" xr:uid="{C18B4829-C6BB-4E7F-BFB0-E96B3F6725AE}"/>
    <cellStyle name="Comma 4 3 6 3 2 2" xfId="12249" xr:uid="{A6301D77-39A9-4BEA-91FC-82E7B5188356}"/>
    <cellStyle name="Comma 4 3 6 3 2 3" xfId="8269" xr:uid="{EE702432-58E0-40B8-85EE-7191A41F4472}"/>
    <cellStyle name="Comma 4 3 6 3 3" xfId="10380" xr:uid="{1E1063E0-F7F8-4BB2-B56C-03FC4794791E}"/>
    <cellStyle name="Comma 4 3 6 3 4" xfId="6125" xr:uid="{9A0F9C74-7BAF-40FE-909C-C8BAE1CD4F30}"/>
    <cellStyle name="Comma 4 3 6 4" xfId="2285" xr:uid="{0FFEBF1F-CBE0-47E8-A80B-E548B7A1AD2C}"/>
    <cellStyle name="Comma 4 3 6 4 2" xfId="4445" xr:uid="{3C03A142-2E57-4FAA-974B-E8EFB196922D}"/>
    <cellStyle name="Comma 4 3 6 4 2 2" xfId="12784" xr:uid="{4AD9067C-8E4A-4D42-92B9-DB46F881815E}"/>
    <cellStyle name="Comma 4 3 6 4 2 3" xfId="8912" xr:uid="{A3D6467E-BECF-4CF1-8255-1F2806BDCE66}"/>
    <cellStyle name="Comma 4 3 6 4 3" xfId="10912" xr:uid="{C79F44B8-992E-4B23-8DD7-D289B22D6416}"/>
    <cellStyle name="Comma 4 3 6 4 4" xfId="6765" xr:uid="{07AA3C85-B1AD-4560-A70A-D92E60D872E8}"/>
    <cellStyle name="Comma 4 3 6 5" xfId="2785" xr:uid="{030937B6-1C41-4895-BE7F-1C167FCCE8F1}"/>
    <cellStyle name="Comma 4 3 6 5 2" xfId="11352" xr:uid="{1653032D-B2D4-4060-8E3E-A38C0C09EAAF}"/>
    <cellStyle name="Comma 4 3 6 5 3" xfId="7253" xr:uid="{38C3450C-76C8-4E04-AA82-DC9C696A90F0}"/>
    <cellStyle name="Comma 4 3 6 6" xfId="9481" xr:uid="{B55CDC91-B226-4DEC-AF40-C8FE0CE1E0D3}"/>
    <cellStyle name="Comma 4 3 6 7" xfId="5126" xr:uid="{DD24AE25-7666-4BC0-8C13-04A065581C5A}"/>
    <cellStyle name="Comma 4 3 7" xfId="368" xr:uid="{2C3F5090-CE58-473F-A317-B81EBB2487D1}"/>
    <cellStyle name="Comma 4 3 7 2" xfId="898" xr:uid="{52294585-0547-4BFE-AD88-5A60B858A7BA}"/>
    <cellStyle name="Comma 4 3 7 2 2" xfId="3074" xr:uid="{25AC91F5-0D5A-44E8-AED5-D2F289704740}"/>
    <cellStyle name="Comma 4 3 7 2 2 2" xfId="11572" xr:uid="{2517DFAE-4499-4928-8B86-47E61BD848B6}"/>
    <cellStyle name="Comma 4 3 7 2 2 3" xfId="7542" xr:uid="{529D3ABD-BF66-48A1-B15C-6553D842168E}"/>
    <cellStyle name="Comma 4 3 7 2 3" xfId="9704" xr:uid="{49C7CD46-4E46-473B-ABE5-13A7CF11D4DE}"/>
    <cellStyle name="Comma 4 3 7 2 4" xfId="5400" xr:uid="{D7446DCE-D24E-4484-9D4D-C0BC53DA1376}"/>
    <cellStyle name="Comma 4 3 7 3" xfId="1398" xr:uid="{AAF47EF2-A929-4668-B94B-58C0FB669684}"/>
    <cellStyle name="Comma 4 3 7 3 2" xfId="3563" xr:uid="{26AF4074-4207-4C97-A517-29BFE89F6AAB}"/>
    <cellStyle name="Comma 4 3 7 3 2 2" xfId="12018" xr:uid="{DD8CA179-4E8A-4734-9534-3E9CF2A35563}"/>
    <cellStyle name="Comma 4 3 7 3 2 3" xfId="8031" xr:uid="{1FF282D2-217C-4CE6-8307-20B71D2893F4}"/>
    <cellStyle name="Comma 4 3 7 3 3" xfId="10149" xr:uid="{B6240AB2-1B43-4D56-A117-7DB36C771DAA}"/>
    <cellStyle name="Comma 4 3 7 3 4" xfId="5887" xr:uid="{A817805D-71CA-4B73-8631-664788E4C6AE}"/>
    <cellStyle name="Comma 4 3 7 4" xfId="2048" xr:uid="{2E4080C9-BC86-4E24-BAEC-4242CF67770E}"/>
    <cellStyle name="Comma 4 3 7 4 2" xfId="4208" xr:uid="{5EEAA878-AD1F-4BF8-877D-2BC0EDC3040F}"/>
    <cellStyle name="Comma 4 3 7 4 2 2" xfId="12553" xr:uid="{D4A74A19-A81D-4121-AA5F-9F823FE847B2}"/>
    <cellStyle name="Comma 4 3 7 4 2 3" xfId="8675" xr:uid="{1B669D65-54C9-4ED2-A788-1D6FED2BB380}"/>
    <cellStyle name="Comma 4 3 7 4 3" xfId="10681" xr:uid="{5ABCEE16-FDB7-46CB-B35A-8031E1C71C1F}"/>
    <cellStyle name="Comma 4 3 7 4 4" xfId="6528" xr:uid="{860BC83D-3964-4827-925A-C147A01331B5}"/>
    <cellStyle name="Comma 4 3 7 5" xfId="2547" xr:uid="{2375BF93-BA54-4AF8-986A-E648E9A31DF3}"/>
    <cellStyle name="Comma 4 3 7 5 2" xfId="11121" xr:uid="{906AC131-25D6-4E49-B6F3-D323EC62131E}"/>
    <cellStyle name="Comma 4 3 7 5 3" xfId="7015" xr:uid="{1992A4CE-1651-4BB4-B652-8DAEF005B3B5}"/>
    <cellStyle name="Comma 4 3 7 6" xfId="9250" xr:uid="{2FA6F0D3-3CB8-47F5-9D74-E4FA63E9D45F}"/>
    <cellStyle name="Comma 4 3 7 7" xfId="4888" xr:uid="{D2FD1063-4444-4D7F-8719-857C4C417E15}"/>
    <cellStyle name="Comma 4 3 8" xfId="756" xr:uid="{3080C55B-E900-44AB-8E7A-CC331F640B93}"/>
    <cellStyle name="Comma 4 3 8 2" xfId="1777" xr:uid="{080D9ABE-0A5E-4EA3-9F05-9603B56493D0}"/>
    <cellStyle name="Comma 4 3 8 2 2" xfId="3939" xr:uid="{CAD43DFC-34E4-4812-AE71-E5DFBB83BA8B}"/>
    <cellStyle name="Comma 4 3 8 2 2 2" xfId="12369" xr:uid="{C07A1A98-AB1F-4335-889D-94BC14FD1098}"/>
    <cellStyle name="Comma 4 3 8 2 2 3" xfId="8407" xr:uid="{BF94C464-FAD4-422B-858E-F5321CDAD959}"/>
    <cellStyle name="Comma 4 3 8 2 3" xfId="10500" xr:uid="{E332A032-0E58-4947-91C7-6787C9834C7A}"/>
    <cellStyle name="Comma 4 3 8 2 4" xfId="6263" xr:uid="{6450D140-F9FD-4478-9555-68165A394D0B}"/>
    <cellStyle name="Comma 4 3 8 3" xfId="2937" xr:uid="{2EB24565-B642-40E0-98B5-460442E7C58B}"/>
    <cellStyle name="Comma 4 3 8 3 2" xfId="11467" xr:uid="{5417345B-FAEF-416E-8267-69DBA976EAFE}"/>
    <cellStyle name="Comma 4 3 8 3 3" xfId="7405" xr:uid="{5BE09E13-783A-4D1F-8DEF-D8DA62ECE67E}"/>
    <cellStyle name="Comma 4 3 8 4" xfId="9599" xr:uid="{764B0533-466A-49D6-8A46-A2938FFB2DF1}"/>
    <cellStyle name="Comma 4 3 8 5" xfId="5263" xr:uid="{CC8F7851-B9C8-4771-97EA-207CB0B1434F}"/>
    <cellStyle name="Comma 4 3 9" xfId="1267" xr:uid="{60B44FB8-E3BC-4104-A302-BC96F8D28B36}"/>
    <cellStyle name="Comma 4 3 9 2" xfId="3433" xr:uid="{897ADAB0-1FBF-46CE-998C-C58A2A85EEB6}"/>
    <cellStyle name="Comma 4 3 9 2 2" xfId="11919" xr:uid="{94BBF88B-73DC-4C39-A7A0-DA01DF8DEE09}"/>
    <cellStyle name="Comma 4 3 9 2 3" xfId="7901" xr:uid="{6E576EA3-9DB4-4BE3-8004-58EBC13F237D}"/>
    <cellStyle name="Comma 4 3 9 3" xfId="10050" xr:uid="{775C3943-D53F-4CF3-A140-362886B69A14}"/>
    <cellStyle name="Comma 4 3 9 4" xfId="5757" xr:uid="{7B03EB21-A32E-4929-831E-97399C799E00}"/>
    <cellStyle name="Comma 4 37" xfId="1248" xr:uid="{216BEBA2-0D65-45AB-AEB7-427A54202EE8}"/>
    <cellStyle name="Comma 4 37 2" xfId="1807" xr:uid="{F8533CFB-42EE-4203-A7C4-C76246940CAA}"/>
    <cellStyle name="Comma 4 37 2 2" xfId="3968" xr:uid="{BD5F77F7-83CA-4FE1-BACA-490E89CB0505}"/>
    <cellStyle name="Comma 4 37 2 2 2" xfId="12395" xr:uid="{6023FDFF-0634-47B7-B617-C7845D3172CE}"/>
    <cellStyle name="Comma 4 37 2 2 3" xfId="8436" xr:uid="{2EC48A1D-79E0-4DA5-B930-70230B2D476A}"/>
    <cellStyle name="Comma 4 37 2 3" xfId="10523" xr:uid="{821B48DF-F1B7-45E7-A0A1-4BC6EB613EDE}"/>
    <cellStyle name="Comma 4 37 2 4" xfId="6289" xr:uid="{5ADF694F-74FD-43CA-A82B-40BEAD2C4505}"/>
    <cellStyle name="Comma 4 37 3" xfId="1881" xr:uid="{0F4A0386-07B1-445E-8DE6-EFDE7718F6A3}"/>
    <cellStyle name="Comma 4 37 3 2" xfId="4041" xr:uid="{8CFCFC0C-4686-4D0C-B561-214B21CDA361}"/>
    <cellStyle name="Comma 4 37 3 2 2" xfId="12437" xr:uid="{B7CB6F18-F6D3-4F23-80B1-DB5ECB79979A}"/>
    <cellStyle name="Comma 4 37 3 2 3" xfId="8508" xr:uid="{CF375349-4828-4541-A90F-C1823F8CCDE4}"/>
    <cellStyle name="Comma 4 37 3 3" xfId="10565" xr:uid="{50B42F26-D4F6-4C5E-9FC0-B3283D4839E1}"/>
    <cellStyle name="Comma 4 37 3 4" xfId="6361" xr:uid="{CF2D671A-44DA-49B2-A065-845A7CED69CF}"/>
    <cellStyle name="Comma 4 37 4" xfId="3421" xr:uid="{82902102-250F-44B4-8F73-D7E8164DAA28}"/>
    <cellStyle name="Comma 4 37 4 2" xfId="11908" xr:uid="{DB81CB43-5F04-4EBE-A6DA-D3236ABE5D71}"/>
    <cellStyle name="Comma 4 37 4 3" xfId="7889" xr:uid="{B220B2EF-3A5D-4A1A-AC31-490F97F33AA6}"/>
    <cellStyle name="Comma 4 37 5" xfId="10039" xr:uid="{D3B3B96B-E16F-464B-BB77-2645DDF4FD82}"/>
    <cellStyle name="Comma 4 37 6" xfId="5746" xr:uid="{F66127A8-0A63-4744-969B-ACA6B495FAE9}"/>
    <cellStyle name="Comma 4 4" xfId="196" xr:uid="{067F626B-BA1D-46FC-96ED-26C80991CF94}"/>
    <cellStyle name="Comma 4 4 10" xfId="4597" xr:uid="{02D664B0-802E-44E8-A5D7-5CB328C0B89D}"/>
    <cellStyle name="Comma 4 4 10 2" xfId="12918" xr:uid="{7E0C9A72-58AF-4F36-B4B3-234618941A00}"/>
    <cellStyle name="Comma 4 4 10 3" xfId="9061" xr:uid="{337FBC51-F39F-4AA8-91F5-304DB7C38915}"/>
    <cellStyle name="Comma 4 4 2" xfId="416" xr:uid="{A5AB3603-232B-4E81-9A60-0E458AA268F9}"/>
    <cellStyle name="Comma 4 4 2 2" xfId="534" xr:uid="{9DCA32A8-5C57-4B45-BB8D-DB437AD7B088}"/>
    <cellStyle name="Comma 4 4 2 2 2" xfId="1062" xr:uid="{A2647406-DD63-4282-A44A-A141189105B9}"/>
    <cellStyle name="Comma 4 4 2 2 2 2" xfId="3238" xr:uid="{3FD81B07-829D-4E28-A6CD-DCCE1ACCAD54}"/>
    <cellStyle name="Comma 4 4 2 2 2 2 2" xfId="11729" xr:uid="{2A9C4D28-8596-49E5-9B89-C9387275943D}"/>
    <cellStyle name="Comma 4 4 2 2 2 2 3" xfId="7706" xr:uid="{0E3C1C3A-F76D-45EF-928A-9658B73A1086}"/>
    <cellStyle name="Comma 4 4 2 2 2 3" xfId="9861" xr:uid="{C293254B-04B4-42D6-9812-88C7778E6F6B}"/>
    <cellStyle name="Comma 4 4 2 2 2 4" xfId="5564" xr:uid="{89873151-4026-4C20-9210-158A54E1FEAC}"/>
    <cellStyle name="Comma 4 4 2 2 3" xfId="1562" xr:uid="{E18E740C-471C-448E-AE5A-ED19AAC671C5}"/>
    <cellStyle name="Comma 4 4 2 2 3 2" xfId="3727" xr:uid="{C981F3AA-4364-4CF4-99BB-C973A2C700CB}"/>
    <cellStyle name="Comma 4 4 2 2 3 2 2" xfId="12175" xr:uid="{39350428-679A-4106-B8CA-D8BBB8B54E3B}"/>
    <cellStyle name="Comma 4 4 2 2 3 2 3" xfId="8195" xr:uid="{3D7A57BC-8B55-43F9-A3D9-3454F07DDDA0}"/>
    <cellStyle name="Comma 4 4 2 2 3 3" xfId="10306" xr:uid="{E59D88B5-E3B7-4701-828B-1EEE9B573183}"/>
    <cellStyle name="Comma 4 4 2 2 3 4" xfId="6051" xr:uid="{245B9D56-FD21-47B3-9783-6457BDFD3C7A}"/>
    <cellStyle name="Comma 4 4 2 2 4" xfId="2211" xr:uid="{3848F2EB-692B-43F8-8BCC-3125A4E3A4D5}"/>
    <cellStyle name="Comma 4 4 2 2 4 2" xfId="4371" xr:uid="{8BA6D8FC-A2E8-4158-B4D5-A818F27AF9B1}"/>
    <cellStyle name="Comma 4 4 2 2 4 2 2" xfId="12710" xr:uid="{0A3AF9AE-A891-4865-9E3D-821F8078F449}"/>
    <cellStyle name="Comma 4 4 2 2 4 2 3" xfId="8838" xr:uid="{5B1D99A9-CECB-4740-9703-32477FBF6BB4}"/>
    <cellStyle name="Comma 4 4 2 2 4 3" xfId="10838" xr:uid="{B58CF7B2-6CFF-4B58-BEAC-158EDE3298C7}"/>
    <cellStyle name="Comma 4 4 2 2 4 4" xfId="6691" xr:uid="{1EA124B0-792E-4F2A-83D1-5283C72173CB}"/>
    <cellStyle name="Comma 4 4 2 2 5" xfId="2711" xr:uid="{4218B03A-841D-41C7-A5B3-1F3D3977FEFD}"/>
    <cellStyle name="Comma 4 4 2 2 5 2" xfId="11278" xr:uid="{2BCCB497-A0DC-401A-AF6C-17E46C0EA487}"/>
    <cellStyle name="Comma 4 4 2 2 5 3" xfId="7179" xr:uid="{48423498-2107-4110-8D06-6591E18C63E8}"/>
    <cellStyle name="Comma 4 4 2 2 6" xfId="9407" xr:uid="{E3A74597-BFFF-4938-9F0C-F0B8F244F0D2}"/>
    <cellStyle name="Comma 4 4 2 2 7" xfId="5052" xr:uid="{35B648F0-2FE7-438B-8928-FD78C93E3956}"/>
    <cellStyle name="Comma 4 4 2 3" xfId="652" xr:uid="{3E37EFB5-71E5-4687-891E-B3EE78CB7890}"/>
    <cellStyle name="Comma 4 4 2 3 2" xfId="1180" xr:uid="{C604389E-FAF7-4B0F-A9CB-063E871BB079}"/>
    <cellStyle name="Comma 4 4 2 3 2 2" xfId="3356" xr:uid="{B25C1292-836C-4AF4-B8DA-3FF4C8B7BA48}"/>
    <cellStyle name="Comma 4 4 2 3 2 2 2" xfId="11847" xr:uid="{BBC36E42-124E-43A5-A08C-992F5339A7B2}"/>
    <cellStyle name="Comma 4 4 2 3 2 2 3" xfId="7824" xr:uid="{E1EBC8C7-2EB5-4DCC-A77D-5706344585BE}"/>
    <cellStyle name="Comma 4 4 2 3 2 3" xfId="9979" xr:uid="{A769A709-6F5D-4225-8F71-15EF921CE5F0}"/>
    <cellStyle name="Comma 4 4 2 3 2 4" xfId="5682" xr:uid="{BD5D9D64-B8A2-4833-B683-C4C60D4A7A09}"/>
    <cellStyle name="Comma 4 4 2 3 3" xfId="1680" xr:uid="{EF424506-35B0-4BD9-8041-0314B0BADB11}"/>
    <cellStyle name="Comma 4 4 2 3 3 2" xfId="3845" xr:uid="{A590EDE7-46D5-431F-B434-67A3484ECEB2}"/>
    <cellStyle name="Comma 4 4 2 3 3 2 2" xfId="12293" xr:uid="{7E5D7B87-9D55-40E6-BE86-BA4D8BE14947}"/>
    <cellStyle name="Comma 4 4 2 3 3 2 3" xfId="8313" xr:uid="{E756FAAB-B82D-470E-B602-9734D4062B7C}"/>
    <cellStyle name="Comma 4 4 2 3 3 3" xfId="10424" xr:uid="{CA5E55C6-006F-4F74-9719-9B47457E7E59}"/>
    <cellStyle name="Comma 4 4 2 3 3 4" xfId="6169" xr:uid="{D225F603-557C-4456-9846-6FF7D9E93FC0}"/>
    <cellStyle name="Comma 4 4 2 3 4" xfId="2329" xr:uid="{EBEB0221-C661-4777-BD63-9B91CF0D9313}"/>
    <cellStyle name="Comma 4 4 2 3 4 2" xfId="4489" xr:uid="{952B61CE-B51A-4793-ACB7-24C9091DE3B8}"/>
    <cellStyle name="Comma 4 4 2 3 4 2 2" xfId="12828" xr:uid="{B398C877-0F6C-4D22-9987-102A6590EDAC}"/>
    <cellStyle name="Comma 4 4 2 3 4 2 3" xfId="8956" xr:uid="{E2CE15B0-8F7D-4D9D-89B3-B35C7514054D}"/>
    <cellStyle name="Comma 4 4 2 3 4 3" xfId="10956" xr:uid="{7B0860F6-380E-44D4-977C-DC3071E52198}"/>
    <cellStyle name="Comma 4 4 2 3 4 4" xfId="6809" xr:uid="{775E9FF1-BDB2-469B-B548-2911FD2881B9}"/>
    <cellStyle name="Comma 4 4 2 3 5" xfId="2829" xr:uid="{19F7A1D9-BABB-46AD-AD87-0CA4F9B4A201}"/>
    <cellStyle name="Comma 4 4 2 3 5 2" xfId="11396" xr:uid="{8E4E2069-FE65-45CE-910A-BF99FA75483A}"/>
    <cellStyle name="Comma 4 4 2 3 5 3" xfId="7297" xr:uid="{70106150-629C-4C6F-A55F-30027595C727}"/>
    <cellStyle name="Comma 4 4 2 3 6" xfId="9524" xr:uid="{9481F6DC-FD15-4FBE-9395-84C5027B5DD5}"/>
    <cellStyle name="Comma 4 4 2 3 7" xfId="5169" xr:uid="{4CD872B8-4052-4FD1-A1B1-CCBC6809E56E}"/>
    <cellStyle name="Comma 4 4 2 4" xfId="944" xr:uid="{FE5FA057-1453-4A73-BFD5-D1D262A26E88}"/>
    <cellStyle name="Comma 4 4 2 4 2" xfId="3120" xr:uid="{6A245FEE-53EF-4CD3-9277-760227CCFECB}"/>
    <cellStyle name="Comma 4 4 2 4 2 2" xfId="11611" xr:uid="{9A08593E-0EE0-41F4-9917-92A2E528680E}"/>
    <cellStyle name="Comma 4 4 2 4 2 3" xfId="7588" xr:uid="{2F07DD1E-2CF5-4883-A3C6-0A7307A9DE30}"/>
    <cellStyle name="Comma 4 4 2 4 3" xfId="9743" xr:uid="{2F6DE71D-3F4A-44F7-9273-391491747AE0}"/>
    <cellStyle name="Comma 4 4 2 4 4" xfId="5446" xr:uid="{73192415-4B96-4E91-A87E-04F8808DF13A}"/>
    <cellStyle name="Comma 4 4 2 5" xfId="1444" xr:uid="{60E9DFFC-1BB3-4EF9-8680-82868592B76C}"/>
    <cellStyle name="Comma 4 4 2 5 2" xfId="3609" xr:uid="{BB0F1E69-C016-47A4-8B78-932616E04C9E}"/>
    <cellStyle name="Comma 4 4 2 5 2 2" xfId="12057" xr:uid="{557A977D-2449-45F3-8341-5F1AABF003CC}"/>
    <cellStyle name="Comma 4 4 2 5 2 3" xfId="8077" xr:uid="{CB7643BD-92B0-4B42-8F77-8F9A4893CE25}"/>
    <cellStyle name="Comma 4 4 2 5 3" xfId="10188" xr:uid="{8AF5763F-2461-4419-81B8-828A6280C426}"/>
    <cellStyle name="Comma 4 4 2 5 4" xfId="5933" xr:uid="{01A2095F-C00C-4965-868C-D167176980C3}"/>
    <cellStyle name="Comma 4 4 2 6" xfId="2093" xr:uid="{2E3A5CFB-2DB1-4036-B3E1-4508E9477622}"/>
    <cellStyle name="Comma 4 4 2 6 2" xfId="4253" xr:uid="{6E5272E9-3760-4E6C-971B-532D4934815E}"/>
    <cellStyle name="Comma 4 4 2 6 2 2" xfId="12592" xr:uid="{D14B3A5E-A11F-4F06-963C-29507F473F26}"/>
    <cellStyle name="Comma 4 4 2 6 2 3" xfId="8720" xr:uid="{67106990-0134-45BB-9430-E7AEB13F8AFC}"/>
    <cellStyle name="Comma 4 4 2 6 3" xfId="10720" xr:uid="{74D2D29D-F110-4BE1-B2D1-A59919B1D76B}"/>
    <cellStyle name="Comma 4 4 2 6 4" xfId="6573" xr:uid="{D1C26B13-8E3B-45C0-B62D-9A777A48438D}"/>
    <cellStyle name="Comma 4 4 2 7" xfId="2593" xr:uid="{78E161A5-48EC-47F7-8538-DEAFFEE728BA}"/>
    <cellStyle name="Comma 4 4 2 7 2" xfId="11160" xr:uid="{422ABCD4-ACF9-4796-B9C3-73113EB3CFF7}"/>
    <cellStyle name="Comma 4 4 2 7 3" xfId="7061" xr:uid="{2CCE4417-141B-4B57-8179-FF7DAB673B81}"/>
    <cellStyle name="Comma 4 4 2 8" xfId="9289" xr:uid="{09726FD5-546C-4340-917F-21CA1C36E40B}"/>
    <cellStyle name="Comma 4 4 2 9" xfId="4934" xr:uid="{E5CF80C8-0DFC-4428-B438-E7D38C6163AC}"/>
    <cellStyle name="Comma 4 4 3" xfId="452" xr:uid="{643482FA-B338-4B0D-BFC8-6E4B7F1DE778}"/>
    <cellStyle name="Comma 4 4 3 2" xfId="571" xr:uid="{AA568FB7-F634-439A-AB1A-3EB3A9C744D3}"/>
    <cellStyle name="Comma 4 4 3 2 2" xfId="1099" xr:uid="{F637E54B-3427-433F-927D-A121D9A361A3}"/>
    <cellStyle name="Comma 4 4 3 2 2 2" xfId="3275" xr:uid="{AC7D76D9-AE41-4F7B-9F08-B75BBA73F443}"/>
    <cellStyle name="Comma 4 4 3 2 2 2 2" xfId="11766" xr:uid="{C06A88E6-D402-4DFB-9627-F0E0A877917D}"/>
    <cellStyle name="Comma 4 4 3 2 2 2 3" xfId="7743" xr:uid="{52218330-14D0-4A17-89F2-C472770ABF6E}"/>
    <cellStyle name="Comma 4 4 3 2 2 3" xfId="9898" xr:uid="{D1259501-5029-4075-9D20-2BE3806C4F73}"/>
    <cellStyle name="Comma 4 4 3 2 2 4" xfId="5601" xr:uid="{DE87BFAE-6D0C-4D75-AE15-A7870D09F29A}"/>
    <cellStyle name="Comma 4 4 3 2 3" xfId="1599" xr:uid="{46FEE2F1-9F8E-41DE-89EF-06E7FA9667BE}"/>
    <cellStyle name="Comma 4 4 3 2 3 2" xfId="3764" xr:uid="{380661B4-0901-454E-94FB-C58B7E5E6871}"/>
    <cellStyle name="Comma 4 4 3 2 3 2 2" xfId="12212" xr:uid="{C537BC5A-EC42-42A1-8165-B0F10AA3F193}"/>
    <cellStyle name="Comma 4 4 3 2 3 2 3" xfId="8232" xr:uid="{4E5B6A3B-75F6-4F4F-A63D-9F9DA8EC2FE6}"/>
    <cellStyle name="Comma 4 4 3 2 3 3" xfId="10343" xr:uid="{AC35C04A-4B29-4993-AF7B-B869A3DC59C0}"/>
    <cellStyle name="Comma 4 4 3 2 3 4" xfId="6088" xr:uid="{EDBC595B-9688-4AEC-AA06-0A6E9DC2D10B}"/>
    <cellStyle name="Comma 4 4 3 2 4" xfId="2248" xr:uid="{3F6BFB35-B706-4B93-BC7F-3D843409C394}"/>
    <cellStyle name="Comma 4 4 3 2 4 2" xfId="4408" xr:uid="{EC354D69-AB3F-4318-8D40-198B3D56475C}"/>
    <cellStyle name="Comma 4 4 3 2 4 2 2" xfId="12747" xr:uid="{38B97C7F-ED86-4B20-9C9B-A28E70588DB5}"/>
    <cellStyle name="Comma 4 4 3 2 4 2 3" xfId="8875" xr:uid="{3D3D0C6A-DC55-45AD-82CA-C5FE926F8135}"/>
    <cellStyle name="Comma 4 4 3 2 4 3" xfId="10875" xr:uid="{380EAA5E-E162-4B3A-A79B-75018F65BFB4}"/>
    <cellStyle name="Comma 4 4 3 2 4 4" xfId="6728" xr:uid="{1E15EB02-14DD-4E8C-8EDC-DF5D309F8C9E}"/>
    <cellStyle name="Comma 4 4 3 2 5" xfId="2748" xr:uid="{E82F7C0C-586C-4E14-AE5E-624391EE1F69}"/>
    <cellStyle name="Comma 4 4 3 2 5 2" xfId="11315" xr:uid="{B2A76D1B-0541-417F-A366-2783328B43BF}"/>
    <cellStyle name="Comma 4 4 3 2 5 3" xfId="7216" xr:uid="{1572F022-7659-4857-81DA-F2FF6AB304DB}"/>
    <cellStyle name="Comma 4 4 3 2 6" xfId="9444" xr:uid="{D95799B6-1520-4DFE-97E4-07CA19449E8B}"/>
    <cellStyle name="Comma 4 4 3 2 7" xfId="5089" xr:uid="{C10A1514-2F11-469D-A0A3-55EF5C51AA48}"/>
    <cellStyle name="Comma 4 4 3 3" xfId="689" xr:uid="{947E3FE4-72D8-4F17-8E7F-4AD8D0216E59}"/>
    <cellStyle name="Comma 4 4 3 3 2" xfId="1217" xr:uid="{6166E5CB-00C1-43CB-B28B-C89B7982AB9F}"/>
    <cellStyle name="Comma 4 4 3 3 2 2" xfId="3393" xr:uid="{6471F711-F000-4D8B-A225-780A4920518F}"/>
    <cellStyle name="Comma 4 4 3 3 2 2 2" xfId="11884" xr:uid="{7C39FEB7-A080-4CFE-9933-FECDDC460D88}"/>
    <cellStyle name="Comma 4 4 3 3 2 2 3" xfId="7861" xr:uid="{A0802A8A-3E6D-49FC-85FB-05690F1AEE4F}"/>
    <cellStyle name="Comma 4 4 3 3 2 3" xfId="10016" xr:uid="{AC2BD925-C1EA-42B3-B5E4-E80135203641}"/>
    <cellStyle name="Comma 4 4 3 3 2 4" xfId="5719" xr:uid="{3C875F54-722C-4142-8B3A-6D5A28D741D5}"/>
    <cellStyle name="Comma 4 4 3 3 3" xfId="1717" xr:uid="{63517921-7375-4369-B42D-607CFC46288D}"/>
    <cellStyle name="Comma 4 4 3 3 3 2" xfId="3882" xr:uid="{3A4882A9-2B7D-4F13-AF39-84B216313580}"/>
    <cellStyle name="Comma 4 4 3 3 3 2 2" xfId="12330" xr:uid="{8B869AA7-C624-4664-B81D-8EB9F8672E33}"/>
    <cellStyle name="Comma 4 4 3 3 3 2 3" xfId="8350" xr:uid="{B5AF613E-3BA0-471C-B6C5-6C05AF56B956}"/>
    <cellStyle name="Comma 4 4 3 3 3 3" xfId="10461" xr:uid="{E7BD7CD3-91B6-4BC2-94AF-E7A2EA498A2F}"/>
    <cellStyle name="Comma 4 4 3 3 3 4" xfId="6206" xr:uid="{DC336E63-5BC5-4A15-9F80-FD0DCF21F213}"/>
    <cellStyle name="Comma 4 4 3 3 4" xfId="2366" xr:uid="{4D6746E9-D989-49ED-88A1-3071D404147B}"/>
    <cellStyle name="Comma 4 4 3 3 4 2" xfId="4526" xr:uid="{B01FEC03-C852-4F43-A826-916FCD7CC270}"/>
    <cellStyle name="Comma 4 4 3 3 4 2 2" xfId="12865" xr:uid="{43EDB4D6-ED51-4B9E-A490-0951EA0CEC44}"/>
    <cellStyle name="Comma 4 4 3 3 4 2 3" xfId="8993" xr:uid="{1DBAFD77-A309-4BD3-89EF-606692CF7372}"/>
    <cellStyle name="Comma 4 4 3 3 4 3" xfId="10993" xr:uid="{0696AE2E-94E6-4D5A-B184-858123D3ECD6}"/>
    <cellStyle name="Comma 4 4 3 3 4 4" xfId="6846" xr:uid="{E5FCB4AC-F0C6-412F-89D2-AC21B3D01C30}"/>
    <cellStyle name="Comma 4 4 3 3 5" xfId="2866" xr:uid="{9CCF6F0A-4305-4BB1-900F-FE32FACA7599}"/>
    <cellStyle name="Comma 4 4 3 3 5 2" xfId="11433" xr:uid="{D2CBFD05-CBFD-432C-8CB0-61850A528849}"/>
    <cellStyle name="Comma 4 4 3 3 5 3" xfId="7334" xr:uid="{46CBB97E-2A85-4A2D-AAA6-A1CE4402BE0D}"/>
    <cellStyle name="Comma 4 4 3 3 6" xfId="9561" xr:uid="{D28C34F4-9731-4469-9F82-044F82BB0FE1}"/>
    <cellStyle name="Comma 4 4 3 3 7" xfId="5206" xr:uid="{10F7FEC0-72D5-435E-AACD-3EA39B901ADC}"/>
    <cellStyle name="Comma 4 4 3 4" xfId="980" xr:uid="{696D4A1A-2099-4695-BC20-CCB2F2FCDE1E}"/>
    <cellStyle name="Comma 4 4 3 4 2" xfId="3156" xr:uid="{7B47340A-32F6-4682-BD59-94B643195469}"/>
    <cellStyle name="Comma 4 4 3 4 2 2" xfId="11647" xr:uid="{2739A4A5-C1B2-4D6E-ACCF-48080C45EA20}"/>
    <cellStyle name="Comma 4 4 3 4 2 3" xfId="7624" xr:uid="{52CFF743-C6BF-4939-AE0B-834A3BA410D4}"/>
    <cellStyle name="Comma 4 4 3 4 3" xfId="9779" xr:uid="{51BC7E1D-CBBA-47C4-9608-F9EC4B37703B}"/>
    <cellStyle name="Comma 4 4 3 4 4" xfId="5482" xr:uid="{444C23B1-AE68-45CA-8AE8-BDF79DB9B377}"/>
    <cellStyle name="Comma 4 4 3 5" xfId="1480" xr:uid="{08E47D94-337E-4267-8071-4A559027F8AE}"/>
    <cellStyle name="Comma 4 4 3 5 2" xfId="3645" xr:uid="{AB15CD7F-F4B2-4534-A453-473C7819F78E}"/>
    <cellStyle name="Comma 4 4 3 5 2 2" xfId="12093" xr:uid="{87EB55B2-7CBB-4348-8103-14F67277BF63}"/>
    <cellStyle name="Comma 4 4 3 5 2 3" xfId="8113" xr:uid="{2DB25545-6F1D-44CE-B878-0E7101323D01}"/>
    <cellStyle name="Comma 4 4 3 5 3" xfId="10224" xr:uid="{2565F142-60F5-4E6D-9B14-6EEA482A9FDC}"/>
    <cellStyle name="Comma 4 4 3 5 4" xfId="5969" xr:uid="{88899441-94BA-46F3-8573-AD0721EAE282}"/>
    <cellStyle name="Comma 4 4 3 6" xfId="2129" xr:uid="{0407C194-9374-4ECA-8241-E62DCF50B058}"/>
    <cellStyle name="Comma 4 4 3 6 2" xfId="4289" xr:uid="{5B732FE1-6B25-41AC-B0EB-5313BB4B8D73}"/>
    <cellStyle name="Comma 4 4 3 6 2 2" xfId="12628" xr:uid="{197BDC65-E90D-4EDF-BDF3-25FB60226627}"/>
    <cellStyle name="Comma 4 4 3 6 2 3" xfId="8756" xr:uid="{79D10D12-81DA-4481-B8FF-4B007A0053F6}"/>
    <cellStyle name="Comma 4 4 3 6 3" xfId="10756" xr:uid="{00D84C77-17C0-4E00-A916-E973006B9FB0}"/>
    <cellStyle name="Comma 4 4 3 6 4" xfId="6609" xr:uid="{937D5B63-1A80-46DA-9B52-1B8DE33768FB}"/>
    <cellStyle name="Comma 4 4 3 7" xfId="2629" xr:uid="{809ACAD4-BB12-4E96-A41B-9B8B07241B80}"/>
    <cellStyle name="Comma 4 4 3 7 2" xfId="11196" xr:uid="{1A5BC194-FE8C-4A6B-8F42-7F49F6426FC0}"/>
    <cellStyle name="Comma 4 4 3 7 3" xfId="7097" xr:uid="{0EE897C8-B121-4699-B6D8-80C21AB8F1F9}"/>
    <cellStyle name="Comma 4 4 3 8" xfId="9325" xr:uid="{C8A68DBE-008E-4FD1-A68B-B8DEAE013459}"/>
    <cellStyle name="Comma 4 4 3 9" xfId="4970" xr:uid="{8D4D879C-B202-406E-8E35-F22D0049C924}"/>
    <cellStyle name="Comma 4 4 4" xfId="495" xr:uid="{E762BD35-233A-4034-860C-79E4573DFD9C}"/>
    <cellStyle name="Comma 4 4 4 2" xfId="1023" xr:uid="{A44AF6AE-D53D-4F94-AC13-AD2BCA92819D}"/>
    <cellStyle name="Comma 4 4 4 2 2" xfId="3199" xr:uid="{9D2F3FDE-115A-418C-B337-A5B96233597C}"/>
    <cellStyle name="Comma 4 4 4 2 2 2" xfId="11690" xr:uid="{4FCBD27E-7D6C-4A2C-9659-18762150902D}"/>
    <cellStyle name="Comma 4 4 4 2 2 3" xfId="7667" xr:uid="{098150CA-5012-4223-94D1-D7F021EF5DD8}"/>
    <cellStyle name="Comma 4 4 4 2 3" xfId="9822" xr:uid="{04724B88-092C-40AA-A3A5-9B16B3C4EBC3}"/>
    <cellStyle name="Comma 4 4 4 2 4" xfId="5525" xr:uid="{92B520D8-CBD1-4A8F-BB41-17C253829185}"/>
    <cellStyle name="Comma 4 4 4 3" xfId="1523" xr:uid="{06DA72D2-C7C1-4F48-BB38-6F0C020D3904}"/>
    <cellStyle name="Comma 4 4 4 3 2" xfId="3688" xr:uid="{94286E98-CEC2-4CD8-B425-95FA28776A15}"/>
    <cellStyle name="Comma 4 4 4 3 2 2" xfId="12136" xr:uid="{1524B09A-3DEF-484C-B03D-88455C49CAAE}"/>
    <cellStyle name="Comma 4 4 4 3 2 3" xfId="8156" xr:uid="{01482A83-D71C-400A-AE76-3EEAF5D40936}"/>
    <cellStyle name="Comma 4 4 4 3 3" xfId="10267" xr:uid="{4C68227A-15A0-4409-83A6-B9320A58CD5F}"/>
    <cellStyle name="Comma 4 4 4 3 4" xfId="6012" xr:uid="{9B42157E-545F-4AF7-B272-6AAD01BD7052}"/>
    <cellStyle name="Comma 4 4 4 4" xfId="2172" xr:uid="{5EFFCB01-DFD1-4F6E-9C5F-771508040F39}"/>
    <cellStyle name="Comma 4 4 4 4 2" xfId="4332" xr:uid="{539C1791-DB83-4C0F-8938-674EF3409393}"/>
    <cellStyle name="Comma 4 4 4 4 2 2" xfId="12671" xr:uid="{5A774D65-793C-40AE-BD08-C5EDF6387446}"/>
    <cellStyle name="Comma 4 4 4 4 2 3" xfId="8799" xr:uid="{5AD82630-D4AC-4CC7-9D26-6F1CF1F3ACA6}"/>
    <cellStyle name="Comma 4 4 4 4 3" xfId="10799" xr:uid="{6DED6458-5C8E-4B91-B388-4A3781B8B075}"/>
    <cellStyle name="Comma 4 4 4 4 4" xfId="6652" xr:uid="{438071B1-A432-4149-9DF4-741DD72E6890}"/>
    <cellStyle name="Comma 4 4 4 5" xfId="2672" xr:uid="{1897FED7-654A-4D1E-BC9B-AD39527EAF9D}"/>
    <cellStyle name="Comma 4 4 4 5 2" xfId="11239" xr:uid="{3CF8081C-8022-418A-A44B-8194847F9B92}"/>
    <cellStyle name="Comma 4 4 4 5 3" xfId="7140" xr:uid="{101E889D-18D8-4E6D-A636-749E162CCDE2}"/>
    <cellStyle name="Comma 4 4 4 6" xfId="9368" xr:uid="{8BF3CCBA-6708-4994-95EF-43536FE7D9BA}"/>
    <cellStyle name="Comma 4 4 4 7" xfId="5013" xr:uid="{DE08A414-778C-4E98-90DB-93148B5E0BB9}"/>
    <cellStyle name="Comma 4 4 5" xfId="614" xr:uid="{E08F7098-8DB2-4BAF-B233-FA5E0C936248}"/>
    <cellStyle name="Comma 4 4 5 2" xfId="1141" xr:uid="{F2FB0734-8CA0-4882-84DF-49CDAA7177C3}"/>
    <cellStyle name="Comma 4 4 5 2 2" xfId="3317" xr:uid="{98B413A5-B6F3-4225-BFB9-01867B5EB236}"/>
    <cellStyle name="Comma 4 4 5 2 2 2" xfId="11808" xr:uid="{B8F969CD-26C0-49E5-A753-44D43006996B}"/>
    <cellStyle name="Comma 4 4 5 2 2 3" xfId="7785" xr:uid="{FFF93269-86D9-4662-B1C4-3E62EFDF8A18}"/>
    <cellStyle name="Comma 4 4 5 2 3" xfId="9940" xr:uid="{2FE956CD-DA02-4201-86C1-F95949DA836E}"/>
    <cellStyle name="Comma 4 4 5 2 4" xfId="5643" xr:uid="{0EE4223F-5F9B-48C0-8912-32F6D6ADA3A5}"/>
    <cellStyle name="Comma 4 4 5 3" xfId="1641" xr:uid="{94C9B4AE-27A6-457D-A9AB-3C81F5E0830F}"/>
    <cellStyle name="Comma 4 4 5 3 2" xfId="3806" xr:uid="{9055586E-09FF-4580-9FF1-4500D32070BD}"/>
    <cellStyle name="Comma 4 4 5 3 2 2" xfId="12254" xr:uid="{28808514-C6B1-4C41-B8FD-FD9B092DF60A}"/>
    <cellStyle name="Comma 4 4 5 3 2 3" xfId="8274" xr:uid="{8539E7B1-859B-4E55-B42B-ED02A8C29BF5}"/>
    <cellStyle name="Comma 4 4 5 3 3" xfId="10385" xr:uid="{B0180A09-4EEC-4CDB-8CC6-F606511493A7}"/>
    <cellStyle name="Comma 4 4 5 3 4" xfId="6130" xr:uid="{81341D84-4759-4626-AFE1-093C9ECCE95B}"/>
    <cellStyle name="Comma 4 4 5 4" xfId="2290" xr:uid="{E90764FE-6B21-4FD8-933B-EF9A0D7D450B}"/>
    <cellStyle name="Comma 4 4 5 4 2" xfId="4450" xr:uid="{15A69361-B424-45B1-A90A-50FBEF446F61}"/>
    <cellStyle name="Comma 4 4 5 4 2 2" xfId="12789" xr:uid="{28047B0B-317E-429B-BD23-4AE3270D2ADD}"/>
    <cellStyle name="Comma 4 4 5 4 2 3" xfId="8917" xr:uid="{894580AD-3270-4794-B331-619295DD0606}"/>
    <cellStyle name="Comma 4 4 5 4 3" xfId="10917" xr:uid="{6555B078-9F8A-4185-A529-A07267605D1A}"/>
    <cellStyle name="Comma 4 4 5 4 4" xfId="6770" xr:uid="{3BB68D76-BEE9-4C12-83A0-E959CE759BCF}"/>
    <cellStyle name="Comma 4 4 5 5" xfId="2790" xr:uid="{91C13BD0-EB78-48CB-964E-FC6A615873C5}"/>
    <cellStyle name="Comma 4 4 5 5 2" xfId="11357" xr:uid="{8A3E5354-EDBE-4718-A70B-9BE53B45D334}"/>
    <cellStyle name="Comma 4 4 5 5 3" xfId="7258" xr:uid="{2F1B0068-4E2F-4481-A9A7-979BA8918FA4}"/>
    <cellStyle name="Comma 4 4 5 6" xfId="9486" xr:uid="{4CEF8BB7-CEC0-48E0-96AB-2B43FECE269A}"/>
    <cellStyle name="Comma 4 4 5 7" xfId="5131" xr:uid="{6909DAA2-2614-4B7E-8433-B2FF59DE6E10}"/>
    <cellStyle name="Comma 4 4 6" xfId="373" xr:uid="{6EB212EF-AECF-4F77-BDF4-F95A323F11E7}"/>
    <cellStyle name="Comma 4 4 6 2" xfId="902" xr:uid="{902EBAD5-999A-4868-8709-1544A1BF88FB}"/>
    <cellStyle name="Comma 4 4 6 2 2" xfId="3078" xr:uid="{A57884A8-85E3-412E-96FC-66C25401868B}"/>
    <cellStyle name="Comma 4 4 6 2 2 2" xfId="11575" xr:uid="{832B90E0-4E79-45F8-BB3A-586907780EA3}"/>
    <cellStyle name="Comma 4 4 6 2 2 3" xfId="7546" xr:uid="{9F222881-82A0-4F4C-B90E-72FEA270FA8A}"/>
    <cellStyle name="Comma 4 4 6 2 3" xfId="9707" xr:uid="{906E0B8B-3F8D-4ED4-850F-4729C08F1FDA}"/>
    <cellStyle name="Comma 4 4 6 2 4" xfId="5404" xr:uid="{38529BF8-3E79-459B-B061-02C90927BA99}"/>
    <cellStyle name="Comma 4 4 6 3" xfId="1402" xr:uid="{D7A59EB2-F258-4E02-8772-0176FEEF8784}"/>
    <cellStyle name="Comma 4 4 6 3 2" xfId="3567" xr:uid="{5FCA0F68-FACE-4577-B614-BAFF3553359B}"/>
    <cellStyle name="Comma 4 4 6 3 2 2" xfId="12021" xr:uid="{55BA23AF-621A-48D2-ABAF-9F0B530A30C6}"/>
    <cellStyle name="Comma 4 4 6 3 2 3" xfId="8035" xr:uid="{6F85A007-10CD-4B5F-875A-50CEFBEE8D5F}"/>
    <cellStyle name="Comma 4 4 6 3 3" xfId="10152" xr:uid="{6EEA8EDD-A04E-4274-9755-FAE0E21597CF}"/>
    <cellStyle name="Comma 4 4 6 3 4" xfId="5891" xr:uid="{E30641B7-1EFA-4353-A6D4-94FB2A55DDA4}"/>
    <cellStyle name="Comma 4 4 6 4" xfId="2052" xr:uid="{154B32AB-0E62-4B5C-8355-84F54E5BE920}"/>
    <cellStyle name="Comma 4 4 6 4 2" xfId="4212" xr:uid="{ACFBEDFF-36BF-4E97-9E9D-C8D21EC9C230}"/>
    <cellStyle name="Comma 4 4 6 4 2 2" xfId="12556" xr:uid="{A68D289E-045B-48A9-8111-11C6E2F3CB0A}"/>
    <cellStyle name="Comma 4 4 6 4 2 3" xfId="8679" xr:uid="{352B0DAE-024A-48D9-B99A-FC71045B186F}"/>
    <cellStyle name="Comma 4 4 6 4 3" xfId="10684" xr:uid="{A063B483-EAB9-40D6-A301-5EB2407837B6}"/>
    <cellStyle name="Comma 4 4 6 4 4" xfId="6532" xr:uid="{9B16565C-C1A4-4D67-BDF8-091D3BECAB58}"/>
    <cellStyle name="Comma 4 4 6 5" xfId="2551" xr:uid="{F96D433E-897E-4462-812F-EFA22EC340C2}"/>
    <cellStyle name="Comma 4 4 6 5 2" xfId="11124" xr:uid="{8873B07F-48BF-4B84-A896-B9D9E6BE027F}"/>
    <cellStyle name="Comma 4 4 6 5 3" xfId="7019" xr:uid="{0CA1F580-7C33-4D22-A854-2B2E824B4581}"/>
    <cellStyle name="Comma 4 4 6 6" xfId="9253" xr:uid="{8E5351A9-6588-4C08-9981-76573EE7A3C4}"/>
    <cellStyle name="Comma 4 4 6 7" xfId="4892" xr:uid="{D65F4C74-0850-47C8-92C1-D1FE4E594794}"/>
    <cellStyle name="Comma 4 4 7" xfId="758" xr:uid="{3830EB8F-6254-48A0-AE3C-00F7B2683AD3}"/>
    <cellStyle name="Comma 4 4 7 2" xfId="2939" xr:uid="{A93C1765-4801-4E03-B4C6-E49B6443857B}"/>
    <cellStyle name="Comma 4 4 7 2 2" xfId="11469" xr:uid="{27222E2E-6E26-41B2-A213-062D7F122868}"/>
    <cellStyle name="Comma 4 4 7 2 3" xfId="7407" xr:uid="{8FC48B63-F62F-4703-A837-D2A666F2F0C1}"/>
    <cellStyle name="Comma 4 4 7 3" xfId="9601" xr:uid="{2F0250FC-18CB-4BB2-B3D3-FEEDE01F291B}"/>
    <cellStyle name="Comma 4 4 7 4" xfId="5265" xr:uid="{84FF2069-E5C0-4F09-8AAA-CAB7AB527DDE}"/>
    <cellStyle name="Comma 4 4 8" xfId="1852" xr:uid="{CAE850ED-0DDA-479B-A749-84FADD141915}"/>
    <cellStyle name="Comma 4 4 8 2" xfId="4013" xr:uid="{4B2C8CB9-7415-4B6C-9A9E-6A35C44A2E3C}"/>
    <cellStyle name="Comma 4 4 8 2 2" xfId="12413" xr:uid="{AE8C275A-BEDD-421A-A231-D7ABA98CEB3B}"/>
    <cellStyle name="Comma 4 4 8 2 3" xfId="8481" xr:uid="{3160907B-2306-4A93-91F8-19334A0DBCFB}"/>
    <cellStyle name="Comma 4 4 8 3" xfId="10541" xr:uid="{0232A888-7FFE-423D-AE0E-58FBD2E66996}"/>
    <cellStyle name="Comma 4 4 8 4" xfId="6334" xr:uid="{CF8588BB-8953-4946-A899-8DA7DCFA2B79}"/>
    <cellStyle name="Comma 4 4 9" xfId="1936" xr:uid="{C0A2A0CD-F87F-4090-83C8-1D1650BFDAEE}"/>
    <cellStyle name="Comma 4 4 9 2" xfId="4096" xr:uid="{1E3197AE-8987-4602-93C6-8BCA3E0808BA}"/>
    <cellStyle name="Comma 4 4 9 2 2" xfId="12462" xr:uid="{484BB86B-C355-4B64-BACA-ADC0A394FF97}"/>
    <cellStyle name="Comma 4 4 9 2 3" xfId="8563" xr:uid="{ED6968CA-2F18-4100-A718-EF4ECFCF087D}"/>
    <cellStyle name="Comma 4 4 9 3" xfId="10590" xr:uid="{6F693D22-CB6C-471C-8CA1-61DD490CC9C5}"/>
    <cellStyle name="Comma 4 4 9 4" xfId="6416" xr:uid="{288DA03C-757B-4EF6-AC66-185D67C70E40}"/>
    <cellStyle name="Comma 4 5" xfId="179" xr:uid="{4DE5A09F-A6AB-4E09-AF15-56FF719C5C58}"/>
    <cellStyle name="Comma 4 5 10" xfId="9160" xr:uid="{4D7D6E86-4C3E-4961-A82A-7997EC4D01D8}"/>
    <cellStyle name="Comma 4 5 11" xfId="4767" xr:uid="{8C2A7524-6B59-4F4B-BE85-B05A53FA55CE}"/>
    <cellStyle name="Comma 4 5 2" xfId="477" xr:uid="{44E486FD-C20B-49AC-A6B3-8A59B715883E}"/>
    <cellStyle name="Comma 4 5 2 2" xfId="1005" xr:uid="{9A032643-27B6-4312-ABED-A49F46A8D5FD}"/>
    <cellStyle name="Comma 4 5 2 2 2" xfId="3181" xr:uid="{139EA724-C76F-41E3-9855-155ECD427897}"/>
    <cellStyle name="Comma 4 5 2 2 2 2" xfId="11672" xr:uid="{91D54971-3D28-4166-8A9E-15A4AF5965B5}"/>
    <cellStyle name="Comma 4 5 2 2 2 3" xfId="7649" xr:uid="{B36E7B09-BCD1-4361-A5AF-862F5639B592}"/>
    <cellStyle name="Comma 4 5 2 2 3" xfId="9804" xr:uid="{822A8356-2FB9-4815-AD64-BFE4DC115513}"/>
    <cellStyle name="Comma 4 5 2 2 4" xfId="5507" xr:uid="{893F5FC9-EFED-4147-B4A0-729C536B1E41}"/>
    <cellStyle name="Comma 4 5 2 3" xfId="1505" xr:uid="{F02E497F-5226-46E0-AF0B-A6F17366CD27}"/>
    <cellStyle name="Comma 4 5 2 3 2" xfId="3670" xr:uid="{5EA0823C-3DC0-4B5F-A9E6-8FCA1E0F6F7E}"/>
    <cellStyle name="Comma 4 5 2 3 2 2" xfId="12118" xr:uid="{B528D860-E07A-4BA1-8B0D-2D2196582871}"/>
    <cellStyle name="Comma 4 5 2 3 2 3" xfId="8138" xr:uid="{5743325F-EFDE-455A-AA7E-79C48C716E6E}"/>
    <cellStyle name="Comma 4 5 2 3 3" xfId="10249" xr:uid="{B5F3753A-A4DF-4CC0-9F71-9C528B6A913D}"/>
    <cellStyle name="Comma 4 5 2 3 4" xfId="5994" xr:uid="{132B7267-422F-4A19-AFF4-178BAAA05A5F}"/>
    <cellStyle name="Comma 4 5 2 4" xfId="2154" xr:uid="{B1D79397-998B-4932-BEA3-3B5822F9FBEC}"/>
    <cellStyle name="Comma 4 5 2 4 2" xfId="4314" xr:uid="{1FB00C61-07F7-43DC-B765-7632CB154748}"/>
    <cellStyle name="Comma 4 5 2 4 2 2" xfId="12653" xr:uid="{0087A9DF-5524-4DA4-9DC7-1EFD172DD56A}"/>
    <cellStyle name="Comma 4 5 2 4 2 3" xfId="8781" xr:uid="{CE7BB93C-A23F-481C-B0E9-EADD6101BCF0}"/>
    <cellStyle name="Comma 4 5 2 4 3" xfId="10781" xr:uid="{008D70C3-8F2A-4438-B024-6B715438BE1A}"/>
    <cellStyle name="Comma 4 5 2 4 4" xfId="6634" xr:uid="{C27A1679-FEA7-4D60-B3BC-7CFE7182093B}"/>
    <cellStyle name="Comma 4 5 2 5" xfId="2654" xr:uid="{C9FA5E60-39C9-400B-AB66-B11898AC0185}"/>
    <cellStyle name="Comma 4 5 2 5 2" xfId="11221" xr:uid="{1A8AA613-89E3-40F3-91CC-7919D88F5E12}"/>
    <cellStyle name="Comma 4 5 2 5 3" xfId="7122" xr:uid="{CFFDBD29-D4B3-46C3-9DD8-3AFFD28AEA52}"/>
    <cellStyle name="Comma 4 5 2 6" xfId="9350" xr:uid="{0BFBECC2-A5FD-4A93-9D7E-8DDC96108D6B}"/>
    <cellStyle name="Comma 4 5 2 7" xfId="4995" xr:uid="{4EA50D8F-E3C3-4B56-816F-2E1E3285BE25}"/>
    <cellStyle name="Comma 4 5 3" xfId="596" xr:uid="{581DD9ED-1A5B-4210-8F15-84C0BB82388A}"/>
    <cellStyle name="Comma 4 5 3 2" xfId="1123" xr:uid="{40927E37-C37B-41E5-9764-D5E5AFB4DB33}"/>
    <cellStyle name="Comma 4 5 3 2 2" xfId="3299" xr:uid="{42E2D8FB-93C8-4C59-AFF4-FD2DF5AA2A95}"/>
    <cellStyle name="Comma 4 5 3 2 2 2" xfId="11790" xr:uid="{3774D474-4DAC-4E93-A4AA-FFDAE56F38D3}"/>
    <cellStyle name="Comma 4 5 3 2 2 3" xfId="7767" xr:uid="{197982D8-087B-4D01-AE16-6F947C443FC4}"/>
    <cellStyle name="Comma 4 5 3 2 3" xfId="9922" xr:uid="{703D7816-8EDC-41A3-A24F-EBB2C83F8568}"/>
    <cellStyle name="Comma 4 5 3 2 4" xfId="5625" xr:uid="{F2DB3BBA-697B-4C81-ACB1-36E097BF3C7A}"/>
    <cellStyle name="Comma 4 5 3 3" xfId="1623" xr:uid="{1F5B6878-07CC-465B-B4EA-9AE2A7A16C62}"/>
    <cellStyle name="Comma 4 5 3 3 2" xfId="3788" xr:uid="{7385FE12-2CD2-4A28-A3DA-721AE0B94F00}"/>
    <cellStyle name="Comma 4 5 3 3 2 2" xfId="12236" xr:uid="{D61FD9F8-2E59-4583-B734-10220AA2F1DB}"/>
    <cellStyle name="Comma 4 5 3 3 2 3" xfId="8256" xr:uid="{8FEEA604-74A8-4C46-957D-655624AB551E}"/>
    <cellStyle name="Comma 4 5 3 3 3" xfId="10367" xr:uid="{57CBDE10-F72D-4AE9-95F4-57BBDB1BCEC4}"/>
    <cellStyle name="Comma 4 5 3 3 4" xfId="6112" xr:uid="{B5950C6F-E7F3-458C-A90C-F3660C351FFF}"/>
    <cellStyle name="Comma 4 5 3 4" xfId="2272" xr:uid="{A0AF13BE-F1E1-4C8E-8826-A9EE80F6976C}"/>
    <cellStyle name="Comma 4 5 3 4 2" xfId="4432" xr:uid="{084B17D7-97F3-4552-9A82-1CA6E56A6F1D}"/>
    <cellStyle name="Comma 4 5 3 4 2 2" xfId="12771" xr:uid="{1E366F72-38D5-4D10-9CA3-B21DE7F8C073}"/>
    <cellStyle name="Comma 4 5 3 4 2 3" xfId="8899" xr:uid="{FE92DE93-7C5D-4386-A0E0-F74C7309EFF3}"/>
    <cellStyle name="Comma 4 5 3 4 3" xfId="10899" xr:uid="{8245A37E-FDF2-4BEA-90B2-275D8CC28FC9}"/>
    <cellStyle name="Comma 4 5 3 4 4" xfId="6752" xr:uid="{B8964501-FCC0-4074-8641-95CFEB1CE5AF}"/>
    <cellStyle name="Comma 4 5 3 5" xfId="2772" xr:uid="{34CB8305-E4DD-42A3-BB6D-88971E63270E}"/>
    <cellStyle name="Comma 4 5 3 5 2" xfId="11339" xr:uid="{24828D0D-63B1-42D6-AD48-E9A570C350BB}"/>
    <cellStyle name="Comma 4 5 3 5 3" xfId="7240" xr:uid="{B540794D-5841-43F6-8117-E8F836210527}"/>
    <cellStyle name="Comma 4 5 3 6" xfId="9468" xr:uid="{88C0A7AA-0DF6-46F7-989B-EB7581F09C36}"/>
    <cellStyle name="Comma 4 5 3 7" xfId="5113" xr:uid="{61AE5CC2-5151-48F7-971D-5F4E586CB6E1}"/>
    <cellStyle name="Comma 4 5 4" xfId="346" xr:uid="{9804DDDC-ADAD-4343-8EC8-61E4B796290D}"/>
    <cellStyle name="Comma 4 5 4 2" xfId="884" xr:uid="{4EF22ED2-99E1-4D21-88EA-338B17A1E1DD}"/>
    <cellStyle name="Comma 4 5 4 2 2" xfId="3061" xr:uid="{4D8E90FD-E569-44E6-BB30-81A5D849C8BA}"/>
    <cellStyle name="Comma 4 5 4 2 2 2" xfId="11563" xr:uid="{42E09A58-88E7-4391-BDB5-CC436122BD28}"/>
    <cellStyle name="Comma 4 5 4 2 2 3" xfId="7529" xr:uid="{8AD058B0-E109-4890-B426-8D0777BAA191}"/>
    <cellStyle name="Comma 4 5 4 2 3" xfId="9695" xr:uid="{3B7AA687-2C86-46B9-8B1F-8D8ADFC2908C}"/>
    <cellStyle name="Comma 4 5 4 2 4" xfId="5387" xr:uid="{CAA0B8C0-B721-4869-94AA-9E727245C0BA}"/>
    <cellStyle name="Comma 4 5 4 3" xfId="1385" xr:uid="{73081714-1A3C-4351-8C49-506E4AF8A71D}"/>
    <cellStyle name="Comma 4 5 4 3 2" xfId="3550" xr:uid="{1AAD8D65-BF01-4A3B-A94C-7F1DE6A9DB0E}"/>
    <cellStyle name="Comma 4 5 4 3 2 2" xfId="12009" xr:uid="{F774BE90-ED21-4EF6-B8E7-A100DBEBB2B8}"/>
    <cellStyle name="Comma 4 5 4 3 2 3" xfId="8018" xr:uid="{6439BB4B-0188-44CE-B113-7057DBD4FB6E}"/>
    <cellStyle name="Comma 4 5 4 3 3" xfId="10140" xr:uid="{BBA50068-A5CF-4C29-954C-D880C178C1EF}"/>
    <cellStyle name="Comma 4 5 4 3 4" xfId="5874" xr:uid="{DB007460-4EB3-4961-AB5A-41EB1271E330}"/>
    <cellStyle name="Comma 4 5 4 4" xfId="2035" xr:uid="{9798D714-C225-4612-BB31-D252E6B962BA}"/>
    <cellStyle name="Comma 4 5 4 4 2" xfId="4195" xr:uid="{89117B0A-C160-48C8-8D0D-49FFB20E571E}"/>
    <cellStyle name="Comma 4 5 4 4 2 2" xfId="12544" xr:uid="{94904F9D-ABEA-4089-B81B-F1A92B0F72F6}"/>
    <cellStyle name="Comma 4 5 4 4 2 3" xfId="8662" xr:uid="{14CADDDA-D1FE-4CE4-857F-985CC435A1E4}"/>
    <cellStyle name="Comma 4 5 4 4 3" xfId="10672" xr:uid="{DA81DAC2-8053-4F75-A062-0A6FB32DCE58}"/>
    <cellStyle name="Comma 4 5 4 4 4" xfId="6515" xr:uid="{21A3071F-71C5-4951-995A-9FFF9BC51500}"/>
    <cellStyle name="Comma 4 5 4 5" xfId="2534" xr:uid="{E4D93802-7D41-4D57-9BB5-F0852806808E}"/>
    <cellStyle name="Comma 4 5 4 5 2" xfId="11112" xr:uid="{610A15CA-2F76-4E01-BAF6-27FA675E3ED4}"/>
    <cellStyle name="Comma 4 5 4 5 3" xfId="7002" xr:uid="{EBBE5514-C8A8-40D2-99A8-893F6D286E08}"/>
    <cellStyle name="Comma 4 5 4 6" xfId="9241" xr:uid="{600632F6-2E38-486B-861A-24B3B9C22247}"/>
    <cellStyle name="Comma 4 5 4 7" xfId="4874" xr:uid="{2A6AD9E7-8545-4824-AEDE-5DD1FBB5E763}"/>
    <cellStyle name="Comma 4 5 5" xfId="771" xr:uid="{7EB5E2EF-D022-40B6-B8D9-9D5F5822A743}"/>
    <cellStyle name="Comma 4 5 5 2" xfId="2950" xr:uid="{0E4D92AA-174F-474A-9036-6A5D46132F3A}"/>
    <cellStyle name="Comma 4 5 5 2 2" xfId="11475" xr:uid="{87D82168-6E38-4EF4-9E65-DE1F4C10CA35}"/>
    <cellStyle name="Comma 4 5 5 2 3" xfId="7418" xr:uid="{7EC56C62-FB51-47A8-A1C1-F7F831CBCDFB}"/>
    <cellStyle name="Comma 4 5 5 3" xfId="9607" xr:uid="{8E63B710-CD78-4546-B222-F0C34E687527}"/>
    <cellStyle name="Comma 4 5 5 4" xfId="5276" xr:uid="{69EC8454-2150-4431-B47F-99D459A572A5}"/>
    <cellStyle name="Comma 4 5 6" xfId="1280" xr:uid="{73EA80BB-5BC7-4595-8C43-5A1068AE9645}"/>
    <cellStyle name="Comma 4 5 6 2" xfId="3445" xr:uid="{31CEB4CF-BEC3-4226-AB89-9A9E4E33967A}"/>
    <cellStyle name="Comma 4 5 6 2 2" xfId="11926" xr:uid="{499E6D74-A5C5-4A1B-8919-31263F0A0BF9}"/>
    <cellStyle name="Comma 4 5 6 2 3" xfId="7913" xr:uid="{70E8C36B-BA51-41E0-8217-D91F18C024AE}"/>
    <cellStyle name="Comma 4 5 6 3" xfId="10057" xr:uid="{F63BE262-31EC-48E5-8898-04C51C566C3D}"/>
    <cellStyle name="Comma 4 5 6 4" xfId="5769" xr:uid="{59D6AA15-C3A8-45ED-A4F4-53BD8DF07165}"/>
    <cellStyle name="Comma 4 5 7" xfId="1945" xr:uid="{223340CE-9EF8-452D-AE46-0DF6CF3ECDDA}"/>
    <cellStyle name="Comma 4 5 7 2" xfId="4105" xr:uid="{71ECA318-FEE4-4349-8344-FFA75B31F11C}"/>
    <cellStyle name="Comma 4 5 7 2 2" xfId="12470" xr:uid="{C0CC160C-B4DE-4BD5-8A53-035F69A3D3DE}"/>
    <cellStyle name="Comma 4 5 7 2 3" xfId="8572" xr:uid="{FFB4ECF2-262E-4F1A-BBA4-0A6EE122D5AA}"/>
    <cellStyle name="Comma 4 5 7 3" xfId="10598" xr:uid="{D3D34D9E-0264-4C6E-B140-C2E08ABB4F36}"/>
    <cellStyle name="Comma 4 5 7 4" xfId="6425" xr:uid="{886EB330-6D92-4855-A4A3-63B2CF65E957}"/>
    <cellStyle name="Comma 4 5 8" xfId="2429" xr:uid="{6743C806-13F4-414B-A1E4-7E59B1B48DE0}"/>
    <cellStyle name="Comma 4 5 8 2" xfId="11028" xr:uid="{B1AD4A23-A1B8-4FB9-95F7-5F4C9A2E8E85}"/>
    <cellStyle name="Comma 4 5 8 3" xfId="6897" xr:uid="{6D460DBB-1A49-4438-870A-A4C9FD74DF9C}"/>
    <cellStyle name="Comma 4 5 9" xfId="4592" xr:uid="{28B1BA13-524E-4016-98C5-CE532BD33FE4}"/>
    <cellStyle name="Comma 4 5 9 2" xfId="12913" xr:uid="{B0B3A63F-09DC-4ECF-86C5-BEBB0B748E38}"/>
    <cellStyle name="Comma 4 5 9 3" xfId="9056" xr:uid="{F0F9E228-4640-4EAF-9462-7E0B8C3744BF}"/>
    <cellStyle name="Comma 4 6" xfId="266" xr:uid="{D625465D-F794-4D79-8B86-7FFC2A4F9242}"/>
    <cellStyle name="Comma 4 6 10" xfId="4826" xr:uid="{0D4C274F-0802-4CD6-83CE-5C041511F034}"/>
    <cellStyle name="Comma 4 6 2" xfId="516" xr:uid="{C834B0CF-7C07-4306-A203-0DB1CD5BC33C}"/>
    <cellStyle name="Comma 4 6 2 2" xfId="1044" xr:uid="{29DD596D-8ECC-4156-A4EF-537503596867}"/>
    <cellStyle name="Comma 4 6 2 2 2" xfId="3220" xr:uid="{8DF439AF-9A50-49D8-B681-F96EAA897685}"/>
    <cellStyle name="Comma 4 6 2 2 2 2" xfId="11711" xr:uid="{9EDDDFBF-4A50-4510-A613-CF2421DFD523}"/>
    <cellStyle name="Comma 4 6 2 2 2 3" xfId="7688" xr:uid="{5CB56C31-6ED3-4E41-BAE6-4B32ED9180D1}"/>
    <cellStyle name="Comma 4 6 2 2 3" xfId="9843" xr:uid="{E767F44D-BB83-49F1-AEF0-E50CBD596056}"/>
    <cellStyle name="Comma 4 6 2 2 4" xfId="5546" xr:uid="{0EC8B8B1-87B9-486A-8C0D-F3112E92DD8B}"/>
    <cellStyle name="Comma 4 6 2 3" xfId="1544" xr:uid="{52108F0D-D009-47D9-B5D7-311EC5084A79}"/>
    <cellStyle name="Comma 4 6 2 3 2" xfId="3709" xr:uid="{D57C9F92-EA7F-4FD2-A553-5B19F14D1A84}"/>
    <cellStyle name="Comma 4 6 2 3 2 2" xfId="12157" xr:uid="{651871B9-F856-41F9-815C-169F7469C500}"/>
    <cellStyle name="Comma 4 6 2 3 2 3" xfId="8177" xr:uid="{A79CC595-88A6-4850-B86B-7A01E9165244}"/>
    <cellStyle name="Comma 4 6 2 3 3" xfId="10288" xr:uid="{7247C241-2D54-46F6-B7AC-492E81B775CF}"/>
    <cellStyle name="Comma 4 6 2 3 4" xfId="6033" xr:uid="{ABCF566F-C022-4C1C-9905-20058DA0F5D3}"/>
    <cellStyle name="Comma 4 6 2 4" xfId="2193" xr:uid="{239095EB-8C8A-4EC6-8CAA-FC3D5969985E}"/>
    <cellStyle name="Comma 4 6 2 4 2" xfId="4353" xr:uid="{14237821-C773-4F53-9ED8-750490ACDACD}"/>
    <cellStyle name="Comma 4 6 2 4 2 2" xfId="12692" xr:uid="{0AC5834C-C036-40F6-B7C5-4F79E7C18215}"/>
    <cellStyle name="Comma 4 6 2 4 2 3" xfId="8820" xr:uid="{7656AD32-D522-4264-88F0-94BEF87082B6}"/>
    <cellStyle name="Comma 4 6 2 4 3" xfId="10820" xr:uid="{13CB12FB-35EB-45E7-9711-ACD6AB96AD3E}"/>
    <cellStyle name="Comma 4 6 2 4 4" xfId="6673" xr:uid="{4EB7FBFD-18D4-4AAC-9E9C-91D9A3E2DC44}"/>
    <cellStyle name="Comma 4 6 2 5" xfId="2693" xr:uid="{5BE06689-25C5-4D49-894C-7E9890794622}"/>
    <cellStyle name="Comma 4 6 2 5 2" xfId="11260" xr:uid="{531A4BD3-98DE-4911-9205-0649BBEDDD44}"/>
    <cellStyle name="Comma 4 6 2 5 3" xfId="7161" xr:uid="{AD153B40-A2E4-46EC-9468-D80C55B9BD3F}"/>
    <cellStyle name="Comma 4 6 2 6" xfId="9389" xr:uid="{E519FFBC-DCAD-441E-8936-49B6973313D5}"/>
    <cellStyle name="Comma 4 6 2 7" xfId="5034" xr:uid="{43CAAE49-79DA-419F-A1F0-C63BCB419C3F}"/>
    <cellStyle name="Comma 4 6 3" xfId="634" xr:uid="{78274F8B-039B-4550-BB59-4DEE8A6AF06C}"/>
    <cellStyle name="Comma 4 6 3 2" xfId="1162" xr:uid="{5B4D1E68-E7F7-407D-B8CB-B44EA13F4302}"/>
    <cellStyle name="Comma 4 6 3 2 2" xfId="3338" xr:uid="{D22481D6-6FC2-4D4B-8CC5-5A009539BB67}"/>
    <cellStyle name="Comma 4 6 3 2 2 2" xfId="11829" xr:uid="{BBC8D365-182C-4582-832F-644DDE76FDD5}"/>
    <cellStyle name="Comma 4 6 3 2 2 3" xfId="7806" xr:uid="{DCA294D5-5E01-42ED-BA37-DDC3FDD933AB}"/>
    <cellStyle name="Comma 4 6 3 2 3" xfId="9961" xr:uid="{7E1E48B9-5BD2-4996-9827-AD061E5FE2FE}"/>
    <cellStyle name="Comma 4 6 3 2 4" xfId="5664" xr:uid="{E80A4544-433C-4A28-9B58-9C308921776C}"/>
    <cellStyle name="Comma 4 6 3 3" xfId="1662" xr:uid="{803EC598-C399-4953-8E68-4D8BF655C0E7}"/>
    <cellStyle name="Comma 4 6 3 3 2" xfId="3827" xr:uid="{715FB4CD-1C00-4869-A254-61B3944E4967}"/>
    <cellStyle name="Comma 4 6 3 3 2 2" xfId="12275" xr:uid="{34B7F590-B2BE-4840-AC84-0E92311DB413}"/>
    <cellStyle name="Comma 4 6 3 3 2 3" xfId="8295" xr:uid="{C05FBA11-4B3D-4B03-8828-7CB0A566F45B}"/>
    <cellStyle name="Comma 4 6 3 3 3" xfId="10406" xr:uid="{2148171B-519D-489B-8D66-600CA01E67EA}"/>
    <cellStyle name="Comma 4 6 3 3 4" xfId="6151" xr:uid="{28E99DBE-D4BA-4F75-93D7-5AEF682B9A2F}"/>
    <cellStyle name="Comma 4 6 3 4" xfId="2311" xr:uid="{308C76F0-BFA3-4669-A1E1-C63243D828EB}"/>
    <cellStyle name="Comma 4 6 3 4 2" xfId="4471" xr:uid="{79B5D378-C7C9-41FC-8E22-487B429343E6}"/>
    <cellStyle name="Comma 4 6 3 4 2 2" xfId="12810" xr:uid="{C2D56C9E-413A-4FA3-8CD9-208E20B3785D}"/>
    <cellStyle name="Comma 4 6 3 4 2 3" xfId="8938" xr:uid="{C6F71102-D984-441F-82A3-8831667C7540}"/>
    <cellStyle name="Comma 4 6 3 4 3" xfId="10938" xr:uid="{FB824D4F-88AD-47F4-9707-B6F53DAA390C}"/>
    <cellStyle name="Comma 4 6 3 4 4" xfId="6791" xr:uid="{CF11A89A-3D1D-4B5F-A5E6-5F3A16C4501B}"/>
    <cellStyle name="Comma 4 6 3 5" xfId="2811" xr:uid="{8B360BCE-4F5B-4F06-BE72-E94FE89B10A5}"/>
    <cellStyle name="Comma 4 6 3 5 2" xfId="11378" xr:uid="{DBFAB2FC-1414-4BF1-8259-FD00E44BCB6B}"/>
    <cellStyle name="Comma 4 6 3 5 3" xfId="7279" xr:uid="{8F388242-B67A-4DEA-A121-1BE06DED1062}"/>
    <cellStyle name="Comma 4 6 3 6" xfId="9506" xr:uid="{251B413B-C1C0-4BBB-A4BB-1CBFEEB83092}"/>
    <cellStyle name="Comma 4 6 3 7" xfId="5151" xr:uid="{35ADD8CA-9E26-41FB-8F49-9629CD27799E}"/>
    <cellStyle name="Comma 4 6 4" xfId="399" xr:uid="{E9CBA3B4-427C-4E66-9D6E-95BBE47D22B5}"/>
    <cellStyle name="Comma 4 6 4 2" xfId="927" xr:uid="{AE91ACB1-D6FD-4118-BFB1-38803E6F8430}"/>
    <cellStyle name="Comma 4 6 4 2 2" xfId="3103" xr:uid="{36593EBA-0272-4D3D-9AFD-F260B08DDFD0}"/>
    <cellStyle name="Comma 4 6 4 2 2 2" xfId="11594" xr:uid="{E4107BC0-7698-464A-9F15-0B814BD379CB}"/>
    <cellStyle name="Comma 4 6 4 2 2 3" xfId="7571" xr:uid="{D1EC8F9B-5F61-4999-91F5-D3F2E763D517}"/>
    <cellStyle name="Comma 4 6 4 2 3" xfId="9726" xr:uid="{E196F5C4-97C3-4FB5-BE87-1DF887290E5E}"/>
    <cellStyle name="Comma 4 6 4 2 4" xfId="5429" xr:uid="{DC9CC34A-D033-4A2B-B9FA-FED6D75B172C}"/>
    <cellStyle name="Comma 4 6 4 3" xfId="1427" xr:uid="{9EC5B036-4D2C-4075-9F7F-E856DB4753D6}"/>
    <cellStyle name="Comma 4 6 4 3 2" xfId="3592" xr:uid="{BB281935-AA30-4210-8BAC-E128E2F6DFAC}"/>
    <cellStyle name="Comma 4 6 4 3 2 2" xfId="12040" xr:uid="{FB84F032-9A62-4AA6-B3B8-C5D0DCBEF672}"/>
    <cellStyle name="Comma 4 6 4 3 2 3" xfId="8060" xr:uid="{6F0E00DC-0C9B-4BF5-8A87-FEA010EA417E}"/>
    <cellStyle name="Comma 4 6 4 3 3" xfId="10171" xr:uid="{2B263C45-A09F-4879-8AB3-E22F396CE349}"/>
    <cellStyle name="Comma 4 6 4 3 4" xfId="5916" xr:uid="{121094E1-AA91-4196-B183-9EF6499CA515}"/>
    <cellStyle name="Comma 4 6 4 4" xfId="2076" xr:uid="{41D96A11-721F-418C-B442-02910DC04541}"/>
    <cellStyle name="Comma 4 6 4 4 2" xfId="4236" xr:uid="{7E2C50A5-8F3C-43F9-B5DC-2C1FFBE2D3CD}"/>
    <cellStyle name="Comma 4 6 4 4 2 2" xfId="12575" xr:uid="{51CCE341-129A-4A2E-97DA-0CB6B8D5CAC2}"/>
    <cellStyle name="Comma 4 6 4 4 2 3" xfId="8703" xr:uid="{E61DB5E8-AB03-42BB-9CDB-4EB3B1D306A7}"/>
    <cellStyle name="Comma 4 6 4 4 3" xfId="10703" xr:uid="{9C291FD6-DBEC-4FB2-A2C8-74CE7E6EDEB4}"/>
    <cellStyle name="Comma 4 6 4 4 4" xfId="6556" xr:uid="{1476D615-B6F2-4DC3-89C2-F7D4CB12CE3F}"/>
    <cellStyle name="Comma 4 6 4 5" xfId="2576" xr:uid="{76D99AC5-947E-482B-988B-C26AAFBA1345}"/>
    <cellStyle name="Comma 4 6 4 5 2" xfId="11143" xr:uid="{76F6C642-7324-400A-997B-21E99CA5F557}"/>
    <cellStyle name="Comma 4 6 4 5 3" xfId="7044" xr:uid="{0CAEB0E3-F7A4-4A68-AD03-316E522A03D1}"/>
    <cellStyle name="Comma 4 6 4 6" xfId="9272" xr:uid="{CDB8613B-3D3D-4023-9EBC-BA880A10B658}"/>
    <cellStyle name="Comma 4 6 4 7" xfId="4917" xr:uid="{57F2D161-8356-433A-9B22-9DFCF409574F}"/>
    <cellStyle name="Comma 4 6 5" xfId="830" xr:uid="{683E15FD-E5E0-4EB7-A28D-A3C6F739CEB2}"/>
    <cellStyle name="Comma 4 6 5 2" xfId="3008" xr:uid="{9C582F33-8E9C-44E2-BAFE-BE3AFC247E95}"/>
    <cellStyle name="Comma 4 6 5 2 2" xfId="11521" xr:uid="{EF167083-BD9D-46FA-89B4-18B0E5EDCE9F}"/>
    <cellStyle name="Comma 4 6 5 2 3" xfId="7476" xr:uid="{2106BE7A-B338-40B4-B16C-49638994EF0E}"/>
    <cellStyle name="Comma 4 6 5 3" xfId="9653" xr:uid="{6F6A1FB5-88FA-4C1C-9871-AB1A06E38125}"/>
    <cellStyle name="Comma 4 6 5 4" xfId="5334" xr:uid="{255E915E-B3A5-4C6D-86DA-B272CB711CB4}"/>
    <cellStyle name="Comma 4 6 6" xfId="1336" xr:uid="{D1B8E8BB-AAA3-4A94-A56C-1DD6FFA1D937}"/>
    <cellStyle name="Comma 4 6 6 2" xfId="3501" xr:uid="{FF40F04A-1E7E-4349-B483-4E26E990DE85}"/>
    <cellStyle name="Comma 4 6 6 2 2" xfId="11970" xr:uid="{D0E4CA7A-7BAE-407C-BDC1-955B2D1F7B27}"/>
    <cellStyle name="Comma 4 6 6 2 3" xfId="7969" xr:uid="{DFC31F0A-EE38-4872-BFC7-6E95BBB6BB07}"/>
    <cellStyle name="Comma 4 6 6 3" xfId="10101" xr:uid="{5428A503-60DE-4A45-A32E-5798A7F4D34D}"/>
    <cellStyle name="Comma 4 6 6 4" xfId="5825" xr:uid="{F77D94B0-4935-43B5-8A37-FD53B6992F20}"/>
    <cellStyle name="Comma 4 6 7" xfId="1991" xr:uid="{F58F0118-7BEB-4460-8830-ACABA5981E88}"/>
    <cellStyle name="Comma 4 6 7 2" xfId="4151" xr:uid="{B2605BC8-78AB-404B-BA8A-7E14164E8228}"/>
    <cellStyle name="Comma 4 6 7 2 2" xfId="12507" xr:uid="{EC284DBA-A08C-4CF9-9C29-BE70C954EDF3}"/>
    <cellStyle name="Comma 4 6 7 2 3" xfId="8618" xr:uid="{F35D7D40-5EE3-4212-BF4E-C231F60F9C66}"/>
    <cellStyle name="Comma 4 6 7 3" xfId="10635" xr:uid="{C5A049C4-9AB9-4B76-8E8C-B661FB56E2F8}"/>
    <cellStyle name="Comma 4 6 7 4" xfId="6471" xr:uid="{57783FE0-D40B-4F7C-8512-ED582B65C315}"/>
    <cellStyle name="Comma 4 6 8" xfId="2484" xr:uid="{F9C3115B-C838-4561-B19E-C1E3E225F45F}"/>
    <cellStyle name="Comma 4 6 8 2" xfId="11072" xr:uid="{A1C5EBE4-66CA-4018-B3F9-E06D960553B6}"/>
    <cellStyle name="Comma 4 6 8 3" xfId="6952" xr:uid="{A4C10F06-548D-4472-89A8-6F87646474E5}"/>
    <cellStyle name="Comma 4 6 9" xfId="9203" xr:uid="{E19116F1-3567-4E74-9FE4-9EEFBB7BBE99}"/>
    <cellStyle name="Comma 4 7" xfId="435" xr:uid="{67E10A38-4FDA-44C5-99AB-C12561FFA5D5}"/>
    <cellStyle name="Comma 4 7 2" xfId="553" xr:uid="{21783CB8-A81E-4F76-902E-ED37C6424868}"/>
    <cellStyle name="Comma 4 7 2 2" xfId="1081" xr:uid="{DD1AC5CC-5AA7-4F18-88A0-33AA4126FF55}"/>
    <cellStyle name="Comma 4 7 2 2 2" xfId="3257" xr:uid="{9EA665CF-E573-4F3B-A772-07CB632C7E7D}"/>
    <cellStyle name="Comma 4 7 2 2 2 2" xfId="11748" xr:uid="{136F5768-57B9-4927-B674-D1732F8B4ABE}"/>
    <cellStyle name="Comma 4 7 2 2 2 3" xfId="7725" xr:uid="{88FDB181-68AE-44E5-A51D-2937E3849957}"/>
    <cellStyle name="Comma 4 7 2 2 3" xfId="9880" xr:uid="{0F45B650-77BC-4E5D-9297-9FE28211A5C2}"/>
    <cellStyle name="Comma 4 7 2 2 4" xfId="5583" xr:uid="{3004B2EB-01FD-4655-B5AA-A23C3100FC84}"/>
    <cellStyle name="Comma 4 7 2 3" xfId="1581" xr:uid="{D0A4BC7B-0632-4AFC-B00C-AE9B8DA86724}"/>
    <cellStyle name="Comma 4 7 2 3 2" xfId="3746" xr:uid="{47B64D43-EDED-4671-9E4F-C6E3E916B809}"/>
    <cellStyle name="Comma 4 7 2 3 2 2" xfId="12194" xr:uid="{D1F26599-7E1B-413C-A350-9983978043DF}"/>
    <cellStyle name="Comma 4 7 2 3 2 3" xfId="8214" xr:uid="{ABA9CCD5-9264-4021-8B58-891430DB4168}"/>
    <cellStyle name="Comma 4 7 2 3 3" xfId="10325" xr:uid="{065BC75D-333B-48E5-B9C0-F14548D52A65}"/>
    <cellStyle name="Comma 4 7 2 3 4" xfId="6070" xr:uid="{C8D8DF9F-13AC-4E66-931D-4C0501381A3B}"/>
    <cellStyle name="Comma 4 7 2 4" xfId="2230" xr:uid="{E48636A9-6B8B-4C17-8D14-E99D89AC03A7}"/>
    <cellStyle name="Comma 4 7 2 4 2" xfId="4390" xr:uid="{22680A68-46EE-4A7B-9338-D4D0D8961929}"/>
    <cellStyle name="Comma 4 7 2 4 2 2" xfId="12729" xr:uid="{5CE702CA-FEB8-4309-AA94-E249EC592FDA}"/>
    <cellStyle name="Comma 4 7 2 4 2 3" xfId="8857" xr:uid="{455D4B1B-2277-40CA-BFED-3B2848F1F74A}"/>
    <cellStyle name="Comma 4 7 2 4 3" xfId="10857" xr:uid="{8D3E6887-52A6-414C-A17A-318A52D08C4F}"/>
    <cellStyle name="Comma 4 7 2 4 4" xfId="6710" xr:uid="{64BD864E-0E63-4279-9235-0EE894B83596}"/>
    <cellStyle name="Comma 4 7 2 5" xfId="2730" xr:uid="{3AF17B8D-CE98-449D-9D4C-454E2214E0B5}"/>
    <cellStyle name="Comma 4 7 2 5 2" xfId="11297" xr:uid="{39EEB46C-7F95-453C-A5AA-E8B80D547368}"/>
    <cellStyle name="Comma 4 7 2 5 3" xfId="7198" xr:uid="{48ABBD2C-E602-4F61-B64F-1981008385A1}"/>
    <cellStyle name="Comma 4 7 2 6" xfId="9426" xr:uid="{B6C944E7-CD83-4EB5-89D5-DD6C6FAECAA9}"/>
    <cellStyle name="Comma 4 7 2 7" xfId="5071" xr:uid="{67C4ECD7-0D79-424F-BBF1-3DF4635B1465}"/>
    <cellStyle name="Comma 4 7 3" xfId="671" xr:uid="{F1952184-295B-4A05-A4F1-213F5ACF1E12}"/>
    <cellStyle name="Comma 4 7 3 2" xfId="1199" xr:uid="{02FBE526-0B9B-4AD9-80E7-A920F13936AD}"/>
    <cellStyle name="Comma 4 7 3 2 2" xfId="3375" xr:uid="{471C2A2A-7F1D-4B64-8B20-232D433B261D}"/>
    <cellStyle name="Comma 4 7 3 2 2 2" xfId="11866" xr:uid="{2B1BE14D-6BE9-4C5A-A85A-BAC39CAC86CC}"/>
    <cellStyle name="Comma 4 7 3 2 2 3" xfId="7843" xr:uid="{B982C3EE-CC41-4BC0-98A7-C276E4C5A8CB}"/>
    <cellStyle name="Comma 4 7 3 2 3" xfId="9998" xr:uid="{AC7C2423-AB15-42D2-A328-4BD8F17517AF}"/>
    <cellStyle name="Comma 4 7 3 2 4" xfId="5701" xr:uid="{4642E21D-6874-464B-A533-1383466CFB96}"/>
    <cellStyle name="Comma 4 7 3 3" xfId="1699" xr:uid="{34B6DBF2-37C8-4118-9D54-9001AF13C337}"/>
    <cellStyle name="Comma 4 7 3 3 2" xfId="3864" xr:uid="{275F5AE4-F5BC-43AA-8C84-3EB79E8A8B69}"/>
    <cellStyle name="Comma 4 7 3 3 2 2" xfId="12312" xr:uid="{8B613745-4531-4BDC-8289-6A36CC796AAA}"/>
    <cellStyle name="Comma 4 7 3 3 2 3" xfId="8332" xr:uid="{AD1DC834-27CF-4CAC-BB9D-A7A824A8CCD7}"/>
    <cellStyle name="Comma 4 7 3 3 3" xfId="10443" xr:uid="{AD4B2051-63E3-4902-A47C-D6350A16D4CC}"/>
    <cellStyle name="Comma 4 7 3 3 4" xfId="6188" xr:uid="{5DA4C43A-DD16-429D-82C3-C5D9B3E641C5}"/>
    <cellStyle name="Comma 4 7 3 4" xfId="2348" xr:uid="{52EB6EC7-06BB-416D-B144-CD600408FB11}"/>
    <cellStyle name="Comma 4 7 3 4 2" xfId="4508" xr:uid="{947148BC-11DC-410E-8DB8-740B89DAFF33}"/>
    <cellStyle name="Comma 4 7 3 4 2 2" xfId="12847" xr:uid="{F6A793F8-C1ED-4924-9CE1-7DD44433655C}"/>
    <cellStyle name="Comma 4 7 3 4 2 3" xfId="8975" xr:uid="{30F70322-E6E1-4C3A-9BF2-15C2362E7269}"/>
    <cellStyle name="Comma 4 7 3 4 3" xfId="10975" xr:uid="{E71FDF2A-331B-44F3-956D-4EB462C6E97A}"/>
    <cellStyle name="Comma 4 7 3 4 4" xfId="6828" xr:uid="{EFD750AB-F4EB-4D4B-9947-9F1DFBABA918}"/>
    <cellStyle name="Comma 4 7 3 5" xfId="2848" xr:uid="{425BF99A-7001-4BA1-B60F-0600215FFFB6}"/>
    <cellStyle name="Comma 4 7 3 5 2" xfId="11415" xr:uid="{A40CA532-16D5-4F19-AA3F-A1D7569D3CF8}"/>
    <cellStyle name="Comma 4 7 3 5 3" xfId="7316" xr:uid="{33828D1D-FB47-419D-AE95-9BEB302C4FD7}"/>
    <cellStyle name="Comma 4 7 3 6" xfId="9543" xr:uid="{04D1C6BE-747D-44A2-9A3D-F004E6CF9149}"/>
    <cellStyle name="Comma 4 7 3 7" xfId="5188" xr:uid="{63DD230E-7652-48EB-AA83-5DC6CA94C7D2}"/>
    <cellStyle name="Comma 4 7 4" xfId="963" xr:uid="{8F79A6AC-5521-49FE-9B42-1DF595D6FFDB}"/>
    <cellStyle name="Comma 4 7 4 2" xfId="3139" xr:uid="{F029249F-95DD-487D-BA6B-0BB50AB359F5}"/>
    <cellStyle name="Comma 4 7 4 2 2" xfId="11630" xr:uid="{341F1678-5AEF-473D-BDF8-53C5D720BDC2}"/>
    <cellStyle name="Comma 4 7 4 2 3" xfId="7607" xr:uid="{65B65ABD-84BF-4992-A17D-F789A71D8B25}"/>
    <cellStyle name="Comma 4 7 4 3" xfId="9762" xr:uid="{AFE333FC-82C3-48C3-A881-B37353B6F639}"/>
    <cellStyle name="Comma 4 7 4 4" xfId="5465" xr:uid="{FBD346A7-126D-4B37-B617-DBC7FB428602}"/>
    <cellStyle name="Comma 4 7 5" xfId="1463" xr:uid="{342036E4-34DE-4449-AA3F-24E2C6833417}"/>
    <cellStyle name="Comma 4 7 5 2" xfId="3628" xr:uid="{6FCD570D-EB40-466F-8955-20F130E85DFA}"/>
    <cellStyle name="Comma 4 7 5 2 2" xfId="12076" xr:uid="{F7278EEE-95EB-458A-9472-10043D027FB5}"/>
    <cellStyle name="Comma 4 7 5 2 3" xfId="8096" xr:uid="{DB82E4A6-E43A-4D38-B869-A44267017011}"/>
    <cellStyle name="Comma 4 7 5 3" xfId="10207" xr:uid="{CBF9128C-B41E-4AED-BC1E-796CFD8DB8DE}"/>
    <cellStyle name="Comma 4 7 5 4" xfId="5952" xr:uid="{D8F23C2D-CEC3-44AA-AF66-8122B0BED87B}"/>
    <cellStyle name="Comma 4 7 6" xfId="2112" xr:uid="{79A0114C-2AE1-4A6D-9702-44C32F4B209C}"/>
    <cellStyle name="Comma 4 7 6 2" xfId="4272" xr:uid="{D612234D-C331-43CC-A9B4-928A25670DF1}"/>
    <cellStyle name="Comma 4 7 6 2 2" xfId="12611" xr:uid="{A44EBD8D-4AF6-48C3-B270-309C067AC388}"/>
    <cellStyle name="Comma 4 7 6 2 3" xfId="8739" xr:uid="{B3B1B7CD-1859-44F8-8F82-8185E780F14C}"/>
    <cellStyle name="Comma 4 7 6 3" xfId="10739" xr:uid="{FC323C3B-4CF3-4F22-9E1E-BB4485ABBE22}"/>
    <cellStyle name="Comma 4 7 6 4" xfId="6592" xr:uid="{AD006A93-4086-4B06-B0B7-4D93FA22B107}"/>
    <cellStyle name="Comma 4 7 7" xfId="2612" xr:uid="{A3AAD8E9-9487-494F-866C-597DD9AF7B39}"/>
    <cellStyle name="Comma 4 7 7 2" xfId="11179" xr:uid="{FCED5032-F53E-49D5-AAAF-D09AC9F98181}"/>
    <cellStyle name="Comma 4 7 7 3" xfId="7080" xr:uid="{9A8EB4C0-CFED-4B6C-8F76-C5D06DCAF1FD}"/>
    <cellStyle name="Comma 4 7 8" xfId="9308" xr:uid="{01A10B0F-7262-410A-9FB7-70A43DC64895}"/>
    <cellStyle name="Comma 4 7 9" xfId="4953" xr:uid="{BECDC88C-AECB-4D66-AFB4-962393DB1ADE}"/>
    <cellStyle name="Comma 4 8" xfId="318" xr:uid="{6FF284C6-56CF-4709-BC5A-9D8E39CEB975}"/>
    <cellStyle name="Comma 4 8 2" xfId="863" xr:uid="{DA0A997A-97AA-4E61-B04F-06B74E797B7A}"/>
    <cellStyle name="Comma 4 8 2 2" xfId="3040" xr:uid="{1198B03A-EA1B-4229-AE24-CF91B4D70CEB}"/>
    <cellStyle name="Comma 4 8 2 2 2" xfId="11546" xr:uid="{F245444E-C7D4-4174-9159-C66049A3E801}"/>
    <cellStyle name="Comma 4 8 2 2 3" xfId="7508" xr:uid="{6540F654-5C14-47DB-82FC-70A105302B8E}"/>
    <cellStyle name="Comma 4 8 2 3" xfId="9678" xr:uid="{7B71B0EC-E51F-4C39-9989-B30F74B22B3E}"/>
    <cellStyle name="Comma 4 8 2 4" xfId="5366" xr:uid="{6BC7287E-5527-4473-B67C-85D766CD8EE5}"/>
    <cellStyle name="Comma 4 8 3" xfId="1365" xr:uid="{918657AE-A2ED-4999-A4BB-9D97CDBB1F6B}"/>
    <cellStyle name="Comma 4 8 3 2" xfId="3530" xr:uid="{B9AD851A-71C0-4433-9F03-D8D0B45FE395}"/>
    <cellStyle name="Comma 4 8 3 2 2" xfId="11992" xr:uid="{D2D8629E-E424-41F7-8D11-F2A8AD2175BC}"/>
    <cellStyle name="Comma 4 8 3 2 3" xfId="7998" xr:uid="{C2404DB3-14E3-46FA-9F08-BF5C87DDB071}"/>
    <cellStyle name="Comma 4 8 3 3" xfId="10123" xr:uid="{757E8794-AD2E-4B6E-AF60-25D83ED329C6}"/>
    <cellStyle name="Comma 4 8 3 4" xfId="5854" xr:uid="{6A50E77B-BAA8-4149-8A71-A81E3387C469}"/>
    <cellStyle name="Comma 4 8 4" xfId="2016" xr:uid="{EB6784E3-54BF-4492-865B-B96797559629}"/>
    <cellStyle name="Comma 4 8 4 2" xfId="4176" xr:uid="{891500E1-916E-417C-924E-0C764427CC87}"/>
    <cellStyle name="Comma 4 8 4 2 2" xfId="12527" xr:uid="{FC5833FD-4899-4DF0-9F1E-834A25EADB95}"/>
    <cellStyle name="Comma 4 8 4 2 3" xfId="8643" xr:uid="{A6878EDD-8B4C-41D9-BE3C-2548E65EE1E1}"/>
    <cellStyle name="Comma 4 8 4 3" xfId="10655" xr:uid="{8AC55C5D-3194-4ED4-A497-947745AEA6BE}"/>
    <cellStyle name="Comma 4 8 4 4" xfId="6496" xr:uid="{ADC0A023-A087-450A-B759-820C15A4920D}"/>
    <cellStyle name="Comma 4 8 5" xfId="2514" xr:uid="{FE1CCF40-52B5-420D-BCCD-B98C51C058BB}"/>
    <cellStyle name="Comma 4 8 5 2" xfId="11095" xr:uid="{D07ADF02-3ADF-4183-9799-DC64CA4B36E8}"/>
    <cellStyle name="Comma 4 8 5 3" xfId="6982" xr:uid="{671F9FD1-4371-4103-8655-054EDD3DE5AD}"/>
    <cellStyle name="Comma 4 8 6" xfId="9224" xr:uid="{6F1CEACF-7762-4DD6-8DAC-BE71E743339D}"/>
    <cellStyle name="Comma 4 8 7" xfId="4854" xr:uid="{3132F55B-CBC9-45C4-9BD6-64056351E6AE}"/>
    <cellStyle name="Comma 4 9" xfId="337" xr:uid="{C23836C3-7848-4D80-8E74-D80FDAF93BB5}"/>
    <cellStyle name="Comma 4 9 2" xfId="878" xr:uid="{71CC8B8E-246A-47B6-805B-F95141CE8507}"/>
    <cellStyle name="Comma 4 9 2 2" xfId="3055" xr:uid="{A07918D6-A948-42A7-AA33-CB083052F7C0}"/>
    <cellStyle name="Comma 4 9 2 2 2" xfId="11559" xr:uid="{245C0CE2-290A-43A1-B9A7-95456BD8405B}"/>
    <cellStyle name="Comma 4 9 2 2 3" xfId="7523" xr:uid="{EA69A8D4-E5F4-46C9-8059-8170B2DCFB0E}"/>
    <cellStyle name="Comma 4 9 2 3" xfId="9691" xr:uid="{B9C055E8-F367-49B9-B446-22BFC7E5C19E}"/>
    <cellStyle name="Comma 4 9 2 4" xfId="5381" xr:uid="{4B72B36F-A382-40C6-BC75-51F58DE0AA2B}"/>
    <cellStyle name="Comma 4 9 3" xfId="1380" xr:uid="{E280E608-7E77-46F7-BC64-80EDA50A5B8F}"/>
    <cellStyle name="Comma 4 9 3 2" xfId="3545" xr:uid="{85FF8966-BF03-433F-AE9A-444B63FE7140}"/>
    <cellStyle name="Comma 4 9 3 2 2" xfId="12005" xr:uid="{703E49A2-09C0-48DD-BF32-9A934AA8C3E5}"/>
    <cellStyle name="Comma 4 9 3 2 3" xfId="8013" xr:uid="{40459BCD-B398-4424-8787-255AA7C2EE71}"/>
    <cellStyle name="Comma 4 9 3 3" xfId="10136" xr:uid="{C22DA2B9-06EA-4AA9-A0AF-1BB9DFE8C8A8}"/>
    <cellStyle name="Comma 4 9 3 4" xfId="5869" xr:uid="{F2A53E46-03A4-46D3-B7D5-86D7C24DC69A}"/>
    <cellStyle name="Comma 4 9 4" xfId="2031" xr:uid="{8E63CC21-E27A-4348-9F6E-30A628A5A23E}"/>
    <cellStyle name="Comma 4 9 4 2" xfId="4191" xr:uid="{73E7A4BA-E2BD-40F7-A7DB-01755A1B0CAB}"/>
    <cellStyle name="Comma 4 9 4 2 2" xfId="12540" xr:uid="{6CEAD96C-B9F1-45AE-B174-D9B056D31B84}"/>
    <cellStyle name="Comma 4 9 4 2 3" xfId="8658" xr:uid="{A709A01B-2BE9-4D93-B4E8-54718138E6C5}"/>
    <cellStyle name="Comma 4 9 4 3" xfId="10668" xr:uid="{87C2244A-FD9D-4E1C-BD7A-AB5B2993E319}"/>
    <cellStyle name="Comma 4 9 4 4" xfId="6511" xr:uid="{3896369B-50CD-4400-B6FD-4A6F6B1A98D9}"/>
    <cellStyle name="Comma 4 9 5" xfId="2529" xr:uid="{C17348BF-85B6-4033-9EF7-8EDF47CC7BB2}"/>
    <cellStyle name="Comma 4 9 5 2" xfId="11108" xr:uid="{D2AF43C9-C142-4F3F-A67B-347F834AA73C}"/>
    <cellStyle name="Comma 4 9 5 3" xfId="6997" xr:uid="{A0443172-C306-46F1-A023-2E400F501EFE}"/>
    <cellStyle name="Comma 4 9 6" xfId="9237" xr:uid="{48F51102-1851-4E13-994C-A0C9C2C2C4AA}"/>
    <cellStyle name="Comma 4 9 7" xfId="4869" xr:uid="{580A6CD9-892A-4A9E-9F53-F70D1B637763}"/>
    <cellStyle name="Comma 5" xfId="58" xr:uid="{15529BAA-6D92-4C28-ADE8-8C7ACDF3C45E}"/>
    <cellStyle name="Comma 5 10" xfId="733" xr:uid="{40BA3ECE-6EFD-4610-ADE7-958D2375BF1A}"/>
    <cellStyle name="Comma 5 10 2" xfId="1757" xr:uid="{23E498BF-0CB9-45DA-95A2-37EB8B3B5161}"/>
    <cellStyle name="Comma 5 10 2 2" xfId="3919" xr:uid="{1E0522A8-AB26-459B-AD36-78010AC154A9}"/>
    <cellStyle name="Comma 5 10 2 2 2" xfId="12353" xr:uid="{53FF21C9-6CB7-4A77-99EC-11AE9BFB1746}"/>
    <cellStyle name="Comma 5 10 2 2 3" xfId="8387" xr:uid="{47C0FD7E-1987-4D1D-8682-E90805C0D009}"/>
    <cellStyle name="Comma 5 10 2 3" xfId="10484" xr:uid="{BEF74997-E2EF-4273-A322-4ED3D61C58F9}"/>
    <cellStyle name="Comma 5 10 2 4" xfId="6243" xr:uid="{B5FA4389-5F8B-4029-9FD7-836D54205F61}"/>
    <cellStyle name="Comma 5 10 3" xfId="2901" xr:uid="{9EAFCD20-305B-4A00-B136-C39F6D147E80}"/>
    <cellStyle name="Comma 5 10 3 2" xfId="11454" xr:uid="{DA6600ED-4D89-4F1C-AFEF-669D666837C8}"/>
    <cellStyle name="Comma 5 10 3 3" xfId="7369" xr:uid="{96326F67-AB90-48C1-9CEA-DBF52181D061}"/>
    <cellStyle name="Comma 5 10 4" xfId="9584" xr:uid="{A70FA00E-4A8C-4A90-9485-128FBDE45358}"/>
    <cellStyle name="Comma 5 10 5" xfId="5243" xr:uid="{BC06227B-1D29-48E2-B9C9-AF1CF907C384}"/>
    <cellStyle name="Comma 5 11" xfId="1839" xr:uid="{9A64D89B-FA19-473A-A2AC-7F384ED60B56}"/>
    <cellStyle name="Comma 5 11 2" xfId="4000" xr:uid="{83DBA3AF-25E3-4040-AAA1-C7712692AD86}"/>
    <cellStyle name="Comma 5 11 2 2" xfId="12404" xr:uid="{2A415836-C2D6-4E8D-A1D3-1F0BA6EEA948}"/>
    <cellStyle name="Comma 5 11 2 3" xfId="8468" xr:uid="{52338D0C-5832-4466-83A8-505059890DFC}"/>
    <cellStyle name="Comma 5 11 3" xfId="10532" xr:uid="{521592F9-0B21-40FE-A186-0562D01A56E6}"/>
    <cellStyle name="Comma 5 11 4" xfId="6321" xr:uid="{CC7A5580-470E-4178-B3F2-BBBF681D4AEB}"/>
    <cellStyle name="Comma 5 12" xfId="1922" xr:uid="{7B8FE47D-BC25-4469-B657-E99B2DE45075}"/>
    <cellStyle name="Comma 5 12 2" xfId="4082" xr:uid="{7A3096C1-47CB-43E5-A999-D6B4EB09501E}"/>
    <cellStyle name="Comma 5 12 2 2" xfId="12453" xr:uid="{D54163F2-0986-4F40-B13F-E105BD539223}"/>
    <cellStyle name="Comma 5 12 2 3" xfId="8549" xr:uid="{2FC2599B-FF2E-4CA9-A915-C8753D2912A3}"/>
    <cellStyle name="Comma 5 12 3" xfId="10581" xr:uid="{A8A68446-F501-4BE5-8C47-BE3EA103BB03}"/>
    <cellStyle name="Comma 5 12 4" xfId="6402" xr:uid="{D85A1428-F5FE-4959-AD2E-02804FC395AD}"/>
    <cellStyle name="Comma 5 13" xfId="2406" xr:uid="{8DAB6116-E11C-4176-BFAD-6925228F4971}"/>
    <cellStyle name="Comma 5 13 2" xfId="4557" xr:uid="{E12F7F18-FA90-4A14-888B-5839AD7BDDF2}"/>
    <cellStyle name="Comma 5 13 2 2" xfId="12889" xr:uid="{3D48C55A-40FA-4E02-8508-C5156FBA5697}"/>
    <cellStyle name="Comma 5 13 2 3" xfId="9024" xr:uid="{BF99D8A8-5CEB-4D24-A141-20E2D6C938CF}"/>
    <cellStyle name="Comma 5 13 3" xfId="11017" xr:uid="{29BF0F24-4E33-4FC8-893A-B73361C20061}"/>
    <cellStyle name="Comma 5 13 4" xfId="6877" xr:uid="{8F44F1D6-2979-4658-9A8F-11B28C5C4249}"/>
    <cellStyle name="Comma 5 14" xfId="2410" xr:uid="{3F0A48D9-AEDB-4ABF-BFED-1672B8E006FC}"/>
    <cellStyle name="Comma 5 14 2" xfId="4558" xr:uid="{AF0216D2-AB47-4371-AFB0-C6AE3A20A02B}"/>
    <cellStyle name="Comma 5 14 2 2" xfId="12890" xr:uid="{2E459AF3-294D-45B7-B75A-0E8679F1955B}"/>
    <cellStyle name="Comma 5 14 2 3" xfId="9025" xr:uid="{B1695773-3FE5-4A6F-AC0C-C1F8CE5D0308}"/>
    <cellStyle name="Comma 5 14 3" xfId="11018" xr:uid="{2EB5F57B-D5B0-4C4F-BAF0-59C0A09D7829}"/>
    <cellStyle name="Comma 5 14 4" xfId="6878" xr:uid="{59DAD46A-F650-44D3-92CB-A18E0DC0FE53}"/>
    <cellStyle name="Comma 5 15" xfId="154" xr:uid="{26F35AF0-808B-4D29-9EF8-0E0D610F170A}"/>
    <cellStyle name="Comma 5 15 2" xfId="9153" xr:uid="{7F923CCD-9D0B-40A7-9460-F5E577DEE3FB}"/>
    <cellStyle name="Comma 5 15 3" xfId="4755" xr:uid="{82701D48-FED0-41EF-9212-7C7623AD5C02}"/>
    <cellStyle name="Comma 5 16" xfId="143" xr:uid="{18CB396E-9197-4C77-B9AE-72639F4FFD65}"/>
    <cellStyle name="Comma 5 16 2" xfId="9144" xr:uid="{2FAD87BE-9F29-49E4-ADEC-140E688C31F3}"/>
    <cellStyle name="Comma 5 16 3" xfId="4745" xr:uid="{F2F122E1-E895-468E-BD99-CFA52B882DCF}"/>
    <cellStyle name="Comma 5 17" xfId="4598" xr:uid="{DC692030-6106-4786-B1C2-DEF0A2B3B17A}"/>
    <cellStyle name="Comma 5 17 2" xfId="12919" xr:uid="{9F41D1CE-011C-4975-9FD9-0F9B817E23B7}"/>
    <cellStyle name="Comma 5 17 3" xfId="9062" xr:uid="{C2B1ACD8-E9EC-4663-8095-B6EA21A7F32B}"/>
    <cellStyle name="Comma 5 18" xfId="4651" xr:uid="{9B3CC06E-CE06-4217-AEDB-6EB4CFA86E91}"/>
    <cellStyle name="Comma 5 18 2" xfId="4685" xr:uid="{FE65E8EE-88B6-416E-A01B-4178D375384C}"/>
    <cellStyle name="Comma 5 2" xfId="188" xr:uid="{04629287-3647-4BF4-89DE-F1CE3513F718}"/>
    <cellStyle name="Comma 5 2 10" xfId="1286" xr:uid="{2C29293E-D68D-4331-B963-AB1946FA615B}"/>
    <cellStyle name="Comma 5 2 10 2" xfId="3451" xr:uid="{8280C9DE-9C39-45FC-8055-2F827CC0ABFD}"/>
    <cellStyle name="Comma 5 2 10 2 2" xfId="11931" xr:uid="{8C7C68A3-76AE-4BCD-BD62-47A750386CED}"/>
    <cellStyle name="Comma 5 2 10 2 3" xfId="7919" xr:uid="{C97E73F3-A09F-44D2-8852-9E6D46BAC9EC}"/>
    <cellStyle name="Comma 5 2 10 3" xfId="10062" xr:uid="{536076DE-FAD9-415F-BF63-8E409C354BBC}"/>
    <cellStyle name="Comma 5 2 10 4" xfId="5775" xr:uid="{049C6C07-31FD-471C-B25C-CB57508FB983}"/>
    <cellStyle name="Comma 5 2 11" xfId="1843" xr:uid="{64DE5F01-9E75-484C-8F75-1B57C46417EB}"/>
    <cellStyle name="Comma 5 2 11 2" xfId="4004" xr:uid="{57962A57-2172-41A7-B68A-4259AE589BB5}"/>
    <cellStyle name="Comma 5 2 11 2 2" xfId="12406" xr:uid="{9A931A3C-E5F0-4364-A3BB-F77140722001}"/>
    <cellStyle name="Comma 5 2 11 2 3" xfId="8472" xr:uid="{FA775E0B-BA36-4800-9157-B1C8F9B8156A}"/>
    <cellStyle name="Comma 5 2 11 3" xfId="10534" xr:uid="{647E4F3C-5888-4A46-BC05-C63DF80D9D69}"/>
    <cellStyle name="Comma 5 2 11 4" xfId="6325" xr:uid="{BFDECA16-ED57-4E9B-AF85-107BC487845F}"/>
    <cellStyle name="Comma 5 2 12" xfId="1830" xr:uid="{5E9B6DCC-1078-4928-9C22-C51A75B3DCB1}"/>
    <cellStyle name="Comma 5 2 12 2" xfId="3991" xr:uid="{00106B88-890C-4DE1-8F20-775923F71A77}"/>
    <cellStyle name="Comma 5 2 12 2 2" xfId="12399" xr:uid="{E0BB09FF-2545-43C5-A4F1-EE28F66E4807}"/>
    <cellStyle name="Comma 5 2 12 2 3" xfId="8459" xr:uid="{4BE6D52A-3956-43A1-B99A-DEC645EF06EA}"/>
    <cellStyle name="Comma 5 2 12 3" xfId="10527" xr:uid="{BDCFE6E4-E160-43DB-B197-FAB18B6715E4}"/>
    <cellStyle name="Comma 5 2 12 4" xfId="6312" xr:uid="{DEB6F593-8741-417E-AEF9-09E15744367B}"/>
    <cellStyle name="Comma 5 2 13" xfId="1926" xr:uid="{F0CABEE5-CC3D-4CD8-BC29-4E99F3018463}"/>
    <cellStyle name="Comma 5 2 13 2" xfId="4086" xr:uid="{1CA145CE-D65A-4162-9059-9EE6BCA48F83}"/>
    <cellStyle name="Comma 5 2 13 2 2" xfId="12455" xr:uid="{7AD9F19B-DABA-4C7C-9910-0697EF4D0EAA}"/>
    <cellStyle name="Comma 5 2 13 2 3" xfId="8553" xr:uid="{EDA8FCBF-5517-4DA0-B1C6-6FB654BFF267}"/>
    <cellStyle name="Comma 5 2 13 3" xfId="10583" xr:uid="{F68E8E1F-A158-47B3-B36B-38590D9C4CF2}"/>
    <cellStyle name="Comma 5 2 13 4" xfId="6406" xr:uid="{DBD717A1-296F-43FB-B35B-C8BDD076BD90}"/>
    <cellStyle name="Comma 5 2 14" xfId="2434" xr:uid="{51105274-34BB-4D01-82D5-D3F5B0BA122F}"/>
    <cellStyle name="Comma 5 2 14 2" xfId="11033" xr:uid="{ECF1D836-CDCE-4CDF-B5B8-C203D2A3FA23}"/>
    <cellStyle name="Comma 5 2 14 3" xfId="6902" xr:uid="{45BBA899-3661-4195-AB79-98EBBDB515B9}"/>
    <cellStyle name="Comma 5 2 15" xfId="4563" xr:uid="{BD9A4A1B-F24B-48E5-83E5-FAADC3DD780B}"/>
    <cellStyle name="Comma 5 2 15 2" xfId="12893" xr:uid="{AEE590D2-1288-42DE-81CA-E14BF404E060}"/>
    <cellStyle name="Comma 5 2 15 3" xfId="9030" xr:uid="{31ABF906-76A2-4B05-AD48-32F54DF74DA2}"/>
    <cellStyle name="Comma 5 2 16" xfId="4599" xr:uid="{8A3191C4-01AF-4172-8963-559AC31E1E57}"/>
    <cellStyle name="Comma 5 2 16 2" xfId="12920" xr:uid="{573B1C75-383F-4A44-94E6-EC5720110396}"/>
    <cellStyle name="Comma 5 2 16 3" xfId="9063" xr:uid="{696690DD-9314-4562-913D-BAF3990325FF}"/>
    <cellStyle name="Comma 5 2 17" xfId="9165" xr:uid="{466FB444-3C6C-4987-AD49-D71B5B030AA4}"/>
    <cellStyle name="Comma 5 2 18" xfId="4773" xr:uid="{DD77F2B4-D997-419F-AD63-1B8FE6801834}"/>
    <cellStyle name="Comma 5 2 19" xfId="1872" xr:uid="{5929212E-4EAE-4FE8-AF75-9C862692EF70}"/>
    <cellStyle name="Comma 5 2 19 2" xfId="2395" xr:uid="{A1BA34D5-BDF1-49B1-BC6F-1FE64FE7A188}"/>
    <cellStyle name="Comma 5 2 19 2 2" xfId="4553" xr:uid="{805B84AC-464E-4431-82D0-DBE6DF6413E9}"/>
    <cellStyle name="Comma 5 2 19 2 2 2" xfId="12886" xr:uid="{C21869F1-3D85-44D9-A371-AC4C1E44752C}"/>
    <cellStyle name="Comma 5 2 19 2 2 3" xfId="9020" xr:uid="{68A58BAE-9364-4F09-9288-46F1FEB6A4C2}"/>
    <cellStyle name="Comma 5 2 19 2 3" xfId="11014" xr:uid="{146A5F15-EEC3-475C-B56B-49CB7C45AC2B}"/>
    <cellStyle name="Comma 5 2 19 2 4" xfId="6873" xr:uid="{141214FA-7BD8-4177-9E79-8BF8EC56C7FD}"/>
    <cellStyle name="Comma 5 2 19 3" xfId="4033" xr:uid="{487EA548-8B45-4B32-8BAF-E744462E1E1E}"/>
    <cellStyle name="Comma 5 2 19 3 2" xfId="12431" xr:uid="{A307D61E-4DB9-40C5-ACD7-6F2F78F4267F}"/>
    <cellStyle name="Comma 5 2 19 3 3" xfId="8501" xr:uid="{8A5C70F7-72A5-4F16-AF69-53F3AD8730A0}"/>
    <cellStyle name="Comma 5 2 19 4" xfId="10559" xr:uid="{5C4DD304-E281-45DE-9E9C-A92A2E8EB642}"/>
    <cellStyle name="Comma 5 2 19 5" xfId="6354" xr:uid="{187DF6E4-7F67-4369-9C8E-79C948EA93EE}"/>
    <cellStyle name="Comma 5 2 2" xfId="208" xr:uid="{B93BF7C0-C83C-4104-83EE-00ABA329B350}"/>
    <cellStyle name="Comma 5 2 2 10" xfId="1946" xr:uid="{2821107A-9A9F-40BA-ACA1-3FD0FE14EDB5}"/>
    <cellStyle name="Comma 5 2 2 10 2" xfId="4106" xr:uid="{D07FC8A3-A461-4A29-9D15-7492ACCDF73C}"/>
    <cellStyle name="Comma 5 2 2 10 2 2" xfId="12471" xr:uid="{C8D3B2D3-0927-4BEC-9018-B61341C113C4}"/>
    <cellStyle name="Comma 5 2 2 10 2 3" xfId="8573" xr:uid="{FF31DE03-30CD-4590-8E04-F4AD62B39F8D}"/>
    <cellStyle name="Comma 5 2 2 10 3" xfId="10599" xr:uid="{2979F9B2-1A40-46BB-BD9F-B2F0D4FF5461}"/>
    <cellStyle name="Comma 5 2 2 10 4" xfId="6426" xr:uid="{BA5647BD-BBE0-4113-A856-160AD7CA7A3A}"/>
    <cellStyle name="Comma 5 2 2 11" xfId="1958" xr:uid="{4D1375AD-A894-42B4-9585-EB637AC00220}"/>
    <cellStyle name="Comma 5 2 2 11 2" xfId="4118" xr:uid="{59BE204E-0013-476D-8FF7-7A1E91D05E00}"/>
    <cellStyle name="Comma 5 2 2 11 2 2" xfId="12481" xr:uid="{7D37C521-61B0-4051-B0AC-22329AF73C68}"/>
    <cellStyle name="Comma 5 2 2 11 2 3" xfId="8585" xr:uid="{3705F787-2F43-46D1-AA6B-CA871A576EB0}"/>
    <cellStyle name="Comma 5 2 2 11 3" xfId="10609" xr:uid="{BC0D7226-7D53-4CFB-8616-6D4C7009EEE9}"/>
    <cellStyle name="Comma 5 2 2 11 4" xfId="6438" xr:uid="{3C13BC49-5E83-4577-9575-6CA2791035BA}"/>
    <cellStyle name="Comma 5 2 2 12" xfId="2449" xr:uid="{6B2DCC8D-017A-4B63-96C6-5105945EF924}"/>
    <cellStyle name="Comma 5 2 2 12 2" xfId="11046" xr:uid="{76B0E506-5E23-4ECE-A34B-79A8305AA8F3}"/>
    <cellStyle name="Comma 5 2 2 12 3" xfId="6917" xr:uid="{132BA245-3F10-431C-8BFD-526BBE3842CC}"/>
    <cellStyle name="Comma 5 2 2 13" xfId="9177" xr:uid="{BB889943-4342-4304-8CA4-FA3393BFF1BF}"/>
    <cellStyle name="Comma 5 2 2 14" xfId="4788" xr:uid="{9946F9F6-3322-4444-B106-92A3B33522D1}"/>
    <cellStyle name="Comma 5 2 2 2" xfId="259" xr:uid="{990DDB84-C8D4-42D1-8C73-76A56938D56A}"/>
    <cellStyle name="Comma 5 2 2 2 2" xfId="542" xr:uid="{FF55C88D-5F39-4430-848F-84433FFADB61}"/>
    <cellStyle name="Comma 5 2 2 2 2 2" xfId="1070" xr:uid="{144AE51B-1E26-4A49-B0D4-3928D7484F57}"/>
    <cellStyle name="Comma 5 2 2 2 2 2 2" xfId="3246" xr:uid="{2FCAA53D-F452-4C41-8DBB-DD1BEABCBB78}"/>
    <cellStyle name="Comma 5 2 2 2 2 2 2 2" xfId="11737" xr:uid="{E4EFC4A2-BA0B-499F-9365-8E72D878DBD4}"/>
    <cellStyle name="Comma 5 2 2 2 2 2 2 3" xfId="7714" xr:uid="{DCA3EAAC-3F9C-47D1-9B45-B52B65725FFF}"/>
    <cellStyle name="Comma 5 2 2 2 2 2 3" xfId="9869" xr:uid="{9F3BADDC-40AD-47C9-AF6A-67DB224A7E45}"/>
    <cellStyle name="Comma 5 2 2 2 2 2 4" xfId="5572" xr:uid="{B5F74C1F-1B9F-448F-8529-02B269FA56A0}"/>
    <cellStyle name="Comma 5 2 2 2 2 3" xfId="1570" xr:uid="{7CAE36C6-8239-4376-9413-3EEC601DB0C1}"/>
    <cellStyle name="Comma 5 2 2 2 2 3 2" xfId="3735" xr:uid="{45156ECA-CE2E-4745-9333-692EC769CF6F}"/>
    <cellStyle name="Comma 5 2 2 2 2 3 2 2" xfId="12183" xr:uid="{5AE96E11-5865-452D-AE73-F6DCBB4D7E1A}"/>
    <cellStyle name="Comma 5 2 2 2 2 3 2 3" xfId="8203" xr:uid="{06BDF96E-62E1-432D-864B-6A1E293302F4}"/>
    <cellStyle name="Comma 5 2 2 2 2 3 3" xfId="10314" xr:uid="{C33811DD-3E90-45B8-9462-F69E256A3245}"/>
    <cellStyle name="Comma 5 2 2 2 2 3 4" xfId="6059" xr:uid="{18A884E6-1548-481E-B8D8-5B3D6F109E93}"/>
    <cellStyle name="Comma 5 2 2 2 2 4" xfId="2219" xr:uid="{F26470D4-E9CE-41D3-B0E0-6EA2147EEAC7}"/>
    <cellStyle name="Comma 5 2 2 2 2 4 2" xfId="4379" xr:uid="{59347003-0710-48FE-B275-AE7D651A56AB}"/>
    <cellStyle name="Comma 5 2 2 2 2 4 2 2" xfId="12718" xr:uid="{A6912AFC-141D-497C-B82E-DDB6A19ABAAA}"/>
    <cellStyle name="Comma 5 2 2 2 2 4 2 3" xfId="8846" xr:uid="{6422D7C9-9A46-4FE7-9025-83558A651D53}"/>
    <cellStyle name="Comma 5 2 2 2 2 4 3" xfId="10846" xr:uid="{5BF22A2B-B4FD-4E89-B70E-255FB06A26A0}"/>
    <cellStyle name="Comma 5 2 2 2 2 4 4" xfId="6699" xr:uid="{C6A4F861-8826-4814-BA7F-8D19BFE2A26C}"/>
    <cellStyle name="Comma 5 2 2 2 2 5" xfId="2719" xr:uid="{1435CE34-9451-48C7-81C0-CA5FFDAE053F}"/>
    <cellStyle name="Comma 5 2 2 2 2 5 2" xfId="11286" xr:uid="{A5706DE4-2885-41CB-869A-FD42D6F6C542}"/>
    <cellStyle name="Comma 5 2 2 2 2 5 3" xfId="7187" xr:uid="{E4C866F5-95D9-4174-B054-D5CC1020427F}"/>
    <cellStyle name="Comma 5 2 2 2 2 6" xfId="9415" xr:uid="{A718AFC8-32EE-467F-A72C-8B3754104EE6}"/>
    <cellStyle name="Comma 5 2 2 2 2 7" xfId="5060" xr:uid="{64BEE7B4-BB38-4E97-A405-E46C72F5C9F5}"/>
    <cellStyle name="Comma 5 2 2 2 3" xfId="825" xr:uid="{B762DDE8-96D0-46FD-A681-B1A0033110DF}"/>
    <cellStyle name="Comma 5 2 2 2 3 2" xfId="3003" xr:uid="{B1C027AE-E2B8-4574-A638-E7CA63455DAE}"/>
    <cellStyle name="Comma 5 2 2 2 3 2 2" xfId="11518" xr:uid="{7C0DB493-2FDB-4E32-9389-C73876E14E0C}"/>
    <cellStyle name="Comma 5 2 2 2 3 2 3" xfId="7471" xr:uid="{528AA235-93E9-4FF8-A224-DAE6E3258586}"/>
    <cellStyle name="Comma 5 2 2 2 3 3" xfId="9650" xr:uid="{DBC0E368-5087-403A-93F6-269C5E719957}"/>
    <cellStyle name="Comma 5 2 2 2 3 4" xfId="5329" xr:uid="{BE8769B2-2CC9-4F75-A400-95A0F8E80B2C}"/>
    <cellStyle name="Comma 5 2 2 2 4" xfId="1331" xr:uid="{F836FD72-F3BA-45E7-9CD6-D787C247E1FB}"/>
    <cellStyle name="Comma 5 2 2 2 4 2" xfId="3496" xr:uid="{2881B2B2-A3F8-48BC-BA25-7D4989D2927F}"/>
    <cellStyle name="Comma 5 2 2 2 4 2 2" xfId="11967" xr:uid="{ED3277FC-67E2-4DE7-B415-BFA140ED772C}"/>
    <cellStyle name="Comma 5 2 2 2 4 2 3" xfId="7964" xr:uid="{577C07BE-7B95-47F3-9D6C-AE8BF799F284}"/>
    <cellStyle name="Comma 5 2 2 2 4 3" xfId="10098" xr:uid="{C434190F-7BFF-4F00-AC02-251691F9BDB9}"/>
    <cellStyle name="Comma 5 2 2 2 4 4" xfId="5820" xr:uid="{65B24550-A1B7-4781-8043-278FDF7E8880}"/>
    <cellStyle name="Comma 5 2 2 2 5" xfId="1987" xr:uid="{C6D212A5-0479-45B7-9294-A4DB9EA2CCFA}"/>
    <cellStyle name="Comma 5 2 2 2 5 2" xfId="4147" xr:uid="{E59BDE65-0DF3-43D7-A916-AC53D8C826DB}"/>
    <cellStyle name="Comma 5 2 2 2 5 2 2" xfId="12504" xr:uid="{F1F11EEB-94F5-4C77-A14F-5B5ACD14B256}"/>
    <cellStyle name="Comma 5 2 2 2 5 2 3" xfId="8614" xr:uid="{36C406B8-957E-4C65-B3E2-40BF9AC1EFAD}"/>
    <cellStyle name="Comma 5 2 2 2 5 3" xfId="10632" xr:uid="{967BDADA-1365-4EF1-A499-ED576F67A447}"/>
    <cellStyle name="Comma 5 2 2 2 5 4" xfId="6467" xr:uid="{8C893D3A-C3CB-4AB3-8ADD-543EF869663F}"/>
    <cellStyle name="Comma 5 2 2 2 6" xfId="2479" xr:uid="{22E0DA69-AC1C-451C-91FB-4ECC2CDFD000}"/>
    <cellStyle name="Comma 5 2 2 2 6 2" xfId="11069" xr:uid="{84D0850E-338B-43F6-B3D6-94BCF5DCE7F6}"/>
    <cellStyle name="Comma 5 2 2 2 6 3" xfId="6947" xr:uid="{1C2EEBE7-A3E6-43E7-B8E9-B0B5478FACA6}"/>
    <cellStyle name="Comma 5 2 2 2 7" xfId="9200" xr:uid="{05DFECC2-7A23-4E60-8F65-BA0A26671020}"/>
    <cellStyle name="Comma 5 2 2 2 8" xfId="4821" xr:uid="{74A6B81D-392E-4E9E-A989-8A8EFAB95FE7}"/>
    <cellStyle name="Comma 5 2 2 3" xfId="660" xr:uid="{C085A080-BFE7-4C70-9D09-9C440D7ACD54}"/>
    <cellStyle name="Comma 5 2 2 3 2" xfId="1188" xr:uid="{7F125AC0-F5FE-4664-A681-24A053B6DCF6}"/>
    <cellStyle name="Comma 5 2 2 3 2 2" xfId="3364" xr:uid="{ED6AF6FD-2D93-4A65-A9D0-62C01525F094}"/>
    <cellStyle name="Comma 5 2 2 3 2 2 2" xfId="11855" xr:uid="{AA6E0F67-CE9A-4B27-9857-EF1ACE6E67C7}"/>
    <cellStyle name="Comma 5 2 2 3 2 2 3" xfId="7832" xr:uid="{B6CDBF29-1C11-48D4-A200-85AE61C5FEA5}"/>
    <cellStyle name="Comma 5 2 2 3 2 3" xfId="9987" xr:uid="{9F4E0519-9AF5-44AD-8428-787630389FE2}"/>
    <cellStyle name="Comma 5 2 2 3 2 4" xfId="5690" xr:uid="{FF1362C7-D0E3-4A46-ADD2-9E188E4D1B49}"/>
    <cellStyle name="Comma 5 2 2 3 3" xfId="1688" xr:uid="{FA0F1763-7741-4FD6-8330-A76266FF24ED}"/>
    <cellStyle name="Comma 5 2 2 3 3 2" xfId="3853" xr:uid="{411D4E1F-BE4A-483F-A54B-615B548353C2}"/>
    <cellStyle name="Comma 5 2 2 3 3 2 2" xfId="12301" xr:uid="{FDA5CD39-5631-4CBE-BC6E-2035B55B748C}"/>
    <cellStyle name="Comma 5 2 2 3 3 2 3" xfId="8321" xr:uid="{FFEBA7C1-B9AF-4DE2-AD36-1E854416B506}"/>
    <cellStyle name="Comma 5 2 2 3 3 3" xfId="10432" xr:uid="{340DFFED-A91A-496C-B600-71FF7F92C00D}"/>
    <cellStyle name="Comma 5 2 2 3 3 4" xfId="6177" xr:uid="{F7A52F75-11A2-4FED-BA51-B6094EB96DBC}"/>
    <cellStyle name="Comma 5 2 2 3 4" xfId="2337" xr:uid="{EC080959-B636-4293-890C-E9B0EFEE446F}"/>
    <cellStyle name="Comma 5 2 2 3 4 2" xfId="4497" xr:uid="{31A3D568-EA8D-4681-B9D1-BA9DC1F803E0}"/>
    <cellStyle name="Comma 5 2 2 3 4 2 2" xfId="12836" xr:uid="{B21E9E10-EEC0-430A-A1A6-CA30ED01C5F8}"/>
    <cellStyle name="Comma 5 2 2 3 4 2 3" xfId="8964" xr:uid="{2E2E2E8B-962A-46AF-9C1E-19C7BC0B5907}"/>
    <cellStyle name="Comma 5 2 2 3 4 3" xfId="10964" xr:uid="{B3F94C43-19DD-46F3-A85A-467A5706ADC9}"/>
    <cellStyle name="Comma 5 2 2 3 4 4" xfId="6817" xr:uid="{29A97487-1257-495B-9ABF-71924B291DDE}"/>
    <cellStyle name="Comma 5 2 2 3 5" xfId="2837" xr:uid="{9B90E29E-63F9-4709-AF6C-EEA3E7887E37}"/>
    <cellStyle name="Comma 5 2 2 3 5 2" xfId="11404" xr:uid="{2BFA153F-9476-4115-A3D4-08E6B609A3E7}"/>
    <cellStyle name="Comma 5 2 2 3 5 3" xfId="7305" xr:uid="{6B3CE311-7EBD-41A3-A28E-3CB3D8E93A81}"/>
    <cellStyle name="Comma 5 2 2 3 6" xfId="9532" xr:uid="{540EB33C-0FA8-469E-BFC5-1D6CDE1C5B32}"/>
    <cellStyle name="Comma 5 2 2 3 7" xfId="5177" xr:uid="{3EBA2890-3A21-4331-8A62-8763C8892E05}"/>
    <cellStyle name="Comma 5 2 2 4" xfId="424" xr:uid="{BBE7B204-FF2B-4A17-9BA8-6CBD4F02ACE8}"/>
    <cellStyle name="Comma 5 2 2 4 2" xfId="952" xr:uid="{E8B0B5F2-E9C3-4C7E-BEEC-E11770CD5C40}"/>
    <cellStyle name="Comma 5 2 2 4 2 2" xfId="3128" xr:uid="{DD5B8612-A529-4D73-9094-90C412FDE30F}"/>
    <cellStyle name="Comma 5 2 2 4 2 2 2" xfId="11619" xr:uid="{9F74B32E-2851-4CFE-9F27-ED323FB80B2F}"/>
    <cellStyle name="Comma 5 2 2 4 2 2 3" xfId="7596" xr:uid="{41DFA34C-8700-494C-97AD-0646D584466C}"/>
    <cellStyle name="Comma 5 2 2 4 2 3" xfId="9751" xr:uid="{43C05D08-A50D-41C1-9303-51E666D72703}"/>
    <cellStyle name="Comma 5 2 2 4 2 4" xfId="5454" xr:uid="{E9A35D4E-B9E2-448F-BE84-0A1EA1932559}"/>
    <cellStyle name="Comma 5 2 2 4 3" xfId="1452" xr:uid="{BB773174-5C69-4C1F-82C1-55B0248F3112}"/>
    <cellStyle name="Comma 5 2 2 4 3 2" xfId="3617" xr:uid="{7608B56F-C30B-4690-BF51-7B6EC573690A}"/>
    <cellStyle name="Comma 5 2 2 4 3 2 2" xfId="12065" xr:uid="{3F6C252F-A2C2-44C9-8140-933B584CBD0D}"/>
    <cellStyle name="Comma 5 2 2 4 3 2 3" xfId="8085" xr:uid="{BEB7ECD4-4F4C-4F41-8DF6-9B8C8F756C58}"/>
    <cellStyle name="Comma 5 2 2 4 3 3" xfId="10196" xr:uid="{F351133C-D8D8-461F-AC8C-802133100B99}"/>
    <cellStyle name="Comma 5 2 2 4 3 4" xfId="5941" xr:uid="{099D42FF-6EF4-4948-BC6F-6BD28CA8989B}"/>
    <cellStyle name="Comma 5 2 2 4 4" xfId="2101" xr:uid="{FD7C7B3E-8592-4213-A2D8-170D36062174}"/>
    <cellStyle name="Comma 5 2 2 4 4 2" xfId="4261" xr:uid="{6E8ECA0C-1662-4A0D-B9D8-8B4F79E082D0}"/>
    <cellStyle name="Comma 5 2 2 4 4 2 2" xfId="12600" xr:uid="{088B7848-DC04-4A0E-A949-311C4ED47C72}"/>
    <cellStyle name="Comma 5 2 2 4 4 2 3" xfId="8728" xr:uid="{F4F22A97-1557-413E-960E-49D5E2A90D0D}"/>
    <cellStyle name="Comma 5 2 2 4 4 3" xfId="10728" xr:uid="{FA788953-5196-446B-8D92-3F3F159B6835}"/>
    <cellStyle name="Comma 5 2 2 4 4 4" xfId="6581" xr:uid="{0D88EC90-067A-4454-BCDC-4271F3371EDA}"/>
    <cellStyle name="Comma 5 2 2 4 5" xfId="2601" xr:uid="{CF0A367B-B429-4B91-92F5-F1AFC636FF1D}"/>
    <cellStyle name="Comma 5 2 2 4 5 2" xfId="11168" xr:uid="{0DEF2383-57B8-41F9-A793-1199A29AFDBC}"/>
    <cellStyle name="Comma 5 2 2 4 5 3" xfId="7069" xr:uid="{788C624F-C2B1-4B0E-BE90-5D83154584A4}"/>
    <cellStyle name="Comma 5 2 2 4 6" xfId="9297" xr:uid="{644FE6B3-30BC-4CD6-BB40-4E9121F8D75F}"/>
    <cellStyle name="Comma 5 2 2 4 7" xfId="4942" xr:uid="{101E09FC-8EA2-4AB4-AA72-0F743F7107FC}"/>
    <cellStyle name="Comma 5 2 2 5" xfId="749" xr:uid="{B8167852-A276-437D-BB64-388EC1CB6323}"/>
    <cellStyle name="Comma 5 2 2 5 2" xfId="1771" xr:uid="{3F664346-D6F6-4A20-AD49-3214135EEED7}"/>
    <cellStyle name="Comma 5 2 2 5 2 2" xfId="3933" xr:uid="{2F7678FB-DE12-4892-B0B8-8C171120CB92}"/>
    <cellStyle name="Comma 5 2 2 5 2 2 2" xfId="12364" xr:uid="{59C88A6A-39C1-455D-A30A-054D95D8E8E9}"/>
    <cellStyle name="Comma 5 2 2 5 2 2 3" xfId="8401" xr:uid="{EEBF600D-1F89-4E03-A06E-5630C24FEBAD}"/>
    <cellStyle name="Comma 5 2 2 5 2 3" xfId="10495" xr:uid="{B689CF4D-F02E-4208-9559-8C6E5B8B2B93}"/>
    <cellStyle name="Comma 5 2 2 5 2 4" xfId="6257" xr:uid="{B8AC4888-94F8-4278-9908-D4E775365123}"/>
    <cellStyle name="Comma 5 2 2 5 3" xfId="2914" xr:uid="{8BBCFDB8-30C1-4A7D-8F06-8BFA70153EF8}"/>
    <cellStyle name="Comma 5 2 2 5 3 2" xfId="11464" xr:uid="{08AB3C70-D2B1-4A56-8453-BEBDC40D8914}"/>
    <cellStyle name="Comma 5 2 2 5 3 3" xfId="7382" xr:uid="{25866444-20B0-4303-A213-855430EEF38E}"/>
    <cellStyle name="Comma 5 2 2 5 4" xfId="9594" xr:uid="{590F51A8-409C-4B0A-8666-E7147C3CADA2}"/>
    <cellStyle name="Comma 5 2 2 5 5" xfId="5256" xr:uid="{576328BD-F36D-48FA-9765-6823AC9F2197}"/>
    <cellStyle name="Comma 5 2 2 6" xfId="793" xr:uid="{D25D89D0-C5F3-493C-B92A-82AF668969F7}"/>
    <cellStyle name="Comma 5 2 2 6 2" xfId="2972" xr:uid="{927E84D9-5CAA-4497-B0C6-A02923618BC1}"/>
    <cellStyle name="Comma 5 2 2 6 2 2" xfId="11494" xr:uid="{F6876F62-4F93-4B5A-BCAC-6C0479F110C8}"/>
    <cellStyle name="Comma 5 2 2 6 2 3" xfId="7440" xr:uid="{8E1452E3-D2C9-42B2-ACD8-A69991999950}"/>
    <cellStyle name="Comma 5 2 2 6 3" xfId="9626" xr:uid="{970A2162-FF8D-49E4-97D3-EB81A114EAC5}"/>
    <cellStyle name="Comma 5 2 2 6 4" xfId="5298" xr:uid="{EACBF58D-9ED7-4C31-8B4F-ABBF17BC8176}"/>
    <cellStyle name="Comma 5 2 2 7" xfId="1301" xr:uid="{B70326D5-9BB9-4FEA-BB51-6CFDD45D82EA}"/>
    <cellStyle name="Comma 5 2 2 7 2" xfId="3466" xr:uid="{9F14F9CF-A943-4899-9AE1-6F38A7222AC0}"/>
    <cellStyle name="Comma 5 2 2 7 2 2" xfId="11944" xr:uid="{BFFDF9F5-8EBB-4A19-9B44-95279F64BF19}"/>
    <cellStyle name="Comma 5 2 2 7 2 3" xfId="7934" xr:uid="{FB7B699A-886F-4F71-8A1B-B75C5B7014A0}"/>
    <cellStyle name="Comma 5 2 2 7 3" xfId="10075" xr:uid="{E432A11F-5D2F-43F1-9A98-6FFFE164D00B}"/>
    <cellStyle name="Comma 5 2 2 7 4" xfId="5790" xr:uid="{A1631C49-AB61-4B3D-8C41-E46EC1256E67}"/>
    <cellStyle name="Comma 5 2 2 8" xfId="1788" xr:uid="{1E5D4645-041B-49D0-BB7B-2E5891FB1C11}"/>
    <cellStyle name="Comma 5 2 2 8 2" xfId="3947" xr:uid="{8E4BB73E-7B36-4E4E-A57D-1AA6F9910E02}"/>
    <cellStyle name="Comma 5 2 2 8 2 2" xfId="12376" xr:uid="{1098A210-2E51-489D-A561-E1B7FCEB1942}"/>
    <cellStyle name="Comma 5 2 2 8 2 3" xfId="8415" xr:uid="{6F9174BC-FF70-4647-9547-4203C0B649E4}"/>
    <cellStyle name="Comma 5 2 2 8 3" xfId="10506" xr:uid="{9584A8E3-E084-40CF-9534-9D9072A3F6A3}"/>
    <cellStyle name="Comma 5 2 2 8 4" xfId="6270" xr:uid="{03BBFB2E-6512-4B01-AF0F-3253BC7BDE65}"/>
    <cellStyle name="Comma 5 2 2 9" xfId="1859" xr:uid="{B08EA7C0-1099-4783-BE7B-2127B0138890}"/>
    <cellStyle name="Comma 5 2 2 9 2" xfId="4020" xr:uid="{6B5322F0-06EE-42F1-8C42-93FF1EED824E}"/>
    <cellStyle name="Comma 5 2 2 9 2 2" xfId="12419" xr:uid="{043A6267-240A-48B1-922A-2AA531963A4E}"/>
    <cellStyle name="Comma 5 2 2 9 2 3" xfId="8488" xr:uid="{D1CC6234-066F-415A-BDD1-5965C182138C}"/>
    <cellStyle name="Comma 5 2 2 9 3" xfId="10547" xr:uid="{52BC7EC1-3AFA-4AAA-B933-FBB290D50F7C}"/>
    <cellStyle name="Comma 5 2 2 9 4" xfId="6341" xr:uid="{DB981D62-DAAE-4D96-AC59-292531DEB7F1}"/>
    <cellStyle name="Comma 5 2 3" xfId="240" xr:uid="{9F4EEC48-696A-47DA-8626-A565B44FD215}"/>
    <cellStyle name="Comma 5 2 3 10" xfId="4807" xr:uid="{DCD63F2C-9EBD-4DB2-AA10-E2ED2DA2C8B3}"/>
    <cellStyle name="Comma 5 2 3 2" xfId="579" xr:uid="{E88E820E-369C-439D-BD48-00EF030ACC2B}"/>
    <cellStyle name="Comma 5 2 3 2 2" xfId="1107" xr:uid="{DC07588C-06F8-4D1A-9AE4-08D7CD043350}"/>
    <cellStyle name="Comma 5 2 3 2 2 2" xfId="3283" xr:uid="{E5CCF6B3-A003-4C4D-9358-15BC051E2865}"/>
    <cellStyle name="Comma 5 2 3 2 2 2 2" xfId="11774" xr:uid="{668699F4-4A65-4F2F-8AC0-C0088BAE0B86}"/>
    <cellStyle name="Comma 5 2 3 2 2 2 3" xfId="7751" xr:uid="{3CDECA2D-CC05-4F74-9A75-3EF8DBA6D333}"/>
    <cellStyle name="Comma 5 2 3 2 2 3" xfId="9906" xr:uid="{F09C9C07-54A3-4D46-9D36-E70C5E4E6BD3}"/>
    <cellStyle name="Comma 5 2 3 2 2 4" xfId="5609" xr:uid="{CA91EE57-D4D2-418B-A128-63F01D9FBD4F}"/>
    <cellStyle name="Comma 5 2 3 2 3" xfId="1607" xr:uid="{6FEB4504-F364-43C7-A1E5-26C3CD779A30}"/>
    <cellStyle name="Comma 5 2 3 2 3 2" xfId="3772" xr:uid="{A4F70840-CC31-4FC9-B50C-A0FB2C52444D}"/>
    <cellStyle name="Comma 5 2 3 2 3 2 2" xfId="12220" xr:uid="{4761D031-1BC1-43D1-A243-137875B772F0}"/>
    <cellStyle name="Comma 5 2 3 2 3 2 3" xfId="8240" xr:uid="{6203E671-B31E-4E3C-A6D1-BF3F607B58F3}"/>
    <cellStyle name="Comma 5 2 3 2 3 3" xfId="10351" xr:uid="{B07FDF14-23D9-4EA5-BBC2-845F58176301}"/>
    <cellStyle name="Comma 5 2 3 2 3 4" xfId="6096" xr:uid="{A8128BD2-6BAC-413D-AD2B-BDD01EEC01CD}"/>
    <cellStyle name="Comma 5 2 3 2 4" xfId="2256" xr:uid="{233BB27A-2DB9-4B45-88BC-C5480FD3FD6E}"/>
    <cellStyle name="Comma 5 2 3 2 4 2" xfId="4416" xr:uid="{D26AE156-8D8A-48CC-834D-ACA0D35FC614}"/>
    <cellStyle name="Comma 5 2 3 2 4 2 2" xfId="12755" xr:uid="{10FD4C69-FFAD-4F0E-8439-B268928420B0}"/>
    <cellStyle name="Comma 5 2 3 2 4 2 3" xfId="8883" xr:uid="{618982BC-BFAF-4107-B96C-30E2986262BC}"/>
    <cellStyle name="Comma 5 2 3 2 4 3" xfId="10883" xr:uid="{76AE8658-E2AF-4624-9483-35ED794EDE97}"/>
    <cellStyle name="Comma 5 2 3 2 4 4" xfId="6736" xr:uid="{EAB42177-307D-4E76-A7C1-E806D2425156}"/>
    <cellStyle name="Comma 5 2 3 2 5" xfId="2756" xr:uid="{19736679-3D34-42DF-9B00-54EBFEB3BB35}"/>
    <cellStyle name="Comma 5 2 3 2 5 2" xfId="11323" xr:uid="{22CD5211-5D29-46FF-B67F-3198C756D957}"/>
    <cellStyle name="Comma 5 2 3 2 5 3" xfId="7224" xr:uid="{9E30A3D9-89BB-40C6-AD5E-CCB9C44AABDA}"/>
    <cellStyle name="Comma 5 2 3 2 6" xfId="9452" xr:uid="{3905C185-5F39-458B-BC20-4DD269E391A5}"/>
    <cellStyle name="Comma 5 2 3 2 7" xfId="5097" xr:uid="{F6211721-055D-41AD-BAF5-CDF341E27620}"/>
    <cellStyle name="Comma 5 2 3 3" xfId="697" xr:uid="{2DF7A760-091D-43AF-BA03-868DE1971A60}"/>
    <cellStyle name="Comma 5 2 3 3 2" xfId="1225" xr:uid="{6917DD23-104D-43FA-ABFC-900E6B59789A}"/>
    <cellStyle name="Comma 5 2 3 3 2 2" xfId="3401" xr:uid="{DFCB62BD-2AF5-46E7-BED0-59859CD9E4E2}"/>
    <cellStyle name="Comma 5 2 3 3 2 2 2" xfId="11892" xr:uid="{67ED3502-7D5F-49B5-8B18-5820D75B851C}"/>
    <cellStyle name="Comma 5 2 3 3 2 2 3" xfId="7869" xr:uid="{70B6FE0F-7085-4704-906D-5A817C977D05}"/>
    <cellStyle name="Comma 5 2 3 3 2 3" xfId="10024" xr:uid="{BA33705F-9F71-4029-8FBC-472F16D9003D}"/>
    <cellStyle name="Comma 5 2 3 3 2 4" xfId="5727" xr:uid="{0C217D4B-ED4E-467F-A96E-3570818C7F3F}"/>
    <cellStyle name="Comma 5 2 3 3 3" xfId="1725" xr:uid="{752E64A3-F565-4515-91A9-45628C73C5DC}"/>
    <cellStyle name="Comma 5 2 3 3 3 2" xfId="3890" xr:uid="{4BF659C0-F6F1-4245-8382-1B2C88816AF9}"/>
    <cellStyle name="Comma 5 2 3 3 3 2 2" xfId="12338" xr:uid="{C994434E-899B-4AD5-B43D-A765992F4233}"/>
    <cellStyle name="Comma 5 2 3 3 3 2 3" xfId="8358" xr:uid="{C0D7B933-B7FA-4FD3-B084-5A884E76B2E5}"/>
    <cellStyle name="Comma 5 2 3 3 3 3" xfId="10469" xr:uid="{795DF9F0-F275-483F-B765-52B521553DA5}"/>
    <cellStyle name="Comma 5 2 3 3 3 4" xfId="6214" xr:uid="{4EB25251-3067-4E39-BB6A-EFB4D8D26041}"/>
    <cellStyle name="Comma 5 2 3 3 4" xfId="2374" xr:uid="{102E18FC-0D3C-4C08-9617-E3A42775C9F2}"/>
    <cellStyle name="Comma 5 2 3 3 4 2" xfId="4534" xr:uid="{925CE102-9015-42E0-962A-52BF51AD228A}"/>
    <cellStyle name="Comma 5 2 3 3 4 2 2" xfId="12873" xr:uid="{AC3C1C44-D174-4250-9FC8-10E1DFA1890A}"/>
    <cellStyle name="Comma 5 2 3 3 4 2 3" xfId="9001" xr:uid="{7502749D-4439-489A-8508-56FAB9138E7D}"/>
    <cellStyle name="Comma 5 2 3 3 4 3" xfId="11001" xr:uid="{7D81DE41-98F8-407A-B11F-AFC0A33C57A9}"/>
    <cellStyle name="Comma 5 2 3 3 4 4" xfId="6854" xr:uid="{4012A382-DC7C-4094-855D-C91ACF39768B}"/>
    <cellStyle name="Comma 5 2 3 3 5" xfId="2874" xr:uid="{52DF3008-027F-44C1-935A-D6690209DDDF}"/>
    <cellStyle name="Comma 5 2 3 3 5 2" xfId="11441" xr:uid="{3E35B5C0-D19F-4532-9ECB-E7B50CBA9CC0}"/>
    <cellStyle name="Comma 5 2 3 3 5 3" xfId="7342" xr:uid="{58C48911-2526-4FAF-96D8-5CE8972AEE85}"/>
    <cellStyle name="Comma 5 2 3 3 6" xfId="9569" xr:uid="{718C1155-6AD7-4EBA-834D-56B2F2750307}"/>
    <cellStyle name="Comma 5 2 3 3 7" xfId="5214" xr:uid="{FA1146B9-B228-4CBB-97C0-453C7EA8CC66}"/>
    <cellStyle name="Comma 5 2 3 4" xfId="460" xr:uid="{1E045C15-391F-4461-9B80-A6846A0B1747}"/>
    <cellStyle name="Comma 5 2 3 4 2" xfId="988" xr:uid="{ACC55B22-F1A6-45DB-88D2-8B5FB9580954}"/>
    <cellStyle name="Comma 5 2 3 4 2 2" xfId="3164" xr:uid="{8C7FBB54-C906-40C0-891D-8B99F62EE93E}"/>
    <cellStyle name="Comma 5 2 3 4 2 2 2" xfId="11655" xr:uid="{85CED6C4-736F-45FD-AAB4-68FEB4004617}"/>
    <cellStyle name="Comma 5 2 3 4 2 2 3" xfId="7632" xr:uid="{E764DCEA-77D7-4CB6-B6F8-F131129C7C59}"/>
    <cellStyle name="Comma 5 2 3 4 2 3" xfId="9787" xr:uid="{68DEB9EE-8F83-47A3-BADB-A6A475C93F73}"/>
    <cellStyle name="Comma 5 2 3 4 2 4" xfId="5490" xr:uid="{1064BFD3-6BC9-4EAB-9B45-632E7B868282}"/>
    <cellStyle name="Comma 5 2 3 4 3" xfId="1488" xr:uid="{CD78CE69-F92B-4707-85FA-58E7B4406FA0}"/>
    <cellStyle name="Comma 5 2 3 4 3 2" xfId="3653" xr:uid="{5ED4F9CA-746C-4FC6-9E60-10F77FAE1982}"/>
    <cellStyle name="Comma 5 2 3 4 3 2 2" xfId="12101" xr:uid="{9C90926A-38E1-41D8-9A33-8EC75E93E5F5}"/>
    <cellStyle name="Comma 5 2 3 4 3 2 3" xfId="8121" xr:uid="{8F582EC9-E15D-45B6-88EF-F735F678DD4D}"/>
    <cellStyle name="Comma 5 2 3 4 3 3" xfId="10232" xr:uid="{1954C7F9-ABB9-40C0-83E5-DD49C384D245}"/>
    <cellStyle name="Comma 5 2 3 4 3 4" xfId="5977" xr:uid="{A9D886D5-A276-405E-949B-B082D71DDB91}"/>
    <cellStyle name="Comma 5 2 3 4 4" xfId="2137" xr:uid="{A5364CBC-5B24-4AD4-B54B-2FE082203F9F}"/>
    <cellStyle name="Comma 5 2 3 4 4 2" xfId="4297" xr:uid="{C0BD09FA-531C-4B3E-AFDB-AEF9162854DD}"/>
    <cellStyle name="Comma 5 2 3 4 4 2 2" xfId="12636" xr:uid="{74BE7417-A58F-4CE1-B2C4-5909684439E6}"/>
    <cellStyle name="Comma 5 2 3 4 4 2 3" xfId="8764" xr:uid="{ECACE657-FD2D-46BE-8FC4-9C39488FEB1C}"/>
    <cellStyle name="Comma 5 2 3 4 4 3" xfId="10764" xr:uid="{B90CA17F-F71E-4FF1-B0D5-1413EAB6B52A}"/>
    <cellStyle name="Comma 5 2 3 4 4 4" xfId="6617" xr:uid="{5F82252C-9851-43FF-826F-454CC4E77ECB}"/>
    <cellStyle name="Comma 5 2 3 4 5" xfId="2637" xr:uid="{10736C01-1BF0-4801-9AF3-A9C173C585B2}"/>
    <cellStyle name="Comma 5 2 3 4 5 2" xfId="11204" xr:uid="{CFF7FB29-4357-4465-9266-396B45C51680}"/>
    <cellStyle name="Comma 5 2 3 4 5 3" xfId="7105" xr:uid="{5D829E6D-8891-42EA-BA7A-0F4B4FDDEF78}"/>
    <cellStyle name="Comma 5 2 3 4 6" xfId="9333" xr:uid="{0B8433CA-7D75-441A-AF0A-D82BC82E783F}"/>
    <cellStyle name="Comma 5 2 3 4 7" xfId="4978" xr:uid="{98325EAB-0B20-457C-81DD-6DA578183081}"/>
    <cellStyle name="Comma 5 2 3 5" xfId="812" xr:uid="{571272B6-285F-4DAD-A18D-BAA8D716EDBA}"/>
    <cellStyle name="Comma 5 2 3 5 2" xfId="2990" xr:uid="{101527E4-6F16-4FAC-995D-0BB9236B1820}"/>
    <cellStyle name="Comma 5 2 3 5 2 2" xfId="11508" xr:uid="{C188F97B-83EB-44DC-83F7-3C05CEB21B73}"/>
    <cellStyle name="Comma 5 2 3 5 2 3" xfId="7458" xr:uid="{9A499689-8000-4236-8D39-54FF637551D6}"/>
    <cellStyle name="Comma 5 2 3 5 3" xfId="9640" xr:uid="{24A1F1DA-D932-4FDC-8E97-DE79AC431128}"/>
    <cellStyle name="Comma 5 2 3 5 4" xfId="5316" xr:uid="{DCF2D734-090F-455F-956C-70B65B04B9DC}"/>
    <cellStyle name="Comma 5 2 3 6" xfId="1318" xr:uid="{D52AA814-7984-44F9-89D2-9226D1507156}"/>
    <cellStyle name="Comma 5 2 3 6 2" xfId="3483" xr:uid="{918146B2-F02E-421E-835E-CFC049C9089F}"/>
    <cellStyle name="Comma 5 2 3 6 2 2" xfId="11957" xr:uid="{E9ADE450-F49D-43BC-A0CD-15DAFD88AF94}"/>
    <cellStyle name="Comma 5 2 3 6 2 3" xfId="7951" xr:uid="{F4D084AA-9792-4EC3-842D-FDA56393E8EE}"/>
    <cellStyle name="Comma 5 2 3 6 3" xfId="10088" xr:uid="{A4285180-34D2-4986-92F4-6451034320D0}"/>
    <cellStyle name="Comma 5 2 3 6 4" xfId="5807" xr:uid="{7B95411C-021F-4612-A42B-7B3C04D970C2}"/>
    <cellStyle name="Comma 5 2 3 7" xfId="1974" xr:uid="{6560525C-2B78-4D92-90E0-D3CAC8A50E33}"/>
    <cellStyle name="Comma 5 2 3 7 2" xfId="4134" xr:uid="{DE78BD18-A371-4411-82DC-A00CA4C01EAA}"/>
    <cellStyle name="Comma 5 2 3 7 2 2" xfId="12494" xr:uid="{48BF0883-66E0-4CFA-B3F3-61567F08BE3C}"/>
    <cellStyle name="Comma 5 2 3 7 2 3" xfId="8601" xr:uid="{EEBCB065-3E8F-4038-AEAC-E14A38312BE4}"/>
    <cellStyle name="Comma 5 2 3 7 3" xfId="10622" xr:uid="{0F2A6AF2-7642-432E-9DB9-4C28CEE90C3A}"/>
    <cellStyle name="Comma 5 2 3 7 4" xfId="6454" xr:uid="{1DF50A36-E625-4E4E-A2FF-94703E3E452E}"/>
    <cellStyle name="Comma 5 2 3 8" xfId="2466" xr:uid="{8C83C5F0-DC0F-4CAC-A061-41EF46313C95}"/>
    <cellStyle name="Comma 5 2 3 8 2" xfId="11059" xr:uid="{13A1A717-9D50-4538-961D-47F5CC3FD7FB}"/>
    <cellStyle name="Comma 5 2 3 8 3" xfId="6934" xr:uid="{3B8B3DAD-EC38-4A4A-BCA4-5E747F356C8B}"/>
    <cellStyle name="Comma 5 2 3 9" xfId="9190" xr:uid="{641D5389-DB47-4C8C-962F-A9A0BCBDE1F4}"/>
    <cellStyle name="Comma 5 2 4" xfId="503" xr:uid="{4B451043-4274-4515-851C-DE9248F8D7A2}"/>
    <cellStyle name="Comma 5 2 4 2" xfId="1031" xr:uid="{FE90F770-D16E-441A-9A94-68E26ED6FBF8}"/>
    <cellStyle name="Comma 5 2 4 2 2" xfId="3207" xr:uid="{D131DAD9-1B68-4261-A575-A4CE8C0B5A5C}"/>
    <cellStyle name="Comma 5 2 4 2 2 2" xfId="11698" xr:uid="{E82ADBB7-960C-4470-BA2E-460940EE357B}"/>
    <cellStyle name="Comma 5 2 4 2 2 3" xfId="7675" xr:uid="{B31122DA-D990-4789-AF91-9FDBEFBD7F8E}"/>
    <cellStyle name="Comma 5 2 4 2 3" xfId="9830" xr:uid="{1A80923B-2278-4D02-B773-E72FAA5B302F}"/>
    <cellStyle name="Comma 5 2 4 2 4" xfId="5533" xr:uid="{F59EDC22-3B34-4F40-9EE5-92D5159F6861}"/>
    <cellStyle name="Comma 5 2 4 3" xfId="1531" xr:uid="{5E3A5AD0-E097-4C60-92F1-3C3CE74D7285}"/>
    <cellStyle name="Comma 5 2 4 3 2" xfId="3696" xr:uid="{6295E4FD-7487-488C-B862-2D74CCB3C657}"/>
    <cellStyle name="Comma 5 2 4 3 2 2" xfId="12144" xr:uid="{6A59090D-121B-4FFA-AFDC-5EDB3A24FDEE}"/>
    <cellStyle name="Comma 5 2 4 3 2 3" xfId="8164" xr:uid="{74C46528-ADF6-4A2F-BD2C-4477DAE159D8}"/>
    <cellStyle name="Comma 5 2 4 3 3" xfId="10275" xr:uid="{B13FC028-ABA1-489C-BAE9-8B8744E246B0}"/>
    <cellStyle name="Comma 5 2 4 3 4" xfId="6020" xr:uid="{3A9681F0-9A8D-430E-8EB2-28935F273329}"/>
    <cellStyle name="Comma 5 2 4 4" xfId="2180" xr:uid="{575E86C5-EDF4-448B-8BE8-57608D584408}"/>
    <cellStyle name="Comma 5 2 4 4 2" xfId="4340" xr:uid="{42A7D843-E507-4448-8C55-7FC1624C7CE5}"/>
    <cellStyle name="Comma 5 2 4 4 2 2" xfId="12679" xr:uid="{EFFED985-5DE5-4B86-9918-51057A663A49}"/>
    <cellStyle name="Comma 5 2 4 4 2 3" xfId="8807" xr:uid="{8564C058-EDE8-497D-B911-F37D2709D58C}"/>
    <cellStyle name="Comma 5 2 4 4 3" xfId="10807" xr:uid="{BB390FBC-B1F3-4F9F-8496-6B6B2B5DBE42}"/>
    <cellStyle name="Comma 5 2 4 4 4" xfId="6660" xr:uid="{C347D7B7-38D7-4D7F-9BF3-E464F4C57F28}"/>
    <cellStyle name="Comma 5 2 4 5" xfId="2680" xr:uid="{A50A2FED-0CC6-437E-9D78-71082797D159}"/>
    <cellStyle name="Comma 5 2 4 5 2" xfId="11247" xr:uid="{163EE51F-0045-495D-8BAD-66E883CA68D2}"/>
    <cellStyle name="Comma 5 2 4 5 3" xfId="7148" xr:uid="{BC9BCE14-90F2-4EE4-B9A1-632545734B44}"/>
    <cellStyle name="Comma 5 2 4 6" xfId="9376" xr:uid="{5AACE784-CDAA-4C07-B7BA-45B5F1AD24EA}"/>
    <cellStyle name="Comma 5 2 4 7" xfId="5021" xr:uid="{2460CED9-8D72-47BA-8F35-D747F3F89622}"/>
    <cellStyle name="Comma 5 2 5" xfId="622" xr:uid="{E26AC700-41B3-45C6-929A-25352F203019}"/>
    <cellStyle name="Comma 5 2 5 2" xfId="1149" xr:uid="{BF426155-48EE-4E6A-B7ED-CDA687C25AF4}"/>
    <cellStyle name="Comma 5 2 5 2 2" xfId="3325" xr:uid="{C2B55FB8-582D-4705-8C6E-936C66A1B65B}"/>
    <cellStyle name="Comma 5 2 5 2 2 2" xfId="11816" xr:uid="{564F3328-A7A6-4DBE-B717-F1CD07AEE444}"/>
    <cellStyle name="Comma 5 2 5 2 2 3" xfId="7793" xr:uid="{15FF09BE-70B4-47BC-A49B-0258A59C0EE6}"/>
    <cellStyle name="Comma 5 2 5 2 3" xfId="9948" xr:uid="{C9289942-B5ED-4630-97F2-5F174904064D}"/>
    <cellStyle name="Comma 5 2 5 2 4" xfId="5651" xr:uid="{CB5D52EE-6CAA-4E1F-98EB-BBADFEB1D88D}"/>
    <cellStyle name="Comma 5 2 5 3" xfId="1649" xr:uid="{241C224D-DDC8-465B-977F-07C6BAC2F636}"/>
    <cellStyle name="Comma 5 2 5 3 2" xfId="3814" xr:uid="{B3922297-5715-4761-8378-44B543763B70}"/>
    <cellStyle name="Comma 5 2 5 3 2 2" xfId="12262" xr:uid="{C42FAC31-E8A8-42CA-9B51-CABC020764E5}"/>
    <cellStyle name="Comma 5 2 5 3 2 3" xfId="8282" xr:uid="{0A114008-E586-43D8-B109-B5DE6BDCD7B6}"/>
    <cellStyle name="Comma 5 2 5 3 3" xfId="10393" xr:uid="{11834502-CB1A-4957-984C-0F78D7CFDA1D}"/>
    <cellStyle name="Comma 5 2 5 3 4" xfId="6138" xr:uid="{B0C56460-2334-41A4-885E-BEEDACD8B702}"/>
    <cellStyle name="Comma 5 2 5 4" xfId="2298" xr:uid="{BFCD5F62-FE27-42E3-9381-447618AFE237}"/>
    <cellStyle name="Comma 5 2 5 4 2" xfId="4458" xr:uid="{5BAB5C5C-1EDF-40EE-8824-DAA8C8FE8D27}"/>
    <cellStyle name="Comma 5 2 5 4 2 2" xfId="12797" xr:uid="{4342E530-E3E1-49B3-9D87-23E295A190EA}"/>
    <cellStyle name="Comma 5 2 5 4 2 3" xfId="8925" xr:uid="{DF7AE0AC-1124-4641-BE1F-2FC0ABFC2B3F}"/>
    <cellStyle name="Comma 5 2 5 4 3" xfId="10925" xr:uid="{C3E24A15-C538-4A4E-B062-ECC0C5799FD1}"/>
    <cellStyle name="Comma 5 2 5 4 4" xfId="6778" xr:uid="{7E88FDFF-44C6-48FF-88FF-CB4BBA689432}"/>
    <cellStyle name="Comma 5 2 5 5" xfId="2798" xr:uid="{ACF7674A-505C-4780-B567-B71E08097670}"/>
    <cellStyle name="Comma 5 2 5 5 2" xfId="11365" xr:uid="{4655E522-09E9-4ABF-8764-79C72B2FD196}"/>
    <cellStyle name="Comma 5 2 5 5 3" xfId="7266" xr:uid="{1AD4D33C-A8D1-4243-9596-A87D00D28D66}"/>
    <cellStyle name="Comma 5 2 5 6" xfId="9494" xr:uid="{17FD5B2D-3EA7-4B46-917F-117F22AA2AD8}"/>
    <cellStyle name="Comma 5 2 5 7" xfId="5139" xr:uid="{698EBF7E-680D-4752-81BA-2CB4EDFF9530}"/>
    <cellStyle name="Comma 5 2 6" xfId="383" xr:uid="{C595EDB8-4259-4145-8BA5-100D151440B0}"/>
    <cellStyle name="Comma 5 2 6 2" xfId="912" xr:uid="{92809AA9-515A-4B17-810D-19764BA0B5A7}"/>
    <cellStyle name="Comma 5 2 6 2 2" xfId="3088" xr:uid="{4B3215E6-B929-4F2F-8A49-330C25A40112}"/>
    <cellStyle name="Comma 5 2 6 2 2 2" xfId="11582" xr:uid="{29738546-85CE-48B3-9AEA-11033FB8E954}"/>
    <cellStyle name="Comma 5 2 6 2 2 3" xfId="7556" xr:uid="{758847A2-FC82-464C-9BD2-B18166FB6368}"/>
    <cellStyle name="Comma 5 2 6 2 3" xfId="9714" xr:uid="{B5587C2E-2C61-433C-98B3-010C90E98089}"/>
    <cellStyle name="Comma 5 2 6 2 4" xfId="5414" xr:uid="{40BEE928-9878-4A19-A0D4-96EAEC3DAE9F}"/>
    <cellStyle name="Comma 5 2 6 3" xfId="1412" xr:uid="{71F244BA-22DF-4B0B-9FDB-2612522C1DFE}"/>
    <cellStyle name="Comma 5 2 6 3 2" xfId="3577" xr:uid="{8E4E88FC-715A-4740-85A4-4D0E7A7EA35E}"/>
    <cellStyle name="Comma 5 2 6 3 2 2" xfId="12028" xr:uid="{E34062DC-490D-44BA-88E8-2BFA7FFA5F34}"/>
    <cellStyle name="Comma 5 2 6 3 2 3" xfId="8045" xr:uid="{783F4FA0-4E62-4748-85FD-D54385CA641B}"/>
    <cellStyle name="Comma 5 2 6 3 3" xfId="10159" xr:uid="{7D048BC2-2652-43EA-A98C-E652090A3B37}"/>
    <cellStyle name="Comma 5 2 6 3 4" xfId="5901" xr:uid="{A268BDA8-980F-4519-970E-78F78E31BA6F}"/>
    <cellStyle name="Comma 5 2 6 4" xfId="2061" xr:uid="{9B82E268-3945-41A6-B145-DBA3236EDAA3}"/>
    <cellStyle name="Comma 5 2 6 4 2" xfId="4221" xr:uid="{234AD329-6D62-4B29-802C-0A8D5FB4521E}"/>
    <cellStyle name="Comma 5 2 6 4 2 2" xfId="12563" xr:uid="{275E631C-3920-4802-961B-DA42FA160EAE}"/>
    <cellStyle name="Comma 5 2 6 4 2 3" xfId="8688" xr:uid="{2D26F69B-3C8A-4C61-8659-47F79C4E295E}"/>
    <cellStyle name="Comma 5 2 6 4 3" xfId="10691" xr:uid="{82214C03-421E-416C-ACEB-BAA400DA8005}"/>
    <cellStyle name="Comma 5 2 6 4 4" xfId="6541" xr:uid="{350C09CD-BB15-4A81-8794-107FAA4F712C}"/>
    <cellStyle name="Comma 5 2 6 5" xfId="2561" xr:uid="{94E5D283-29AB-4F38-8477-EBC7833F7539}"/>
    <cellStyle name="Comma 5 2 6 5 2" xfId="11131" xr:uid="{12EBC3A1-5D75-4AF9-8DAA-5D474EDBEA2C}"/>
    <cellStyle name="Comma 5 2 6 5 3" xfId="7029" xr:uid="{AF661979-E6C4-4A44-979D-FB5C1391B7A5}"/>
    <cellStyle name="Comma 5 2 6 6" xfId="9260" xr:uid="{CB872E19-5276-457A-A094-78DC306ECB67}"/>
    <cellStyle name="Comma 5 2 6 7" xfId="4902" xr:uid="{478D2A3B-4E1D-4F7D-B311-51DFD3CDFD3C}"/>
    <cellStyle name="Comma 5 2 7" xfId="736" xr:uid="{C2BD303C-6E10-4786-992E-610F25B54692}"/>
    <cellStyle name="Comma 5 2 7 2" xfId="1760" xr:uid="{19007E52-9D77-4A0A-95EC-9DEE01AB0075}"/>
    <cellStyle name="Comma 5 2 7 2 2" xfId="3922" xr:uid="{44D0940F-BBFA-4C67-83AC-06729E7BEDF9}"/>
    <cellStyle name="Comma 5 2 7 2 2 2" xfId="12356" xr:uid="{33D85FD7-FD85-4144-80AC-9EC8C704AC09}"/>
    <cellStyle name="Comma 5 2 7 2 2 3" xfId="8390" xr:uid="{28221BDF-1000-4EFD-8BA0-056DC948A360}"/>
    <cellStyle name="Comma 5 2 7 2 3" xfId="10487" xr:uid="{D0FC30B6-07C4-4212-AC34-9E037E169991}"/>
    <cellStyle name="Comma 5 2 7 2 4" xfId="6246" xr:uid="{C3FC1A42-7F78-477C-A9CB-13645D38F3D3}"/>
    <cellStyle name="Comma 5 2 7 3" xfId="2904" xr:uid="{4CD74322-E32A-4A76-93DF-148AE0DB1FD4}"/>
    <cellStyle name="Comma 5 2 7 3 2" xfId="11457" xr:uid="{13138A6F-AABB-407E-9942-CE5E5B1222BF}"/>
    <cellStyle name="Comma 5 2 7 3 3" xfId="7372" xr:uid="{1C4370AC-FEF5-49B1-ADCA-03D75DEBC4FE}"/>
    <cellStyle name="Comma 5 2 7 4" xfId="9587" xr:uid="{EBFC3249-9020-45AE-B985-48D56C0B316B}"/>
    <cellStyle name="Comma 5 2 7 5" xfId="5246" xr:uid="{05EEAE74-AB7D-42A3-A593-19C6D7B45E0A}"/>
    <cellStyle name="Comma 5 2 8" xfId="755" xr:uid="{4321EA60-D103-4896-A8F3-4E21F4975A14}"/>
    <cellStyle name="Comma 5 2 8 2" xfId="1776" xr:uid="{A3768AAF-FA33-4E79-87E5-22EAB8BEA2D4}"/>
    <cellStyle name="Comma 5 2 8 2 2" xfId="3938" xr:uid="{79D97CD7-9FB9-4DF1-84E5-B367236FB164}"/>
    <cellStyle name="Comma 5 2 8 2 2 2" xfId="12368" xr:uid="{5D752B6C-4DF2-4D4C-ACF5-2BE26659DB67}"/>
    <cellStyle name="Comma 5 2 8 2 2 3" xfId="8406" xr:uid="{B660881B-70BE-4BB8-BD5B-77E5459DE1B1}"/>
    <cellStyle name="Comma 5 2 8 2 3" xfId="10499" xr:uid="{D1EF07BD-A570-4944-BB97-553DE4CD2886}"/>
    <cellStyle name="Comma 5 2 8 2 4" xfId="6262" xr:uid="{DC0D6CF3-D5B6-4A64-AB07-79CCA2CEEC5A}"/>
    <cellStyle name="Comma 5 2 8 3" xfId="2936" xr:uid="{511A29F4-293C-4CAE-8BB5-5E3DE64C7F17}"/>
    <cellStyle name="Comma 5 2 8 3 2" xfId="11466" xr:uid="{48DF456B-9867-4FF0-B23D-00DE62D8860B}"/>
    <cellStyle name="Comma 5 2 8 3 3" xfId="7404" xr:uid="{8AA3B5A6-D972-496A-B1DB-7D9D63B5492D}"/>
    <cellStyle name="Comma 5 2 8 4" xfId="9598" xr:uid="{D202091A-195D-40D6-BFB3-7AB28BA9D577}"/>
    <cellStyle name="Comma 5 2 8 5" xfId="5262" xr:uid="{6C96F565-26F1-4281-80DD-3886C94639FD}"/>
    <cellStyle name="Comma 5 2 9" xfId="777" xr:uid="{AAA914EA-ED26-4E42-9D14-E9A7DE0BC79F}"/>
    <cellStyle name="Comma 5 2 9 2" xfId="2956" xr:uid="{B12CDE87-7173-4AEC-AE3F-4B0235FBA891}"/>
    <cellStyle name="Comma 5 2 9 2 2" xfId="11480" xr:uid="{9E32661F-67FB-4D01-8ABF-66DAF4496992}"/>
    <cellStyle name="Comma 5 2 9 2 3" xfId="7424" xr:uid="{F695C6FC-0EF7-4456-83A8-0C9BAB2B9B26}"/>
    <cellStyle name="Comma 5 2 9 3" xfId="9612" xr:uid="{BFFC68BD-4677-49A2-9D7C-454114DB58ED}"/>
    <cellStyle name="Comma 5 2 9 4" xfId="5282" xr:uid="{979A39A9-F96D-4A40-BB59-88EA5667AA70}"/>
    <cellStyle name="Comma 5 3" xfId="199" xr:uid="{EBE5FF69-6D48-4E76-9A65-B76E5EAE12B0}"/>
    <cellStyle name="Comma 5 3 2" xfId="524" xr:uid="{87EDF850-0BEA-4EDD-893B-C9C08210C671}"/>
    <cellStyle name="Comma 5 3 2 2" xfId="1052" xr:uid="{B0A9DD27-7300-4386-9F92-46FF2EA23A9D}"/>
    <cellStyle name="Comma 5 3 2 2 2" xfId="3228" xr:uid="{6453A751-BC1F-43BB-95E0-A350BFA63AD9}"/>
    <cellStyle name="Comma 5 3 2 2 2 2" xfId="11719" xr:uid="{BBB18B6E-156D-4431-A1C5-D44542B20A13}"/>
    <cellStyle name="Comma 5 3 2 2 2 3" xfId="7696" xr:uid="{6DF46914-6508-4ECE-8BF8-A19DD7EBE5D3}"/>
    <cellStyle name="Comma 5 3 2 2 3" xfId="9851" xr:uid="{8DC62BAD-D4AF-4323-B90A-145C8328C002}"/>
    <cellStyle name="Comma 5 3 2 2 4" xfId="5554" xr:uid="{36FBE757-D674-47B2-AEF2-0C421D719BB0}"/>
    <cellStyle name="Comma 5 3 2 3" xfId="1552" xr:uid="{A01346E2-3BA4-4466-9E79-2C48A51F1448}"/>
    <cellStyle name="Comma 5 3 2 3 2" xfId="3717" xr:uid="{4BB70713-2F49-40C7-9A5C-4299977F2A18}"/>
    <cellStyle name="Comma 5 3 2 3 2 2" xfId="12165" xr:uid="{5238C5AD-20C8-45A1-B5C3-FDC088D4823B}"/>
    <cellStyle name="Comma 5 3 2 3 2 3" xfId="8185" xr:uid="{485E2B5F-0BFD-400B-99A5-C64D35FB4BF6}"/>
    <cellStyle name="Comma 5 3 2 3 3" xfId="10296" xr:uid="{D0D6D063-6C2F-410A-8121-553F7DCF098D}"/>
    <cellStyle name="Comma 5 3 2 3 4" xfId="6041" xr:uid="{B1B4A232-DE25-405A-8B02-A2EFCB694AE4}"/>
    <cellStyle name="Comma 5 3 2 4" xfId="2201" xr:uid="{5AADA339-7346-4FF8-AC09-B4441C7B7EBB}"/>
    <cellStyle name="Comma 5 3 2 4 2" xfId="4361" xr:uid="{B22072AD-1503-44B2-8DDF-FC9D39161389}"/>
    <cellStyle name="Comma 5 3 2 4 2 2" xfId="12700" xr:uid="{CD61EA95-B2EE-460E-91B9-DB875C0504B3}"/>
    <cellStyle name="Comma 5 3 2 4 2 3" xfId="8828" xr:uid="{A90E6CF3-F641-493E-ADE0-BC13188D1DC5}"/>
    <cellStyle name="Comma 5 3 2 4 3" xfId="10828" xr:uid="{0D477677-896C-40D4-84B6-4FD4661C9D4E}"/>
    <cellStyle name="Comma 5 3 2 4 4" xfId="6681" xr:uid="{C3BAF55B-882F-472B-84B2-E763DAED8B96}"/>
    <cellStyle name="Comma 5 3 2 5" xfId="2701" xr:uid="{E5AD973C-5DCA-4DEC-84AC-788BD0ED8349}"/>
    <cellStyle name="Comma 5 3 2 5 2" xfId="11268" xr:uid="{FB1F870C-B500-47C2-A007-CEFA6B5AC67F}"/>
    <cellStyle name="Comma 5 3 2 5 3" xfId="7169" xr:uid="{45AE1DF4-DCDC-457D-B770-F104E39DBA3B}"/>
    <cellStyle name="Comma 5 3 2 6" xfId="9397" xr:uid="{29A93DB4-55B0-45B0-8B57-A9913905974D}"/>
    <cellStyle name="Comma 5 3 2 7" xfId="5042" xr:uid="{E2C08988-785A-4BB0-A343-025E944487B9}"/>
    <cellStyle name="Comma 5 3 3" xfId="642" xr:uid="{CDE265AA-09FC-4523-9FBD-4F410C6552F5}"/>
    <cellStyle name="Comma 5 3 3 2" xfId="1170" xr:uid="{A0D37107-C306-47A9-8743-3FB41990C447}"/>
    <cellStyle name="Comma 5 3 3 2 2" xfId="3346" xr:uid="{41BD1FE0-DE4B-4C04-8AE3-A7D49DD8A6CB}"/>
    <cellStyle name="Comma 5 3 3 2 2 2" xfId="11837" xr:uid="{160162BB-A5BC-444C-83B8-B74D9529E929}"/>
    <cellStyle name="Comma 5 3 3 2 2 3" xfId="7814" xr:uid="{6C52B9A6-6835-4F76-9981-BC9EC2785BA9}"/>
    <cellStyle name="Comma 5 3 3 2 3" xfId="9969" xr:uid="{D20045D6-B0F2-40BE-9AE7-148A40062988}"/>
    <cellStyle name="Comma 5 3 3 2 4" xfId="5672" xr:uid="{07911287-26CF-4804-9A0E-29D798CF6EF6}"/>
    <cellStyle name="Comma 5 3 3 3" xfId="1670" xr:uid="{864B9AD8-702C-4634-97C5-234346D7CD8A}"/>
    <cellStyle name="Comma 5 3 3 3 2" xfId="3835" xr:uid="{BBDD28B4-2067-4798-8B0D-9B2AABF5A05E}"/>
    <cellStyle name="Comma 5 3 3 3 2 2" xfId="12283" xr:uid="{589CAFA3-78E1-4121-9E68-E86A8973DE1D}"/>
    <cellStyle name="Comma 5 3 3 3 2 3" xfId="8303" xr:uid="{FD94F49D-BE27-4A7F-8A1B-5D81F3817F00}"/>
    <cellStyle name="Comma 5 3 3 3 3" xfId="10414" xr:uid="{E5F0E209-294A-4633-AD3C-B821BD6FD29F}"/>
    <cellStyle name="Comma 5 3 3 3 4" xfId="6159" xr:uid="{925DF3F7-D337-47B6-A01B-00DFD1721904}"/>
    <cellStyle name="Comma 5 3 3 4" xfId="2319" xr:uid="{855AE114-39BD-4B8D-A89E-DB5E6E11A339}"/>
    <cellStyle name="Comma 5 3 3 4 2" xfId="4479" xr:uid="{275E5DF4-C2DA-4FDE-BCF8-471895FB5EB1}"/>
    <cellStyle name="Comma 5 3 3 4 2 2" xfId="12818" xr:uid="{12212B02-C7F2-43D7-8AF1-1366893A1773}"/>
    <cellStyle name="Comma 5 3 3 4 2 3" xfId="8946" xr:uid="{46199C59-1820-40FF-AB8E-BFF3A2FECC47}"/>
    <cellStyle name="Comma 5 3 3 4 3" xfId="10946" xr:uid="{434EF1B3-3BFC-4F6E-9C1E-A30409174B55}"/>
    <cellStyle name="Comma 5 3 3 4 4" xfId="6799" xr:uid="{E668CDA1-2757-4651-BF24-1AFCBBAF7099}"/>
    <cellStyle name="Comma 5 3 3 5" xfId="2819" xr:uid="{57FA7AF8-1277-4190-8EDB-51CBD92DE019}"/>
    <cellStyle name="Comma 5 3 3 5 2" xfId="11386" xr:uid="{9BEDFD8C-F415-42C9-9DB6-F8E3E5CDA46E}"/>
    <cellStyle name="Comma 5 3 3 5 3" xfId="7287" xr:uid="{21695E2B-E565-4D76-B0C5-EF583DD55263}"/>
    <cellStyle name="Comma 5 3 3 6" xfId="9514" xr:uid="{188DC560-C904-48E0-BB04-85749AAB792F}"/>
    <cellStyle name="Comma 5 3 3 7" xfId="5159" xr:uid="{C8AC4495-082A-4EBC-8890-D383B75F8740}"/>
    <cellStyle name="Comma 5 3 4" xfId="787" xr:uid="{8FBE9578-6B3D-41BC-92BF-0EB37827AF18}"/>
    <cellStyle name="Comma 5 3 4 2" xfId="2966" xr:uid="{F87A432F-0061-49B4-93A6-5C226E73F35F}"/>
    <cellStyle name="Comma 5 3 4 2 2" xfId="11490" xr:uid="{6E14BDD8-D385-4F52-A237-6F70C459DAA4}"/>
    <cellStyle name="Comma 5 3 4 2 3" xfId="7434" xr:uid="{0E40C795-8BB1-4C60-9C44-CA734BE4DB75}"/>
    <cellStyle name="Comma 5 3 4 3" xfId="9622" xr:uid="{E2B3E83B-02FF-4139-9B78-8A9101EDB997}"/>
    <cellStyle name="Comma 5 3 4 4" xfId="5292" xr:uid="{8C4BD0E6-B53E-4235-A0B2-20153727CFA5}"/>
    <cellStyle name="Comma 5 3 5" xfId="1296" xr:uid="{52F7A1CA-EC28-438B-BED5-688AD93C8BA3}"/>
    <cellStyle name="Comma 5 3 5 2" xfId="3461" xr:uid="{C2C050EF-D3D5-455B-8B91-5B36BE0086EE}"/>
    <cellStyle name="Comma 5 3 5 2 2" xfId="11941" xr:uid="{FE91B9E0-0B5D-40C0-A871-AC8E0D076BD9}"/>
    <cellStyle name="Comma 5 3 5 2 3" xfId="7929" xr:uid="{429DECB5-3CF8-4029-B2BF-B3131DCAD635}"/>
    <cellStyle name="Comma 5 3 5 3" xfId="10072" xr:uid="{0935D22E-BFC6-4487-A9AB-A43E9C8EE7EF}"/>
    <cellStyle name="Comma 5 3 5 4" xfId="5785" xr:uid="{D4DB8806-5F8B-448D-BD1B-DC76095DA17E}"/>
    <cellStyle name="Comma 5 3 6" xfId="1953" xr:uid="{8524918E-558B-4ECC-AD8E-84656041609C}"/>
    <cellStyle name="Comma 5 3 6 2" xfId="4113" xr:uid="{9A673335-C949-4CAC-ACC5-991E1F618FD9}"/>
    <cellStyle name="Comma 5 3 6 2 2" xfId="12478" xr:uid="{2C1A8752-BE2E-4601-863D-C431E234D31D}"/>
    <cellStyle name="Comma 5 3 6 2 3" xfId="8580" xr:uid="{01B27708-4E6C-4C1B-8A2D-18AF76AFDF93}"/>
    <cellStyle name="Comma 5 3 6 3" xfId="10606" xr:uid="{1D61F557-CFA4-475E-9EE2-D8D4E4AF0688}"/>
    <cellStyle name="Comma 5 3 6 4" xfId="6433" xr:uid="{A790475F-D001-4748-97E3-1EA137492306}"/>
    <cellStyle name="Comma 5 3 7" xfId="2444" xr:uid="{AC8CC0CE-537A-4485-A26D-3A64888C557C}"/>
    <cellStyle name="Comma 5 3 7 2" xfId="11043" xr:uid="{A61FA7C7-1148-4A3A-9AE7-19A25837BC78}"/>
    <cellStyle name="Comma 5 3 7 3" xfId="6912" xr:uid="{C5F5D111-01F7-4C06-A7AD-90F7C7280BC7}"/>
    <cellStyle name="Comma 5 3 8" xfId="9174" xr:uid="{D5EBF695-6886-459D-B613-09E1E3F3B0B5}"/>
    <cellStyle name="Comma 5 3 9" xfId="4782" xr:uid="{83386640-5341-4043-92CE-CC99A15B20E7}"/>
    <cellStyle name="Comma 5 4" xfId="211" xr:uid="{39102352-0FAE-40FA-BEC5-EA55A6CE6BD5}"/>
    <cellStyle name="Comma 5 4 10" xfId="4790" xr:uid="{C3B8CA58-D807-48B5-AAE9-0AEB4A71D1A0}"/>
    <cellStyle name="Comma 5 4 2" xfId="561" xr:uid="{60CEA2A8-7F90-432C-9342-E1E93C835D2C}"/>
    <cellStyle name="Comma 5 4 2 2" xfId="1089" xr:uid="{EEE13F5D-0335-496C-B45D-9265D76E75B4}"/>
    <cellStyle name="Comma 5 4 2 2 2" xfId="3265" xr:uid="{D531DFEE-5008-4C67-AD02-B2F9B547E9AB}"/>
    <cellStyle name="Comma 5 4 2 2 2 2" xfId="11756" xr:uid="{45DDFDAD-A148-41BC-ABD1-DCF7F5D8A6D5}"/>
    <cellStyle name="Comma 5 4 2 2 2 3" xfId="7733" xr:uid="{99A9F165-027F-4A0C-BAE2-1AE364814194}"/>
    <cellStyle name="Comma 5 4 2 2 3" xfId="9888" xr:uid="{6CE7AE5A-0AE0-47D8-933F-7B1682AB45DE}"/>
    <cellStyle name="Comma 5 4 2 2 4" xfId="5591" xr:uid="{AD07199F-6330-44ED-ADD4-7FBF230D3357}"/>
    <cellStyle name="Comma 5 4 2 3" xfId="1589" xr:uid="{8CA1D0F5-E94E-4182-9D69-C2E0A31C7783}"/>
    <cellStyle name="Comma 5 4 2 3 2" xfId="3754" xr:uid="{8B4EED3C-D543-4138-B80C-9CEB44CA9C02}"/>
    <cellStyle name="Comma 5 4 2 3 2 2" xfId="12202" xr:uid="{E724532E-31B7-4081-B190-24FA58C770CD}"/>
    <cellStyle name="Comma 5 4 2 3 2 3" xfId="8222" xr:uid="{7F8FCAB3-9F1D-482D-BAED-71A4D304E81F}"/>
    <cellStyle name="Comma 5 4 2 3 3" xfId="10333" xr:uid="{4788BBFF-EA54-4080-BCE2-E27A76E09E39}"/>
    <cellStyle name="Comma 5 4 2 3 4" xfId="6078" xr:uid="{F6EFB79E-82E5-4D6D-A2E0-F08818D5D2DF}"/>
    <cellStyle name="Comma 5 4 2 4" xfId="2238" xr:uid="{9D0274F8-017B-45CD-907E-798E2EF2539B}"/>
    <cellStyle name="Comma 5 4 2 4 2" xfId="4398" xr:uid="{99F74290-B04E-44A1-A2C8-2CCDAC427B96}"/>
    <cellStyle name="Comma 5 4 2 4 2 2" xfId="12737" xr:uid="{5C750D44-3CE5-43BD-BF23-B573E675B1F6}"/>
    <cellStyle name="Comma 5 4 2 4 2 3" xfId="8865" xr:uid="{28078C51-57DA-458E-944B-B719A724EECE}"/>
    <cellStyle name="Comma 5 4 2 4 3" xfId="10865" xr:uid="{19C6B8CC-8F7B-4932-A24D-2D90B87CE47F}"/>
    <cellStyle name="Comma 5 4 2 4 4" xfId="6718" xr:uid="{70B19327-2B62-4C24-A941-4FFC350820FC}"/>
    <cellStyle name="Comma 5 4 2 5" xfId="2738" xr:uid="{FF32AC8E-E3ED-45CA-BDC6-D0960B9FCA4D}"/>
    <cellStyle name="Comma 5 4 2 5 2" xfId="11305" xr:uid="{CBFEABB2-F315-433F-ABFD-54B37B12A435}"/>
    <cellStyle name="Comma 5 4 2 5 3" xfId="7206" xr:uid="{B8736284-D17E-4BBD-B648-268C6CFF8B42}"/>
    <cellStyle name="Comma 5 4 2 6" xfId="9434" xr:uid="{5C7C0B9F-CE2C-49E2-A9B1-0BE9DAAD52DC}"/>
    <cellStyle name="Comma 5 4 2 7" xfId="5079" xr:uid="{65C749C2-0975-497D-A1D5-2F9A7C753813}"/>
    <cellStyle name="Comma 5 4 3" xfId="679" xr:uid="{CE04157B-616B-445B-A2AF-91FF3E654CE0}"/>
    <cellStyle name="Comma 5 4 3 2" xfId="1207" xr:uid="{BAAB1905-D3C6-46BE-B339-55BB584E6599}"/>
    <cellStyle name="Comma 5 4 3 2 2" xfId="3383" xr:uid="{5E0F7C01-1DCE-42EB-8AC0-3B73668E7F93}"/>
    <cellStyle name="Comma 5 4 3 2 2 2" xfId="11874" xr:uid="{D320D801-0F08-4363-8CB8-F448227820D6}"/>
    <cellStyle name="Comma 5 4 3 2 2 3" xfId="7851" xr:uid="{FC98F1DE-8098-4476-A359-B1041B6A1A4D}"/>
    <cellStyle name="Comma 5 4 3 2 3" xfId="10006" xr:uid="{76ED7E33-FFB5-4574-A169-D9DDFB7F8931}"/>
    <cellStyle name="Comma 5 4 3 2 4" xfId="5709" xr:uid="{EB3804AD-0CB8-4EE3-A6EF-77A95BA90C7E}"/>
    <cellStyle name="Comma 5 4 3 3" xfId="1707" xr:uid="{EB4B0A9E-B5E7-4B61-9EAA-2D4FF9AA9E3B}"/>
    <cellStyle name="Comma 5 4 3 3 2" xfId="3872" xr:uid="{D495F772-86E5-456F-A9BB-E42256C8DFF2}"/>
    <cellStyle name="Comma 5 4 3 3 2 2" xfId="12320" xr:uid="{23E26978-63F9-47EC-8A6E-085E5F33510B}"/>
    <cellStyle name="Comma 5 4 3 3 2 3" xfId="8340" xr:uid="{220F2F4B-7466-4813-84F5-734CBBDEA9DD}"/>
    <cellStyle name="Comma 5 4 3 3 3" xfId="10451" xr:uid="{4624877B-6711-48B7-BCB4-C4EA748E99CF}"/>
    <cellStyle name="Comma 5 4 3 3 4" xfId="6196" xr:uid="{4E769B1F-3771-4D0D-802D-9CC87BB6549C}"/>
    <cellStyle name="Comma 5 4 3 4" xfId="2356" xr:uid="{768E4F90-BA26-46CF-882A-4615825BCF68}"/>
    <cellStyle name="Comma 5 4 3 4 2" xfId="4516" xr:uid="{1E5074D6-883A-4F6D-BCF8-203A53D49799}"/>
    <cellStyle name="Comma 5 4 3 4 2 2" xfId="12855" xr:uid="{8A418D35-A300-4484-8F6F-DEE711728F65}"/>
    <cellStyle name="Comma 5 4 3 4 2 3" xfId="8983" xr:uid="{45147A00-3513-495A-8A34-F462F89B2DE6}"/>
    <cellStyle name="Comma 5 4 3 4 3" xfId="10983" xr:uid="{4BD1DF71-004F-4E9E-975F-BF8FFF34E767}"/>
    <cellStyle name="Comma 5 4 3 4 4" xfId="6836" xr:uid="{D6F9EDCD-E08E-4263-882E-7562971C049A}"/>
    <cellStyle name="Comma 5 4 3 5" xfId="2856" xr:uid="{D0A25346-39B4-49FB-A7DF-777F9AA3A17E}"/>
    <cellStyle name="Comma 5 4 3 5 2" xfId="11423" xr:uid="{57110E48-1461-4AA0-A777-A9D9B7F011FA}"/>
    <cellStyle name="Comma 5 4 3 5 3" xfId="7324" xr:uid="{F91430D3-0289-46BF-B58F-9525703E3750}"/>
    <cellStyle name="Comma 5 4 3 6" xfId="9551" xr:uid="{5A0F6858-4CB2-45E2-AB44-96A40B6BB847}"/>
    <cellStyle name="Comma 5 4 3 7" xfId="5196" xr:uid="{CC5E7322-8A9F-4970-ACF0-1773A0BD1F1C}"/>
    <cellStyle name="Comma 5 4 4" xfId="442" xr:uid="{2237D3E4-D2A0-4C84-A433-F047390C40C5}"/>
    <cellStyle name="Comma 5 4 4 2" xfId="970" xr:uid="{BC17E110-1CA6-42CB-BD12-30CB67C6FA21}"/>
    <cellStyle name="Comma 5 4 4 2 2" xfId="3146" xr:uid="{6183AA5C-512B-41BB-BD48-DC4889B91F14}"/>
    <cellStyle name="Comma 5 4 4 2 2 2" xfId="11637" xr:uid="{BA5D87AF-D201-4FAA-BC57-BE63095AA8D1}"/>
    <cellStyle name="Comma 5 4 4 2 2 3" xfId="7614" xr:uid="{756E16D8-4A72-46F3-B604-98573026B771}"/>
    <cellStyle name="Comma 5 4 4 2 3" xfId="9769" xr:uid="{9E4B8F7B-B2EA-452B-BAC3-E299AB2B2AA1}"/>
    <cellStyle name="Comma 5 4 4 2 4" xfId="5472" xr:uid="{7BBBE900-62FE-42DC-93AF-E47E3AFBB780}"/>
    <cellStyle name="Comma 5 4 4 3" xfId="1470" xr:uid="{1D9C9F38-C8DB-4FFC-B475-ACDED898CBB7}"/>
    <cellStyle name="Comma 5 4 4 3 2" xfId="3635" xr:uid="{DF95A8DD-04FB-4A7D-85FC-E5E88F577F7C}"/>
    <cellStyle name="Comma 5 4 4 3 2 2" xfId="12083" xr:uid="{9F7A0485-B138-400F-9437-FBA5596786A7}"/>
    <cellStyle name="Comma 5 4 4 3 2 3" xfId="8103" xr:uid="{B3DCB916-F406-4598-9652-9D38EA397703}"/>
    <cellStyle name="Comma 5 4 4 3 3" xfId="10214" xr:uid="{A07EFE39-EE8D-46A3-8F4E-3AF70A224ED2}"/>
    <cellStyle name="Comma 5 4 4 3 4" xfId="5959" xr:uid="{E4D9A792-9AC1-4C05-9DE6-DA7D004FBAC8}"/>
    <cellStyle name="Comma 5 4 4 4" xfId="2119" xr:uid="{8287C6B5-5D72-40E0-AB1A-B50F16628E65}"/>
    <cellStyle name="Comma 5 4 4 4 2" xfId="4279" xr:uid="{270B6DA4-3798-4B19-8D22-DF714D9358A6}"/>
    <cellStyle name="Comma 5 4 4 4 2 2" xfId="12618" xr:uid="{D94A8E09-BAD5-4DCA-B1E2-1EC7C0D6C295}"/>
    <cellStyle name="Comma 5 4 4 4 2 3" xfId="8746" xr:uid="{D7F24E6F-B039-4602-A516-F9957C534594}"/>
    <cellStyle name="Comma 5 4 4 4 3" xfId="10746" xr:uid="{995707C5-46C2-426D-877C-304674ED9092}"/>
    <cellStyle name="Comma 5 4 4 4 4" xfId="6599" xr:uid="{2651AAC3-C19C-4FB3-A722-68EC7AA55CCD}"/>
    <cellStyle name="Comma 5 4 4 5" xfId="2619" xr:uid="{A09AC2BD-CE49-4E05-816A-965562759368}"/>
    <cellStyle name="Comma 5 4 4 5 2" xfId="11186" xr:uid="{5A287C97-982C-4AF0-AC18-0CEF75734BF6}"/>
    <cellStyle name="Comma 5 4 4 5 3" xfId="7087" xr:uid="{D94324D0-654C-423F-9C2F-19766622382F}"/>
    <cellStyle name="Comma 5 4 4 6" xfId="9315" xr:uid="{0EDBACCB-529E-4C2B-90F3-B762947F7F8E}"/>
    <cellStyle name="Comma 5 4 4 7" xfId="4960" xr:uid="{E1B26EAE-B111-40E1-8FB4-E6AD74F7B8B1}"/>
    <cellStyle name="Comma 5 4 5" xfId="795" xr:uid="{983212B7-F0BC-4151-B69C-E4826A2B9971}"/>
    <cellStyle name="Comma 5 4 5 2" xfId="2974" xr:uid="{80AE466D-2EF3-4F85-BF1D-BA458A88CF88}"/>
    <cellStyle name="Comma 5 4 5 2 2" xfId="11496" xr:uid="{6D9EFD0A-B451-4AF6-9CB4-42A91D033004}"/>
    <cellStyle name="Comma 5 4 5 2 3" xfId="7442" xr:uid="{2628F8AB-9694-4863-9CB8-0AE7CAC2A575}"/>
    <cellStyle name="Comma 5 4 5 3" xfId="9628" xr:uid="{5F9F5EB4-A848-4DAC-AE46-0B634817A68D}"/>
    <cellStyle name="Comma 5 4 5 4" xfId="5300" xr:uid="{41879BC8-1F0A-423B-9E54-921392CD540A}"/>
    <cellStyle name="Comma 5 4 6" xfId="1303" xr:uid="{BC59DCB5-2ACC-4093-B76C-EBD87C65580F}"/>
    <cellStyle name="Comma 5 4 6 2" xfId="3468" xr:uid="{11287A33-3B4E-4FC0-973C-FC52D838E989}"/>
    <cellStyle name="Comma 5 4 6 2 2" xfId="11946" xr:uid="{F5EDC2FF-07EF-4174-A84A-117E2784855C}"/>
    <cellStyle name="Comma 5 4 6 2 3" xfId="7936" xr:uid="{74F91247-600F-4F48-ADEA-323DBB939D9A}"/>
    <cellStyle name="Comma 5 4 6 3" xfId="10077" xr:uid="{640E99F0-AF0F-43D8-B5A9-6AD654D74DA8}"/>
    <cellStyle name="Comma 5 4 6 4" xfId="5792" xr:uid="{2124523F-8255-4B67-869A-AF9FA84B26C2}"/>
    <cellStyle name="Comma 5 4 7" xfId="1960" xr:uid="{623D7F3E-DA8B-462F-B3BA-28C61915B1C4}"/>
    <cellStyle name="Comma 5 4 7 2" xfId="4120" xr:uid="{C332A002-C246-457D-9067-044A15705F91}"/>
    <cellStyle name="Comma 5 4 7 2 2" xfId="12483" xr:uid="{8DEE0E87-E761-4FE3-9CAB-7D69002113B9}"/>
    <cellStyle name="Comma 5 4 7 2 3" xfId="8587" xr:uid="{B7216FFB-6BEC-480E-B8F1-20B0311485C3}"/>
    <cellStyle name="Comma 5 4 7 3" xfId="10611" xr:uid="{A0141D74-895A-4001-80D7-FC87644B4191}"/>
    <cellStyle name="Comma 5 4 7 4" xfId="6440" xr:uid="{7F0F6BF5-0F8C-4207-A205-52D90B0CA584}"/>
    <cellStyle name="Comma 5 4 8" xfId="2451" xr:uid="{548216BF-E4E8-4FC6-A5BB-069B1546CB91}"/>
    <cellStyle name="Comma 5 4 8 2" xfId="11048" xr:uid="{A36FBDDE-9B5A-4A2F-9485-97F914183553}"/>
    <cellStyle name="Comma 5 4 8 3" xfId="6919" xr:uid="{AE1C4482-1165-49E3-A21C-263DA49EEC75}"/>
    <cellStyle name="Comma 5 4 9" xfId="9179" xr:uid="{D6E0A269-7217-4F80-BC32-3E7F68A65E57}"/>
    <cellStyle name="Comma 5 5" xfId="178" xr:uid="{00368511-83C8-4B6E-A91D-A23D428EF34C}"/>
    <cellStyle name="Comma 5 5 2" xfId="359" xr:uid="{D73258B1-BE82-4D89-9107-C6AF73307A68}"/>
    <cellStyle name="Comma 5 5 2 2" xfId="894" xr:uid="{6466D445-896F-4B72-9ADF-A7C3011E9D9E}"/>
    <cellStyle name="Comma 5 5 2 2 2" xfId="3070" xr:uid="{0C10B100-F486-4890-BECE-E2475E52DCD2}"/>
    <cellStyle name="Comma 5 5 2 2 2 2" xfId="11569" xr:uid="{89A7A4E3-C17E-48AE-BF4C-5ADCA0368BBF}"/>
    <cellStyle name="Comma 5 5 2 2 2 3" xfId="7538" xr:uid="{B0A5C30B-0038-4D68-8B45-FFD272D8922F}"/>
    <cellStyle name="Comma 5 5 2 2 3" xfId="9701" xr:uid="{5D3D2C32-DC46-4ECC-8D3A-F88BBEE1AEDE}"/>
    <cellStyle name="Comma 5 5 2 2 4" xfId="5396" xr:uid="{3BF6757D-ED8D-43D6-A7B8-4FCDC3F6392C}"/>
    <cellStyle name="Comma 5 5 2 3" xfId="1394" xr:uid="{711B6B1E-75B5-4EB3-A8AE-87BB23689C1C}"/>
    <cellStyle name="Comma 5 5 2 3 2" xfId="3559" xr:uid="{DFEF0EC4-509A-43CB-9C52-67AD7966D2E1}"/>
    <cellStyle name="Comma 5 5 2 3 2 2" xfId="12015" xr:uid="{DE580AE9-4720-4715-A155-2CAD122CF788}"/>
    <cellStyle name="Comma 5 5 2 3 2 3" xfId="8027" xr:uid="{897D14EC-7CA5-4814-ACBD-CB7344E5AC96}"/>
    <cellStyle name="Comma 5 5 2 3 3" xfId="10146" xr:uid="{D78A6DB4-DAC5-4F57-8722-E5EBA9FAC5C2}"/>
    <cellStyle name="Comma 5 5 2 3 4" xfId="5883" xr:uid="{352D3579-7394-4E10-B940-24399774363B}"/>
    <cellStyle name="Comma 5 5 2 4" xfId="2044" xr:uid="{0A5A5F6E-4159-49C7-8654-4CA26A0176F6}"/>
    <cellStyle name="Comma 5 5 2 4 2" xfId="4204" xr:uid="{9A8C57B3-CED4-43C4-A1F3-BDFDEAD7790E}"/>
    <cellStyle name="Comma 5 5 2 4 2 2" xfId="12550" xr:uid="{7931223D-5EFD-4C5F-B547-D432EE4EDD2E}"/>
    <cellStyle name="Comma 5 5 2 4 2 3" xfId="8671" xr:uid="{D723348D-2B62-4B3A-919B-4238C612A8C1}"/>
    <cellStyle name="Comma 5 5 2 4 3" xfId="10678" xr:uid="{4DA4EC7F-56C5-42F1-ACD3-46954F64985B}"/>
    <cellStyle name="Comma 5 5 2 4 4" xfId="6524" xr:uid="{ABA91A85-D027-4A6F-A238-71328F1A86D1}"/>
    <cellStyle name="Comma 5 5 2 5" xfId="2543" xr:uid="{C441C66F-4FAB-4C38-A239-A523683F34FB}"/>
    <cellStyle name="Comma 5 5 2 5 2" xfId="11118" xr:uid="{2234AF08-C066-4F50-A867-14D55609C2B9}"/>
    <cellStyle name="Comma 5 5 2 5 3" xfId="7011" xr:uid="{F2CE22A7-497B-4136-8535-67700E1D3534}"/>
    <cellStyle name="Comma 5 5 2 6" xfId="9247" xr:uid="{24970600-EEF2-49E6-BB44-19E533961D1F}"/>
    <cellStyle name="Comma 5 5 2 7" xfId="4884" xr:uid="{315DA245-F2CE-4C72-A4CE-E8EF5BCD6900}"/>
    <cellStyle name="Comma 5 5 3" xfId="770" xr:uid="{1FCACECE-13BB-4ED5-B96F-DDA7101C069B}"/>
    <cellStyle name="Comma 5 5 3 2" xfId="2949" xr:uid="{FE7670EE-E88D-4F9F-852A-0D2365C8E9C6}"/>
    <cellStyle name="Comma 5 5 3 2 2" xfId="11474" xr:uid="{2B9B888D-F9B6-4BED-95E5-ACBFE27FD5A5}"/>
    <cellStyle name="Comma 5 5 3 2 3" xfId="7417" xr:uid="{79AE3661-B252-4804-9DD3-D1B92F933A26}"/>
    <cellStyle name="Comma 5 5 3 3" xfId="9606" xr:uid="{EDB8160C-3073-4CCB-9FFC-4B5685E3CBF3}"/>
    <cellStyle name="Comma 5 5 3 4" xfId="5275" xr:uid="{40DADECA-E1E0-4E8B-912C-68896C5C5B0C}"/>
    <cellStyle name="Comma 5 5 4" xfId="1279" xr:uid="{0ABA4906-3D12-47FF-A66B-D4A5648E9798}"/>
    <cellStyle name="Comma 5 5 4 2" xfId="3444" xr:uid="{C4B08256-4A79-47C8-87E2-2242090394D5}"/>
    <cellStyle name="Comma 5 5 4 2 2" xfId="11925" xr:uid="{09DEA8E2-9B7D-4245-946D-8B7F1BA50B8E}"/>
    <cellStyle name="Comma 5 5 4 2 3" xfId="7912" xr:uid="{FC3947BA-03C6-4EF2-A1D3-44B8870B825F}"/>
    <cellStyle name="Comma 5 5 4 3" xfId="10056" xr:uid="{9C6F1183-6239-4A77-B85F-95367BB3635D}"/>
    <cellStyle name="Comma 5 5 4 4" xfId="5768" xr:uid="{58C0B199-DB64-4AB1-9C34-5E41BF58AE14}"/>
    <cellStyle name="Comma 5 5 5" xfId="1911" xr:uid="{DB22D046-27E0-4F53-B9F4-C24903EEF0CB}"/>
    <cellStyle name="Comma 5 5 5 2" xfId="4071" xr:uid="{ED160C19-BD49-44E6-9F5C-1F56A4A6CCB7}"/>
    <cellStyle name="Comma 5 5 5 2 2" xfId="12447" xr:uid="{50BBC5AA-021B-41EA-88DF-CE1C3E4382F5}"/>
    <cellStyle name="Comma 5 5 5 2 3" xfId="8538" xr:uid="{EBC0C029-38BF-49FF-9A43-AE0ED51D7317}"/>
    <cellStyle name="Comma 5 5 5 3" xfId="10575" xr:uid="{994BFB6C-6BAB-41C7-9321-7A36FDD89ED2}"/>
    <cellStyle name="Comma 5 5 5 4" xfId="6391" xr:uid="{157072EF-C87B-475F-8973-EDC687359CB9}"/>
    <cellStyle name="Comma 5 5 6" xfId="2428" xr:uid="{C375FBE8-D85E-426A-88AC-942FAF4C57A2}"/>
    <cellStyle name="Comma 5 5 6 2" xfId="11027" xr:uid="{46255EBE-1CCB-4E83-AA5E-306E6560B50A}"/>
    <cellStyle name="Comma 5 5 6 3" xfId="6896" xr:uid="{B694EB11-2619-4D5A-BC17-F6744C84237E}"/>
    <cellStyle name="Comma 5 5 7" xfId="9159" xr:uid="{3336D37C-9572-4491-972E-6F597EC00FFF}"/>
    <cellStyle name="Comma 5 5 8" xfId="4766" xr:uid="{9F3D096C-E9B1-430D-9FC7-D69DFA3EE87D}"/>
    <cellStyle name="Comma 5 6" xfId="315" xr:uid="{0C7F57FB-5709-4540-911F-F799D6240958}"/>
    <cellStyle name="Comma 5 6 2" xfId="860" xr:uid="{FC1EF655-043E-413B-B8C8-5E5DDD5939C3}"/>
    <cellStyle name="Comma 5 6 2 2" xfId="3037" xr:uid="{719BC407-9777-4CF8-A44E-FC13C069C769}"/>
    <cellStyle name="Comma 5 6 2 2 2" xfId="11544" xr:uid="{44322A11-62E2-4294-8E35-B8B931AC2B1F}"/>
    <cellStyle name="Comma 5 6 2 2 3" xfId="7505" xr:uid="{783B89AD-F259-4107-AC1F-2883DF41E544}"/>
    <cellStyle name="Comma 5 6 2 3" xfId="9676" xr:uid="{1D6BB1FB-D149-4307-894B-2E60FF394ECE}"/>
    <cellStyle name="Comma 5 6 2 4" xfId="5363" xr:uid="{448DE5FD-7C3A-46CC-970F-63F0B753D4F3}"/>
    <cellStyle name="Comma 5 6 3" xfId="1362" xr:uid="{CF6D2370-8C72-4187-B3C0-9994C103BCCE}"/>
    <cellStyle name="Comma 5 6 3 2" xfId="3527" xr:uid="{282A4FDF-F2C1-4751-9CDF-6D235C740D34}"/>
    <cellStyle name="Comma 5 6 3 2 2" xfId="11990" xr:uid="{26AD6656-3052-4DFE-92F4-2AB485CD38FE}"/>
    <cellStyle name="Comma 5 6 3 2 3" xfId="7995" xr:uid="{01A98BD4-297F-45AF-B828-A71E1D12A142}"/>
    <cellStyle name="Comma 5 6 3 3" xfId="10121" xr:uid="{69046DB5-E18A-4FD0-A0C7-3283A3237CBD}"/>
    <cellStyle name="Comma 5 6 3 4" xfId="5851" xr:uid="{0F2CC739-D4DB-4A3F-A6C4-AF0A6DFFF78F}"/>
    <cellStyle name="Comma 5 6 4" xfId="2014" xr:uid="{1A2A2322-3F00-4E45-8D69-3508BBB4A33B}"/>
    <cellStyle name="Comma 5 6 4 2" xfId="4174" xr:uid="{A5BE82DF-002B-472E-804A-D708DA9D5271}"/>
    <cellStyle name="Comma 5 6 4 2 2" xfId="12525" xr:uid="{979FC8DA-0F94-4391-A061-C0EA039E37CD}"/>
    <cellStyle name="Comma 5 6 4 2 3" xfId="8641" xr:uid="{33544048-0A40-4C39-B6D4-C5E0C41691B7}"/>
    <cellStyle name="Comma 5 6 4 3" xfId="10653" xr:uid="{6D821C0F-829C-4332-996B-BDC57F20600F}"/>
    <cellStyle name="Comma 5 6 4 4" xfId="6494" xr:uid="{AE729AD7-930C-48D3-B986-DAD7A949A805}"/>
    <cellStyle name="Comma 5 6 5" xfId="2511" xr:uid="{9CC41904-9C53-4076-87BC-5646CAFC3188}"/>
    <cellStyle name="Comma 5 6 5 2" xfId="11093" xr:uid="{991B58D0-8B6F-4131-BE07-77CD6B076118}"/>
    <cellStyle name="Comma 5 6 5 3" xfId="6979" xr:uid="{8C4EB611-6A59-4A62-A788-4CF0BAE54D64}"/>
    <cellStyle name="Comma 5 6 6" xfId="9222" xr:uid="{3BF6D044-83A8-4BB4-B37B-BBB904B51D47}"/>
    <cellStyle name="Comma 5 6 7" xfId="4851" xr:uid="{32893415-2F38-40B4-A8A4-A9978E8AF187}"/>
    <cellStyle name="Comma 5 7" xfId="485" xr:uid="{1AB9EA6A-757C-46EC-8845-F3168C42E49B}"/>
    <cellStyle name="Comma 5 7 2" xfId="1013" xr:uid="{ADBDD6E1-BD94-4227-AD0E-ED1CA509AAF7}"/>
    <cellStyle name="Comma 5 7 2 2" xfId="3189" xr:uid="{DE405B4C-1DF1-41E0-A3DB-14EE81D13CD2}"/>
    <cellStyle name="Comma 5 7 2 2 2" xfId="11680" xr:uid="{94A72027-5139-47F5-B308-768E0E0EC9E9}"/>
    <cellStyle name="Comma 5 7 2 2 3" xfId="7657" xr:uid="{A1DDFD7F-927E-4025-BA24-3A390FBAC66C}"/>
    <cellStyle name="Comma 5 7 2 3" xfId="9812" xr:uid="{BD15D3B8-A29D-4114-B0EC-649323E8D8FD}"/>
    <cellStyle name="Comma 5 7 2 4" xfId="5515" xr:uid="{AB2E4123-EF1B-414E-9592-A22F5AC93A08}"/>
    <cellStyle name="Comma 5 7 3" xfId="1513" xr:uid="{5A23B4CE-AD62-4BBC-873F-F12D50619310}"/>
    <cellStyle name="Comma 5 7 3 2" xfId="3678" xr:uid="{CB00BECB-4843-4E13-890F-10D637A5370B}"/>
    <cellStyle name="Comma 5 7 3 2 2" xfId="12126" xr:uid="{7777FB11-B09A-4CAD-AC82-D3607F45FBA8}"/>
    <cellStyle name="Comma 5 7 3 2 3" xfId="8146" xr:uid="{706E1A42-74F0-4246-9B46-6933810AA01B}"/>
    <cellStyle name="Comma 5 7 3 3" xfId="10257" xr:uid="{29E97D98-AEFE-457B-AD1A-6B837080F0CE}"/>
    <cellStyle name="Comma 5 7 3 4" xfId="6002" xr:uid="{31CF9388-A8EE-4040-8EE6-DC786A4B0F34}"/>
    <cellStyle name="Comma 5 7 4" xfId="2162" xr:uid="{30894E23-DFF9-43DB-90E3-E52A9CF50379}"/>
    <cellStyle name="Comma 5 7 4 2" xfId="4322" xr:uid="{5DF10669-C68B-4497-B339-7AFB4CE5C37B}"/>
    <cellStyle name="Comma 5 7 4 2 2" xfId="12661" xr:uid="{3F135D9C-AADC-475D-A71B-2D760248FC7E}"/>
    <cellStyle name="Comma 5 7 4 2 3" xfId="8789" xr:uid="{D1DF6FCB-E1C6-40E3-8CDF-1BCCAC269111}"/>
    <cellStyle name="Comma 5 7 4 3" xfId="10789" xr:uid="{8C466FA2-33AE-48E4-A758-263F956AADC7}"/>
    <cellStyle name="Comma 5 7 4 4" xfId="6642" xr:uid="{C7E6E3B8-8CA3-45BC-BAF8-500B29F95631}"/>
    <cellStyle name="Comma 5 7 5" xfId="2662" xr:uid="{2528800D-DC00-4007-BB7B-51DE35FB95DC}"/>
    <cellStyle name="Comma 5 7 5 2" xfId="11229" xr:uid="{9F8AEAD2-0591-49F6-AEE8-9A69EF7D7B8E}"/>
    <cellStyle name="Comma 5 7 5 3" xfId="7130" xr:uid="{BE99C57E-923D-4DC4-AD22-49B43EE8DDDD}"/>
    <cellStyle name="Comma 5 7 6" xfId="9358" xr:uid="{13F707CB-DA1C-4FE5-A841-19CA392D542C}"/>
    <cellStyle name="Comma 5 7 7" xfId="5003" xr:uid="{7F86C6A4-E2E7-4E97-B00E-A25F0DD64403}"/>
    <cellStyle name="Comma 5 8" xfId="604" xr:uid="{6A8A50D2-542A-4FC6-B6CA-9E580A048AE3}"/>
    <cellStyle name="Comma 5 8 2" xfId="1131" xr:uid="{9FB3B0F0-2F11-4444-A319-EF60485B163C}"/>
    <cellStyle name="Comma 5 8 2 2" xfId="3307" xr:uid="{F6013231-C738-4F4D-9A44-7B87C051AB67}"/>
    <cellStyle name="Comma 5 8 2 2 2" xfId="11798" xr:uid="{E1ED680B-74D2-4869-8463-4B5A96D4A83B}"/>
    <cellStyle name="Comma 5 8 2 2 3" xfId="7775" xr:uid="{043D555D-4796-46AA-9987-DF6C4BE160E7}"/>
    <cellStyle name="Comma 5 8 2 3" xfId="9930" xr:uid="{44538E3A-72F1-4D3A-AD24-2A469AB31034}"/>
    <cellStyle name="Comma 5 8 2 4" xfId="5633" xr:uid="{B0B8F461-11C0-4D2C-925F-2D85A97C5D22}"/>
    <cellStyle name="Comma 5 8 3" xfId="1631" xr:uid="{B6489087-735F-429B-8877-EFC2681184DC}"/>
    <cellStyle name="Comma 5 8 3 2" xfId="3796" xr:uid="{623B5E01-882A-45C4-84D5-D8E3BC1BC21E}"/>
    <cellStyle name="Comma 5 8 3 2 2" xfId="12244" xr:uid="{0787AC32-A591-461B-A418-BA54950769F0}"/>
    <cellStyle name="Comma 5 8 3 2 3" xfId="8264" xr:uid="{181F6BE0-AF43-445B-BB0C-F1ABA0F53B6E}"/>
    <cellStyle name="Comma 5 8 3 3" xfId="10375" xr:uid="{633C6586-165B-4C2E-AAF4-152CD886FF78}"/>
    <cellStyle name="Comma 5 8 3 4" xfId="6120" xr:uid="{1CE9A575-E4AF-4B03-9E70-E828C1E0CAB2}"/>
    <cellStyle name="Comma 5 8 4" xfId="2280" xr:uid="{6B3B0F1A-7AFF-4927-BA42-EF83CD428A02}"/>
    <cellStyle name="Comma 5 8 4 2" xfId="4440" xr:uid="{D82F3A2D-2BCA-4EB5-9E04-5025ED6D648F}"/>
    <cellStyle name="Comma 5 8 4 2 2" xfId="12779" xr:uid="{E13221F3-5781-4FAC-BD51-8D50B00F1713}"/>
    <cellStyle name="Comma 5 8 4 2 3" xfId="8907" xr:uid="{6FD8DC3E-1087-49BF-9EE0-130F807A7821}"/>
    <cellStyle name="Comma 5 8 4 3" xfId="10907" xr:uid="{831C6E80-4F6B-4C81-A534-9233132272BA}"/>
    <cellStyle name="Comma 5 8 4 4" xfId="6760" xr:uid="{3E463E7A-A84C-409D-B789-043F597E7251}"/>
    <cellStyle name="Comma 5 8 5" xfId="2780" xr:uid="{DBF232D3-4BF7-4128-BE70-C62DAAFA63D3}"/>
    <cellStyle name="Comma 5 8 5 2" xfId="11347" xr:uid="{0C349ED7-E358-40DD-BEA7-CF9D439F15D8}"/>
    <cellStyle name="Comma 5 8 5 3" xfId="7248" xr:uid="{31EE9C48-F712-461A-90F1-0039FA6B885F}"/>
    <cellStyle name="Comma 5 8 6" xfId="9476" xr:uid="{194A0AB3-E60A-4BEC-8B13-76DC1312ABDE}"/>
    <cellStyle name="Comma 5 8 7" xfId="5121" xr:uid="{0BD9D474-C714-46D4-83C6-16AE45C8A93A}"/>
    <cellStyle name="Comma 5 9" xfId="276" xr:uid="{EBCE9C0E-9E56-454F-9304-D4CD196DA61B}"/>
    <cellStyle name="Comma 5 9 2" xfId="839" xr:uid="{A5114CED-FD90-499E-8063-4C6DAAF9DE49}"/>
    <cellStyle name="Comma 5 9 2 2" xfId="3017" xr:uid="{6EA8E1F1-3FE8-4F6D-A770-8F06C92E2EEF}"/>
    <cellStyle name="Comma 5 9 2 2 2" xfId="11528" xr:uid="{274AA1B4-E880-4A84-8DF3-46C434C30470}"/>
    <cellStyle name="Comma 5 9 2 2 3" xfId="7485" xr:uid="{70667336-B151-4DD1-8141-D4FAC17A9976}"/>
    <cellStyle name="Comma 5 9 2 3" xfId="9660" xr:uid="{7860421F-1BCC-413D-88FC-C0532A168374}"/>
    <cellStyle name="Comma 5 9 2 4" xfId="5343" xr:uid="{4A7092F2-A169-4D52-970E-48E5F588CAA0}"/>
    <cellStyle name="Comma 5 9 3" xfId="1344" xr:uid="{65641B32-2BCD-40D3-977A-053583AEDD0C}"/>
    <cellStyle name="Comma 5 9 3 2" xfId="3509" xr:uid="{5B468E01-E25A-4DA2-B5B3-49416BCE6FAA}"/>
    <cellStyle name="Comma 5 9 3 2 2" xfId="11976" xr:uid="{8B188AC1-B157-488F-A69E-76FEA1B90726}"/>
    <cellStyle name="Comma 5 9 3 2 3" xfId="7977" xr:uid="{A9A6F881-3405-4835-BC98-D764032F0CE0}"/>
    <cellStyle name="Comma 5 9 3 3" xfId="10107" xr:uid="{FA248C88-7BFB-474A-8228-A60CD88AFC78}"/>
    <cellStyle name="Comma 5 9 3 4" xfId="5833" xr:uid="{930FDF41-2CA2-4B7D-95B5-E95D484B1364}"/>
    <cellStyle name="Comma 5 9 4" xfId="1999" xr:uid="{05078132-E0C0-49B6-89D4-CC6D4A0EC0CC}"/>
    <cellStyle name="Comma 5 9 4 2" xfId="4159" xr:uid="{225FD217-D18C-4D8A-91C0-83C4A447F112}"/>
    <cellStyle name="Comma 5 9 4 2 2" xfId="12513" xr:uid="{CD05A18E-6AD7-4432-A3A3-536B7381B6CB}"/>
    <cellStyle name="Comma 5 9 4 2 3" xfId="8626" xr:uid="{ABDDC30E-3B9E-4499-9EE8-3572A412C344}"/>
    <cellStyle name="Comma 5 9 4 3" xfId="10641" xr:uid="{5D85554D-300E-4977-A9FC-E8FD3F088B05}"/>
    <cellStyle name="Comma 5 9 4 4" xfId="6479" xr:uid="{AD1F6107-4B03-427F-A45A-401017703C8D}"/>
    <cellStyle name="Comma 5 9 5" xfId="2492" xr:uid="{E8C2FC0E-0691-4EE5-9DC6-75536FD0A0FB}"/>
    <cellStyle name="Comma 5 9 5 2" xfId="11078" xr:uid="{E8FE11D8-D12A-4375-975F-A98F9BC27A14}"/>
    <cellStyle name="Comma 5 9 5 3" xfId="6960" xr:uid="{3542F701-54D0-4438-B41A-4C3A3AE2FCAC}"/>
    <cellStyle name="Comma 5 9 6" xfId="9208" xr:uid="{10D62A63-F7D7-4E7F-A0C3-7E70A30C2A9B}"/>
    <cellStyle name="Comma 5 9 7" xfId="4833" xr:uid="{5FCE493B-991E-4A3B-85EA-F8BCBD1253B6}"/>
    <cellStyle name="Comma 50" xfId="744" xr:uid="{945CA168-06D2-4C64-92E3-DA0DD730632B}"/>
    <cellStyle name="Comma 50 2" xfId="1767" xr:uid="{31D69B23-3C19-47DB-8B6F-FF229DC88A51}"/>
    <cellStyle name="Comma 50 2 2" xfId="3929" xr:uid="{70C85489-2E94-4CE4-960D-D4EC196328C2}"/>
    <cellStyle name="Comma 50 2 2 2" xfId="12361" xr:uid="{4572EDE2-A3E0-4AB0-8071-97B1A968B2CF}"/>
    <cellStyle name="Comma 50 2 2 3" xfId="8397" xr:uid="{B71970F8-6D74-4589-B9E2-7C92406F8E89}"/>
    <cellStyle name="Comma 50 2 3" xfId="10492" xr:uid="{2B11EDD5-1384-4D29-88E6-063E8E116FAD}"/>
    <cellStyle name="Comma 50 2 4" xfId="6253" xr:uid="{BE11ADE0-C5BD-4E96-B0D1-1A0C46E72304}"/>
    <cellStyle name="Comma 50 3" xfId="2910" xr:uid="{35D9F70F-9AB5-4EE3-B99D-8A7A09239A4F}"/>
    <cellStyle name="Comma 50 3 2" xfId="11461" xr:uid="{5E56D109-631C-42F8-ABE9-8B4E99B99EA6}"/>
    <cellStyle name="Comma 50 3 3" xfId="7378" xr:uid="{00FA5841-8316-4289-AA27-55DEC0D47FAA}"/>
    <cellStyle name="Comma 50 4" xfId="9591" xr:uid="{7C32742B-F5F0-4FE6-B0E7-66628CFDD225}"/>
    <cellStyle name="Comma 50 5" xfId="5252" xr:uid="{0B89262B-BBAD-401E-8AAC-F62134FAEDF2}"/>
    <cellStyle name="Comma 58" xfId="98" xr:uid="{15A7FCD3-9F3B-42C5-A0B6-4D745366540A}"/>
    <cellStyle name="Comma 58 2" xfId="125" xr:uid="{9025DE9B-6829-4975-94A7-F8E09B665BBE}"/>
    <cellStyle name="Comma 58 2 2" xfId="9138" xr:uid="{B9C9C32D-E6AC-4AE3-829E-DBB863AF7B18}"/>
    <cellStyle name="Comma 58 2 3" xfId="4736" xr:uid="{EAA5057F-C752-4E3A-87E0-4A46B16EBA4D}"/>
    <cellStyle name="Comma 58 3" xfId="9128" xr:uid="{B1539E84-9692-4ECF-9E96-60AC3E809894}"/>
    <cellStyle name="Comma 58 4" xfId="4721" xr:uid="{B20B7473-DEDA-41BA-A1D4-5D657B573F11}"/>
    <cellStyle name="Comma 6" xfId="71" xr:uid="{F0DDC5B0-24AC-452C-B6AD-78FB0EA5C153}"/>
    <cellStyle name="Comma 6 10" xfId="735" xr:uid="{8C36B182-DACE-4F91-9337-3557351112C3}"/>
    <cellStyle name="Comma 6 10 2" xfId="1759" xr:uid="{5155CB44-1A3A-4879-A91F-E80783E58C42}"/>
    <cellStyle name="Comma 6 10 2 2" xfId="3921" xr:uid="{E0704C37-1AE7-4543-A0EA-E249C8A6A507}"/>
    <cellStyle name="Comma 6 10 2 2 2" xfId="12355" xr:uid="{A6885D37-41D0-4409-9081-C2225D54F12C}"/>
    <cellStyle name="Comma 6 10 2 2 3" xfId="8389" xr:uid="{FDDE89FA-FA85-482F-B8EA-FBC0FC9C3379}"/>
    <cellStyle name="Comma 6 10 2 3" xfId="10486" xr:uid="{18680C34-BE35-4BB2-9FDE-D6E4540264A1}"/>
    <cellStyle name="Comma 6 10 2 4" xfId="6245" xr:uid="{4C95DF2B-7B5D-4DC1-8204-9BD6B0CC32ED}"/>
    <cellStyle name="Comma 6 10 3" xfId="2903" xr:uid="{4B412C87-DEAF-45F3-95BA-18DC7DDEAC3E}"/>
    <cellStyle name="Comma 6 10 3 2" xfId="11456" xr:uid="{9E29A0BA-5291-42D7-A428-6112553372FD}"/>
    <cellStyle name="Comma 6 10 3 3" xfId="7371" xr:uid="{16383579-A1F5-488B-A36F-E61D729114C4}"/>
    <cellStyle name="Comma 6 10 4" xfId="9586" xr:uid="{912A56CC-56BE-49C0-81B1-D208FAC102F1}"/>
    <cellStyle name="Comma 6 10 5" xfId="5245" xr:uid="{6129329C-AEAC-427C-87E5-92D114FFA25C}"/>
    <cellStyle name="Comma 6 11" xfId="754" xr:uid="{6EEB9BE4-226D-4F9E-BE83-490E383FC76F}"/>
    <cellStyle name="Comma 6 11 2" xfId="1775" xr:uid="{B19EAD8A-D448-4829-98CE-6A8D6588FC52}"/>
    <cellStyle name="Comma 6 11 2 2" xfId="3937" xr:uid="{E5F2810D-66B5-4ED8-A254-B33C6C4ADA7F}"/>
    <cellStyle name="Comma 6 11 2 2 2" xfId="12367" xr:uid="{94D50329-127C-451A-B203-E0724DAA5DA6}"/>
    <cellStyle name="Comma 6 11 2 2 3" xfId="8405" xr:uid="{BB2CCDC8-5112-4957-A985-2A1A24966CF6}"/>
    <cellStyle name="Comma 6 11 2 3" xfId="10498" xr:uid="{CD559ABC-C222-4859-BAFC-2CFDC3059002}"/>
    <cellStyle name="Comma 6 11 2 4" xfId="6261" xr:uid="{669F795B-9328-433F-A41A-5C528BF8C1E5}"/>
    <cellStyle name="Comma 6 11 3" xfId="9597" xr:uid="{6A25A5C6-250E-4905-AB35-ABBA97DBFC74}"/>
    <cellStyle name="Comma 6 11 4" xfId="5261" xr:uid="{1E0813C1-5E15-4BDD-BCCD-FFCF133B0225}"/>
    <cellStyle name="Comma 6 12" xfId="757" xr:uid="{31B10A44-E6C9-4925-8F69-51E9737DAD17}"/>
    <cellStyle name="Comma 6 12 2" xfId="2938" xr:uid="{3D72E000-3436-4062-A83E-0706B3C4A09C}"/>
    <cellStyle name="Comma 6 12 2 2" xfId="11468" xr:uid="{144DC0BD-72E6-4311-9262-ADA1374F13DB}"/>
    <cellStyle name="Comma 6 12 2 3" xfId="7406" xr:uid="{5B7C69DD-7C51-41EB-B113-20B7545CAB7E}"/>
    <cellStyle name="Comma 6 12 3" xfId="9600" xr:uid="{753FF1C9-62B3-43F8-ACCE-EA1E023BA1D5}"/>
    <cellStyle name="Comma 6 12 4" xfId="5264" xr:uid="{2202681C-E1E1-4AC3-A5F2-49CFC82FCE8D}"/>
    <cellStyle name="Comma 6 13" xfId="1268" xr:uid="{14ECBA8F-EA17-4C67-8D65-C5F7A42CC182}"/>
    <cellStyle name="Comma 6 13 2" xfId="3434" xr:uid="{224512C9-8875-4F80-9513-2C47CA961434}"/>
    <cellStyle name="Comma 6 13 2 2" xfId="11920" xr:uid="{A2BE6911-05A2-4A77-A594-7CD9495080A0}"/>
    <cellStyle name="Comma 6 13 2 3" xfId="7902" xr:uid="{CD25D543-A938-4F1A-844A-59FEEB0E9CC1}"/>
    <cellStyle name="Comma 6 13 3" xfId="10051" xr:uid="{BBB75A50-0552-4947-8EDA-50A5C4BBA9C6}"/>
    <cellStyle name="Comma 6 13 4" xfId="5758" xr:uid="{85AB50F8-DD9A-4AA0-80EE-038D20501C8A}"/>
    <cellStyle name="Comma 6 14" xfId="1840" xr:uid="{C7AE2CEE-DDE9-47F9-8BE8-F44B38DEBE3F}"/>
    <cellStyle name="Comma 6 14 2" xfId="4001" xr:uid="{52E4A46F-4710-4E30-9449-EC8180EEE908}"/>
    <cellStyle name="Comma 6 14 2 2" xfId="12405" xr:uid="{CE3E65DC-DFC8-4121-9E64-163BD46F10E9}"/>
    <cellStyle name="Comma 6 14 2 3" xfId="8469" xr:uid="{8E2B7060-3276-4FC4-990D-E9EA9D2187AC}"/>
    <cellStyle name="Comma 6 14 3" xfId="10533" xr:uid="{F8D7EB08-7F78-441C-917A-0F6A100CB8E8}"/>
    <cellStyle name="Comma 6 14 4" xfId="6322" xr:uid="{850AC168-4FAD-46E5-ADAB-BC8B0493BE86}"/>
    <cellStyle name="Comma 6 15" xfId="1923" xr:uid="{CE4140E0-DA94-4412-A8DE-A6F0D0B68300}"/>
    <cellStyle name="Comma 6 15 2" xfId="4083" xr:uid="{0FE1704D-C83B-4CD8-A6E1-8709C7E0E143}"/>
    <cellStyle name="Comma 6 15 2 2" xfId="12454" xr:uid="{01C9496D-B049-4CF1-9021-800BF63F72B8}"/>
    <cellStyle name="Comma 6 15 2 3" xfId="8550" xr:uid="{E80CD889-52FF-4FA4-B8FF-46FFAE56590D}"/>
    <cellStyle name="Comma 6 15 3" xfId="10582" xr:uid="{32C28B75-7D42-44A0-9A49-A58A85A3CD99}"/>
    <cellStyle name="Comma 6 15 4" xfId="6403" xr:uid="{C733740A-A911-44DB-BA57-7F29C1D16F11}"/>
    <cellStyle name="Comma 6 16" xfId="2411" xr:uid="{062C3562-C1A0-49BC-B546-CA9D35269EB1}"/>
    <cellStyle name="Comma 6 16 2" xfId="4559" xr:uid="{8B5EC81B-DEDA-49C5-8E44-034542997924}"/>
    <cellStyle name="Comma 6 16 2 2" xfId="12891" xr:uid="{5E51CA0C-73F1-4E89-8025-9D0DC52444F1}"/>
    <cellStyle name="Comma 6 16 2 3" xfId="9026" xr:uid="{46CE5B86-920F-45F7-8CEC-66EBE7BD2D92}"/>
    <cellStyle name="Comma 6 16 3" xfId="11019" xr:uid="{F58350A2-64AA-4654-9A30-817CE96A3235}"/>
    <cellStyle name="Comma 6 16 4" xfId="6879" xr:uid="{7FC3DD32-6693-49F7-9485-D071963BCB94}"/>
    <cellStyle name="Comma 6 17" xfId="2418" xr:uid="{E9A2878E-0FA7-4B3D-AADF-09767439BA82}"/>
    <cellStyle name="Comma 6 17 2" xfId="11022" xr:uid="{B386ABBF-339F-4089-A595-27574FEB5916}"/>
    <cellStyle name="Comma 6 17 3" xfId="6886" xr:uid="{D890E5D6-6E5B-4FEF-A084-0F121732356C}"/>
    <cellStyle name="Comma 6 18" xfId="155" xr:uid="{D720DDE0-F031-4C35-A078-0C8EE6A99F2F}"/>
    <cellStyle name="Comma 6 18 2" xfId="9154" xr:uid="{0BC9E0DC-7178-4E48-B464-88196BC42C82}"/>
    <cellStyle name="Comma 6 18 3" xfId="4756" xr:uid="{544FDFB6-EA53-483D-B834-5F632E9AEE44}"/>
    <cellStyle name="Comma 6 19" xfId="145" xr:uid="{3A3AC7F8-2D4D-491B-9759-63AC63713299}"/>
    <cellStyle name="Comma 6 19 2" xfId="9145" xr:uid="{E85D7504-C580-4E4F-94BC-A6FBB20CB964}"/>
    <cellStyle name="Comma 6 19 3" xfId="4747" xr:uid="{649A4D74-4D2F-4459-9C02-4FE90BDE743F}"/>
    <cellStyle name="Comma 6 2" xfId="257" xr:uid="{5F1D9CED-7D9F-4AE6-BA2F-37737C87FCB8}"/>
    <cellStyle name="Comma 6 2 10" xfId="1264" xr:uid="{082AC46F-D827-4A76-9029-6C38715D7063}"/>
    <cellStyle name="Comma 6 2 10 2" xfId="3431" xr:uid="{D7E5696D-E06D-4F05-9159-E07F8C49A650}"/>
    <cellStyle name="Comma 6 2 10 2 2" xfId="11918" xr:uid="{DAEB3CDE-D9FD-47EE-9F5B-06815B57F72C}"/>
    <cellStyle name="Comma 6 2 10 2 3" xfId="7899" xr:uid="{F0130229-C6F3-4CA2-9165-D8C682A9DBAB}"/>
    <cellStyle name="Comma 6 2 10 3" xfId="10049" xr:uid="{E2C39105-029C-4266-BB3F-9F41A7083E2F}"/>
    <cellStyle name="Comma 6 2 10 4" xfId="5756" xr:uid="{2C6A116F-4BA5-4830-9DAB-354C750C4278}"/>
    <cellStyle name="Comma 6 2 11" xfId="1985" xr:uid="{3CC6175B-0F1E-4914-B487-5963A724057E}"/>
    <cellStyle name="Comma 6 2 11 2" xfId="4145" xr:uid="{0F9EB76E-9254-4E83-A7A2-99CE0EAD77E3}"/>
    <cellStyle name="Comma 6 2 11 2 2" xfId="12503" xr:uid="{A3BDEAEE-1401-49D8-87E7-EBFA74C3632F}"/>
    <cellStyle name="Comma 6 2 11 2 3" xfId="8612" xr:uid="{ACA50DAE-52A7-4C9E-BB05-54EAD9D58BFD}"/>
    <cellStyle name="Comma 6 2 11 3" xfId="10631" xr:uid="{2F48312F-9373-45E4-9B28-3BDD70E54A1B}"/>
    <cellStyle name="Comma 6 2 11 4" xfId="6465" xr:uid="{6DA94CF4-17DB-45B8-9946-93DE76A60CDC}"/>
    <cellStyle name="Comma 6 2 12" xfId="2477" xr:uid="{9FDB7E08-1D6C-4BA0-9701-C008582FF5F4}"/>
    <cellStyle name="Comma 6 2 12 2" xfId="11068" xr:uid="{11F85569-A68F-48C4-857F-44B5254867D5}"/>
    <cellStyle name="Comma 6 2 12 3" xfId="6945" xr:uid="{F76FB95B-8650-45A7-A04C-0D26BAB59F8F}"/>
    <cellStyle name="Comma 6 2 13" xfId="9199" xr:uid="{81C647C3-FF89-4457-8E81-79E87A615EB2}"/>
    <cellStyle name="Comma 6 2 14" xfId="4819" xr:uid="{A11D1619-7F54-4323-A29A-7433F26B1918}"/>
    <cellStyle name="Comma 6 2 2" xfId="425" xr:uid="{AD66FB32-4959-4D1B-9FA6-1C42FB68DE77}"/>
    <cellStyle name="Comma 6 2 2 2" xfId="543" xr:uid="{19CBD523-C16A-49D0-8C45-B4D652F524F1}"/>
    <cellStyle name="Comma 6 2 2 2 2" xfId="1071" xr:uid="{65C2B3A8-BFB5-4D4C-B07B-4C1D23BA725E}"/>
    <cellStyle name="Comma 6 2 2 2 2 2" xfId="3247" xr:uid="{ECC29B34-D3CF-45F2-905B-4EEF2C801EEA}"/>
    <cellStyle name="Comma 6 2 2 2 2 2 2" xfId="11738" xr:uid="{07FAF76D-CA31-4EE8-8C01-7E2CE95732B8}"/>
    <cellStyle name="Comma 6 2 2 2 2 2 3" xfId="7715" xr:uid="{350164DD-A1BA-4C41-8492-9A62DEBDFD15}"/>
    <cellStyle name="Comma 6 2 2 2 2 3" xfId="9870" xr:uid="{605C7AA2-648F-48F1-A77C-7B9B5CD009CD}"/>
    <cellStyle name="Comma 6 2 2 2 2 4" xfId="5573" xr:uid="{1C6BAF99-43E7-46BA-B778-75196D12EDA2}"/>
    <cellStyle name="Comma 6 2 2 2 3" xfId="1571" xr:uid="{AFD94D93-4743-42E4-AE82-6913A7C8E422}"/>
    <cellStyle name="Comma 6 2 2 2 3 2" xfId="3736" xr:uid="{C30BA37B-D35D-4749-AA46-DB7A0EB10A32}"/>
    <cellStyle name="Comma 6 2 2 2 3 2 2" xfId="12184" xr:uid="{A0645308-B93B-4F12-A75D-3BE986B46A40}"/>
    <cellStyle name="Comma 6 2 2 2 3 2 3" xfId="8204" xr:uid="{32DB02FE-339B-4A8A-95A5-7523CC59E2A4}"/>
    <cellStyle name="Comma 6 2 2 2 3 3" xfId="10315" xr:uid="{B98FAE7B-04AD-464F-A8E5-721EE1DACF29}"/>
    <cellStyle name="Comma 6 2 2 2 3 4" xfId="6060" xr:uid="{76E444B7-CCB3-449E-B747-CEF880E5E8E5}"/>
    <cellStyle name="Comma 6 2 2 2 4" xfId="2220" xr:uid="{05222CE3-D918-455F-B00C-FC144F854C03}"/>
    <cellStyle name="Comma 6 2 2 2 4 2" xfId="4380" xr:uid="{CD818C7B-1274-4A81-8522-F279D9E5410E}"/>
    <cellStyle name="Comma 6 2 2 2 4 2 2" xfId="12719" xr:uid="{76E0F353-6C86-491F-ABBA-FC065D46BFDB}"/>
    <cellStyle name="Comma 6 2 2 2 4 2 3" xfId="8847" xr:uid="{F90040A0-3680-4E43-B659-253F13751519}"/>
    <cellStyle name="Comma 6 2 2 2 4 3" xfId="10847" xr:uid="{8494CE7E-92A9-4398-82DF-216744A56665}"/>
    <cellStyle name="Comma 6 2 2 2 4 4" xfId="6700" xr:uid="{EEFE1AC8-43D0-4BB1-9399-88E2BECC0D16}"/>
    <cellStyle name="Comma 6 2 2 2 5" xfId="2720" xr:uid="{C1CB22EA-4D0D-4698-A1AA-A15D7D0455B8}"/>
    <cellStyle name="Comma 6 2 2 2 5 2" xfId="11287" xr:uid="{32FB8823-9C88-4C98-8A9C-ED06B6C0F4D3}"/>
    <cellStyle name="Comma 6 2 2 2 5 3" xfId="7188" xr:uid="{D4595EB4-E87E-4A56-82E1-C79D87257889}"/>
    <cellStyle name="Comma 6 2 2 2 6" xfId="9416" xr:uid="{FBC5610B-A665-47F1-81C1-B1BBB66832F8}"/>
    <cellStyle name="Comma 6 2 2 2 7" xfId="5061" xr:uid="{8521365B-4E60-4C16-950D-78008039B526}"/>
    <cellStyle name="Comma 6 2 2 3" xfId="661" xr:uid="{900C52E2-8882-4670-B950-BE2BCD0A41A7}"/>
    <cellStyle name="Comma 6 2 2 3 2" xfId="1189" xr:uid="{F9A2635F-7841-4C10-9691-1472109BD00D}"/>
    <cellStyle name="Comma 6 2 2 3 2 2" xfId="3365" xr:uid="{B348181C-F89A-44D2-AE90-179CCAF8B3EE}"/>
    <cellStyle name="Comma 6 2 2 3 2 2 2" xfId="11856" xr:uid="{D6F6DFD3-BA9E-47FC-85E8-D4B1D6756049}"/>
    <cellStyle name="Comma 6 2 2 3 2 2 3" xfId="7833" xr:uid="{2B4C9DCD-4FEA-4944-9EE7-84662E048886}"/>
    <cellStyle name="Comma 6 2 2 3 2 3" xfId="9988" xr:uid="{3431876E-04AF-40A0-A474-571B39FAF25B}"/>
    <cellStyle name="Comma 6 2 2 3 2 4" xfId="5691" xr:uid="{7A39AB33-729D-46CB-9F95-372C3442785D}"/>
    <cellStyle name="Comma 6 2 2 3 3" xfId="1689" xr:uid="{C6902F3C-62E8-4BF5-A759-7CDD1258BA8B}"/>
    <cellStyle name="Comma 6 2 2 3 3 2" xfId="3854" xr:uid="{A681C9AA-242A-446D-8EB0-7B73CBC6547C}"/>
    <cellStyle name="Comma 6 2 2 3 3 2 2" xfId="12302" xr:uid="{FA3FAC5C-6551-4698-BAA5-9838323CD137}"/>
    <cellStyle name="Comma 6 2 2 3 3 2 3" xfId="8322" xr:uid="{FA79C53A-F374-44F2-A3EC-C83E624F4F50}"/>
    <cellStyle name="Comma 6 2 2 3 3 3" xfId="10433" xr:uid="{5FA9A849-3D44-409D-93C0-4706497C92E5}"/>
    <cellStyle name="Comma 6 2 2 3 3 4" xfId="6178" xr:uid="{FD6891C6-C3E1-48C2-8005-0D0C15169AA8}"/>
    <cellStyle name="Comma 6 2 2 3 4" xfId="2338" xr:uid="{6A39FB83-DEAB-4D2F-9097-F09AD9D87C33}"/>
    <cellStyle name="Comma 6 2 2 3 4 2" xfId="4498" xr:uid="{0CE10300-43C4-42F4-BF17-8ACF331DFC21}"/>
    <cellStyle name="Comma 6 2 2 3 4 2 2" xfId="12837" xr:uid="{C0F92101-F15E-4E77-82DE-E16B505FB07E}"/>
    <cellStyle name="Comma 6 2 2 3 4 2 3" xfId="8965" xr:uid="{1FB09DD4-0C17-4CE7-8824-79010122C29E}"/>
    <cellStyle name="Comma 6 2 2 3 4 3" xfId="10965" xr:uid="{EB508F0B-9705-45E2-B5A5-0BA8F648CD1E}"/>
    <cellStyle name="Comma 6 2 2 3 4 4" xfId="6818" xr:uid="{33E26EC1-8464-4BCF-831A-30AFADF483DA}"/>
    <cellStyle name="Comma 6 2 2 3 5" xfId="2838" xr:uid="{5CF0E54C-1D15-4761-85A1-81CD06D10448}"/>
    <cellStyle name="Comma 6 2 2 3 5 2" xfId="11405" xr:uid="{76C16147-763B-4E4D-8402-118687A069F6}"/>
    <cellStyle name="Comma 6 2 2 3 5 3" xfId="7306" xr:uid="{360B0EC3-D9A4-46E6-95FB-CD6EA92FBFB1}"/>
    <cellStyle name="Comma 6 2 2 3 6" xfId="9533" xr:uid="{20E24CC5-CA72-4EC6-817C-65F4BD1F4925}"/>
    <cellStyle name="Comma 6 2 2 3 7" xfId="5178" xr:uid="{B66A6FE5-24E1-4B4A-8917-47E08579F8C1}"/>
    <cellStyle name="Comma 6 2 2 4" xfId="953" xr:uid="{52E9376C-A3FA-4182-9170-F2250783B200}"/>
    <cellStyle name="Comma 6 2 2 4 2" xfId="3129" xr:uid="{723D1CC9-18F8-421B-AA9B-0085D62197B0}"/>
    <cellStyle name="Comma 6 2 2 4 2 2" xfId="11620" xr:uid="{48B85CBF-0A15-489B-B5EE-49D0BC67BCDA}"/>
    <cellStyle name="Comma 6 2 2 4 2 3" xfId="7597" xr:uid="{8D7675EB-A433-405C-81B9-AF0E0B1E4817}"/>
    <cellStyle name="Comma 6 2 2 4 3" xfId="9752" xr:uid="{58951EA0-ACC2-438B-8CBA-CD2728A702F2}"/>
    <cellStyle name="Comma 6 2 2 4 4" xfId="5455" xr:uid="{D52B1BAF-609C-48AA-B50C-F88EEE42207A}"/>
    <cellStyle name="Comma 6 2 2 5" xfId="1453" xr:uid="{AEE52788-ED29-48D7-81ED-49EC3780D5F0}"/>
    <cellStyle name="Comma 6 2 2 5 2" xfId="3618" xr:uid="{FA257686-5900-4CC9-9706-BFB65435EAE2}"/>
    <cellStyle name="Comma 6 2 2 5 2 2" xfId="12066" xr:uid="{0E4BE9AA-B667-49E6-BE08-F8092F86A0EA}"/>
    <cellStyle name="Comma 6 2 2 5 2 3" xfId="8086" xr:uid="{827C0BFE-025B-489A-ADFE-F40B0662F957}"/>
    <cellStyle name="Comma 6 2 2 5 3" xfId="10197" xr:uid="{721A3943-67BB-41F7-9CC5-A74BBB6425C3}"/>
    <cellStyle name="Comma 6 2 2 5 4" xfId="5942" xr:uid="{1FE00294-9F23-49F8-A1F2-C944482410BB}"/>
    <cellStyle name="Comma 6 2 2 6" xfId="2102" xr:uid="{531DE990-AC46-4A20-91AE-2287F5D52D3B}"/>
    <cellStyle name="Comma 6 2 2 6 2" xfId="4262" xr:uid="{536F8B9A-27C0-465E-B8E9-A7EFD90276BB}"/>
    <cellStyle name="Comma 6 2 2 6 2 2" xfId="12601" xr:uid="{7D99B7FB-3AA0-402C-A176-8B6613B13F99}"/>
    <cellStyle name="Comma 6 2 2 6 2 3" xfId="8729" xr:uid="{59388D17-EC1B-495B-8EBA-45CEF4CE940D}"/>
    <cellStyle name="Comma 6 2 2 6 3" xfId="10729" xr:uid="{71DF3786-31EF-4D40-9AE4-7BDB65E6CA1B}"/>
    <cellStyle name="Comma 6 2 2 6 4" xfId="6582" xr:uid="{66BB6578-E8B1-4273-BE92-7DB702D67F11}"/>
    <cellStyle name="Comma 6 2 2 7" xfId="2602" xr:uid="{D37547AC-8DB1-49F9-87D9-8AA530BE1727}"/>
    <cellStyle name="Comma 6 2 2 7 2" xfId="11169" xr:uid="{54D32C4C-5F65-4CFF-A952-827628551F89}"/>
    <cellStyle name="Comma 6 2 2 7 3" xfId="7070" xr:uid="{F22C6204-686B-48A5-B2E0-930DFB35ECCF}"/>
    <cellStyle name="Comma 6 2 2 8" xfId="9298" xr:uid="{17FE20F5-8BE4-4EF3-8678-0AD8B2F183C8}"/>
    <cellStyle name="Comma 6 2 2 9" xfId="4943" xr:uid="{163850E0-8E39-46C5-94ED-7A172229D2ED}"/>
    <cellStyle name="Comma 6 2 3" xfId="461" xr:uid="{7B86990E-37C1-48BB-8795-DCF2C0F269C3}"/>
    <cellStyle name="Comma 6 2 3 2" xfId="580" xr:uid="{31D4A9F2-E496-4C9F-BAE8-3E10A01791D0}"/>
    <cellStyle name="Comma 6 2 3 2 2" xfId="1108" xr:uid="{182E00A0-11E8-4FA6-B904-EC6F3FB6E35C}"/>
    <cellStyle name="Comma 6 2 3 2 2 2" xfId="3284" xr:uid="{3455DF64-D35B-4CF9-9611-9B3ED9162F88}"/>
    <cellStyle name="Comma 6 2 3 2 2 2 2" xfId="11775" xr:uid="{D4E99579-90F0-42A3-A642-2DBEA6D66C40}"/>
    <cellStyle name="Comma 6 2 3 2 2 2 3" xfId="7752" xr:uid="{67D5BD81-2153-4BBA-94CB-A0BCB40B940C}"/>
    <cellStyle name="Comma 6 2 3 2 2 3" xfId="9907" xr:uid="{7ED80459-3F53-478E-9D59-86A0CFBBDA17}"/>
    <cellStyle name="Comma 6 2 3 2 2 4" xfId="5610" xr:uid="{F264ECA5-C22B-4187-BD3B-A9154F84BA7D}"/>
    <cellStyle name="Comma 6 2 3 2 3" xfId="1608" xr:uid="{50F2119C-AAD0-4B92-8252-EAE858442919}"/>
    <cellStyle name="Comma 6 2 3 2 3 2" xfId="3773" xr:uid="{F2192CEA-4459-4113-9ED7-378A097F50EA}"/>
    <cellStyle name="Comma 6 2 3 2 3 2 2" xfId="12221" xr:uid="{68BB13C3-07A2-48E1-9F45-5BB1E278DE04}"/>
    <cellStyle name="Comma 6 2 3 2 3 2 3" xfId="8241" xr:uid="{818CD221-0CD1-4FA2-AB48-8B2BD854832E}"/>
    <cellStyle name="Comma 6 2 3 2 3 3" xfId="10352" xr:uid="{2B2F2091-0A77-4713-A0D2-2D536C4EBA73}"/>
    <cellStyle name="Comma 6 2 3 2 3 4" xfId="6097" xr:uid="{885CFC48-89D2-466B-BE1C-693EC062AED3}"/>
    <cellStyle name="Comma 6 2 3 2 4" xfId="2257" xr:uid="{675F8B80-C329-4CB9-A5B5-39C437B1412C}"/>
    <cellStyle name="Comma 6 2 3 2 4 2" xfId="4417" xr:uid="{4C22C34B-B86E-4D1A-B73D-697C87AFE67D}"/>
    <cellStyle name="Comma 6 2 3 2 4 2 2" xfId="12756" xr:uid="{5A19C558-F9A6-4885-B1B8-7AE8E2C2498F}"/>
    <cellStyle name="Comma 6 2 3 2 4 2 3" xfId="8884" xr:uid="{06F9A9DD-514B-412E-8B07-4F94428AEDD9}"/>
    <cellStyle name="Comma 6 2 3 2 4 3" xfId="10884" xr:uid="{52A5F11C-EB69-4BC9-922C-6CC3C141133A}"/>
    <cellStyle name="Comma 6 2 3 2 4 4" xfId="6737" xr:uid="{D03EE34F-AF2F-4395-8749-090D5DCEBCF0}"/>
    <cellStyle name="Comma 6 2 3 2 5" xfId="2757" xr:uid="{F9CFB9EE-C052-4B0A-AF5C-67E122AAC658}"/>
    <cellStyle name="Comma 6 2 3 2 5 2" xfId="11324" xr:uid="{7855B3AA-A235-4DED-920F-44128D1289D7}"/>
    <cellStyle name="Comma 6 2 3 2 5 3" xfId="7225" xr:uid="{4FC66B66-786D-4FCD-B15E-A2FEE70413A5}"/>
    <cellStyle name="Comma 6 2 3 2 6" xfId="9453" xr:uid="{72645D8B-5EB2-4DFE-853F-B2FE65E1E12F}"/>
    <cellStyle name="Comma 6 2 3 2 7" xfId="5098" xr:uid="{277DED93-EB52-414E-A527-DD4BE4906DC0}"/>
    <cellStyle name="Comma 6 2 3 3" xfId="698" xr:uid="{A9D89912-72B2-4B2F-AC90-66358E3A177D}"/>
    <cellStyle name="Comma 6 2 3 3 2" xfId="1226" xr:uid="{BE46A8CD-72B2-4763-96B5-59354FAB102B}"/>
    <cellStyle name="Comma 6 2 3 3 2 2" xfId="3402" xr:uid="{930CFB45-DB61-408B-AE7F-BB6CFC689E8F}"/>
    <cellStyle name="Comma 6 2 3 3 2 2 2" xfId="11893" xr:uid="{45C0EC97-808B-4C78-BEA5-5AD60ED02145}"/>
    <cellStyle name="Comma 6 2 3 3 2 2 3" xfId="7870" xr:uid="{FDCE9515-C29F-439B-A181-EFF0A806494A}"/>
    <cellStyle name="Comma 6 2 3 3 2 3" xfId="10025" xr:uid="{D2CBE56E-7E95-4F44-B5B2-610607A473C0}"/>
    <cellStyle name="Comma 6 2 3 3 2 4" xfId="5728" xr:uid="{72B1DF70-1F4D-4D8B-B8EF-99817EB21C65}"/>
    <cellStyle name="Comma 6 2 3 3 3" xfId="1726" xr:uid="{CA145C73-D3A5-4623-90BB-BE4172E1DE2F}"/>
    <cellStyle name="Comma 6 2 3 3 3 2" xfId="3891" xr:uid="{ED64A98B-97E8-4D3D-86E7-EA7F113DC9A1}"/>
    <cellStyle name="Comma 6 2 3 3 3 2 2" xfId="12339" xr:uid="{0520CA53-4BCB-464E-A94D-0938DC390945}"/>
    <cellStyle name="Comma 6 2 3 3 3 2 3" xfId="8359" xr:uid="{0811E606-24FD-4C9E-B5CC-F3958331F906}"/>
    <cellStyle name="Comma 6 2 3 3 3 3" xfId="10470" xr:uid="{F57EFC48-6FC2-4DF2-86E3-64ED70676246}"/>
    <cellStyle name="Comma 6 2 3 3 3 4" xfId="6215" xr:uid="{6B992FF7-92C1-4193-BD43-2AC39719415E}"/>
    <cellStyle name="Comma 6 2 3 3 4" xfId="2375" xr:uid="{422FBB11-C8D1-47C8-A029-76CF06D42BDF}"/>
    <cellStyle name="Comma 6 2 3 3 4 2" xfId="4535" xr:uid="{9E7D8F7B-2761-4B2F-BAF8-B5AAEFFA4219}"/>
    <cellStyle name="Comma 6 2 3 3 4 2 2" xfId="12874" xr:uid="{BE5CD719-5D7F-4A69-8D80-955F5FB445E2}"/>
    <cellStyle name="Comma 6 2 3 3 4 2 3" xfId="9002" xr:uid="{4EFF1B37-F210-4BD1-A1CF-4BF54DAD51E0}"/>
    <cellStyle name="Comma 6 2 3 3 4 3" xfId="11002" xr:uid="{944CB11E-E58B-4530-9DF7-A5BFBCFF929B}"/>
    <cellStyle name="Comma 6 2 3 3 4 4" xfId="6855" xr:uid="{2C3A3997-593B-4B6F-B1AB-21A150FE41B7}"/>
    <cellStyle name="Comma 6 2 3 3 5" xfId="2875" xr:uid="{EF2CA9A9-C058-4468-B09E-E98AD11EE504}"/>
    <cellStyle name="Comma 6 2 3 3 5 2" xfId="11442" xr:uid="{697680AC-EE8A-4BDF-BB02-73CAFEB167BC}"/>
    <cellStyle name="Comma 6 2 3 3 5 3" xfId="7343" xr:uid="{036F36E9-4A6F-496E-A17E-2ADEEF1AA9F2}"/>
    <cellStyle name="Comma 6 2 3 3 6" xfId="9570" xr:uid="{FE9EF807-539D-4736-89E2-3057E20E8AB9}"/>
    <cellStyle name="Comma 6 2 3 3 7" xfId="5215" xr:uid="{2A2003C2-2452-470C-AB66-D88B7071B0CB}"/>
    <cellStyle name="Comma 6 2 3 4" xfId="989" xr:uid="{BA8F1D66-F2F8-47DA-833B-F8CFAD1CF089}"/>
    <cellStyle name="Comma 6 2 3 4 2" xfId="3165" xr:uid="{5057CEA3-0CCA-4226-ABF1-6B63F2E6C464}"/>
    <cellStyle name="Comma 6 2 3 4 2 2" xfId="11656" xr:uid="{D6A0096B-DF5B-4B14-A2BC-E006A546B73D}"/>
    <cellStyle name="Comma 6 2 3 4 2 3" xfId="7633" xr:uid="{D9DCD328-417A-4FF6-A8E7-9934A1330182}"/>
    <cellStyle name="Comma 6 2 3 4 3" xfId="9788" xr:uid="{CFD6CD8B-277E-41FD-9010-E1860FFF8EF7}"/>
    <cellStyle name="Comma 6 2 3 4 4" xfId="5491" xr:uid="{A24B3755-76BC-4041-AB53-049FEE52A7D2}"/>
    <cellStyle name="Comma 6 2 3 5" xfId="1489" xr:uid="{1909A0C4-FEBE-4CE5-AD3C-8AA2BF3E987C}"/>
    <cellStyle name="Comma 6 2 3 5 2" xfId="3654" xr:uid="{B83C0183-0130-406C-8778-541802EB67E5}"/>
    <cellStyle name="Comma 6 2 3 5 2 2" xfId="12102" xr:uid="{7BCF8A9A-CE9F-45CD-9FDA-37EBD8463443}"/>
    <cellStyle name="Comma 6 2 3 5 2 3" xfId="8122" xr:uid="{B8CD2636-48D7-4668-8511-926A8AA0527F}"/>
    <cellStyle name="Comma 6 2 3 5 3" xfId="10233" xr:uid="{8A83BD9D-2DC4-4216-A853-615D0F0B869D}"/>
    <cellStyle name="Comma 6 2 3 5 4" xfId="5978" xr:uid="{7AAC2844-B36A-4EE0-91BE-DC301BEB495E}"/>
    <cellStyle name="Comma 6 2 3 6" xfId="2138" xr:uid="{CF15CD4E-8EA0-4ED7-BD52-DA75F9FB8A43}"/>
    <cellStyle name="Comma 6 2 3 6 2" xfId="4298" xr:uid="{EACD1DF8-34FD-49CC-B021-BE2185138FDB}"/>
    <cellStyle name="Comma 6 2 3 6 2 2" xfId="12637" xr:uid="{561ECA95-AE84-465C-97BD-72061E432934}"/>
    <cellStyle name="Comma 6 2 3 6 2 3" xfId="8765" xr:uid="{0A906052-BA28-44E2-94DC-455B7D5A2B37}"/>
    <cellStyle name="Comma 6 2 3 6 3" xfId="10765" xr:uid="{DD2D737B-F0B9-40FF-8507-61CD72E873DB}"/>
    <cellStyle name="Comma 6 2 3 6 4" xfId="6618" xr:uid="{421717D8-792B-4B5E-9320-7C7C6BFCAADE}"/>
    <cellStyle name="Comma 6 2 3 7" xfId="2638" xr:uid="{C34D5A83-33BA-49DC-842C-AC87E88A4202}"/>
    <cellStyle name="Comma 6 2 3 7 2" xfId="11205" xr:uid="{AE711BC1-1136-4204-8050-46D434430766}"/>
    <cellStyle name="Comma 6 2 3 7 3" xfId="7106" xr:uid="{52195772-C852-4121-A6AB-2F045C9583B7}"/>
    <cellStyle name="Comma 6 2 3 8" xfId="9334" xr:uid="{A940817B-3173-46FD-A21A-D89C5E55827C}"/>
    <cellStyle name="Comma 6 2 3 9" xfId="4979" xr:uid="{9A3DD1C8-3BF9-4A87-9019-2D5F42634249}"/>
    <cellStyle name="Comma 6 2 4" xfId="504" xr:uid="{96D1AD66-A7D2-46A5-98F1-606EBB20B64C}"/>
    <cellStyle name="Comma 6 2 4 2" xfId="1032" xr:uid="{F84FD503-49A2-46CC-A6C9-4E169B91A10A}"/>
    <cellStyle name="Comma 6 2 4 2 2" xfId="3208" xr:uid="{B441D160-2A99-49FE-9D8D-43443C08BC74}"/>
    <cellStyle name="Comma 6 2 4 2 2 2" xfId="11699" xr:uid="{84D90126-5A13-4F44-B268-C67B2206CC83}"/>
    <cellStyle name="Comma 6 2 4 2 2 3" xfId="7676" xr:uid="{D6638B24-2880-48D9-998C-0D8B556D5A14}"/>
    <cellStyle name="Comma 6 2 4 2 3" xfId="9831" xr:uid="{D67EAFED-E67A-40A3-B49D-FAF6E39E3712}"/>
    <cellStyle name="Comma 6 2 4 2 4" xfId="5534" xr:uid="{0109BE7D-F4D2-4BAD-9AC9-270E1EFE77F9}"/>
    <cellStyle name="Comma 6 2 4 3" xfId="1532" xr:uid="{BA015B52-719C-4553-957E-5E5BF8932887}"/>
    <cellStyle name="Comma 6 2 4 3 2" xfId="3697" xr:uid="{234729BC-2D78-4CFA-BB26-5AA8FE5D5AA2}"/>
    <cellStyle name="Comma 6 2 4 3 2 2" xfId="12145" xr:uid="{FD9C0973-CA16-42BC-9377-158B9D63006C}"/>
    <cellStyle name="Comma 6 2 4 3 2 3" xfId="8165" xr:uid="{C51EF2F6-555E-4AC3-8749-37A489207493}"/>
    <cellStyle name="Comma 6 2 4 3 3" xfId="10276" xr:uid="{7A8A4334-4608-4C3C-B3BF-64F288F352D1}"/>
    <cellStyle name="Comma 6 2 4 3 4" xfId="6021" xr:uid="{4B41A0EA-C334-46C1-A612-94008CA0040B}"/>
    <cellStyle name="Comma 6 2 4 4" xfId="2181" xr:uid="{EC8E93E3-208F-469F-A981-804C8D4CDF3C}"/>
    <cellStyle name="Comma 6 2 4 4 2" xfId="4341" xr:uid="{FAEE80DB-7874-48A8-8449-5BAB15C3B58D}"/>
    <cellStyle name="Comma 6 2 4 4 2 2" xfId="12680" xr:uid="{E6808554-366C-4EDE-99DF-CA10D6B6AA64}"/>
    <cellStyle name="Comma 6 2 4 4 2 3" xfId="8808" xr:uid="{1375505A-80D1-40C2-93B8-1250B897C503}"/>
    <cellStyle name="Comma 6 2 4 4 3" xfId="10808" xr:uid="{571D972D-433B-40BC-88F7-9DF3B29A1819}"/>
    <cellStyle name="Comma 6 2 4 4 4" xfId="6661" xr:uid="{26A346D1-EDA3-49D4-8BD2-F3CE1FD600D1}"/>
    <cellStyle name="Comma 6 2 4 5" xfId="2681" xr:uid="{BB76BDAA-54AD-4E84-8137-6D103EDE03A0}"/>
    <cellStyle name="Comma 6 2 4 5 2" xfId="11248" xr:uid="{5B132552-550C-48A8-8386-2B97ECCDD914}"/>
    <cellStyle name="Comma 6 2 4 5 3" xfId="7149" xr:uid="{E27941B7-9B56-4003-B02E-79468F97E593}"/>
    <cellStyle name="Comma 6 2 4 6" xfId="9377" xr:uid="{E2623777-4D67-41FB-8645-489D3A415ED4}"/>
    <cellStyle name="Comma 6 2 4 7" xfId="5022" xr:uid="{903156BF-3F87-405A-86DD-5E7184FC485E}"/>
    <cellStyle name="Comma 6 2 5" xfId="623" xr:uid="{FB20A2FE-FE7B-4D2C-B3D7-81DE6F52DE98}"/>
    <cellStyle name="Comma 6 2 5 2" xfId="1150" xr:uid="{FEBAA760-30F7-4B02-BE06-451C801C12E7}"/>
    <cellStyle name="Comma 6 2 5 2 2" xfId="3326" xr:uid="{7ED1D038-B9E3-4CB0-B17A-C5E23652632A}"/>
    <cellStyle name="Comma 6 2 5 2 2 2" xfId="11817" xr:uid="{5E796E37-FD2D-4A3D-8A24-660FCDE1A2F0}"/>
    <cellStyle name="Comma 6 2 5 2 2 3" xfId="7794" xr:uid="{B4964C30-C9C2-40B0-A378-D038CD6685E6}"/>
    <cellStyle name="Comma 6 2 5 2 3" xfId="9949" xr:uid="{9D27F0EF-3CC4-44D3-BDB0-72AED56408B9}"/>
    <cellStyle name="Comma 6 2 5 2 4" xfId="5652" xr:uid="{36C88BBF-4173-418D-9081-538E5230FC22}"/>
    <cellStyle name="Comma 6 2 5 3" xfId="1650" xr:uid="{994E3DAE-1D6F-42D0-95A2-9CCAA520E16B}"/>
    <cellStyle name="Comma 6 2 5 3 2" xfId="3815" xr:uid="{10A9A829-ED64-4418-83B2-F046E4A99131}"/>
    <cellStyle name="Comma 6 2 5 3 2 2" xfId="12263" xr:uid="{712174C1-631C-4305-8286-4801A7909CE9}"/>
    <cellStyle name="Comma 6 2 5 3 2 3" xfId="8283" xr:uid="{3D582C61-2F69-4F43-94EB-8F3AB8FB1758}"/>
    <cellStyle name="Comma 6 2 5 3 3" xfId="10394" xr:uid="{689C7024-A239-4D67-A9EC-00EE44A736D3}"/>
    <cellStyle name="Comma 6 2 5 3 4" xfId="6139" xr:uid="{B20A0F3E-0485-49F6-BA4D-4F9FCC544A64}"/>
    <cellStyle name="Comma 6 2 5 4" xfId="2299" xr:uid="{E9F67248-7BE7-4C72-9B94-351797E05101}"/>
    <cellStyle name="Comma 6 2 5 4 2" xfId="4459" xr:uid="{8735B702-EEFE-4115-9A64-3F924010D81B}"/>
    <cellStyle name="Comma 6 2 5 4 2 2" xfId="12798" xr:uid="{59F48CD6-7554-4DA9-91ED-23FC68EEBCA1}"/>
    <cellStyle name="Comma 6 2 5 4 2 3" xfId="8926" xr:uid="{BA814AEC-BF8E-4794-9140-C94AEBE39381}"/>
    <cellStyle name="Comma 6 2 5 4 3" xfId="10926" xr:uid="{223095BF-BCAA-43BE-AA84-DBDF084BCA47}"/>
    <cellStyle name="Comma 6 2 5 4 4" xfId="6779" xr:uid="{963E526A-94E7-4DCC-BC4F-5C3D4AA46A06}"/>
    <cellStyle name="Comma 6 2 5 5" xfId="2799" xr:uid="{1ECA09E2-C0A4-40D1-9C13-5D8BD8F6398F}"/>
    <cellStyle name="Comma 6 2 5 5 2" xfId="11366" xr:uid="{4650EC14-8DC1-403E-B2F8-124DAD77066C}"/>
    <cellStyle name="Comma 6 2 5 5 3" xfId="7267" xr:uid="{97B8D310-3D6A-4D93-B8C6-DBAC5620C809}"/>
    <cellStyle name="Comma 6 2 5 6" xfId="9495" xr:uid="{9E7B744A-627E-4D61-AF37-3495BDF01174}"/>
    <cellStyle name="Comma 6 2 5 7" xfId="5140" xr:uid="{0339D5E7-D003-40E6-9E87-8B18DAB34854}"/>
    <cellStyle name="Comma 6 2 6" xfId="384" xr:uid="{20973223-15F8-4158-8B35-11E5DB79174D}"/>
    <cellStyle name="Comma 6 2 6 2" xfId="913" xr:uid="{AF3A7B78-087E-4776-B8C6-2519D0211179}"/>
    <cellStyle name="Comma 6 2 6 2 2" xfId="3089" xr:uid="{F380D290-1076-4245-8C20-36D70ADFF9D6}"/>
    <cellStyle name="Comma 6 2 6 2 2 2" xfId="11583" xr:uid="{44B8BB1B-8762-4D59-8F94-EA97B3533E09}"/>
    <cellStyle name="Comma 6 2 6 2 2 3" xfId="7557" xr:uid="{5F8D3FDD-EDD7-4B6B-863B-6245B5080176}"/>
    <cellStyle name="Comma 6 2 6 2 3" xfId="9715" xr:uid="{AFA43151-1293-4B2D-9C43-C4461CEA45B7}"/>
    <cellStyle name="Comma 6 2 6 2 4" xfId="5415" xr:uid="{FA3C58E0-70C8-421B-AF10-C414410CAED7}"/>
    <cellStyle name="Comma 6 2 6 3" xfId="1413" xr:uid="{C290C0D3-7A25-4FAB-8C26-BB077E3FD3F9}"/>
    <cellStyle name="Comma 6 2 6 3 2" xfId="3578" xr:uid="{13475E95-58F8-4617-B2CD-AD4A267CAB35}"/>
    <cellStyle name="Comma 6 2 6 3 2 2" xfId="12029" xr:uid="{0DAB6808-5CAF-4AFB-B2B8-6DBC12181A11}"/>
    <cellStyle name="Comma 6 2 6 3 2 3" xfId="8046" xr:uid="{87D46611-7120-4E86-A32E-4BFDA6D34B34}"/>
    <cellStyle name="Comma 6 2 6 3 3" xfId="10160" xr:uid="{65E83018-CD43-4A50-98AC-24A59EE5F279}"/>
    <cellStyle name="Comma 6 2 6 3 4" xfId="5902" xr:uid="{3A9E25E6-AF10-454E-A795-559104543F19}"/>
    <cellStyle name="Comma 6 2 6 4" xfId="2062" xr:uid="{02A3A59A-DC77-4036-B5FC-CA96101F6DB0}"/>
    <cellStyle name="Comma 6 2 6 4 2" xfId="4222" xr:uid="{7B1EC4B8-7CC9-43BA-8B53-5D66EE97B300}"/>
    <cellStyle name="Comma 6 2 6 4 2 2" xfId="12564" xr:uid="{83AC7F23-321E-42C4-8749-2B5C4D1839F6}"/>
    <cellStyle name="Comma 6 2 6 4 2 3" xfId="8689" xr:uid="{239A65F9-B9C4-48ED-8B47-AB3E0BD511EB}"/>
    <cellStyle name="Comma 6 2 6 4 3" xfId="10692" xr:uid="{B8891E3E-98F8-4215-AF1C-3E97C352B8DF}"/>
    <cellStyle name="Comma 6 2 6 4 4" xfId="6542" xr:uid="{90D8DDA9-403B-45CB-A5C2-93B961DFB870}"/>
    <cellStyle name="Comma 6 2 6 5" xfId="2562" xr:uid="{1BE60E19-EDB1-4B9F-B0AE-E0EC6B51DD19}"/>
    <cellStyle name="Comma 6 2 6 5 2" xfId="11132" xr:uid="{A2863803-F8F0-403C-9AB2-7F565453BFA4}"/>
    <cellStyle name="Comma 6 2 6 5 3" xfId="7030" xr:uid="{C1C2F233-873E-4C5F-946F-2682E5162A85}"/>
    <cellStyle name="Comma 6 2 6 6" xfId="9261" xr:uid="{686529D6-6149-40C9-8E34-925802D1E895}"/>
    <cellStyle name="Comma 6 2 6 7" xfId="4903" xr:uid="{A36B8363-21E7-499C-84D4-E7CF09A6A48C}"/>
    <cellStyle name="Comma 6 2 7" xfId="741" xr:uid="{6D72A4FA-9D93-43BE-8783-724166DF2FEE}"/>
    <cellStyle name="Comma 6 2 7 2" xfId="1765" xr:uid="{CBC0156B-5126-4759-893D-E16DFD53C8FF}"/>
    <cellStyle name="Comma 6 2 7 2 2" xfId="3927" xr:uid="{D1DDD899-FD15-4607-A138-3EC487154BC8}"/>
    <cellStyle name="Comma 6 2 7 2 2 2" xfId="12359" xr:uid="{AEE8EAA8-4047-4B6F-9CCC-80DFCC22D310}"/>
    <cellStyle name="Comma 6 2 7 2 2 3" xfId="8395" xr:uid="{F6420A37-46E6-457A-9DFB-57B383A52B17}"/>
    <cellStyle name="Comma 6 2 7 2 3" xfId="10490" xr:uid="{5A6D67EC-E7AC-407E-9A30-7E90907CE51B}"/>
    <cellStyle name="Comma 6 2 7 2 4" xfId="6251" xr:uid="{C1469237-01D7-4639-835C-D371F2CFA506}"/>
    <cellStyle name="Comma 6 2 7 3" xfId="2908" xr:uid="{D4C72CEF-FC10-411C-9009-FA7A5B987EE3}"/>
    <cellStyle name="Comma 6 2 7 3 2" xfId="11459" xr:uid="{51CF78E3-5486-45B6-AC23-4CAF29B4EFB4}"/>
    <cellStyle name="Comma 6 2 7 3 3" xfId="7376" xr:uid="{5678E86C-B801-4946-9E4C-C8D23A893777}"/>
    <cellStyle name="Comma 6 2 7 4" xfId="9589" xr:uid="{E3ACC5A0-7FEE-4DB2-AD5E-EF68AA63431D}"/>
    <cellStyle name="Comma 6 2 7 5" xfId="5250" xr:uid="{3816FC28-FB8D-403C-901C-DD77A8599BFF}"/>
    <cellStyle name="Comma 6 2 8" xfId="823" xr:uid="{F9589FAE-D13C-4B77-87E7-F291EA55D50A}"/>
    <cellStyle name="Comma 6 2 8 2" xfId="3001" xr:uid="{CF83528C-D697-42FD-BB09-0612C385554D}"/>
    <cellStyle name="Comma 6 2 8 2 2" xfId="11517" xr:uid="{92F38052-7C0C-402A-8727-E539B15FF1BA}"/>
    <cellStyle name="Comma 6 2 8 2 3" xfId="7469" xr:uid="{090F699B-9B97-4843-B7CC-F460B069A9D3}"/>
    <cellStyle name="Comma 6 2 8 3" xfId="9649" xr:uid="{A51069DA-4CE9-4798-9B0E-E280A716CC8C}"/>
    <cellStyle name="Comma 6 2 8 4" xfId="5327" xr:uid="{34EB2FD7-ADA9-46D5-A7EA-BE0F1D773060}"/>
    <cellStyle name="Comma 6 2 9" xfId="1329" xr:uid="{80B8BC5A-D286-47A2-A413-1D708BA9A436}"/>
    <cellStyle name="Comma 6 2 9 2" xfId="3494" xr:uid="{48D5F0C8-D6DB-4700-A689-9C4C1ADC6B3C}"/>
    <cellStyle name="Comma 6 2 9 2 2" xfId="11966" xr:uid="{B6224F80-EC1F-4C9D-B36D-BD7E7F067344}"/>
    <cellStyle name="Comma 6 2 9 2 3" xfId="7962" xr:uid="{A9B2A4C4-E523-41FD-A7FD-7C09DD8786F1}"/>
    <cellStyle name="Comma 6 2 9 3" xfId="10097" xr:uid="{C71AD80F-3355-4E90-8F79-6A2A97C84104}"/>
    <cellStyle name="Comma 6 2 9 4" xfId="5818" xr:uid="{6884E85E-23B4-4680-B597-3094ACAE3E2C}"/>
    <cellStyle name="Comma 6 20" xfId="4600" xr:uid="{A5DFA2E7-E97D-4CBB-9E65-9ED45C3B3D1C}"/>
    <cellStyle name="Comma 6 20 2" xfId="12921" xr:uid="{C9721A90-B213-43A7-B67B-21F3AC6F4ABF}"/>
    <cellStyle name="Comma 6 20 3" xfId="9064" xr:uid="{3A0B4BEA-F07A-43E0-B05D-35819C9EE2DF}"/>
    <cellStyle name="Comma 6 21" xfId="4655" xr:uid="{7C9F7B0D-B8E9-473A-8359-A70E8BA6F585}"/>
    <cellStyle name="Comma 6 21 2" xfId="9101" xr:uid="{C602AB79-62EC-4465-A259-4521020CACB3}"/>
    <cellStyle name="Comma 6 22" xfId="4694" xr:uid="{478F3CB7-03C9-4D76-AE1D-3980D237C733}"/>
    <cellStyle name="Comma 6 3" xfId="241" xr:uid="{3BC87BEA-57F7-4614-81E9-69644AFAAD98}"/>
    <cellStyle name="Comma 6 3 10" xfId="4808" xr:uid="{19DAD320-A0C6-49B2-B63F-096D65A51E20}"/>
    <cellStyle name="Comma 6 3 2" xfId="62" xr:uid="{087C0F28-504A-4211-B3BA-19E812A4C599}"/>
    <cellStyle name="Comma 6 3 2 10" xfId="4601" xr:uid="{BF1CF627-0E2B-47ED-87B6-10C3CCCD7BAF}"/>
    <cellStyle name="Comma 6 3 2 10 2" xfId="12922" xr:uid="{97A6B120-8F3E-43C7-A054-00A351C93D6A}"/>
    <cellStyle name="Comma 6 3 2 10 3" xfId="9065" xr:uid="{B5315B56-8C3E-45AF-9302-226BAAEADAE6}"/>
    <cellStyle name="Comma 6 3 2 11" xfId="4633" xr:uid="{E0688376-3173-4238-AE24-5CC9FEF68DF2}"/>
    <cellStyle name="Comma 6 3 2 11 2" xfId="12934" xr:uid="{26C5E696-08D4-4A89-92E0-817A6C7669A5}"/>
    <cellStyle name="Comma 6 3 2 11 3" xfId="9088" xr:uid="{2191A7E5-32B4-401C-BFE8-E7AC096320C4}"/>
    <cellStyle name="Comma 6 3 2 12" xfId="9095" xr:uid="{BF826C76-7C2F-4530-A086-1D71722A765E}"/>
    <cellStyle name="Comma 6 3 2 13" xfId="4688" xr:uid="{AB2BC1C7-01FE-403A-AD5A-CED90F898121}"/>
    <cellStyle name="Comma 6 3 2 2" xfId="100" xr:uid="{55C5769A-FAC9-49A0-A936-9F521CF1B739}"/>
    <cellStyle name="Comma 6 3 2 2 2" xfId="3229" xr:uid="{8824201F-2D74-4110-A4D8-F110922CAB1C}"/>
    <cellStyle name="Comma 6 3 2 2 2 2" xfId="11720" xr:uid="{C23467A0-3B5B-4B17-8571-4FC221FDEB5F}"/>
    <cellStyle name="Comma 6 3 2 2 2 3" xfId="7697" xr:uid="{BC5E1723-DFB3-473D-9890-B16FDB9E95BB}"/>
    <cellStyle name="Comma 6 3 2 2 3" xfId="1053" xr:uid="{6F850375-4B76-49A7-BF91-A07D11284793}"/>
    <cellStyle name="Comma 6 3 2 2 3 2" xfId="9852" xr:uid="{784E9C5C-F21F-405E-89F0-E9D935C9E635}"/>
    <cellStyle name="Comma 6 3 2 2 3 3" xfId="5555" xr:uid="{D42B1E9E-4DF2-413C-920A-BD31F3EE159B}"/>
    <cellStyle name="Comma 6 3 2 2 4" xfId="9130" xr:uid="{FF8236F8-34F0-4C8D-B76E-1431F07F633A}"/>
    <cellStyle name="Comma 6 3 2 2 5" xfId="4723" xr:uid="{D1C6F0AC-9760-48AB-A75A-88A4CA0B14B9}"/>
    <cellStyle name="Comma 6 3 2 3" xfId="99" xr:uid="{E5A4B373-8CB7-4E53-A0C1-FE057AB7E626}"/>
    <cellStyle name="Comma 6 3 2 3 2" xfId="3718" xr:uid="{7C9DAD18-81E1-4790-9EC2-C969B939C466}"/>
    <cellStyle name="Comma 6 3 2 3 2 2" xfId="12166" xr:uid="{0F7943D0-95D3-43A6-B6C2-A8FB81814530}"/>
    <cellStyle name="Comma 6 3 2 3 2 3" xfId="8186" xr:uid="{5558930B-0D36-43C3-B893-92E7A5F426D8}"/>
    <cellStyle name="Comma 6 3 2 3 3" xfId="1553" xr:uid="{6221BE3E-351B-40F7-A88F-1CD3B57D7353}"/>
    <cellStyle name="Comma 6 3 2 3 3 2" xfId="10297" xr:uid="{07FC4D70-A4A0-43FC-B632-2019960C0FEF}"/>
    <cellStyle name="Comma 6 3 2 3 3 3" xfId="6042" xr:uid="{C8A0427F-EB22-46BD-B9C7-DC80D1A536DA}"/>
    <cellStyle name="Comma 6 3 2 3 4" xfId="9129" xr:uid="{DFDE097C-1EBF-470D-BA0C-57B002CB7199}"/>
    <cellStyle name="Comma 6 3 2 3 5" xfId="4722" xr:uid="{759F337F-D7BB-4305-AABD-36F6B7BD65A6}"/>
    <cellStyle name="Comma 6 3 2 4" xfId="855" xr:uid="{E1C1C0BF-184C-4AAF-BAC8-F4E0220D5249}"/>
    <cellStyle name="Comma 6 3 2 4 2" xfId="3032" xr:uid="{5FA4CF57-614C-4F9F-A433-4B991424F75C}"/>
    <cellStyle name="Comma 6 3 2 4 2 2" xfId="11542" xr:uid="{5F42A1F3-AE80-4107-A001-697DAD82A495}"/>
    <cellStyle name="Comma 6 3 2 4 2 3" xfId="7500" xr:uid="{CFE13517-C5D8-48BD-A4E2-63E27973E332}"/>
    <cellStyle name="Comma 6 3 2 4 3" xfId="9674" xr:uid="{4DE9FF48-5B08-41CE-8659-262DD94EB6D9}"/>
    <cellStyle name="Comma 6 3 2 4 4" xfId="5358" xr:uid="{E50034F9-175F-4A33-A8C0-5E65A964C21D}"/>
    <cellStyle name="Comma 6 3 2 5" xfId="1802" xr:uid="{95977F77-59EE-420B-9D4C-9D7BE441FD32}"/>
    <cellStyle name="Comma 6 3 2 5 2" xfId="3963" xr:uid="{0AB896CB-A004-4149-988B-AD9212ADD4C5}"/>
    <cellStyle name="Comma 6 3 2 5 2 2" xfId="12391" xr:uid="{E68FC888-CCFC-44A6-81B3-DD4843F4A83B}"/>
    <cellStyle name="Comma 6 3 2 5 2 3" xfId="8431" xr:uid="{2B4E9372-5F93-472F-955C-424DB2CEDB4F}"/>
    <cellStyle name="Comma 6 3 2 5 3" xfId="10519" xr:uid="{AE167DC3-109F-418F-9C42-5A899BD33412}"/>
    <cellStyle name="Comma 6 3 2 5 4" xfId="6284" xr:uid="{D0069447-D46A-4E1E-9A44-9AB383561591}"/>
    <cellStyle name="Comma 6 3 2 6" xfId="1874" xr:uid="{45D5C29F-5109-4D10-8E89-FE4F30AC07F8}"/>
    <cellStyle name="Comma 6 3 2 6 2" xfId="4034" xr:uid="{5DBF3F86-9C44-47C3-9591-87C2B54C9FCE}"/>
    <cellStyle name="Comma 6 3 2 6 2 2" xfId="12432" xr:uid="{FBE8776F-B8E0-40BE-A932-D3B5608D91BD}"/>
    <cellStyle name="Comma 6 3 2 6 2 3" xfId="8502" xr:uid="{2E0F22AD-1830-47A1-B4E0-9F376C069B38}"/>
    <cellStyle name="Comma 6 3 2 6 3" xfId="10560" xr:uid="{BE4E7D0E-CC75-418C-889F-85AA25AEF609}"/>
    <cellStyle name="Comma 6 3 2 6 4" xfId="6355" xr:uid="{4CDCD1F7-DB50-4759-A765-945827EA3BB7}"/>
    <cellStyle name="Comma 6 3 2 7" xfId="2202" xr:uid="{6C8D6006-00E1-478A-924C-0C174C2B1FE5}"/>
    <cellStyle name="Comma 6 3 2 7 2" xfId="4362" xr:uid="{40A4538E-AAB8-4848-9C91-635A6D611F28}"/>
    <cellStyle name="Comma 6 3 2 7 2 2" xfId="12701" xr:uid="{1B8654C6-D79D-46F3-9748-37847DD14C00}"/>
    <cellStyle name="Comma 6 3 2 7 2 3" xfId="8829" xr:uid="{81DFA8A2-49C7-4EE1-9C5C-078E12B0329B}"/>
    <cellStyle name="Comma 6 3 2 7 3" xfId="10829" xr:uid="{A0114383-C995-4C20-8260-8DE798D6D7FC}"/>
    <cellStyle name="Comma 6 3 2 7 4" xfId="6682" xr:uid="{9EE04819-2249-4E55-B872-650C231502FC}"/>
    <cellStyle name="Comma 6 3 2 8" xfId="2702" xr:uid="{A90584EB-035E-48B7-BEA3-1ECB7C6C86D0}"/>
    <cellStyle name="Comma 6 3 2 8 2" xfId="11269" xr:uid="{66B88B58-AC53-4F42-8365-E040E60EA5C9}"/>
    <cellStyle name="Comma 6 3 2 8 3" xfId="7170" xr:uid="{8D3C7F53-8EB6-4658-BB40-6E84C694C396}"/>
    <cellStyle name="Comma 6 3 2 9" xfId="525" xr:uid="{9D40B8F8-30C4-43E1-A434-8DDD35EE0BE5}"/>
    <cellStyle name="Comma 6 3 2 9 2" xfId="9398" xr:uid="{F800419F-2DE4-47CD-97B8-EBC21A4115B9}"/>
    <cellStyle name="Comma 6 3 2 9 3" xfId="5043" xr:uid="{2757D381-A4A5-4913-AA9E-6E9462E9963E}"/>
    <cellStyle name="Comma 6 3 3" xfId="643" xr:uid="{2A890203-301A-49F2-B83A-1E534FFD1452}"/>
    <cellStyle name="Comma 6 3 3 2" xfId="1171" xr:uid="{BEA1871C-D9AF-4A60-AE84-EDE5B23763BC}"/>
    <cellStyle name="Comma 6 3 3 2 2" xfId="3347" xr:uid="{0BD11156-113F-4A07-B6A6-41F2F9C07E13}"/>
    <cellStyle name="Comma 6 3 3 2 2 2" xfId="11838" xr:uid="{6973EA63-44B7-4A90-9490-AC9C7AF628CF}"/>
    <cellStyle name="Comma 6 3 3 2 2 3" xfId="7815" xr:uid="{5697D6FB-9552-4FBF-8A5F-9D88BFC5DC42}"/>
    <cellStyle name="Comma 6 3 3 2 3" xfId="9970" xr:uid="{5939A36B-D3FB-4E7F-BCDF-6ADA2B625646}"/>
    <cellStyle name="Comma 6 3 3 2 4" xfId="5673" xr:uid="{8201061D-1B40-47F6-8E74-AC530F4BC120}"/>
    <cellStyle name="Comma 6 3 3 3" xfId="1671" xr:uid="{89A1B5B7-0889-434F-B616-9A305145157E}"/>
    <cellStyle name="Comma 6 3 3 3 2" xfId="3836" xr:uid="{530A2CE0-6D53-4CA5-B30C-463D46808DC6}"/>
    <cellStyle name="Comma 6 3 3 3 2 2" xfId="12284" xr:uid="{72F1F702-5887-4BBC-A5F9-F9FED30D17A4}"/>
    <cellStyle name="Comma 6 3 3 3 2 3" xfId="8304" xr:uid="{E6ED5CFD-65C2-42C5-BC4C-342AAA56450C}"/>
    <cellStyle name="Comma 6 3 3 3 3" xfId="10415" xr:uid="{D7C7CC35-1C76-40CD-887C-CEDF28E83E84}"/>
    <cellStyle name="Comma 6 3 3 3 4" xfId="6160" xr:uid="{9718085B-4725-44AC-B83E-7B30F7C1068F}"/>
    <cellStyle name="Comma 6 3 3 4" xfId="2320" xr:uid="{A190AA5A-627F-418D-B150-44558DE52172}"/>
    <cellStyle name="Comma 6 3 3 4 2" xfId="4480" xr:uid="{A2BDEF6A-98A9-44BC-8089-0DA2F04F264D}"/>
    <cellStyle name="Comma 6 3 3 4 2 2" xfId="12819" xr:uid="{B936F9C2-B6D7-40CD-9BFF-A1F607114B73}"/>
    <cellStyle name="Comma 6 3 3 4 2 3" xfId="8947" xr:uid="{4A626CF0-C3BD-404E-BC1B-4D1D187DEBAB}"/>
    <cellStyle name="Comma 6 3 3 4 3" xfId="10947" xr:uid="{F59533CF-7935-4CFC-BA7F-E473D450BA3F}"/>
    <cellStyle name="Comma 6 3 3 4 4" xfId="6800" xr:uid="{DAF5BDC0-53C8-4572-B067-46732071BAD9}"/>
    <cellStyle name="Comma 6 3 3 5" xfId="2820" xr:uid="{1FA61372-D4A1-4280-8862-AB4A57B84715}"/>
    <cellStyle name="Comma 6 3 3 5 2" xfId="11387" xr:uid="{B6750DBD-084C-4E48-9D57-A75E8969FE37}"/>
    <cellStyle name="Comma 6 3 3 5 3" xfId="7288" xr:uid="{18B80C18-2F91-4DAF-B670-DC505CE629E3}"/>
    <cellStyle name="Comma 6 3 3 6" xfId="9515" xr:uid="{91B4078C-3111-496D-AD50-5AE5BB983FD7}"/>
    <cellStyle name="Comma 6 3 3 7" xfId="5160" xr:uid="{04C5AD6E-0CFD-4893-A058-DD6E9F516EC3}"/>
    <cellStyle name="Comma 6 3 4" xfId="407" xr:uid="{5F234480-A6A3-4ACD-AC9C-5033EFAB6499}"/>
    <cellStyle name="Comma 6 3 4 2" xfId="935" xr:uid="{323EED22-72A6-4F74-BDE3-EAE20D9BA5F9}"/>
    <cellStyle name="Comma 6 3 4 2 2" xfId="3111" xr:uid="{0E850A0F-F4B8-40EF-A4A4-EBD5E3B39AE7}"/>
    <cellStyle name="Comma 6 3 4 2 2 2" xfId="11602" xr:uid="{9CE8EEAB-D3C7-490E-918F-C5212C19CD15}"/>
    <cellStyle name="Comma 6 3 4 2 2 3" xfId="7579" xr:uid="{C65FD9F5-9727-4244-8CC6-FB244A803C94}"/>
    <cellStyle name="Comma 6 3 4 2 3" xfId="9734" xr:uid="{922BCBC2-2434-42E7-88A6-2203E71CAE0B}"/>
    <cellStyle name="Comma 6 3 4 2 4" xfId="5437" xr:uid="{70410E7B-2B7C-4450-85FB-809A283FC399}"/>
    <cellStyle name="Comma 6 3 4 3" xfId="1435" xr:uid="{F8F7CFDF-6E92-4FF1-AD75-E7055907FEC5}"/>
    <cellStyle name="Comma 6 3 4 3 2" xfId="3600" xr:uid="{D2473D3E-D82C-419B-B5B9-A75A65E31A95}"/>
    <cellStyle name="Comma 6 3 4 3 2 2" xfId="12048" xr:uid="{E16BA1C8-A871-4156-8AE4-AE9A80310F15}"/>
    <cellStyle name="Comma 6 3 4 3 2 3" xfId="8068" xr:uid="{BE4FF320-056D-41F1-A2D1-730696693CF7}"/>
    <cellStyle name="Comma 6 3 4 3 3" xfId="10179" xr:uid="{0663FB2C-80F6-43B2-B069-E793475CAC9C}"/>
    <cellStyle name="Comma 6 3 4 3 4" xfId="5924" xr:uid="{90AED5C3-EF3D-4206-B758-8461D99BB2B6}"/>
    <cellStyle name="Comma 6 3 4 4" xfId="2084" xr:uid="{4C51D323-5B25-468F-8B36-D8AFB9981FA1}"/>
    <cellStyle name="Comma 6 3 4 4 2" xfId="4244" xr:uid="{9C928AFE-0AAA-4518-95CC-EA86225B498E}"/>
    <cellStyle name="Comma 6 3 4 4 2 2" xfId="12583" xr:uid="{7C8687B0-B8C5-4EDF-B447-910186EDB124}"/>
    <cellStyle name="Comma 6 3 4 4 2 3" xfId="8711" xr:uid="{870F2910-6CB3-4FFC-A54C-45936DF90827}"/>
    <cellStyle name="Comma 6 3 4 4 3" xfId="10711" xr:uid="{29BF2051-10B6-4C52-9CF9-994CD41193B7}"/>
    <cellStyle name="Comma 6 3 4 4 4" xfId="6564" xr:uid="{398E4791-81F5-4287-A965-FC7D09F45071}"/>
    <cellStyle name="Comma 6 3 4 5" xfId="2584" xr:uid="{FCBA0A77-8DAB-4B94-8FE2-EACFAD60BA5C}"/>
    <cellStyle name="Comma 6 3 4 5 2" xfId="11151" xr:uid="{84654023-EBE8-4E88-A50B-92F493A16286}"/>
    <cellStyle name="Comma 6 3 4 5 3" xfId="7052" xr:uid="{9D636157-C1DA-4B15-B9EB-A3FA7075AC11}"/>
    <cellStyle name="Comma 6 3 4 6" xfId="9280" xr:uid="{1D490D22-4DEB-4AAF-AD7D-1940DF72E93F}"/>
    <cellStyle name="Comma 6 3 4 7" xfId="4925" xr:uid="{8FE5A121-2183-434F-B75E-95B375FC4F45}"/>
    <cellStyle name="Comma 6 3 5" xfId="813" xr:uid="{6EC433D8-4D5D-4A25-BB98-CBBE4DE44706}"/>
    <cellStyle name="Comma 6 3 5 2" xfId="2991" xr:uid="{EB22010E-6F7C-4B9A-9012-6E749D887B88}"/>
    <cellStyle name="Comma 6 3 5 2 2" xfId="11509" xr:uid="{5E5AD4AB-4339-4354-8B0F-788B7C1A654B}"/>
    <cellStyle name="Comma 6 3 5 2 3" xfId="7459" xr:uid="{A952A927-9A69-4CB4-8AFD-DF0B270F90C8}"/>
    <cellStyle name="Comma 6 3 5 3" xfId="9641" xr:uid="{12ABCCB9-421B-4295-83F5-053B29F9D2BB}"/>
    <cellStyle name="Comma 6 3 5 4" xfId="5317" xr:uid="{03FEBD5A-24A4-4819-BB4B-FC9D33A0BEF8}"/>
    <cellStyle name="Comma 6 3 6" xfId="1319" xr:uid="{34A110A4-1990-4095-81D6-FF3B771E8791}"/>
    <cellStyle name="Comma 6 3 6 2" xfId="3484" xr:uid="{297F67B8-51A5-4C78-8755-23988697B56A}"/>
    <cellStyle name="Comma 6 3 6 2 2" xfId="11958" xr:uid="{3B446116-BAB8-4B22-A133-2A5E306A8B98}"/>
    <cellStyle name="Comma 6 3 6 2 3" xfId="7952" xr:uid="{0CE9D36F-0769-4815-8812-84DBE9E7AF68}"/>
    <cellStyle name="Comma 6 3 6 3" xfId="10089" xr:uid="{C4501D51-3A87-4E48-8266-9508443B27DC}"/>
    <cellStyle name="Comma 6 3 6 4" xfId="5808" xr:uid="{AF6308E8-F4D7-428F-A311-AE3D3D26A03E}"/>
    <cellStyle name="Comma 6 3 7" xfId="1975" xr:uid="{B702D29C-1C38-44E5-9EF7-17EB3A5E3058}"/>
    <cellStyle name="Comma 6 3 7 2" xfId="4135" xr:uid="{19B7340C-93C0-474F-9532-D45B6740A698}"/>
    <cellStyle name="Comma 6 3 7 2 2" xfId="12495" xr:uid="{8C1B78F4-3C81-4248-B6B0-544786D05913}"/>
    <cellStyle name="Comma 6 3 7 2 3" xfId="8602" xr:uid="{FCD7F8D2-7269-497F-BE07-ECA8CB77F5F2}"/>
    <cellStyle name="Comma 6 3 7 3" xfId="10623" xr:uid="{8C511EF1-8F7F-4A96-A5B5-9ED9360C8686}"/>
    <cellStyle name="Comma 6 3 7 4" xfId="6455" xr:uid="{D26BC0C8-63F9-46C3-ACD7-1C2189F0C05D}"/>
    <cellStyle name="Comma 6 3 8" xfId="2467" xr:uid="{D37C6598-E9A3-4355-A21C-23A81B6D136E}"/>
    <cellStyle name="Comma 6 3 8 2" xfId="11060" xr:uid="{7F077FE0-096A-4145-8804-0057CA0A9BF4}"/>
    <cellStyle name="Comma 6 3 8 3" xfId="6935" xr:uid="{21AF5A35-1324-41BE-989E-FB8CBB47897A}"/>
    <cellStyle name="Comma 6 3 9" xfId="9191" xr:uid="{52734648-5E05-4947-BD8F-CA7FBC4B4344}"/>
    <cellStyle name="Comma 6 4" xfId="270" xr:uid="{06FB757C-1177-4250-BAC8-D8D28C2F22D2}"/>
    <cellStyle name="Comma 6 4 10" xfId="4828" xr:uid="{DBBF492E-AA1F-4D2A-9E9A-7A34D90AD159}"/>
    <cellStyle name="Comma 6 4 2" xfId="562" xr:uid="{658BC920-A4A1-4B1F-85BE-7E535F730538}"/>
    <cellStyle name="Comma 6 4 2 2" xfId="1090" xr:uid="{461439B8-C6A1-4B11-9E77-3E2C27711929}"/>
    <cellStyle name="Comma 6 4 2 2 2" xfId="3266" xr:uid="{D5AB3453-9758-42AA-A6C7-8F0B58F84F15}"/>
    <cellStyle name="Comma 6 4 2 2 2 2" xfId="11757" xr:uid="{077B0C0D-3F8A-4814-B035-5AE3B68DA984}"/>
    <cellStyle name="Comma 6 4 2 2 2 3" xfId="7734" xr:uid="{9A6DF12C-5708-4439-B88F-1AF6A6627395}"/>
    <cellStyle name="Comma 6 4 2 2 3" xfId="9889" xr:uid="{1330A93C-169A-4869-A935-EFA87A71A4BD}"/>
    <cellStyle name="Comma 6 4 2 2 4" xfId="5592" xr:uid="{A24DA9C9-E7B3-4CBA-BEA9-FC609AAC9A45}"/>
    <cellStyle name="Comma 6 4 2 3" xfId="1590" xr:uid="{048FAAAB-0F60-48EB-B8D8-0A491E9423E9}"/>
    <cellStyle name="Comma 6 4 2 3 2" xfId="3755" xr:uid="{CA82FC0C-3D86-4A75-AC78-E19AB88A0280}"/>
    <cellStyle name="Comma 6 4 2 3 2 2" xfId="12203" xr:uid="{911A227D-E1FE-4687-AABD-7812699955F1}"/>
    <cellStyle name="Comma 6 4 2 3 2 3" xfId="8223" xr:uid="{3FE48CAB-364F-4A3F-A1AD-3B4A0F1B39AC}"/>
    <cellStyle name="Comma 6 4 2 3 3" xfId="10334" xr:uid="{6EFF1A3F-D248-42C2-B6C7-79A1E119974B}"/>
    <cellStyle name="Comma 6 4 2 3 4" xfId="6079" xr:uid="{97B804CE-4A80-4EFC-891D-ABD59515B5CD}"/>
    <cellStyle name="Comma 6 4 2 4" xfId="2239" xr:uid="{7DE49CB9-5DD1-4AB1-B348-E04D02606B3B}"/>
    <cellStyle name="Comma 6 4 2 4 2" xfId="4399" xr:uid="{C37695BC-8D02-4481-A8C7-514F72535051}"/>
    <cellStyle name="Comma 6 4 2 4 2 2" xfId="12738" xr:uid="{30271A1E-C55C-4CF3-8755-672A7AAC9131}"/>
    <cellStyle name="Comma 6 4 2 4 2 3" xfId="8866" xr:uid="{DF8D83ED-E158-45B6-91EC-7CFFBCE9D994}"/>
    <cellStyle name="Comma 6 4 2 4 3" xfId="10866" xr:uid="{6790E2DA-5A84-4004-80CC-0F56A6602100}"/>
    <cellStyle name="Comma 6 4 2 4 4" xfId="6719" xr:uid="{04ACD949-1FF7-44D3-9658-EA614EB1D7A2}"/>
    <cellStyle name="Comma 6 4 2 5" xfId="2739" xr:uid="{653845A7-5DCB-4629-B230-2A9727044BC1}"/>
    <cellStyle name="Comma 6 4 2 5 2" xfId="11306" xr:uid="{DCF73803-BA28-498E-A071-4A4E23B13BE8}"/>
    <cellStyle name="Comma 6 4 2 5 3" xfId="7207" xr:uid="{34EBF5A2-F243-47AF-BBBF-3125F452F81A}"/>
    <cellStyle name="Comma 6 4 2 6" xfId="9435" xr:uid="{961B6B14-4B90-4D13-A52C-82F558737F34}"/>
    <cellStyle name="Comma 6 4 2 7" xfId="5080" xr:uid="{07B8BD93-B12A-47F3-AA96-79A43964B892}"/>
    <cellStyle name="Comma 6 4 3" xfId="680" xr:uid="{FC2ED3ED-964F-4945-BF4E-2863BD4ADA95}"/>
    <cellStyle name="Comma 6 4 3 2" xfId="1208" xr:uid="{2C305F10-8BEA-4BF4-AB70-4BA9644A691B}"/>
    <cellStyle name="Comma 6 4 3 2 2" xfId="3384" xr:uid="{B23162E8-B456-4EDA-998B-D39799A90E48}"/>
    <cellStyle name="Comma 6 4 3 2 2 2" xfId="11875" xr:uid="{7DC5960E-2590-4792-AB8A-580A0AB744FE}"/>
    <cellStyle name="Comma 6 4 3 2 2 3" xfId="7852" xr:uid="{733E559F-8492-4826-AE54-0BF6EB234B0D}"/>
    <cellStyle name="Comma 6 4 3 2 3" xfId="10007" xr:uid="{0345F760-4C58-43BF-BB4C-1437ADC6F23E}"/>
    <cellStyle name="Comma 6 4 3 2 4" xfId="5710" xr:uid="{839D8B47-D5E9-4A11-8622-62BBB298AB42}"/>
    <cellStyle name="Comma 6 4 3 3" xfId="1708" xr:uid="{FF75D834-C230-4E7A-AD35-4A40D11B92F7}"/>
    <cellStyle name="Comma 6 4 3 3 2" xfId="3873" xr:uid="{89A0852F-940C-4961-9A97-B51984635A78}"/>
    <cellStyle name="Comma 6 4 3 3 2 2" xfId="12321" xr:uid="{E113011F-2A6E-41CA-A514-93BDDF8E723A}"/>
    <cellStyle name="Comma 6 4 3 3 2 3" xfId="8341" xr:uid="{A848F6B6-878B-4FB7-87F4-59FDB9A456B0}"/>
    <cellStyle name="Comma 6 4 3 3 3" xfId="10452" xr:uid="{1864B15B-F39F-4526-84E2-53856DA26184}"/>
    <cellStyle name="Comma 6 4 3 3 4" xfId="6197" xr:uid="{80DDE6DE-81D2-4351-ACF7-8F622D483003}"/>
    <cellStyle name="Comma 6 4 3 4" xfId="2357" xr:uid="{8503E9D9-8766-4987-B250-E35F25ACB292}"/>
    <cellStyle name="Comma 6 4 3 4 2" xfId="4517" xr:uid="{292B9E92-B3B0-471B-A510-C38AAEF63FAF}"/>
    <cellStyle name="Comma 6 4 3 4 2 2" xfId="12856" xr:uid="{791D6482-5A84-4C50-832B-C892AA531E38}"/>
    <cellStyle name="Comma 6 4 3 4 2 3" xfId="8984" xr:uid="{BF052472-489E-4447-976C-9812BCDF82BA}"/>
    <cellStyle name="Comma 6 4 3 4 3" xfId="10984" xr:uid="{40336FE9-F8CF-4EC3-900C-D6EE946F1FF3}"/>
    <cellStyle name="Comma 6 4 3 4 4" xfId="6837" xr:uid="{5A7747B3-F89B-47E5-B4BE-61097E2DF4AD}"/>
    <cellStyle name="Comma 6 4 3 5" xfId="2857" xr:uid="{C74CF017-98A0-4C3D-BDA1-3D71B2B6FF95}"/>
    <cellStyle name="Comma 6 4 3 5 2" xfId="11424" xr:uid="{F62AF3E3-C90F-48BF-9B28-78195FA8B557}"/>
    <cellStyle name="Comma 6 4 3 5 3" xfId="7325" xr:uid="{CBD269E2-858E-46A6-B993-35B670405355}"/>
    <cellStyle name="Comma 6 4 3 6" xfId="9552" xr:uid="{5AE51505-5407-4E15-9A83-09E3620E9E53}"/>
    <cellStyle name="Comma 6 4 3 7" xfId="5197" xr:uid="{D66FD32B-649E-4B7D-B335-D6280DFBAEC8}"/>
    <cellStyle name="Comma 6 4 4" xfId="443" xr:uid="{B0FAD71A-42FC-4258-BA3F-EFD293A2645C}"/>
    <cellStyle name="Comma 6 4 4 2" xfId="971" xr:uid="{65F752D2-E299-4B0A-B7A6-32E090A70256}"/>
    <cellStyle name="Comma 6 4 4 2 2" xfId="3147" xr:uid="{960773D5-7E81-4035-92BE-82C9505036AB}"/>
    <cellStyle name="Comma 6 4 4 2 2 2" xfId="11638" xr:uid="{8281C7E5-6C24-48E3-AF52-E52BA647B3FD}"/>
    <cellStyle name="Comma 6 4 4 2 2 3" xfId="7615" xr:uid="{D45953D9-1C5A-4329-A40B-F17648207E09}"/>
    <cellStyle name="Comma 6 4 4 2 3" xfId="9770" xr:uid="{66CEEAE6-7AB0-4141-A012-105310544DB6}"/>
    <cellStyle name="Comma 6 4 4 2 4" xfId="5473" xr:uid="{98141D6F-43D4-4B85-AEF7-5E981E85ED95}"/>
    <cellStyle name="Comma 6 4 4 3" xfId="1471" xr:uid="{E2AF5AD3-B3EF-4662-BF83-C5C76B4876EA}"/>
    <cellStyle name="Comma 6 4 4 3 2" xfId="3636" xr:uid="{2BF0216A-036A-496A-9595-09FE303B67B0}"/>
    <cellStyle name="Comma 6 4 4 3 2 2" xfId="12084" xr:uid="{E229DEFD-E54D-4D06-9DCB-AFBDAC38AF5F}"/>
    <cellStyle name="Comma 6 4 4 3 2 3" xfId="8104" xr:uid="{B897B8ED-9261-47BB-9D7E-790619EDDB31}"/>
    <cellStyle name="Comma 6 4 4 3 3" xfId="10215" xr:uid="{5901D408-D3A5-4AD5-953E-8287FEEEA6EA}"/>
    <cellStyle name="Comma 6 4 4 3 4" xfId="5960" xr:uid="{580002EC-169B-4D34-ADFD-60FA8DFA1B7B}"/>
    <cellStyle name="Comma 6 4 4 4" xfId="2120" xr:uid="{FD9D3D4D-7E48-44E4-A838-141A294BD581}"/>
    <cellStyle name="Comma 6 4 4 4 2" xfId="4280" xr:uid="{810BC93A-37A8-4ECA-8271-EEAB653A3C9A}"/>
    <cellStyle name="Comma 6 4 4 4 2 2" xfId="12619" xr:uid="{ACCFCCAF-96FF-40D1-B252-51EEC4F4201C}"/>
    <cellStyle name="Comma 6 4 4 4 2 3" xfId="8747" xr:uid="{5BCB2C7B-64CF-428A-B918-713693AA9D91}"/>
    <cellStyle name="Comma 6 4 4 4 3" xfId="10747" xr:uid="{F2A3AD49-5022-47BC-8658-65A0A6FE4330}"/>
    <cellStyle name="Comma 6 4 4 4 4" xfId="6600" xr:uid="{77C9E273-3FDD-4B33-9F83-6571F1C94A00}"/>
    <cellStyle name="Comma 6 4 4 5" xfId="2620" xr:uid="{8946D87F-469C-40D4-8953-25C4BC8E2311}"/>
    <cellStyle name="Comma 6 4 4 5 2" xfId="11187" xr:uid="{763557F7-1EDB-44AD-854B-D45F84D8355D}"/>
    <cellStyle name="Comma 6 4 4 5 3" xfId="7088" xr:uid="{71811398-CEC2-44F6-8A76-EFDFF1A1B8AC}"/>
    <cellStyle name="Comma 6 4 4 6" xfId="9316" xr:uid="{45EED587-4260-4ACC-8E15-53C1DBBEA100}"/>
    <cellStyle name="Comma 6 4 4 7" xfId="4961" xr:uid="{CF70680B-7FD6-40C8-9886-D2846EDC97F2}"/>
    <cellStyle name="Comma 6 4 5" xfId="832" xr:uid="{FD6F0BAE-9C9D-48D8-8994-61AD80488D5B}"/>
    <cellStyle name="Comma 6 4 5 2" xfId="3010" xr:uid="{5720806C-C489-4E14-BE7E-FC55ECFC73AC}"/>
    <cellStyle name="Comma 6 4 5 2 2" xfId="11523" xr:uid="{D0BC861A-4115-4297-A4F5-A334E98C8082}"/>
    <cellStyle name="Comma 6 4 5 2 3" xfId="7478" xr:uid="{87D07A39-6274-4F32-B8F4-A443255F713D}"/>
    <cellStyle name="Comma 6 4 5 3" xfId="9655" xr:uid="{87F189EB-2331-4D91-9E5C-48C3F62A5732}"/>
    <cellStyle name="Comma 6 4 5 4" xfId="5336" xr:uid="{78B3D9DF-C7B1-4EA3-8B98-9A8792D4392A}"/>
    <cellStyle name="Comma 6 4 6" xfId="1338" xr:uid="{325DCC9D-B4E0-4130-B98D-C85C6B28E04E}"/>
    <cellStyle name="Comma 6 4 6 2" xfId="3503" xr:uid="{8A5353AB-C144-4373-A26B-181A9299D075}"/>
    <cellStyle name="Comma 6 4 6 2 2" xfId="11972" xr:uid="{759FA28E-356B-47B7-B7CF-C0BDA95AEC7B}"/>
    <cellStyle name="Comma 6 4 6 2 3" xfId="7971" xr:uid="{1CA13675-ACCD-4B5B-B776-02AA26D5D57B}"/>
    <cellStyle name="Comma 6 4 6 3" xfId="10103" xr:uid="{D4BC391B-CA96-4276-9160-AC29D32CCF57}"/>
    <cellStyle name="Comma 6 4 6 4" xfId="5827" xr:uid="{6E33084B-CC05-45C9-AEA2-B4E1D29966E8}"/>
    <cellStyle name="Comma 6 4 7" xfId="1993" xr:uid="{6AF59F50-8953-470C-95B9-2B7D5CD562D9}"/>
    <cellStyle name="Comma 6 4 7 2" xfId="4153" xr:uid="{0110DF17-7C3F-4306-B09D-6A9E32441CB2}"/>
    <cellStyle name="Comma 6 4 7 2 2" xfId="12509" xr:uid="{2BA292ED-3E6B-432A-90A4-A5CFFCAA61DF}"/>
    <cellStyle name="Comma 6 4 7 2 3" xfId="8620" xr:uid="{7E866979-FC86-4653-83DE-86FE7EA3A0E9}"/>
    <cellStyle name="Comma 6 4 7 3" xfId="10637" xr:uid="{DF39A166-BEE6-4F56-80DF-5CCF9B78670E}"/>
    <cellStyle name="Comma 6 4 7 4" xfId="6473" xr:uid="{79B52C35-2E86-4D90-AF45-B764374DA614}"/>
    <cellStyle name="Comma 6 4 8" xfId="2486" xr:uid="{5CA6F840-45FC-443E-A83A-A2510D50D19B}"/>
    <cellStyle name="Comma 6 4 8 2" xfId="11074" xr:uid="{91C594B0-5F94-4E4B-A5DE-ADB68E068C62}"/>
    <cellStyle name="Comma 6 4 8 3" xfId="6954" xr:uid="{8773CA8F-D214-4C40-8900-7D44614542AB}"/>
    <cellStyle name="Comma 6 4 9" xfId="9205" xr:uid="{6C82ADB3-7337-4A53-8EAD-1E49B6967F1B}"/>
    <cellStyle name="Comma 6 5" xfId="361" xr:uid="{1068545D-387A-4B78-B99A-0D8FAA4B0474}"/>
    <cellStyle name="Comma 6 5 2" xfId="895" xr:uid="{0E439E4C-E0FA-4ADE-8A6F-5A50EF30FFA8}"/>
    <cellStyle name="Comma 6 5 2 2" xfId="3071" xr:uid="{6FF42690-8960-4AAC-8898-678A6284E99B}"/>
    <cellStyle name="Comma 6 5 2 2 2" xfId="11570" xr:uid="{C370850E-D787-4003-9AC9-280F881DA214}"/>
    <cellStyle name="Comma 6 5 2 2 3" xfId="7539" xr:uid="{DBAE2C0B-F631-4A91-AEE2-FCBD0C9F5AFD}"/>
    <cellStyle name="Comma 6 5 2 3" xfId="9702" xr:uid="{E3A60FB8-D306-4B64-8099-C14526D7DB2B}"/>
    <cellStyle name="Comma 6 5 2 4" xfId="5397" xr:uid="{614238BE-AF3B-44D8-ACF2-BB2109DF65B4}"/>
    <cellStyle name="Comma 6 5 3" xfId="1395" xr:uid="{62AD12EB-C682-4448-81C7-18B33E94D9EE}"/>
    <cellStyle name="Comma 6 5 3 2" xfId="3560" xr:uid="{1DA24B61-D761-44B5-A2E4-52BC2C15829D}"/>
    <cellStyle name="Comma 6 5 3 2 2" xfId="12016" xr:uid="{D44E4718-FF6F-4805-825E-31938C3E28EA}"/>
    <cellStyle name="Comma 6 5 3 2 3" xfId="8028" xr:uid="{8DF0C32D-AC1F-4C09-8167-086EE031FA75}"/>
    <cellStyle name="Comma 6 5 3 3" xfId="10147" xr:uid="{D0451E36-5300-42A8-95CD-FA9C9DAEF229}"/>
    <cellStyle name="Comma 6 5 3 4" xfId="5884" xr:uid="{65E9F807-7E58-46A6-B029-F1D91A7DC2F5}"/>
    <cellStyle name="Comma 6 5 4" xfId="2045" xr:uid="{511CADE0-FD37-43AD-B026-306FB1EF6CAB}"/>
    <cellStyle name="Comma 6 5 4 2" xfId="4205" xr:uid="{03A27E24-4DEB-4A66-8C4B-0273013C1DA9}"/>
    <cellStyle name="Comma 6 5 4 2 2" xfId="12551" xr:uid="{402A3BEC-B9A0-49FF-B742-F469654FCAC9}"/>
    <cellStyle name="Comma 6 5 4 2 3" xfId="8672" xr:uid="{D48EC5D6-7D3A-4915-8739-95ED9D6B8D6F}"/>
    <cellStyle name="Comma 6 5 4 3" xfId="10679" xr:uid="{C7705B30-F1BD-4BD8-806F-EFC7604D5140}"/>
    <cellStyle name="Comma 6 5 4 4" xfId="6525" xr:uid="{BFA29279-A1D8-40E8-8542-6FBAD5F8A59F}"/>
    <cellStyle name="Comma 6 5 5" xfId="2544" xr:uid="{0CECEA85-2732-4022-A7D9-06928666078B}"/>
    <cellStyle name="Comma 6 5 5 2" xfId="11119" xr:uid="{B88B00BD-E4C5-49D6-9702-6F15CCF769CB}"/>
    <cellStyle name="Comma 6 5 5 3" xfId="7012" xr:uid="{568B5B3E-0A88-488D-8A76-94E5BA4F8455}"/>
    <cellStyle name="Comma 6 5 6" xfId="9248" xr:uid="{9B62A700-DC9A-4A3A-8509-24DD68EC4EDC}"/>
    <cellStyle name="Comma 6 5 7" xfId="4885" xr:uid="{C670086F-82AF-49DD-93E2-2A0FD69084EB}"/>
    <cellStyle name="Comma 6 6" xfId="325" xr:uid="{45AD396E-A266-4187-A5F6-D2C3D3C64832}"/>
    <cellStyle name="Comma 6 6 2" xfId="869" xr:uid="{9520C507-0457-40B2-97E2-DDFF5BA9EFB4}"/>
    <cellStyle name="Comma 6 6 2 2" xfId="3046" xr:uid="{642D348B-1A44-42B0-82BA-F8F89D9E4C03}"/>
    <cellStyle name="Comma 6 6 2 2 2" xfId="11552" xr:uid="{314A007B-8066-4B1F-B82E-C61B2CEB5DCC}"/>
    <cellStyle name="Comma 6 6 2 2 3" xfId="7514" xr:uid="{15DC17FC-AFF7-4CAE-8F14-E51A2606B0DA}"/>
    <cellStyle name="Comma 6 6 2 3" xfId="9684" xr:uid="{1A1A4673-F477-4D7A-B226-378836F2A6FB}"/>
    <cellStyle name="Comma 6 6 2 4" xfId="5372" xr:uid="{423972FD-0678-4957-83A8-83FCCC1F0DD6}"/>
    <cellStyle name="Comma 6 6 3" xfId="1371" xr:uid="{E6F7F354-A03E-4FB7-8009-C623E4C1C664}"/>
    <cellStyle name="Comma 6 6 3 2" xfId="3536" xr:uid="{83DE1C18-9C24-48ED-BDE4-38487628ADFF}"/>
    <cellStyle name="Comma 6 6 3 2 2" xfId="11998" xr:uid="{AD306F5A-3931-4F07-B922-32E518FEE7CA}"/>
    <cellStyle name="Comma 6 6 3 2 3" xfId="8004" xr:uid="{0EADD574-4111-420B-A1C0-0A25A2E5C83D}"/>
    <cellStyle name="Comma 6 6 3 3" xfId="10129" xr:uid="{2D06480D-0E87-4364-8AD6-7D6680133FC5}"/>
    <cellStyle name="Comma 6 6 3 4" xfId="5860" xr:uid="{CF7F0607-8588-4090-8472-E19AFEFB54E5}"/>
    <cellStyle name="Comma 6 6 4" xfId="2022" xr:uid="{EA95BC8F-3D65-4C08-983C-70972A3F8AE4}"/>
    <cellStyle name="Comma 6 6 4 2" xfId="4182" xr:uid="{409766BB-9B1E-4199-A865-7F6AEC5E66F3}"/>
    <cellStyle name="Comma 6 6 4 2 2" xfId="12533" xr:uid="{DA4A605C-DA70-4076-B729-B200B1E96AB6}"/>
    <cellStyle name="Comma 6 6 4 2 3" xfId="8649" xr:uid="{683E0019-88A5-41EA-BADF-0AE14F895197}"/>
    <cellStyle name="Comma 6 6 4 3" xfId="10661" xr:uid="{DDEA2D19-0810-4974-8AB0-837BBC1C3CB8}"/>
    <cellStyle name="Comma 6 6 4 4" xfId="6502" xr:uid="{1D6E24A5-70A7-4EB1-8F27-7E028AC83E10}"/>
    <cellStyle name="Comma 6 6 5" xfId="2520" xr:uid="{4329383C-188D-4EDF-9031-192FFD136D83}"/>
    <cellStyle name="Comma 6 6 5 2" xfId="11101" xr:uid="{EC3407F5-307C-4186-AAE9-C4C13892ACE6}"/>
    <cellStyle name="Comma 6 6 5 3" xfId="6988" xr:uid="{E300CB32-9D91-4371-8F57-C4055FD29201}"/>
    <cellStyle name="Comma 6 6 6" xfId="9230" xr:uid="{266185C7-46E6-4908-8B6C-B60F7A8C3F49}"/>
    <cellStyle name="Comma 6 6 7" xfId="4860" xr:uid="{3A7A3F6A-A4A4-43DD-ACFF-52247E056392}"/>
    <cellStyle name="Comma 6 7" xfId="486" xr:uid="{F48C84C7-4B55-42AE-A238-EE38E1A36830}"/>
    <cellStyle name="Comma 6 7 2" xfId="1014" xr:uid="{FD660721-7D55-470B-BDE7-D112C634CC83}"/>
    <cellStyle name="Comma 6 7 2 2" xfId="3190" xr:uid="{7350B62C-6311-47B9-8D4B-7781D8892769}"/>
    <cellStyle name="Comma 6 7 2 2 2" xfId="11681" xr:uid="{662C33A1-8D3D-463D-9B6D-11BA4C2E2DF2}"/>
    <cellStyle name="Comma 6 7 2 2 3" xfId="7658" xr:uid="{7F9CE10E-63E3-4C6E-BAB6-12C7D4968A97}"/>
    <cellStyle name="Comma 6 7 2 3" xfId="9813" xr:uid="{F40F8E5E-3E1F-48A6-9DE7-40029CBAF95E}"/>
    <cellStyle name="Comma 6 7 2 4" xfId="5516" xr:uid="{63F4A0C6-A033-43B6-831C-D653C03D8CBB}"/>
    <cellStyle name="Comma 6 7 3" xfId="1514" xr:uid="{7C508E2F-98DB-425E-9C39-6ED7AF8A8316}"/>
    <cellStyle name="Comma 6 7 3 2" xfId="3679" xr:uid="{38A14A8A-5240-4771-BB2E-5ECB7797C9C0}"/>
    <cellStyle name="Comma 6 7 3 2 2" xfId="12127" xr:uid="{69C68A41-098A-47BF-B0EB-2F894B2105B1}"/>
    <cellStyle name="Comma 6 7 3 2 3" xfId="8147" xr:uid="{A8A04814-D382-47C4-BC6F-D469BC76064E}"/>
    <cellStyle name="Comma 6 7 3 3" xfId="10258" xr:uid="{753DF9E6-FE5F-4002-AAA2-4D30A7601412}"/>
    <cellStyle name="Comma 6 7 3 4" xfId="6003" xr:uid="{C5ED5CD3-9DBD-4C57-91A0-616365EEA30B}"/>
    <cellStyle name="Comma 6 7 4" xfId="2163" xr:uid="{5FDF16DC-4592-4314-9741-F59C99D89FE3}"/>
    <cellStyle name="Comma 6 7 4 2" xfId="4323" xr:uid="{5A62BFC3-C9DE-4307-BDA7-6AB9B43A092F}"/>
    <cellStyle name="Comma 6 7 4 2 2" xfId="12662" xr:uid="{06D878CA-2936-492A-BD36-9424E500DDB5}"/>
    <cellStyle name="Comma 6 7 4 2 3" xfId="8790" xr:uid="{FA303A1D-4DA2-4439-A17B-1F75CF1C252B}"/>
    <cellStyle name="Comma 6 7 4 3" xfId="10790" xr:uid="{8833FB16-2F0D-4A2B-84DD-E010A7122E8C}"/>
    <cellStyle name="Comma 6 7 4 4" xfId="6643" xr:uid="{E424524F-71B0-4829-AA31-7D0A41FD74AA}"/>
    <cellStyle name="Comma 6 7 5" xfId="2663" xr:uid="{A6972088-FFEE-4F05-8F37-BD19C9C9A3D2}"/>
    <cellStyle name="Comma 6 7 5 2" xfId="11230" xr:uid="{A2B7DA63-FF32-4871-B775-609253F122D0}"/>
    <cellStyle name="Comma 6 7 5 3" xfId="7131" xr:uid="{2CA07CC3-3044-420A-9B22-328945087AD7}"/>
    <cellStyle name="Comma 6 7 6" xfId="9359" xr:uid="{8A895E13-6158-4C49-A5E6-D29EDE5F8870}"/>
    <cellStyle name="Comma 6 7 7" xfId="5004" xr:uid="{904677F7-D624-40E3-A251-84B26BEC1731}"/>
    <cellStyle name="Comma 6 8" xfId="605" xr:uid="{5CB8308D-8FED-4349-8717-6C38B0B195AB}"/>
    <cellStyle name="Comma 6 8 2" xfId="1132" xr:uid="{A0DF0C48-D2ED-447A-A2BD-83BD2AC4FC5A}"/>
    <cellStyle name="Comma 6 8 2 2" xfId="3308" xr:uid="{BCC6CEDE-51D0-4385-B7D8-6B871544966C}"/>
    <cellStyle name="Comma 6 8 2 2 2" xfId="11799" xr:uid="{7A2A18B5-A1E9-4BCD-B5F6-A742DC848902}"/>
    <cellStyle name="Comma 6 8 2 2 3" xfId="7776" xr:uid="{04E659B8-CA3C-4BFE-8879-0E4784A9B48F}"/>
    <cellStyle name="Comma 6 8 2 3" xfId="9931" xr:uid="{2BDA8701-8F0E-418E-A412-DA2AA04223C8}"/>
    <cellStyle name="Comma 6 8 2 4" xfId="5634" xr:uid="{237D8255-B37E-45F9-96BA-F33D275CED57}"/>
    <cellStyle name="Comma 6 8 3" xfId="1632" xr:uid="{B26A5C04-6CB7-4B95-8784-62994CEF053F}"/>
    <cellStyle name="Comma 6 8 3 2" xfId="3797" xr:uid="{377185DB-38D3-4B8F-AC06-FF2D77920A1A}"/>
    <cellStyle name="Comma 6 8 3 2 2" xfId="12245" xr:uid="{FEE1E2A6-853E-4660-9A7C-C9AC1201286D}"/>
    <cellStyle name="Comma 6 8 3 2 3" xfId="8265" xr:uid="{37FE4586-AA07-4E3B-8088-468A91FEF0AB}"/>
    <cellStyle name="Comma 6 8 3 3" xfId="10376" xr:uid="{4A78612F-34E2-4557-B2CD-673F2399EBFC}"/>
    <cellStyle name="Comma 6 8 3 4" xfId="6121" xr:uid="{350B94A5-90D8-4A8A-B42D-BD7839C331A5}"/>
    <cellStyle name="Comma 6 8 4" xfId="2281" xr:uid="{8A75EA30-0ABA-4223-A358-BCC2713798C4}"/>
    <cellStyle name="Comma 6 8 4 2" xfId="4441" xr:uid="{989FD4C1-7579-41A8-9472-4D9CD94D40F1}"/>
    <cellStyle name="Comma 6 8 4 2 2" xfId="12780" xr:uid="{7AD07990-5E76-43C7-B1FC-8D74A201B5A8}"/>
    <cellStyle name="Comma 6 8 4 2 3" xfId="8908" xr:uid="{98D50268-427B-4CC1-84E5-F226AC2082EE}"/>
    <cellStyle name="Comma 6 8 4 3" xfId="10908" xr:uid="{6D952E43-1261-458F-9695-904BF2ED9A51}"/>
    <cellStyle name="Comma 6 8 4 4" xfId="6761" xr:uid="{287EE6C8-D8D1-48EF-AEF4-C6EB265369FC}"/>
    <cellStyle name="Comma 6 8 5" xfId="2781" xr:uid="{953B8D75-093A-4E44-ADE4-934864369811}"/>
    <cellStyle name="Comma 6 8 5 2" xfId="11348" xr:uid="{13F3A8ED-009B-4DBB-AD41-C0D3B2C73AC1}"/>
    <cellStyle name="Comma 6 8 5 3" xfId="7249" xr:uid="{2525D775-F65D-46E2-A427-94DB38E0456A}"/>
    <cellStyle name="Comma 6 8 6" xfId="9477" xr:uid="{4E9AC65E-F583-49F9-9A40-745FA046BED4}"/>
    <cellStyle name="Comma 6 8 7" xfId="5122" xr:uid="{2D831960-73B8-4CA3-A799-0A86B31916B3}"/>
    <cellStyle name="Comma 6 9" xfId="291" xr:uid="{ACCBFD75-16A3-4135-A4CC-A51266E27B9D}"/>
    <cellStyle name="Comma 6 9 2" xfId="845" xr:uid="{FC1C8382-6057-4EFC-9CA2-013408858CE2}"/>
    <cellStyle name="Comma 6 9 2 2" xfId="3022" xr:uid="{03627C4E-D964-40A0-8FF7-C9593FC058B3}"/>
    <cellStyle name="Comma 6 9 2 2 2" xfId="11532" xr:uid="{4413D409-C9B0-4BC3-AEE4-BD4BCF9A825C}"/>
    <cellStyle name="Comma 6 9 2 2 3" xfId="7490" xr:uid="{BCE21E44-8BB7-4AEB-B6BC-0F53E417396B}"/>
    <cellStyle name="Comma 6 9 2 3" xfId="9664" xr:uid="{EA0AE481-263B-44F8-BC0F-85FAFD8254CF}"/>
    <cellStyle name="Comma 6 9 2 4" xfId="5348" xr:uid="{8F23F2E6-FC6E-442B-B08D-20B9D0D483B5}"/>
    <cellStyle name="Comma 6 9 3" xfId="1349" xr:uid="{09720788-DC14-4F31-84AA-143F20AB9246}"/>
    <cellStyle name="Comma 6 9 3 2" xfId="3514" xr:uid="{DC897C07-C500-4F91-A165-FA13D2BC78DA}"/>
    <cellStyle name="Comma 6 9 3 2 2" xfId="11980" xr:uid="{EE6FC1AF-65D2-49D4-A774-5994461C6AB2}"/>
    <cellStyle name="Comma 6 9 3 2 3" xfId="7982" xr:uid="{453236B5-FB91-4227-8B1A-93E626BF9318}"/>
    <cellStyle name="Comma 6 9 3 3" xfId="10111" xr:uid="{2A7D2142-78E1-47D3-9EC0-BB4CBE86418D}"/>
    <cellStyle name="Comma 6 9 3 4" xfId="5838" xr:uid="{EF7A0784-6754-4F8E-85C1-59BE0D4F3884}"/>
    <cellStyle name="Comma 6 9 4" xfId="2002" xr:uid="{E6B11D49-3C3B-4B47-9C9F-472D8AA4E992}"/>
    <cellStyle name="Comma 6 9 4 2" xfId="4162" xr:uid="{6B9F5FD4-86C6-41D4-A930-398E1EC7F178}"/>
    <cellStyle name="Comma 6 9 4 2 2" xfId="12516" xr:uid="{629D943C-C952-4377-BA05-DDB0D8A1CF07}"/>
    <cellStyle name="Comma 6 9 4 2 3" xfId="8629" xr:uid="{191059FD-3039-4118-9D20-DC6CE6E3CABA}"/>
    <cellStyle name="Comma 6 9 4 3" xfId="10644" xr:uid="{E7970172-DCA1-4C51-B629-F4B238A2B7B2}"/>
    <cellStyle name="Comma 6 9 4 4" xfId="6482" xr:uid="{96675E57-04D3-41D1-9753-332C001A6A11}"/>
    <cellStyle name="Comma 6 9 5" xfId="2497" xr:uid="{ABE64008-CC5B-4453-ACEF-4B8F35463228}"/>
    <cellStyle name="Comma 6 9 5 2" xfId="11082" xr:uid="{1D00FBDB-490B-4925-B086-87E36E91DBC8}"/>
    <cellStyle name="Comma 6 9 5 3" xfId="6965" xr:uid="{CA3053CB-1F85-4A28-BF58-87938B9C596B}"/>
    <cellStyle name="Comma 6 9 6" xfId="9212" xr:uid="{11A6A297-BDCB-46B2-86A0-191D79BB6EE9}"/>
    <cellStyle name="Comma 6 9 7" xfId="4838" xr:uid="{E0EC07D1-70E2-4699-8E12-4552F0054528}"/>
    <cellStyle name="Comma 7" xfId="163" xr:uid="{EFC6A206-CFAC-455A-8863-5F3AE988D29E}"/>
    <cellStyle name="Comma 7 10" xfId="289" xr:uid="{DFBA6B15-AE3A-43E8-92C0-A9A890135CB6}"/>
    <cellStyle name="Comma 7 10 2" xfId="844" xr:uid="{633AB351-18C2-448D-AD55-D7F09E9057BF}"/>
    <cellStyle name="Comma 7 10 2 2" xfId="3021" xr:uid="{897D625D-B4DC-494F-938F-7AE93604E6EF}"/>
    <cellStyle name="Comma 7 10 2 2 2" xfId="11531" xr:uid="{7C1BF960-1427-4F75-9117-E4BBEE574FFA}"/>
    <cellStyle name="Comma 7 10 2 2 3" xfId="7489" xr:uid="{B6C3B596-9FA5-4F2C-8E38-2490B6108B3D}"/>
    <cellStyle name="Comma 7 10 2 3" xfId="9663" xr:uid="{6AE7FAC3-1105-4B7D-BF1E-630F89AA290F}"/>
    <cellStyle name="Comma 7 10 2 4" xfId="5347" xr:uid="{5BACF9B0-BDD3-4B38-8179-A16771A24DD0}"/>
    <cellStyle name="Comma 7 10 3" xfId="1348" xr:uid="{8758BDC0-06C5-4805-ABB7-01207DC9D6CD}"/>
    <cellStyle name="Comma 7 10 3 2" xfId="3513" xr:uid="{9DAC31DD-A503-4472-AB2A-E9E02363EE81}"/>
    <cellStyle name="Comma 7 10 3 2 2" xfId="11979" xr:uid="{15F88B4A-6143-4716-9CD8-E9333F67409C}"/>
    <cellStyle name="Comma 7 10 3 2 3" xfId="7981" xr:uid="{7B35DE79-84CD-4651-B96B-69CB2FBD2C70}"/>
    <cellStyle name="Comma 7 10 3 3" xfId="10110" xr:uid="{CC388D96-BCAA-4CAA-AD1B-A487104A7AAE}"/>
    <cellStyle name="Comma 7 10 3 4" xfId="5837" xr:uid="{B2EAE75C-96F6-40B9-BBB1-F0493EA819A6}"/>
    <cellStyle name="Comma 7 10 4" xfId="2001" xr:uid="{E2760E86-36F6-4A6A-923D-CEBE6E728FB1}"/>
    <cellStyle name="Comma 7 10 4 2" xfId="4161" xr:uid="{265CDD41-AAAC-4A7B-903D-0396225E0B35}"/>
    <cellStyle name="Comma 7 10 4 2 2" xfId="12515" xr:uid="{BD0BA7D1-E65F-47A4-B850-D7017CB4BFFF}"/>
    <cellStyle name="Comma 7 10 4 2 3" xfId="8628" xr:uid="{0078A16C-E7FA-4539-A8C5-658D70400110}"/>
    <cellStyle name="Comma 7 10 4 3" xfId="10643" xr:uid="{B7F99FA2-2226-4B1A-A135-57BB5083EF38}"/>
    <cellStyle name="Comma 7 10 4 4" xfId="6481" xr:uid="{714ADE39-8AC1-43B2-A79B-6CB5D6F9FB0E}"/>
    <cellStyle name="Comma 7 10 5" xfId="2496" xr:uid="{CC8BAFD4-42D4-4AE9-BACD-4AC7E76E1CE4}"/>
    <cellStyle name="Comma 7 10 5 2" xfId="11081" xr:uid="{DBBFF9A9-C2B0-4677-8415-26288760186E}"/>
    <cellStyle name="Comma 7 10 5 3" xfId="6964" xr:uid="{756179FD-8A6D-494D-9DEC-78CAEE5E4C17}"/>
    <cellStyle name="Comma 7 10 6" xfId="9211" xr:uid="{28E57C03-40AC-4FDC-B88B-EBCECAAE6DA9}"/>
    <cellStyle name="Comma 7 10 7" xfId="4837" xr:uid="{75EB91E9-6227-4DEA-BA53-F96071D7A294}"/>
    <cellStyle name="Comma 7 11" xfId="762" xr:uid="{4ADD633D-562F-4BF7-B99B-C89D8FDFECB2}"/>
    <cellStyle name="Comma 7 11 2" xfId="1779" xr:uid="{69AD23B7-221B-4C9F-B9E9-F83D689D49E7}"/>
    <cellStyle name="Comma 7 11 2 2" xfId="3940" xr:uid="{AF317CEB-04A9-48AF-8C83-2431C1B34693}"/>
    <cellStyle name="Comma 7 11 2 2 2" xfId="12370" xr:uid="{1803CEDB-3D07-410B-8B1C-57F4369B5C07}"/>
    <cellStyle name="Comma 7 11 2 2 3" xfId="8408" xr:uid="{1B8698EF-27C7-4135-927C-5A169AFE316E}"/>
    <cellStyle name="Comma 7 11 2 3" xfId="10501" xr:uid="{4A607CEB-D0A8-4CBD-A92E-4FCCF1233871}"/>
    <cellStyle name="Comma 7 11 2 4" xfId="6264" xr:uid="{070263F2-03DF-42E1-A887-5FDE9FBCCC40}"/>
    <cellStyle name="Comma 7 11 3" xfId="2943" xr:uid="{A27CC71F-1F92-4AF9-88FF-C22F75C1CEE2}"/>
    <cellStyle name="Comma 7 11 3 2" xfId="11470" xr:uid="{089F60E8-469F-4C18-80D8-D5B6996CF054}"/>
    <cellStyle name="Comma 7 11 3 3" xfId="7411" xr:uid="{083593CE-1C24-4C6B-A8F1-89AA7B347A72}"/>
    <cellStyle name="Comma 7 11 4" xfId="9602" xr:uid="{B85602CE-C019-4D7B-9271-80A5A1FDDEAD}"/>
    <cellStyle name="Comma 7 11 5" xfId="5269" xr:uid="{566C00F1-6C57-4956-83E2-0E1E6EB367E6}"/>
    <cellStyle name="Comma 7 12" xfId="1272" xr:uid="{60725B95-FE6D-4728-B74A-C59F1DF3A6D9}"/>
    <cellStyle name="Comma 7 12 2" xfId="3438" xr:uid="{B25E58DB-9B28-4839-A2C5-24765347CBA4}"/>
    <cellStyle name="Comma 7 12 2 2" xfId="11921" xr:uid="{00CFBBE0-05C8-4124-86D8-13C46F867613}"/>
    <cellStyle name="Comma 7 12 2 3" xfId="7906" xr:uid="{80C3E5B9-9113-4101-9C56-4040AF276A6D}"/>
    <cellStyle name="Comma 7 12 3" xfId="10052" xr:uid="{B640B1F1-22DF-4CC2-9E44-6B83879B4041}"/>
    <cellStyle name="Comma 7 12 4" xfId="5762" xr:uid="{9F57ABC5-C545-4611-BE3B-DD8C0EB942CB}"/>
    <cellStyle name="Comma 7 13" xfId="1854" xr:uid="{A2267F0E-271E-443B-A1CF-BC6F4B433074}"/>
    <cellStyle name="Comma 7 13 2" xfId="4015" xr:uid="{99620C91-F1D0-4731-81FD-84A3CD722686}"/>
    <cellStyle name="Comma 7 13 2 2" xfId="12415" xr:uid="{365A45C5-96AC-4C0E-AE70-DF50F421381B}"/>
    <cellStyle name="Comma 7 13 2 3" xfId="8483" xr:uid="{BA3EEA39-2076-457B-ADE1-6A2761BAC799}"/>
    <cellStyle name="Comma 7 13 3" xfId="10543" xr:uid="{81255CD2-3F50-4141-A2BF-9BF47AA00698}"/>
    <cellStyle name="Comma 7 13 4" xfId="6336" xr:uid="{5CEF0363-20E0-4B37-9AF9-305CC5B9D570}"/>
    <cellStyle name="Comma 7 14" xfId="1939" xr:uid="{DEADC5C3-756E-437F-A209-44B0F0057987}"/>
    <cellStyle name="Comma 7 14 2" xfId="4099" xr:uid="{BC213999-588F-4EE5-9453-C190269FD7EC}"/>
    <cellStyle name="Comma 7 14 2 2" xfId="12465" xr:uid="{A5D9E6E5-8B58-4890-8ADB-DB307EC8E814}"/>
    <cellStyle name="Comma 7 14 2 3" xfId="8566" xr:uid="{7F375A63-F841-4185-9717-7E69E787D0BC}"/>
    <cellStyle name="Comma 7 14 3" xfId="10593" xr:uid="{E65A4DD5-7847-422A-A76A-26D695D3B09E}"/>
    <cellStyle name="Comma 7 14 4" xfId="6419" xr:uid="{D6FACE50-6E62-40E7-9206-B9EFF2753B0E}"/>
    <cellStyle name="Comma 7 15" xfId="1937" xr:uid="{3C991676-277A-4711-8613-7D682725AD84}"/>
    <cellStyle name="Comma 7 15 2" xfId="4097" xr:uid="{59D71CCF-96BF-49F1-AEDF-7B6AE3621E77}"/>
    <cellStyle name="Comma 7 15 2 2" xfId="12463" xr:uid="{375EEA1B-7F19-49CA-B096-58131CFC021F}"/>
    <cellStyle name="Comma 7 15 2 3" xfId="8564" xr:uid="{57E84CE0-3079-42E4-B83E-193FFA39F7AD}"/>
    <cellStyle name="Comma 7 15 3" xfId="10591" xr:uid="{EC937360-F349-41B7-B8FE-7BF0A22FA60F}"/>
    <cellStyle name="Comma 7 15 4" xfId="6417" xr:uid="{58747743-4A15-4D07-B545-4F96311ADB49}"/>
    <cellStyle name="Comma 7 16" xfId="2422" xr:uid="{48EE97DD-983B-4906-B32E-FF157553D7D2}"/>
    <cellStyle name="Comma 7 16 2" xfId="11023" xr:uid="{253348B6-05BB-4D33-998D-C51274DBB1EA}"/>
    <cellStyle name="Comma 7 16 3" xfId="6890" xr:uid="{95A9E091-2B89-4886-A8D6-7D123F766EFA}"/>
    <cellStyle name="Comma 7 17" xfId="4602" xr:uid="{DAF7216B-2E3C-4B93-8CB6-9CCBAB372922}"/>
    <cellStyle name="Comma 7 17 2" xfId="12923" xr:uid="{C45FB9F5-E71C-4AFE-8935-A1265E3DBFCF}"/>
    <cellStyle name="Comma 7 17 3" xfId="9066" xr:uid="{BC81D2F8-FBB3-4323-B53C-97A4C8A47D11}"/>
    <cellStyle name="Comma 7 18" xfId="9155" xr:uid="{401BBDBC-E7E8-4B10-B022-9C76247ED64A}"/>
    <cellStyle name="Comma 7 19" xfId="4760" xr:uid="{A0F444C0-4C1C-4741-B9AA-8E093287332D}"/>
    <cellStyle name="Comma 7 2" xfId="190" xr:uid="{A8B07B67-945A-4EBD-BB9F-554E6D84698A}"/>
    <cellStyle name="Comma 7 2 10" xfId="2435" xr:uid="{BE2CA134-B286-4D84-950B-46A816AA6D41}"/>
    <cellStyle name="Comma 7 2 10 2" xfId="11034" xr:uid="{3A2C192D-B2A6-4D7B-86B4-429577CB5A8F}"/>
    <cellStyle name="Comma 7 2 10 3" xfId="6903" xr:uid="{8ACFCDF2-EAB3-48F3-8302-5EED00A446FE}"/>
    <cellStyle name="Comma 7 2 11" xfId="9166" xr:uid="{BA48F034-3254-41BA-93A0-12D0499AF71F}"/>
    <cellStyle name="Comma 7 2 12" xfId="4774" xr:uid="{942C30DD-E86E-4E23-B8EF-44ED87C8F47B}"/>
    <cellStyle name="Comma 7 2 2" xfId="101" xr:uid="{29BA732A-3C23-4056-8398-B753A9BC5E7B}"/>
    <cellStyle name="Comma 7 2 2 10" xfId="2603" xr:uid="{F07DA253-2B9E-4662-B770-E270E51D77BD}"/>
    <cellStyle name="Comma 7 2 2 10 2" xfId="11170" xr:uid="{FA1CA4C5-822A-4E96-B72D-AF244B4D46C5}"/>
    <cellStyle name="Comma 7 2 2 10 3" xfId="7071" xr:uid="{7231CAAE-834F-481B-A063-78CF337A7006}"/>
    <cellStyle name="Comma 7 2 2 11" xfId="426" xr:uid="{0DCD392E-216F-4D01-AF14-187BDA6029A9}"/>
    <cellStyle name="Comma 7 2 2 11 2" xfId="9299" xr:uid="{9EF369FC-8034-45D9-9B71-1FF890901FED}"/>
    <cellStyle name="Comma 7 2 2 11 3" xfId="4944" xr:uid="{A9E2F1BF-347A-4B42-B947-E8634CE9528A}"/>
    <cellStyle name="Comma 7 2 2 12" xfId="4603" xr:uid="{BDF2B0D9-F780-465A-AC78-89D3265C47F7}"/>
    <cellStyle name="Comma 7 2 2 12 2" xfId="12924" xr:uid="{27309A0D-A98D-477F-8FAB-8E4CC5DB65BF}"/>
    <cellStyle name="Comma 7 2 2 12 3" xfId="9067" xr:uid="{F762D9CD-B227-41C7-8A3C-A2EF175DD8EB}"/>
    <cellStyle name="Comma 7 2 2 13" xfId="4634" xr:uid="{EC38D000-ACFC-4576-B015-5CE7B499CB1D}"/>
    <cellStyle name="Comma 7 2 2 13 2" xfId="12935" xr:uid="{6941BE52-2605-4FE1-AC87-C52D60FBAF26}"/>
    <cellStyle name="Comma 7 2 2 13 3" xfId="9089" xr:uid="{468E8E08-5F45-4492-9789-395A5F0FFA42}"/>
    <cellStyle name="Comma 7 2 2 14" xfId="9131" xr:uid="{1441B5F1-7E37-4DFF-B13C-96A2FE45E145}"/>
    <cellStyle name="Comma 7 2 2 15" xfId="4724" xr:uid="{32C79E15-C070-4858-933B-24EAB93E70FA}"/>
    <cellStyle name="Comma 7 2 2 2" xfId="102" xr:uid="{61FD1A49-A0DE-4A10-9EAF-2C9F9AD933A6}"/>
    <cellStyle name="Comma 7 2 2 2 2" xfId="1072" xr:uid="{64A0B203-4CD8-478F-A4DA-BA4388A2F7A3}"/>
    <cellStyle name="Comma 7 2 2 2 2 2" xfId="3248" xr:uid="{F7738C4F-7CF4-4A03-A8D0-0B989A06123A}"/>
    <cellStyle name="Comma 7 2 2 2 2 2 2" xfId="11739" xr:uid="{39B2EDF0-DB53-4543-BE87-7D2698B2B529}"/>
    <cellStyle name="Comma 7 2 2 2 2 2 3" xfId="7716" xr:uid="{A886E869-2E2F-4450-9E49-6E573C8D2F22}"/>
    <cellStyle name="Comma 7 2 2 2 2 3" xfId="9871" xr:uid="{92E83F46-527B-4B51-A7AC-661BBDF0430B}"/>
    <cellStyle name="Comma 7 2 2 2 2 4" xfId="5574" xr:uid="{A4CAF3BE-5C20-41C8-BA59-ABD390AE5C0B}"/>
    <cellStyle name="Comma 7 2 2 2 3" xfId="1572" xr:uid="{C5A13BCF-BD82-4B9C-B5FC-D02B7B12A990}"/>
    <cellStyle name="Comma 7 2 2 2 3 2" xfId="3737" xr:uid="{4EBFFA31-BCA6-46EF-8BA8-63D92D4672FC}"/>
    <cellStyle name="Comma 7 2 2 2 3 2 2" xfId="12185" xr:uid="{C599665E-90D2-4399-B9B7-74C575FF8E38}"/>
    <cellStyle name="Comma 7 2 2 2 3 2 3" xfId="8205" xr:uid="{71CF2725-7A2F-4D84-B3A2-6AAD39F86936}"/>
    <cellStyle name="Comma 7 2 2 2 3 3" xfId="10316" xr:uid="{732CB551-C2DB-4CBF-A2A5-853C47768743}"/>
    <cellStyle name="Comma 7 2 2 2 3 4" xfId="6061" xr:uid="{B164F111-8E44-45DA-A355-94A0E49C90B9}"/>
    <cellStyle name="Comma 7 2 2 2 4" xfId="2221" xr:uid="{FE07E55E-3EFF-4013-AADE-5E89DBFE087B}"/>
    <cellStyle name="Comma 7 2 2 2 4 2" xfId="4381" xr:uid="{2A51C095-BA2D-45A4-8A34-FDB4A34483C4}"/>
    <cellStyle name="Comma 7 2 2 2 4 2 2" xfId="12720" xr:uid="{AE990038-F3E0-4148-9E02-38D850814CC5}"/>
    <cellStyle name="Comma 7 2 2 2 4 2 3" xfId="8848" xr:uid="{131C4629-7426-4D7D-9211-CFB7671DF43B}"/>
    <cellStyle name="Comma 7 2 2 2 4 3" xfId="10848" xr:uid="{A9155A3F-50D7-474D-84D6-267B93A9F4D3}"/>
    <cellStyle name="Comma 7 2 2 2 4 4" xfId="6701" xr:uid="{E3575968-D2A6-47A3-9C0B-6D1A32D842D1}"/>
    <cellStyle name="Comma 7 2 2 2 5" xfId="2721" xr:uid="{1BD5C741-0FA6-4281-AA0F-1279FEBE475E}"/>
    <cellStyle name="Comma 7 2 2 2 5 2" xfId="11288" xr:uid="{19D6FDBE-B725-457B-BCFF-1A44140A90DF}"/>
    <cellStyle name="Comma 7 2 2 2 5 3" xfId="7189" xr:uid="{85D34CE4-8C63-4AD8-9218-2C000F13A8EE}"/>
    <cellStyle name="Comma 7 2 2 2 6" xfId="544" xr:uid="{C04CCDA9-4033-4306-8851-DEA5854D60C2}"/>
    <cellStyle name="Comma 7 2 2 2 6 2" xfId="9417" xr:uid="{FD1F65B3-7E13-4575-B513-2516173F7C52}"/>
    <cellStyle name="Comma 7 2 2 2 6 3" xfId="5062" xr:uid="{2FCAA4DA-66B8-4D4A-AAE8-EAA98675C05C}"/>
    <cellStyle name="Comma 7 2 2 2 7" xfId="9132" xr:uid="{45FBEDFD-22C6-43F8-BA32-C39E7FBEDFE6}"/>
    <cellStyle name="Comma 7 2 2 2 8" xfId="4725" xr:uid="{59C63697-1B2A-4443-B9CD-7416659F3592}"/>
    <cellStyle name="Comma 7 2 2 3" xfId="662" xr:uid="{0B326AA2-56CB-47ED-BF69-80685B48DEE1}"/>
    <cellStyle name="Comma 7 2 2 3 2" xfId="1190" xr:uid="{2C8B7F42-46BB-4F63-8BE5-4A691CD04093}"/>
    <cellStyle name="Comma 7 2 2 3 2 2" xfId="3366" xr:uid="{8E08C7AF-107F-4441-A74B-B2D8D7408B95}"/>
    <cellStyle name="Comma 7 2 2 3 2 2 2" xfId="11857" xr:uid="{6D7495AC-134C-4BD9-B342-8729727059B9}"/>
    <cellStyle name="Comma 7 2 2 3 2 2 3" xfId="7834" xr:uid="{3725A475-3B58-4E88-8B5E-EC4896CFC239}"/>
    <cellStyle name="Comma 7 2 2 3 2 3" xfId="9989" xr:uid="{3C3654D1-2FCD-4359-B5EF-E63A89FA05B3}"/>
    <cellStyle name="Comma 7 2 2 3 2 4" xfId="5692" xr:uid="{D69DEE77-B915-4186-B9DF-4B09E8F5A84A}"/>
    <cellStyle name="Comma 7 2 2 3 3" xfId="1690" xr:uid="{BBEAF5C0-15F4-4608-8A85-7A5B5742D00F}"/>
    <cellStyle name="Comma 7 2 2 3 3 2" xfId="3855" xr:uid="{2F08C0E5-ECB0-4F54-B071-A4CF0F5A043A}"/>
    <cellStyle name="Comma 7 2 2 3 3 2 2" xfId="12303" xr:uid="{749E028B-E01B-4430-81D7-A6D2BCBC9167}"/>
    <cellStyle name="Comma 7 2 2 3 3 2 3" xfId="8323" xr:uid="{A7E05FA4-9B5F-4404-B1AC-8863F388773C}"/>
    <cellStyle name="Comma 7 2 2 3 3 3" xfId="10434" xr:uid="{CFB6D9E7-E7B4-4664-8218-A4CF7473A83F}"/>
    <cellStyle name="Comma 7 2 2 3 3 4" xfId="6179" xr:uid="{BCE54043-8028-4C52-8DF5-02C16CD2D39E}"/>
    <cellStyle name="Comma 7 2 2 3 4" xfId="2339" xr:uid="{39940A0A-7080-473E-BE1F-7A82C9C29DC6}"/>
    <cellStyle name="Comma 7 2 2 3 4 2" xfId="4499" xr:uid="{79A9C726-2178-4B97-8B35-B6DF247D2698}"/>
    <cellStyle name="Comma 7 2 2 3 4 2 2" xfId="12838" xr:uid="{69839FEB-8C5E-42BA-88F3-2B26E746BAEC}"/>
    <cellStyle name="Comma 7 2 2 3 4 2 3" xfId="8966" xr:uid="{4B04BA29-83E4-4231-B1F8-B069B3D08394}"/>
    <cellStyle name="Comma 7 2 2 3 4 3" xfId="10966" xr:uid="{85FD688B-C056-4AC0-A65D-C985A294C8EB}"/>
    <cellStyle name="Comma 7 2 2 3 4 4" xfId="6819" xr:uid="{6BC75639-8A38-414F-A848-378DE073738B}"/>
    <cellStyle name="Comma 7 2 2 3 5" xfId="2839" xr:uid="{66B8E87C-E1B7-46F4-9A7D-5169E16B643B}"/>
    <cellStyle name="Comma 7 2 2 3 5 2" xfId="11406" xr:uid="{040D4807-44CF-483E-9086-416A5A2D7AD6}"/>
    <cellStyle name="Comma 7 2 2 3 5 3" xfId="7307" xr:uid="{B6255B64-DAA7-45DF-A99E-243A9AE4C3A7}"/>
    <cellStyle name="Comma 7 2 2 3 6" xfId="9534" xr:uid="{EED43A90-4FEA-4827-91CC-832E39AD3259}"/>
    <cellStyle name="Comma 7 2 2 3 7" xfId="5179" xr:uid="{5632DACE-0770-4989-B0A4-DD601198C120}"/>
    <cellStyle name="Comma 7 2 2 4" xfId="954" xr:uid="{754C4581-1421-4EC4-BF97-C6F1D6EBF926}"/>
    <cellStyle name="Comma 7 2 2 4 2" xfId="3130" xr:uid="{097F611F-6B48-4AEB-849F-ED9000A5FF7A}"/>
    <cellStyle name="Comma 7 2 2 4 2 2" xfId="11621" xr:uid="{569B3AB4-0D4C-4F15-9E23-9269FD71AC71}"/>
    <cellStyle name="Comma 7 2 2 4 2 3" xfId="7598" xr:uid="{2D18538B-2499-4E96-B5A3-299B8E86E58B}"/>
    <cellStyle name="Comma 7 2 2 4 3" xfId="9753" xr:uid="{082F8E3D-C3D1-4885-9440-B2554ADD07D5}"/>
    <cellStyle name="Comma 7 2 2 4 4" xfId="5456" xr:uid="{F24E7B68-F3C1-4AF3-AA9E-DC1DD8600B93}"/>
    <cellStyle name="Comma 7 2 2 5" xfId="1454" xr:uid="{2EC7EE6A-8EA4-4CC1-BEBD-6DA6A97BADDD}"/>
    <cellStyle name="Comma 7 2 2 5 2" xfId="3619" xr:uid="{EAC70671-B054-4BF5-AA78-9675379EE076}"/>
    <cellStyle name="Comma 7 2 2 5 2 2" xfId="12067" xr:uid="{7F2836D4-EFC2-4C2F-881B-A195AAB79D26}"/>
    <cellStyle name="Comma 7 2 2 5 2 3" xfId="8087" xr:uid="{6093B92D-9E8D-484C-AC34-822C6D489A57}"/>
    <cellStyle name="Comma 7 2 2 5 3" xfId="10198" xr:uid="{45E418DB-7DE6-4C0D-B3E3-B75A26C1B460}"/>
    <cellStyle name="Comma 7 2 2 5 4" xfId="5943" xr:uid="{3858153B-276C-4008-A981-D26353A99914}"/>
    <cellStyle name="Comma 7 2 2 6" xfId="1781" xr:uid="{17AD63B5-78C2-4981-BA77-3AEA19715E5A}"/>
    <cellStyle name="Comma 7 2 2 6 2" xfId="3942" xr:uid="{8CD0B6C3-5EAA-41FD-AA8D-ECE55591491A}"/>
    <cellStyle name="Comma 7 2 2 6 2 2" xfId="12372" xr:uid="{D5850C8D-53E6-404D-834C-EFFF6BAFAE3A}"/>
    <cellStyle name="Comma 7 2 2 6 2 3" xfId="8410" xr:uid="{4EECA52B-40B2-4AF7-9B17-6373B39DF82E}"/>
    <cellStyle name="Comma 7 2 2 6 3" xfId="10503" xr:uid="{AB66B075-532A-47AC-B46F-5F4C7D308F69}"/>
    <cellStyle name="Comma 7 2 2 6 4" xfId="6266" xr:uid="{1ECF7E06-4E27-4B16-9550-B5A0B46780EE}"/>
    <cellStyle name="Comma 7 2 2 7" xfId="1803" xr:uid="{9CF010F8-8309-4C0A-860D-08F1597E57AD}"/>
    <cellStyle name="Comma 7 2 2 7 2" xfId="3964" xr:uid="{37A9A236-8CDF-46C3-80FD-D1FBE338B020}"/>
    <cellStyle name="Comma 7 2 2 7 2 2" xfId="12392" xr:uid="{EF14D8D9-9B7B-4894-8388-0710EA841855}"/>
    <cellStyle name="Comma 7 2 2 7 2 3" xfId="8432" xr:uid="{E391DDCD-794B-42D4-B729-13E915E47E6E}"/>
    <cellStyle name="Comma 7 2 2 7 3" xfId="10520" xr:uid="{C8AEE1F7-8CA5-4B26-B2A1-C685D74DAAE7}"/>
    <cellStyle name="Comma 7 2 2 7 4" xfId="6285" xr:uid="{EA92F4D9-033B-4A45-A2D6-F22E0D4AC29D}"/>
    <cellStyle name="Comma 7 2 2 8" xfId="1867" xr:uid="{014B2EE7-DA96-43A1-97EB-B58E57C24705}"/>
    <cellStyle name="Comma 7 2 2 8 2" xfId="4028" xr:uid="{0E2F9C48-D953-4DE7-B740-3967AA87389D}"/>
    <cellStyle name="Comma 7 2 2 8 2 2" xfId="12426" xr:uid="{1AB89072-3326-41CF-9C3A-7BD6E44A4ABE}"/>
    <cellStyle name="Comma 7 2 2 8 2 3" xfId="8496" xr:uid="{D023C4A7-E251-4E41-ACDF-58F42C1AD030}"/>
    <cellStyle name="Comma 7 2 2 8 3" xfId="10554" xr:uid="{D47CE1DE-13CD-4CD4-AAE4-E5C788240F50}"/>
    <cellStyle name="Comma 7 2 2 8 4" xfId="6349" xr:uid="{3598C34E-8417-491B-B8FD-DC490279D151}"/>
    <cellStyle name="Comma 7 2 2 9" xfId="2103" xr:uid="{5FCD649A-57D9-4FE7-B00B-7FA7FEF05898}"/>
    <cellStyle name="Comma 7 2 2 9 2" xfId="4263" xr:uid="{0EE604F5-A50E-42C5-9A23-2A5D1DC1CE4E}"/>
    <cellStyle name="Comma 7 2 2 9 2 2" xfId="12602" xr:uid="{C0B01C1E-AAF2-45DC-9742-2A71335C66C0}"/>
    <cellStyle name="Comma 7 2 2 9 2 3" xfId="8730" xr:uid="{1AF29D5E-9E54-430C-804F-D5C5434830D0}"/>
    <cellStyle name="Comma 7 2 2 9 3" xfId="10730" xr:uid="{F4BA6034-45D1-405D-B79D-91ED75C40D1E}"/>
    <cellStyle name="Comma 7 2 2 9 4" xfId="6583" xr:uid="{B6C46099-F487-4FD4-89B5-6E47341103DB}"/>
    <cellStyle name="Comma 7 2 3" xfId="462" xr:uid="{D8E25BDE-25AE-4208-9C19-C8AF4C1FA0A3}"/>
    <cellStyle name="Comma 7 2 3 2" xfId="581" xr:uid="{F1649DDB-5550-4D3B-ADBD-D5719F00EE83}"/>
    <cellStyle name="Comma 7 2 3 2 2" xfId="1109" xr:uid="{9E7814EF-0A45-40A9-91F6-0CE97B003C5F}"/>
    <cellStyle name="Comma 7 2 3 2 2 2" xfId="3285" xr:uid="{0E7D9434-BD98-40E8-A684-49F731087D6E}"/>
    <cellStyle name="Comma 7 2 3 2 2 2 2" xfId="11776" xr:uid="{5344D748-2574-4847-BB86-FFD7B795BA84}"/>
    <cellStyle name="Comma 7 2 3 2 2 2 3" xfId="7753" xr:uid="{BB26AC70-EE5E-44EE-AFDD-9E2325B1B8ED}"/>
    <cellStyle name="Comma 7 2 3 2 2 3" xfId="9908" xr:uid="{AF514A3B-C0FB-484C-A819-8C71E5A635C1}"/>
    <cellStyle name="Comma 7 2 3 2 2 4" xfId="5611" xr:uid="{63FA4426-236C-4F71-A5A5-29B265407324}"/>
    <cellStyle name="Comma 7 2 3 2 3" xfId="1609" xr:uid="{25CE8B5C-28EA-4ABD-B3F8-F6EE734F0FE0}"/>
    <cellStyle name="Comma 7 2 3 2 3 2" xfId="3774" xr:uid="{E777ADB0-12CE-4253-9A71-460D56EA9163}"/>
    <cellStyle name="Comma 7 2 3 2 3 2 2" xfId="12222" xr:uid="{0F8D5152-EA17-46D0-A84B-1AF40145AFD5}"/>
    <cellStyle name="Comma 7 2 3 2 3 2 3" xfId="8242" xr:uid="{8CCD72D5-33B0-4C55-B8A9-CED69B356FEC}"/>
    <cellStyle name="Comma 7 2 3 2 3 3" xfId="10353" xr:uid="{205C146D-8E3E-4993-ADBD-82A0276D135F}"/>
    <cellStyle name="Comma 7 2 3 2 3 4" xfId="6098" xr:uid="{5B16FF65-086D-4AAB-A1C0-32CC4B26717B}"/>
    <cellStyle name="Comma 7 2 3 2 4" xfId="2258" xr:uid="{F0346CE2-8F85-40DD-9D21-C84E4B1585DD}"/>
    <cellStyle name="Comma 7 2 3 2 4 2" xfId="4418" xr:uid="{A513260A-8EC5-4B01-854B-FC74AF6328C8}"/>
    <cellStyle name="Comma 7 2 3 2 4 2 2" xfId="12757" xr:uid="{90A28AC1-6E05-4C15-BE25-B66E0EB187A5}"/>
    <cellStyle name="Comma 7 2 3 2 4 2 3" xfId="8885" xr:uid="{10A036AC-D333-4110-B1A5-D3978F2BEBC7}"/>
    <cellStyle name="Comma 7 2 3 2 4 3" xfId="10885" xr:uid="{9454AF68-E88D-4218-BC08-717E3B6A9428}"/>
    <cellStyle name="Comma 7 2 3 2 4 4" xfId="6738" xr:uid="{835543D0-9DC8-4A01-B589-0F6F7C43DBC2}"/>
    <cellStyle name="Comma 7 2 3 2 5" xfId="2758" xr:uid="{0D1798BC-9CF6-4F3D-BF44-ED605A63AA67}"/>
    <cellStyle name="Comma 7 2 3 2 5 2" xfId="11325" xr:uid="{7B0D7F1A-B62C-4F47-A32C-A2CF2A39FE8A}"/>
    <cellStyle name="Comma 7 2 3 2 5 3" xfId="7226" xr:uid="{1B65CE55-DC0D-48F1-AA38-7F8F7995868F}"/>
    <cellStyle name="Comma 7 2 3 2 6" xfId="9454" xr:uid="{6E390578-B3F6-4165-AAC7-01ABD3114633}"/>
    <cellStyle name="Comma 7 2 3 2 7" xfId="5099" xr:uid="{B2189E8A-A90D-47D4-BFBD-A4085FBFDD45}"/>
    <cellStyle name="Comma 7 2 3 3" xfId="699" xr:uid="{747C0F5C-609A-4158-8B55-EDCA0EEF7836}"/>
    <cellStyle name="Comma 7 2 3 3 2" xfId="1227" xr:uid="{1A5DC041-CDA2-4358-B303-09CA564D1D52}"/>
    <cellStyle name="Comma 7 2 3 3 2 2" xfId="3403" xr:uid="{1783AF12-B2E8-4871-9B77-B81CF04A17F2}"/>
    <cellStyle name="Comma 7 2 3 3 2 2 2" xfId="11894" xr:uid="{C4A5DDB3-85E2-425C-A571-7DBD1E456C06}"/>
    <cellStyle name="Comma 7 2 3 3 2 2 3" xfId="7871" xr:uid="{D003E81A-67DA-4A13-8B61-43FB02E186F8}"/>
    <cellStyle name="Comma 7 2 3 3 2 3" xfId="10026" xr:uid="{EC369B0D-58F4-4972-A002-DE23CB5F6A0C}"/>
    <cellStyle name="Comma 7 2 3 3 2 4" xfId="5729" xr:uid="{F4B0DD4F-FDF2-4AEF-A764-88924E1AC4D3}"/>
    <cellStyle name="Comma 7 2 3 3 3" xfId="1727" xr:uid="{10B00C81-2E59-4192-9341-022594BD23CC}"/>
    <cellStyle name="Comma 7 2 3 3 3 2" xfId="3892" xr:uid="{7F8C96BA-9ACD-44DD-8090-6DD1F23B5734}"/>
    <cellStyle name="Comma 7 2 3 3 3 2 2" xfId="12340" xr:uid="{903FB2C0-BA35-405F-8105-7D02677E879E}"/>
    <cellStyle name="Comma 7 2 3 3 3 2 3" xfId="8360" xr:uid="{6AFADAEF-7876-4607-BAC0-DE628578A6ED}"/>
    <cellStyle name="Comma 7 2 3 3 3 3" xfId="10471" xr:uid="{5BAA483E-C5F8-4DCB-9DE0-CD1413110FBC}"/>
    <cellStyle name="Comma 7 2 3 3 3 4" xfId="6216" xr:uid="{1D2F324C-3CC2-4432-8005-A3A018C30B0F}"/>
    <cellStyle name="Comma 7 2 3 3 4" xfId="2376" xr:uid="{761A3769-194D-4780-A1DA-4252F284F260}"/>
    <cellStyle name="Comma 7 2 3 3 4 2" xfId="4536" xr:uid="{E9FB0FA9-BAE9-4AD4-8829-01D2FEED15B3}"/>
    <cellStyle name="Comma 7 2 3 3 4 2 2" xfId="12875" xr:uid="{FE17CC5C-D6C9-450E-862A-3CFE456B9B9F}"/>
    <cellStyle name="Comma 7 2 3 3 4 2 3" xfId="9003" xr:uid="{62C88F99-BC25-43BC-A094-7982548B65B9}"/>
    <cellStyle name="Comma 7 2 3 3 4 3" xfId="11003" xr:uid="{9B31211A-77E0-433B-82AC-8BC31688E3D1}"/>
    <cellStyle name="Comma 7 2 3 3 4 4" xfId="6856" xr:uid="{2FD2318E-33EC-4DAE-8217-273A1EAAB07B}"/>
    <cellStyle name="Comma 7 2 3 3 5" xfId="2876" xr:uid="{BEE9883E-8C02-4064-9221-2457CCAAF352}"/>
    <cellStyle name="Comma 7 2 3 3 5 2" xfId="11443" xr:uid="{9B380D57-1B74-4B63-B7B3-5F0261194917}"/>
    <cellStyle name="Comma 7 2 3 3 5 3" xfId="7344" xr:uid="{F9542ED2-BED7-4E29-8751-39D745261CE8}"/>
    <cellStyle name="Comma 7 2 3 3 6" xfId="9571" xr:uid="{32A127CC-CF1B-4770-AED0-D2BD3456C2D0}"/>
    <cellStyle name="Comma 7 2 3 3 7" xfId="5216" xr:uid="{60AA2D05-866B-4117-9133-7A7056DE613C}"/>
    <cellStyle name="Comma 7 2 3 4" xfId="990" xr:uid="{7BBBBB90-B52E-4805-8DD4-A7FE01879CFD}"/>
    <cellStyle name="Comma 7 2 3 4 2" xfId="3166" xr:uid="{9BA7B4F6-D5F4-4F91-9170-A4799A296087}"/>
    <cellStyle name="Comma 7 2 3 4 2 2" xfId="11657" xr:uid="{FA7C067A-2BAD-4D77-872E-4DA02506815F}"/>
    <cellStyle name="Comma 7 2 3 4 2 3" xfId="7634" xr:uid="{A5F857D1-FAF8-4723-A473-B1F33D17A441}"/>
    <cellStyle name="Comma 7 2 3 4 3" xfId="9789" xr:uid="{B55E3778-D3B9-42EE-AB31-0E139C5EBFC4}"/>
    <cellStyle name="Comma 7 2 3 4 4" xfId="5492" xr:uid="{DBA29FA4-8A0E-4C49-B436-2D1F42455A24}"/>
    <cellStyle name="Comma 7 2 3 5" xfId="1490" xr:uid="{A34DC6C0-A24F-4CA3-88C2-80CC33960280}"/>
    <cellStyle name="Comma 7 2 3 5 2" xfId="3655" xr:uid="{650DE2CB-E025-4A97-81CC-E34EBD17A77E}"/>
    <cellStyle name="Comma 7 2 3 5 2 2" xfId="12103" xr:uid="{E4D0E58D-0AAF-4E1C-A7E8-7DBB83ECD7DC}"/>
    <cellStyle name="Comma 7 2 3 5 2 3" xfId="8123" xr:uid="{BC2662D5-A980-44B6-8D20-6E207ED0356B}"/>
    <cellStyle name="Comma 7 2 3 5 3" xfId="10234" xr:uid="{280A7BD4-11CA-4A8F-8CF0-9FF605ACDDC8}"/>
    <cellStyle name="Comma 7 2 3 5 4" xfId="5979" xr:uid="{87F91970-28C8-4177-8C62-9E60853C58F7}"/>
    <cellStyle name="Comma 7 2 3 6" xfId="2139" xr:uid="{27CA4C7A-670F-4BA4-AB89-30DCD3C84556}"/>
    <cellStyle name="Comma 7 2 3 6 2" xfId="4299" xr:uid="{153FC4AF-8956-4007-9D40-7ED3024CE4AF}"/>
    <cellStyle name="Comma 7 2 3 6 2 2" xfId="12638" xr:uid="{E36E78D6-ACA1-454E-9B46-422D00F9C480}"/>
    <cellStyle name="Comma 7 2 3 6 2 3" xfId="8766" xr:uid="{B27ABFE8-9371-4CCC-A095-2CA5CDDD03D9}"/>
    <cellStyle name="Comma 7 2 3 6 3" xfId="10766" xr:uid="{D9F511B0-0C7D-4DE6-B29A-060DB8F14266}"/>
    <cellStyle name="Comma 7 2 3 6 4" xfId="6619" xr:uid="{071A4C04-263F-4478-ACBA-2604DB9392A6}"/>
    <cellStyle name="Comma 7 2 3 7" xfId="2639" xr:uid="{D78BCD8B-52F8-4F15-BF2F-9174B8166216}"/>
    <cellStyle name="Comma 7 2 3 7 2" xfId="11206" xr:uid="{873D5FD9-1014-4F08-B389-BF9A0C06A716}"/>
    <cellStyle name="Comma 7 2 3 7 3" xfId="7107" xr:uid="{41930FBC-A285-489C-A4AC-85486FB60806}"/>
    <cellStyle name="Comma 7 2 3 8" xfId="9335" xr:uid="{38F5C616-4F19-41F3-9DC3-1F7174803810}"/>
    <cellStyle name="Comma 7 2 3 9" xfId="4980" xr:uid="{87D9C57E-AA15-43A6-965F-6D86E4FBB04B}"/>
    <cellStyle name="Comma 7 2 4" xfId="505" xr:uid="{6B6825DC-9572-4BA1-8B9D-29CF8D45C845}"/>
    <cellStyle name="Comma 7 2 4 2" xfId="1033" xr:uid="{DE63D905-77DC-40D2-B1F6-F0D5E5AC935A}"/>
    <cellStyle name="Comma 7 2 4 2 2" xfId="3209" xr:uid="{D19F5C30-2AFC-4C39-8BF4-BED891E031EF}"/>
    <cellStyle name="Comma 7 2 4 2 2 2" xfId="11700" xr:uid="{8F132255-D3EA-400D-8C6A-1010C4597F16}"/>
    <cellStyle name="Comma 7 2 4 2 2 3" xfId="7677" xr:uid="{6C061B3D-CD45-472B-92F3-9C72A509E844}"/>
    <cellStyle name="Comma 7 2 4 2 3" xfId="9832" xr:uid="{9C740C9F-3440-43F0-B9D0-9E6843E21BC4}"/>
    <cellStyle name="Comma 7 2 4 2 4" xfId="5535" xr:uid="{4BC6ACE2-C978-45CC-A6DB-8AFFFE6C913C}"/>
    <cellStyle name="Comma 7 2 4 3" xfId="1533" xr:uid="{A194FA5A-84C5-44B3-B501-67B0CFB9052D}"/>
    <cellStyle name="Comma 7 2 4 3 2" xfId="3698" xr:uid="{55A903CA-245E-4980-8505-EA20CC49F30F}"/>
    <cellStyle name="Comma 7 2 4 3 2 2" xfId="12146" xr:uid="{2B408A5B-D7FB-4F96-BF89-59B95139C578}"/>
    <cellStyle name="Comma 7 2 4 3 2 3" xfId="8166" xr:uid="{270792D7-4B6A-4C12-A0CA-FA0E8E21C5B2}"/>
    <cellStyle name="Comma 7 2 4 3 3" xfId="10277" xr:uid="{AD782C9B-0D21-4DA6-8A09-9F5558355C24}"/>
    <cellStyle name="Comma 7 2 4 3 4" xfId="6022" xr:uid="{5A9A06E7-0184-443B-9B36-9F19E626A8A4}"/>
    <cellStyle name="Comma 7 2 4 4" xfId="2182" xr:uid="{50B303E5-1034-4B67-8139-D2F681D15E54}"/>
    <cellStyle name="Comma 7 2 4 4 2" xfId="4342" xr:uid="{66FCF480-B83A-4852-A067-908524A95202}"/>
    <cellStyle name="Comma 7 2 4 4 2 2" xfId="12681" xr:uid="{9C5514B0-6702-4193-AADE-4F8D69BC9E00}"/>
    <cellStyle name="Comma 7 2 4 4 2 3" xfId="8809" xr:uid="{8A4FC48C-C38B-41EE-9961-5E7CDFC06A40}"/>
    <cellStyle name="Comma 7 2 4 4 3" xfId="10809" xr:uid="{6173D708-E6AD-4C46-B1CA-705E51DB0A92}"/>
    <cellStyle name="Comma 7 2 4 4 4" xfId="6662" xr:uid="{4287B92A-BB64-4540-B59C-0598F567D683}"/>
    <cellStyle name="Comma 7 2 4 5" xfId="2682" xr:uid="{B1973F2E-64D6-4432-9B92-D8660E9AF145}"/>
    <cellStyle name="Comma 7 2 4 5 2" xfId="11249" xr:uid="{7A10833D-1003-4539-A22A-0898D037CBDF}"/>
    <cellStyle name="Comma 7 2 4 5 3" xfId="7150" xr:uid="{0FB2653E-C453-4ADB-A788-48CEA856551D}"/>
    <cellStyle name="Comma 7 2 4 6" xfId="9378" xr:uid="{99E4F285-BFC3-41FF-8088-D07578FE13C4}"/>
    <cellStyle name="Comma 7 2 4 7" xfId="5023" xr:uid="{0046DA14-D9B5-4D00-8F5B-BE57F35035ED}"/>
    <cellStyle name="Comma 7 2 5" xfId="624" xr:uid="{F7C499D3-3288-417B-A4AE-4127A30FCBF9}"/>
    <cellStyle name="Comma 7 2 5 2" xfId="1151" xr:uid="{5092C7A1-3B93-4FFC-984E-586E66483FF1}"/>
    <cellStyle name="Comma 7 2 5 2 2" xfId="3327" xr:uid="{54BEA4F3-991C-48AC-A967-042ED8C8CF49}"/>
    <cellStyle name="Comma 7 2 5 2 2 2" xfId="11818" xr:uid="{2C0A6B21-41D3-4316-AA13-8BE9327433B1}"/>
    <cellStyle name="Comma 7 2 5 2 2 3" xfId="7795" xr:uid="{779E27AC-F327-4134-8A03-5EDBAE662566}"/>
    <cellStyle name="Comma 7 2 5 2 3" xfId="9950" xr:uid="{95914F0F-C214-43FD-B788-752A82830FB9}"/>
    <cellStyle name="Comma 7 2 5 2 4" xfId="5653" xr:uid="{3E174B96-04CC-4F5C-A41B-8E037ECFC573}"/>
    <cellStyle name="Comma 7 2 5 3" xfId="1651" xr:uid="{23410A29-41AC-48DF-816C-82F0CD092ACA}"/>
    <cellStyle name="Comma 7 2 5 3 2" xfId="3816" xr:uid="{5BAD27E4-CC1F-489C-9EAE-8E5F7F304B78}"/>
    <cellStyle name="Comma 7 2 5 3 2 2" xfId="12264" xr:uid="{E12E3557-A799-4236-896E-D04640B77EDA}"/>
    <cellStyle name="Comma 7 2 5 3 2 3" xfId="8284" xr:uid="{A833A1D7-169F-4244-BC34-89B9C7FDE815}"/>
    <cellStyle name="Comma 7 2 5 3 3" xfId="10395" xr:uid="{261784AB-0F86-40C4-8000-EC483CE2CD9F}"/>
    <cellStyle name="Comma 7 2 5 3 4" xfId="6140" xr:uid="{535C116F-2FC0-4BDB-B0BD-698967E9A732}"/>
    <cellStyle name="Comma 7 2 5 4" xfId="2300" xr:uid="{5B650C28-8722-4037-9960-C4A703AC79D2}"/>
    <cellStyle name="Comma 7 2 5 4 2" xfId="4460" xr:uid="{E176311E-173D-4D5F-8359-068F9220BE75}"/>
    <cellStyle name="Comma 7 2 5 4 2 2" xfId="12799" xr:uid="{1D93F6B8-BAA9-4D75-B43C-FB3264DEB67D}"/>
    <cellStyle name="Comma 7 2 5 4 2 3" xfId="8927" xr:uid="{C26FE12F-30B8-4B35-A561-72F01A32CC9B}"/>
    <cellStyle name="Comma 7 2 5 4 3" xfId="10927" xr:uid="{3757D0C3-66A4-40F1-88FC-43CC4D86052C}"/>
    <cellStyle name="Comma 7 2 5 4 4" xfId="6780" xr:uid="{A76141B8-C3EB-444F-9526-9DC9151A29FF}"/>
    <cellStyle name="Comma 7 2 5 5" xfId="2800" xr:uid="{0E953CDB-5594-4BAE-9EF4-44D06A8B5F39}"/>
    <cellStyle name="Comma 7 2 5 5 2" xfId="11367" xr:uid="{767C63A0-75A5-48C5-8EF6-8D22EC436161}"/>
    <cellStyle name="Comma 7 2 5 5 3" xfId="7268" xr:uid="{3B722BCD-BFFE-4AA9-9419-E1984B387C9A}"/>
    <cellStyle name="Comma 7 2 5 6" xfId="9496" xr:uid="{66D9C66B-AC77-4BEB-933C-1A86E2CCA920}"/>
    <cellStyle name="Comma 7 2 5 7" xfId="5141" xr:uid="{05F5F789-47A1-4D0D-B892-0B21DEDBA65D}"/>
    <cellStyle name="Comma 7 2 6" xfId="386" xr:uid="{2E3DDD50-9693-4150-8DF9-BC0EF883561E}"/>
    <cellStyle name="Comma 7 2 6 2" xfId="915" xr:uid="{5CFC8DA8-263D-4EDA-A1F5-FAF73C6BBF36}"/>
    <cellStyle name="Comma 7 2 6 2 2" xfId="3091" xr:uid="{C2F5EE44-0E9E-45FF-8BD0-561DD27AF00B}"/>
    <cellStyle name="Comma 7 2 6 2 2 2" xfId="11584" xr:uid="{EB054B46-DBC9-490D-8DAA-461066498AC5}"/>
    <cellStyle name="Comma 7 2 6 2 2 3" xfId="7559" xr:uid="{9B79D7E2-3602-45CA-943B-CF765CD4B3BF}"/>
    <cellStyle name="Comma 7 2 6 2 3" xfId="9716" xr:uid="{6762735F-66D5-4E15-97D5-10A9ECC280C4}"/>
    <cellStyle name="Comma 7 2 6 2 4" xfId="5417" xr:uid="{3732CE3D-D25F-4E4E-8AC2-081A0AC23B0B}"/>
    <cellStyle name="Comma 7 2 6 3" xfId="1415" xr:uid="{04E6187D-9A76-4966-92AB-AC5F645D108D}"/>
    <cellStyle name="Comma 7 2 6 3 2" xfId="3580" xr:uid="{4FE682F1-9873-46F5-A28E-C29F4D1A74D5}"/>
    <cellStyle name="Comma 7 2 6 3 2 2" xfId="12030" xr:uid="{0E64E2E1-7D0E-4D76-BB64-EDDF1E146F0E}"/>
    <cellStyle name="Comma 7 2 6 3 2 3" xfId="8048" xr:uid="{9DC72A75-A89C-45F6-B337-2221075830E7}"/>
    <cellStyle name="Comma 7 2 6 3 3" xfId="10161" xr:uid="{BB74EF5A-C4ED-4FE7-81E2-1C16D2EA1E61}"/>
    <cellStyle name="Comma 7 2 6 3 4" xfId="5904" xr:uid="{B407571D-E762-402A-8A93-201E39153C81}"/>
    <cellStyle name="Comma 7 2 6 4" xfId="2064" xr:uid="{73F41FF1-D7E3-4462-B1F6-22EB883F89E2}"/>
    <cellStyle name="Comma 7 2 6 4 2" xfId="4224" xr:uid="{914D41E1-4685-49A7-B563-14E3617692AC}"/>
    <cellStyle name="Comma 7 2 6 4 2 2" xfId="12565" xr:uid="{8D466A2C-5C67-438F-9561-FCDEC0CE1E5B}"/>
    <cellStyle name="Comma 7 2 6 4 2 3" xfId="8691" xr:uid="{C016F40B-1D39-457F-913A-2CE1E440DAAD}"/>
    <cellStyle name="Comma 7 2 6 4 3" xfId="10693" xr:uid="{F07B8A9A-009C-4049-B573-DC9D0B30D4D0}"/>
    <cellStyle name="Comma 7 2 6 4 4" xfId="6544" xr:uid="{BBF280A2-6A11-40DD-9D04-596B91D587D0}"/>
    <cellStyle name="Comma 7 2 6 5" xfId="2564" xr:uid="{60FC4592-32EA-44C0-9E5A-C3690723BFC8}"/>
    <cellStyle name="Comma 7 2 6 5 2" xfId="11133" xr:uid="{9CC1E4B1-C94D-4205-AB7A-106CBA7C2BB9}"/>
    <cellStyle name="Comma 7 2 6 5 3" xfId="7032" xr:uid="{B9D5AFF5-A5B8-4EBB-BCD2-D29526FAA78F}"/>
    <cellStyle name="Comma 7 2 6 6" xfId="9262" xr:uid="{BF1FFEC9-236C-4A11-8172-E1C95E2FB83E}"/>
    <cellStyle name="Comma 7 2 6 7" xfId="4905" xr:uid="{28EE43F6-D43E-4966-A740-99091D2231F2}"/>
    <cellStyle name="Comma 7 2 7" xfId="778" xr:uid="{DF6A5DE0-F889-4A24-AD4B-342B30F2C92B}"/>
    <cellStyle name="Comma 7 2 7 2" xfId="2957" xr:uid="{172F1DF6-B81D-4021-9A7E-E20E633E42F6}"/>
    <cellStyle name="Comma 7 2 7 2 2" xfId="11481" xr:uid="{567B620E-8823-45E8-8D9D-7CA73AA53C14}"/>
    <cellStyle name="Comma 7 2 7 2 3" xfId="7425" xr:uid="{F2CD7C4A-CC3A-4784-93EA-809C6DBF375C}"/>
    <cellStyle name="Comma 7 2 7 3" xfId="9613" xr:uid="{4ED16E26-168F-4DC8-A477-78DFDC0E93F7}"/>
    <cellStyle name="Comma 7 2 7 4" xfId="5283" xr:uid="{6215A7E8-31E3-4437-B111-2C11F3E0C54D}"/>
    <cellStyle name="Comma 7 2 8" xfId="1287" xr:uid="{5F8F2288-7E6F-406B-BA72-F8D7D8DC5093}"/>
    <cellStyle name="Comma 7 2 8 2" xfId="3452" xr:uid="{9B6A2F31-7782-46AC-A9A1-D3FB281D8EF2}"/>
    <cellStyle name="Comma 7 2 8 2 2" xfId="11932" xr:uid="{ADBC88D3-168D-49FA-BAB7-5E15C9980425}"/>
    <cellStyle name="Comma 7 2 8 2 3" xfId="7920" xr:uid="{A422B69D-68ED-436F-A1F7-9CAC196EA002}"/>
    <cellStyle name="Comma 7 2 8 3" xfId="10063" xr:uid="{15D3DAD8-5675-44F0-ABC9-79F9A1EC5F88}"/>
    <cellStyle name="Comma 7 2 8 4" xfId="5776" xr:uid="{385BA0C4-FDB2-49F2-BF46-D3A97D998BD7}"/>
    <cellStyle name="Comma 7 2 9" xfId="1899" xr:uid="{0FDD6DC9-CA06-4E3E-BAF9-2D83D3B1E5E4}"/>
    <cellStyle name="Comma 7 2 9 2" xfId="4059" xr:uid="{F516DA3D-25D2-414B-9F7C-4950DBB65849}"/>
    <cellStyle name="Comma 7 2 9 2 2" xfId="12445" xr:uid="{6AE1395A-95FC-4595-9D5D-0CBA160A1817}"/>
    <cellStyle name="Comma 7 2 9 2 3" xfId="8526" xr:uid="{86FFC25F-D11B-42B9-B70E-5C65EDBDB4AA}"/>
    <cellStyle name="Comma 7 2 9 3" xfId="10573" xr:uid="{AA8197E2-852E-4CD9-AD8C-3E6A0C4EA1F8}"/>
    <cellStyle name="Comma 7 2 9 4" xfId="6379" xr:uid="{581795BB-126A-4C5B-BFD6-72285D7C1473}"/>
    <cellStyle name="Comma 7 3" xfId="363" xr:uid="{0EAE264B-46C5-46A4-9CA0-30C287871137}"/>
    <cellStyle name="Comma 7 3 2" xfId="487" xr:uid="{DEAA192E-1544-47CE-8F7B-58D93784B5DC}"/>
    <cellStyle name="Comma 7 3 2 2" xfId="1015" xr:uid="{71C3AE94-AE61-4DED-9C6E-BA75FE8CC5B6}"/>
    <cellStyle name="Comma 7 3 2 2 2" xfId="3191" xr:uid="{2A5BC6E3-473B-42A0-94FB-37C1A24C39F0}"/>
    <cellStyle name="Comma 7 3 2 2 2 2" xfId="11682" xr:uid="{BDC48888-36D7-4F6A-B2EB-511D16B828CD}"/>
    <cellStyle name="Comma 7 3 2 2 2 3" xfId="7659" xr:uid="{7F956695-4C49-43DC-A890-10489044BD1B}"/>
    <cellStyle name="Comma 7 3 2 2 3" xfId="9814" xr:uid="{F07C0873-407D-47CB-A2F5-97AC1E7CF94A}"/>
    <cellStyle name="Comma 7 3 2 2 4" xfId="5517" xr:uid="{C64F0080-A0C8-49C4-9FE6-0037AF5138A1}"/>
    <cellStyle name="Comma 7 3 2 3" xfId="1515" xr:uid="{2387DC90-B66C-4DB9-BB0E-74E4876A5065}"/>
    <cellStyle name="Comma 7 3 2 3 2" xfId="3680" xr:uid="{BB77A17E-80F8-49D8-9FFD-2CB33711EE75}"/>
    <cellStyle name="Comma 7 3 2 3 2 2" xfId="12128" xr:uid="{A6B4799D-E124-441E-BE3C-842A640D257E}"/>
    <cellStyle name="Comma 7 3 2 3 2 3" xfId="8148" xr:uid="{0FE05477-D531-48F9-AA72-EF15D411A674}"/>
    <cellStyle name="Comma 7 3 2 3 3" xfId="10259" xr:uid="{70DDF4BE-3210-4C84-BC29-072E9EE272A5}"/>
    <cellStyle name="Comma 7 3 2 3 4" xfId="6004" xr:uid="{E09ADDCE-23FE-4F78-9938-67791B99125F}"/>
    <cellStyle name="Comma 7 3 2 4" xfId="2164" xr:uid="{65654F9F-A33E-467C-8ECA-B3BA0D662A64}"/>
    <cellStyle name="Comma 7 3 2 4 2" xfId="4324" xr:uid="{2EF7C3FD-C87B-461E-902D-CA679BD91D04}"/>
    <cellStyle name="Comma 7 3 2 4 2 2" xfId="12663" xr:uid="{BCC8AF61-499A-4951-8DAC-7A5237B5A48D}"/>
    <cellStyle name="Comma 7 3 2 4 2 3" xfId="8791" xr:uid="{13C17AA7-A356-43BF-A8E6-D136556A3546}"/>
    <cellStyle name="Comma 7 3 2 4 3" xfId="10791" xr:uid="{925BBED0-45D3-4463-8A7D-A9B1530E1897}"/>
    <cellStyle name="Comma 7 3 2 4 4" xfId="6644" xr:uid="{8554176B-B810-470B-9EC5-FECAF6FA1789}"/>
    <cellStyle name="Comma 7 3 2 5" xfId="2664" xr:uid="{D6F4813B-ADA6-46F8-8DCC-D191945EFDE6}"/>
    <cellStyle name="Comma 7 3 2 5 2" xfId="11231" xr:uid="{1DA5368C-F99F-46EF-BC51-998042EB22EB}"/>
    <cellStyle name="Comma 7 3 2 5 3" xfId="7132" xr:uid="{D70FA759-4E21-46E1-A535-E3EAFD074994}"/>
    <cellStyle name="Comma 7 3 2 6" xfId="9360" xr:uid="{7A4F1748-9760-404A-8B99-35A97C2F507A}"/>
    <cellStyle name="Comma 7 3 2 7" xfId="5005" xr:uid="{BC71545F-0635-4305-A690-B0CBFCDC5CDF}"/>
    <cellStyle name="Comma 7 3 3" xfId="606" xr:uid="{6A816456-E754-41EF-89F3-2DF3BE0FD7DE}"/>
    <cellStyle name="Comma 7 3 3 2" xfId="1133" xr:uid="{0856C1D0-8BC5-4D63-A65C-AC3984A0F716}"/>
    <cellStyle name="Comma 7 3 3 2 2" xfId="3309" xr:uid="{95C3EA27-37DB-4097-9006-D4B02420B6A5}"/>
    <cellStyle name="Comma 7 3 3 2 2 2" xfId="11800" xr:uid="{AD2D5E14-AD32-4F21-94EB-CF1E5D0FF4BC}"/>
    <cellStyle name="Comma 7 3 3 2 2 3" xfId="7777" xr:uid="{1B9E98F6-BEA6-4DD5-9743-0998B0639FE2}"/>
    <cellStyle name="Comma 7 3 3 2 3" xfId="9932" xr:uid="{FA63D722-1DFB-4539-98D5-3B459FF5C936}"/>
    <cellStyle name="Comma 7 3 3 2 4" xfId="5635" xr:uid="{A8C787B3-EEC6-4A9D-8E2A-D8EB7B3261C4}"/>
    <cellStyle name="Comma 7 3 3 3" xfId="1633" xr:uid="{E500EE49-E92D-4FA8-AC79-0DD0F6B668A1}"/>
    <cellStyle name="Comma 7 3 3 3 2" xfId="3798" xr:uid="{1D2C9A07-5979-46B5-B0C5-692465E9A786}"/>
    <cellStyle name="Comma 7 3 3 3 2 2" xfId="12246" xr:uid="{DC046A58-CF95-4F44-8579-3AE817E4FC35}"/>
    <cellStyle name="Comma 7 3 3 3 2 3" xfId="8266" xr:uid="{2633530B-F7B4-4224-BBB0-71E14F6BD725}"/>
    <cellStyle name="Comma 7 3 3 3 3" xfId="10377" xr:uid="{4EE4210B-B8B3-47E7-A246-B7877EB3B46A}"/>
    <cellStyle name="Comma 7 3 3 3 4" xfId="6122" xr:uid="{93521211-6B0A-4874-80EE-AC5C4F4B90A0}"/>
    <cellStyle name="Comma 7 3 3 4" xfId="2282" xr:uid="{E5ECC1BB-4E67-47C3-B008-7505D47AAFB1}"/>
    <cellStyle name="Comma 7 3 3 4 2" xfId="4442" xr:uid="{2EAFBE51-4474-4D05-88EA-2ECBDA724ECA}"/>
    <cellStyle name="Comma 7 3 3 4 2 2" xfId="12781" xr:uid="{82BBD243-83E9-4726-914F-AF7442399CD8}"/>
    <cellStyle name="Comma 7 3 3 4 2 3" xfId="8909" xr:uid="{B67D8341-B327-42DD-B9D0-12EC7AF23C1F}"/>
    <cellStyle name="Comma 7 3 3 4 3" xfId="10909" xr:uid="{C6DD150D-5469-4CEE-9ED6-67327EDCDCE4}"/>
    <cellStyle name="Comma 7 3 3 4 4" xfId="6762" xr:uid="{309E0243-927E-45D7-B59D-FC8BBB712379}"/>
    <cellStyle name="Comma 7 3 3 5" xfId="2782" xr:uid="{59873E0D-3358-42B4-8B91-2E6814FB193F}"/>
    <cellStyle name="Comma 7 3 3 5 2" xfId="11349" xr:uid="{CBB8C4EA-E3DC-4219-916E-5666882E72A0}"/>
    <cellStyle name="Comma 7 3 3 5 3" xfId="7250" xr:uid="{CAE2135B-3E50-4439-8094-0E837DA1D5FD}"/>
    <cellStyle name="Comma 7 3 3 6" xfId="9478" xr:uid="{11128059-067A-4CE9-9EF9-7029CE542EB8}"/>
    <cellStyle name="Comma 7 3 3 7" xfId="5123" xr:uid="{57DA6972-0BB2-4821-9922-8C4C2FA5B7CB}"/>
    <cellStyle name="Comma 7 3 4" xfId="897" xr:uid="{F2FA8A6D-7FCB-4833-9485-45FE84F7E915}"/>
    <cellStyle name="Comma 7 3 4 2" xfId="3073" xr:uid="{13F0905D-5FE2-4085-8C3E-4E17B8B74A00}"/>
    <cellStyle name="Comma 7 3 4 2 2" xfId="11571" xr:uid="{11267F8D-F3F8-4E56-BA8C-0B574AC28F42}"/>
    <cellStyle name="Comma 7 3 4 2 3" xfId="7541" xr:uid="{9BF232B3-55D0-4AC1-B4C1-C9DF175EF5BB}"/>
    <cellStyle name="Comma 7 3 4 3" xfId="9703" xr:uid="{4CFED9CA-50FD-4FE1-B6A0-5D1307929231}"/>
    <cellStyle name="Comma 7 3 4 4" xfId="5399" xr:uid="{9FF73795-4C59-409D-866A-A8EC965AC22C}"/>
    <cellStyle name="Comma 7 3 5" xfId="1397" xr:uid="{4FA3BDDA-08AC-4062-93FF-5EB9FBC12E27}"/>
    <cellStyle name="Comma 7 3 5 2" xfId="3562" xr:uid="{5758E201-44BC-4AC7-A37F-1015C75C3336}"/>
    <cellStyle name="Comma 7 3 5 2 2" xfId="12017" xr:uid="{D72022BC-EE37-4A0B-A987-70ECBA4595A9}"/>
    <cellStyle name="Comma 7 3 5 2 3" xfId="8030" xr:uid="{BAE69231-3BE5-42EE-8E52-8725F4D83E80}"/>
    <cellStyle name="Comma 7 3 5 3" xfId="10148" xr:uid="{BDC05C50-8B30-400E-9EF3-4E1B230A9EBE}"/>
    <cellStyle name="Comma 7 3 5 4" xfId="5886" xr:uid="{7392AEA8-8C0C-4DD3-9BA6-2C214CF39313}"/>
    <cellStyle name="Comma 7 3 6" xfId="2047" xr:uid="{6EB594BF-3DEA-40AD-85E2-4B8BCADA89D4}"/>
    <cellStyle name="Comma 7 3 6 2" xfId="4207" xr:uid="{F5D7E725-AF2E-4D13-AFC7-8BDAF1D93A1E}"/>
    <cellStyle name="Comma 7 3 6 2 2" xfId="12552" xr:uid="{16939EFB-C46A-42B2-AC57-FDDB53740CF0}"/>
    <cellStyle name="Comma 7 3 6 2 3" xfId="8674" xr:uid="{9374D259-EA15-4D0A-9DCA-8A0ABD149AB5}"/>
    <cellStyle name="Comma 7 3 6 3" xfId="10680" xr:uid="{28EBB061-C2D5-4C01-A1EF-914F33D8D5F1}"/>
    <cellStyle name="Comma 7 3 6 4" xfId="6527" xr:uid="{124D5344-9B22-458F-8C41-82D441EB713D}"/>
    <cellStyle name="Comma 7 3 7" xfId="2546" xr:uid="{4193637C-1F55-4E79-926E-A788683EDAD2}"/>
    <cellStyle name="Comma 7 3 7 2" xfId="11120" xr:uid="{08EA981E-9C76-4BEA-868B-245C64913868}"/>
    <cellStyle name="Comma 7 3 7 3" xfId="7014" xr:uid="{E6B778BE-0B64-4EBF-8BBB-C0ACF5F1A944}"/>
    <cellStyle name="Comma 7 3 8" xfId="9249" xr:uid="{26175838-3128-4D85-98B8-F82EC427F53B}"/>
    <cellStyle name="Comma 7 3 9" xfId="4887" xr:uid="{08386E08-E7A9-4225-8650-83D41B551B33}"/>
    <cellStyle name="Comma 7 4" xfId="408" xr:uid="{6F106D57-8BAE-410A-A3AA-21DDB3EB69B1}"/>
    <cellStyle name="Comma 7 4 2" xfId="526" xr:uid="{DB71A800-B96D-4D1B-8638-D2C8B1549748}"/>
    <cellStyle name="Comma 7 4 2 2" xfId="1054" xr:uid="{0D523142-0F1C-4622-B467-E57C357CC82D}"/>
    <cellStyle name="Comma 7 4 2 2 2" xfId="3230" xr:uid="{EEEAD407-8228-4C8A-910F-457276C8C0A3}"/>
    <cellStyle name="Comma 7 4 2 2 2 2" xfId="11721" xr:uid="{26B5CC86-AD1B-45FB-BBFD-C04FABCFADEE}"/>
    <cellStyle name="Comma 7 4 2 2 2 3" xfId="7698" xr:uid="{720BABDC-6120-4B5A-B0A8-48477FAD1EC6}"/>
    <cellStyle name="Comma 7 4 2 2 3" xfId="9853" xr:uid="{0DFB0A3F-95F5-4DB9-9F00-9DFA80F2460F}"/>
    <cellStyle name="Comma 7 4 2 2 4" xfId="5556" xr:uid="{CFD83336-984A-4AFA-B4D7-A4C3DBF37B8D}"/>
    <cellStyle name="Comma 7 4 2 3" xfId="1554" xr:uid="{49F0D014-A807-452C-8588-A588F9F2CD4F}"/>
    <cellStyle name="Comma 7 4 2 3 2" xfId="3719" xr:uid="{BC48DD62-E9E1-4EA6-BB6C-050609E87BAD}"/>
    <cellStyle name="Comma 7 4 2 3 2 2" xfId="12167" xr:uid="{F3BC2BC1-B710-4949-B654-F536A0F4F46A}"/>
    <cellStyle name="Comma 7 4 2 3 2 3" xfId="8187" xr:uid="{E3B9656D-2ABE-4629-B6EF-68D734ACE04C}"/>
    <cellStyle name="Comma 7 4 2 3 3" xfId="10298" xr:uid="{464B412B-B608-4B89-A321-186F9824EC34}"/>
    <cellStyle name="Comma 7 4 2 3 4" xfId="6043" xr:uid="{88CDD933-6835-4B49-AACC-878B8AB235ED}"/>
    <cellStyle name="Comma 7 4 2 4" xfId="2203" xr:uid="{8BAE76D6-35B6-46DD-8120-9EA7208CD8E2}"/>
    <cellStyle name="Comma 7 4 2 4 2" xfId="4363" xr:uid="{F43B889E-2C6F-420B-A6D0-5D9132186BF4}"/>
    <cellStyle name="Comma 7 4 2 4 2 2" xfId="12702" xr:uid="{7651D5B0-6D00-4AE9-B2AE-954B71D9FA36}"/>
    <cellStyle name="Comma 7 4 2 4 2 3" xfId="8830" xr:uid="{519A223D-FB81-4EED-8036-33976B14AE08}"/>
    <cellStyle name="Comma 7 4 2 4 3" xfId="10830" xr:uid="{5F723E34-B2CD-4A9F-9799-10B4DE3F3C2A}"/>
    <cellStyle name="Comma 7 4 2 4 4" xfId="6683" xr:uid="{B7189CA5-C3F3-454A-9883-F09F61E0373B}"/>
    <cellStyle name="Comma 7 4 2 5" xfId="2703" xr:uid="{4E1A62F4-3DB8-4B62-B3F4-F04748A59636}"/>
    <cellStyle name="Comma 7 4 2 5 2" xfId="11270" xr:uid="{73397468-3B37-4AB3-9BA8-C83BD1C87BB9}"/>
    <cellStyle name="Comma 7 4 2 5 3" xfId="7171" xr:uid="{9D80AEF7-B8DE-439F-8970-2239B01A3F4A}"/>
    <cellStyle name="Comma 7 4 2 6" xfId="9399" xr:uid="{ED68F18E-34D4-45B8-8EE0-BD16C3233944}"/>
    <cellStyle name="Comma 7 4 2 7" xfId="5044" xr:uid="{92DC8C62-E93B-48EC-8D73-7CF4E1219A4B}"/>
    <cellStyle name="Comma 7 4 3" xfId="644" xr:uid="{6F79A93E-F6A8-4097-B928-7FFF19E4CBDB}"/>
    <cellStyle name="Comma 7 4 3 2" xfId="1172" xr:uid="{6A43A506-ED9A-41E9-9A75-CE3851F24950}"/>
    <cellStyle name="Comma 7 4 3 2 2" xfId="3348" xr:uid="{0B949EA9-3D45-4A28-B127-DAFCDBBACC10}"/>
    <cellStyle name="Comma 7 4 3 2 2 2" xfId="11839" xr:uid="{67AF0FB1-0C2B-416E-89DD-1D9AA8609A58}"/>
    <cellStyle name="Comma 7 4 3 2 2 3" xfId="7816" xr:uid="{7CF8D8B0-6B67-4080-AE0F-02373E0E5E7F}"/>
    <cellStyle name="Comma 7 4 3 2 3" xfId="9971" xr:uid="{50A49D9D-8A56-4161-AB4C-64C8F125985C}"/>
    <cellStyle name="Comma 7 4 3 2 4" xfId="5674" xr:uid="{398FB19E-D2E6-4677-8E96-80BEDABBBCAE}"/>
    <cellStyle name="Comma 7 4 3 3" xfId="1672" xr:uid="{503DB86B-C292-434E-96C9-839CF1BD4E44}"/>
    <cellStyle name="Comma 7 4 3 3 2" xfId="3837" xr:uid="{67F20751-9C40-4044-B3F6-B012DD56CB51}"/>
    <cellStyle name="Comma 7 4 3 3 2 2" xfId="12285" xr:uid="{72B07F44-392C-437F-A1B9-189D955D4641}"/>
    <cellStyle name="Comma 7 4 3 3 2 3" xfId="8305" xr:uid="{5C874618-9039-4963-8E5E-F15B9FFA1705}"/>
    <cellStyle name="Comma 7 4 3 3 3" xfId="10416" xr:uid="{BBF15203-6549-44EE-8859-5395DF3F390B}"/>
    <cellStyle name="Comma 7 4 3 3 4" xfId="6161" xr:uid="{635FA751-8310-4DC5-9A72-B56A73732FDA}"/>
    <cellStyle name="Comma 7 4 3 4" xfId="2321" xr:uid="{93BDD263-003E-47E3-9E26-21166C23A7BA}"/>
    <cellStyle name="Comma 7 4 3 4 2" xfId="4481" xr:uid="{00D74954-C8A4-4F21-BB66-A3FBF78AC372}"/>
    <cellStyle name="Comma 7 4 3 4 2 2" xfId="12820" xr:uid="{F91B6EAA-3F8A-4AE9-B061-51BCDBB7B2C0}"/>
    <cellStyle name="Comma 7 4 3 4 2 3" xfId="8948" xr:uid="{90753716-E7F4-4405-A7B4-EC75135B396C}"/>
    <cellStyle name="Comma 7 4 3 4 3" xfId="10948" xr:uid="{1631C55C-3AA3-4CF6-A532-429B7503BCE4}"/>
    <cellStyle name="Comma 7 4 3 4 4" xfId="6801" xr:uid="{8F04A58F-B3A8-4340-9F14-A9E6593B0CE6}"/>
    <cellStyle name="Comma 7 4 3 5" xfId="2821" xr:uid="{7D4303CD-06DF-4E61-AECF-3818E2ACEDBD}"/>
    <cellStyle name="Comma 7 4 3 5 2" xfId="11388" xr:uid="{10893D95-0918-4E83-8219-FF6F4D60DF6D}"/>
    <cellStyle name="Comma 7 4 3 5 3" xfId="7289" xr:uid="{DDDDCA81-D520-4182-8EE6-EC6A387163BA}"/>
    <cellStyle name="Comma 7 4 3 6" xfId="9516" xr:uid="{F042091E-D1AE-4463-8F87-83E91E959CCB}"/>
    <cellStyle name="Comma 7 4 3 7" xfId="5161" xr:uid="{9572D17D-EABA-49E5-9055-A4D92582FAAC}"/>
    <cellStyle name="Comma 7 4 4" xfId="936" xr:uid="{9D15AB98-A341-4628-871D-27EB1F1A8834}"/>
    <cellStyle name="Comma 7 4 4 2" xfId="3112" xr:uid="{C05A819B-3192-4D95-AA68-95546A59CF6B}"/>
    <cellStyle name="Comma 7 4 4 2 2" xfId="11603" xr:uid="{39FF20BB-3283-4420-900F-CACD9030862E}"/>
    <cellStyle name="Comma 7 4 4 2 3" xfId="7580" xr:uid="{DBA7017F-EA86-460A-94CA-8FAFB478B2B5}"/>
    <cellStyle name="Comma 7 4 4 3" xfId="9735" xr:uid="{3E8F338E-4D91-48DB-85D1-1CEFE543912F}"/>
    <cellStyle name="Comma 7 4 4 4" xfId="5438" xr:uid="{7F238C78-A082-4A65-9D9C-53192A3993F8}"/>
    <cellStyle name="Comma 7 4 5" xfId="1436" xr:uid="{0B14C7F3-669B-4B18-8148-2E0CB2AF3826}"/>
    <cellStyle name="Comma 7 4 5 2" xfId="3601" xr:uid="{50DECE21-E1AB-4A61-853A-D1A3CE780253}"/>
    <cellStyle name="Comma 7 4 5 2 2" xfId="12049" xr:uid="{6DAA841E-FB80-488E-AA44-B30513D765F9}"/>
    <cellStyle name="Comma 7 4 5 2 3" xfId="8069" xr:uid="{BB70087D-1BF5-4199-BFCD-FF5ABC46DDD9}"/>
    <cellStyle name="Comma 7 4 5 3" xfId="10180" xr:uid="{5D12CEB5-80F8-40FB-90F9-1187C652688C}"/>
    <cellStyle name="Comma 7 4 5 4" xfId="5925" xr:uid="{B254399A-75D0-43EE-9AB9-59416C84A46C}"/>
    <cellStyle name="Comma 7 4 6" xfId="2085" xr:uid="{29A57BAA-1542-495D-93E2-5AC2EAB9D1B8}"/>
    <cellStyle name="Comma 7 4 6 2" xfId="4245" xr:uid="{9D6D4540-17CC-43E7-A413-A658513550C5}"/>
    <cellStyle name="Comma 7 4 6 2 2" xfId="12584" xr:uid="{102B572A-597F-4A71-B59D-349AA1DA2820}"/>
    <cellStyle name="Comma 7 4 6 2 3" xfId="8712" xr:uid="{D3E488C0-8D8E-4BDA-BFBB-DC4EA7884A6F}"/>
    <cellStyle name="Comma 7 4 6 3" xfId="10712" xr:uid="{388E5848-FF8F-44BB-8E98-01926892D27A}"/>
    <cellStyle name="Comma 7 4 6 4" xfId="6565" xr:uid="{D8AD9DF2-AC9F-4CC1-A01C-589E905308C7}"/>
    <cellStyle name="Comma 7 4 7" xfId="2585" xr:uid="{757F7EC5-5468-4D26-BECE-1EE9EEDB0128}"/>
    <cellStyle name="Comma 7 4 7 2" xfId="11152" xr:uid="{0E12E4CC-6C48-497E-88D6-BB5DBF76BB98}"/>
    <cellStyle name="Comma 7 4 7 3" xfId="7053" xr:uid="{824DADC9-B667-445B-BABE-4D8A0ED6DE10}"/>
    <cellStyle name="Comma 7 4 8" xfId="9281" xr:uid="{9BCCDD39-6CE3-456A-AEC2-977F1C4B33AA}"/>
    <cellStyle name="Comma 7 4 9" xfId="4926" xr:uid="{BFC4D3EE-B464-4764-88B8-0FB581C3DF74}"/>
    <cellStyle name="Comma 7 5" xfId="444" xr:uid="{A2F680D1-CA5C-41D8-A853-6DCC860F63D3}"/>
    <cellStyle name="Comma 7 5 2" xfId="563" xr:uid="{762A7540-CBB9-43A6-BF6E-36E9D9055461}"/>
    <cellStyle name="Comma 7 5 2 2" xfId="1091" xr:uid="{D415C3F6-E2CE-49EA-AD07-A6812599C387}"/>
    <cellStyle name="Comma 7 5 2 2 2" xfId="3267" xr:uid="{1A565A94-84FC-4D7E-AD76-8D44F4EEBD27}"/>
    <cellStyle name="Comma 7 5 2 2 2 2" xfId="11758" xr:uid="{F2DE4224-251E-4BE5-BA3A-C1292ADC97FB}"/>
    <cellStyle name="Comma 7 5 2 2 2 3" xfId="7735" xr:uid="{FF732D4E-4600-4BE5-BC7B-DFB622853CF8}"/>
    <cellStyle name="Comma 7 5 2 2 3" xfId="9890" xr:uid="{EAE97711-FFF5-4137-9742-9057A26A2EF4}"/>
    <cellStyle name="Comma 7 5 2 2 4" xfId="5593" xr:uid="{7A8FA416-8691-47D7-9A98-A788BA1092A5}"/>
    <cellStyle name="Comma 7 5 2 3" xfId="1591" xr:uid="{719701EB-CF18-4591-927B-32D9DB8EDA3F}"/>
    <cellStyle name="Comma 7 5 2 3 2" xfId="3756" xr:uid="{64786891-06F7-4128-93C5-9224879FF961}"/>
    <cellStyle name="Comma 7 5 2 3 2 2" xfId="12204" xr:uid="{79F29C61-836E-40F9-912E-182160E203EA}"/>
    <cellStyle name="Comma 7 5 2 3 2 3" xfId="8224" xr:uid="{A4C40B0E-8BFA-4104-906C-E53E9FD89929}"/>
    <cellStyle name="Comma 7 5 2 3 3" xfId="10335" xr:uid="{CF9EAD16-C224-4C85-B665-B9C34B46016F}"/>
    <cellStyle name="Comma 7 5 2 3 4" xfId="6080" xr:uid="{1E74B4A8-F0ED-48EE-921A-D219449B100C}"/>
    <cellStyle name="Comma 7 5 2 4" xfId="2240" xr:uid="{281EECF8-A39A-420F-A6CF-B79C2275AB0E}"/>
    <cellStyle name="Comma 7 5 2 4 2" xfId="4400" xr:uid="{F7CABF97-3493-4C59-9F57-E00342F1645E}"/>
    <cellStyle name="Comma 7 5 2 4 2 2" xfId="12739" xr:uid="{953E5983-0C52-424D-8084-7E4C25B34F33}"/>
    <cellStyle name="Comma 7 5 2 4 2 3" xfId="8867" xr:uid="{ABD93115-F610-4E65-B471-E11060BDB9A6}"/>
    <cellStyle name="Comma 7 5 2 4 3" xfId="10867" xr:uid="{5B60D2B5-B4E6-4292-BD1A-F29E5497A4C9}"/>
    <cellStyle name="Comma 7 5 2 4 4" xfId="6720" xr:uid="{8A5A63CF-940F-491C-96E6-5682BF59932C}"/>
    <cellStyle name="Comma 7 5 2 5" xfId="2740" xr:uid="{598CF8C4-B0A8-4835-976D-AB4B623BE47B}"/>
    <cellStyle name="Comma 7 5 2 5 2" xfId="11307" xr:uid="{2B936758-0FE3-445D-9F16-00F2CFFC68FE}"/>
    <cellStyle name="Comma 7 5 2 5 3" xfId="7208" xr:uid="{40D67808-A8EF-4C51-A2E6-AE470FF79F77}"/>
    <cellStyle name="Comma 7 5 2 6" xfId="9436" xr:uid="{FBCE2637-F028-414B-A093-D27D5A7D8215}"/>
    <cellStyle name="Comma 7 5 2 7" xfId="5081" xr:uid="{39014256-643D-4728-8A50-F4035321146B}"/>
    <cellStyle name="Comma 7 5 3" xfId="681" xr:uid="{7B2CCB61-D23C-429F-B786-2B5DE147C73E}"/>
    <cellStyle name="Comma 7 5 3 2" xfId="1209" xr:uid="{5A4BF865-111D-4BC6-B950-D2F8EE7D896F}"/>
    <cellStyle name="Comma 7 5 3 2 2" xfId="3385" xr:uid="{453F4EE8-CCEC-4E6F-90FE-20ECE407D91D}"/>
    <cellStyle name="Comma 7 5 3 2 2 2" xfId="11876" xr:uid="{3E051AAF-037D-4278-A848-56FA07588D2E}"/>
    <cellStyle name="Comma 7 5 3 2 2 3" xfId="7853" xr:uid="{97F35A54-80FC-4C33-8D88-968AC84356D3}"/>
    <cellStyle name="Comma 7 5 3 2 3" xfId="10008" xr:uid="{DD393F61-E059-4251-B5AB-AE175502CAA7}"/>
    <cellStyle name="Comma 7 5 3 2 4" xfId="5711" xr:uid="{0731D194-83BB-4E6B-9B44-3DA851490AA5}"/>
    <cellStyle name="Comma 7 5 3 3" xfId="1709" xr:uid="{F484471C-78FD-4B97-82C7-802877014D03}"/>
    <cellStyle name="Comma 7 5 3 3 2" xfId="3874" xr:uid="{ACA8BC5E-2754-46C4-8EED-741E0C808088}"/>
    <cellStyle name="Comma 7 5 3 3 2 2" xfId="12322" xr:uid="{112CC4A9-2212-4E59-89DE-C66F168D476D}"/>
    <cellStyle name="Comma 7 5 3 3 2 3" xfId="8342" xr:uid="{334F5EA4-3466-4116-BFB0-1E3D17E89926}"/>
    <cellStyle name="Comma 7 5 3 3 3" xfId="10453" xr:uid="{0843D39A-B591-4D51-A40B-AC1A39D6EBE7}"/>
    <cellStyle name="Comma 7 5 3 3 4" xfId="6198" xr:uid="{33272182-B8D3-467C-BBFB-C98A5B06E875}"/>
    <cellStyle name="Comma 7 5 3 4" xfId="2358" xr:uid="{764C7CB0-7C3D-4D3E-8833-BE2933CE6D64}"/>
    <cellStyle name="Comma 7 5 3 4 2" xfId="4518" xr:uid="{4AEA90F5-951A-44BC-96ED-F31EDFECC37D}"/>
    <cellStyle name="Comma 7 5 3 4 2 2" xfId="12857" xr:uid="{7ED191BD-04E0-46B8-B2B5-3478681419F4}"/>
    <cellStyle name="Comma 7 5 3 4 2 3" xfId="8985" xr:uid="{D972E0AD-DC30-4243-845B-F76585431487}"/>
    <cellStyle name="Comma 7 5 3 4 3" xfId="10985" xr:uid="{8C447D1F-EC68-45F1-9410-46889D62AF4D}"/>
    <cellStyle name="Comma 7 5 3 4 4" xfId="6838" xr:uid="{E1AF4CE9-0BF3-4B32-B9F0-80224C1A4A39}"/>
    <cellStyle name="Comma 7 5 3 5" xfId="2858" xr:uid="{6595F061-0835-4B73-A2FC-3F8B572F6DF2}"/>
    <cellStyle name="Comma 7 5 3 5 2" xfId="11425" xr:uid="{29B2808C-40A3-43D8-9D96-7DBE59F5863F}"/>
    <cellStyle name="Comma 7 5 3 5 3" xfId="7326" xr:uid="{5CAE6F91-A336-4A79-AF30-49284D4EE97C}"/>
    <cellStyle name="Comma 7 5 3 6" xfId="9553" xr:uid="{B05DA1C6-6BE1-42AA-8847-B61676D2740C}"/>
    <cellStyle name="Comma 7 5 3 7" xfId="5198" xr:uid="{539F60EC-257A-4DE5-BB8A-7A7EBDC9BD58}"/>
    <cellStyle name="Comma 7 5 4" xfId="972" xr:uid="{8B99D6E7-FE61-489D-B7CD-68A1983466A6}"/>
    <cellStyle name="Comma 7 5 4 2" xfId="3148" xr:uid="{114ECCE3-7700-45AB-A136-3CB7AEFEC130}"/>
    <cellStyle name="Comma 7 5 4 2 2" xfId="11639" xr:uid="{BCEC1725-D6ED-4287-A828-1F021B21A4BB}"/>
    <cellStyle name="Comma 7 5 4 2 3" xfId="7616" xr:uid="{9E6B4AFD-E7B7-456A-ADBD-45924538E6B4}"/>
    <cellStyle name="Comma 7 5 4 3" xfId="9771" xr:uid="{F9024DC7-A33A-47B8-8BD3-CC7058D9DA05}"/>
    <cellStyle name="Comma 7 5 4 4" xfId="5474" xr:uid="{94345416-9EA9-4156-ACC2-9D159E817142}"/>
    <cellStyle name="Comma 7 5 5" xfId="1472" xr:uid="{1B0F9496-150E-4C10-B55A-BE83CC530C67}"/>
    <cellStyle name="Comma 7 5 5 2" xfId="3637" xr:uid="{554F7FE2-5B7C-42A7-92C3-BDB89AE5EB57}"/>
    <cellStyle name="Comma 7 5 5 2 2" xfId="12085" xr:uid="{8126276B-EEFA-4EFF-8D50-7E26638A42E2}"/>
    <cellStyle name="Comma 7 5 5 2 3" xfId="8105" xr:uid="{60DD07B2-C8B3-49F6-ABCE-0EE7FB0750DA}"/>
    <cellStyle name="Comma 7 5 5 3" xfId="10216" xr:uid="{0DC04CFE-4104-482E-9B0C-B9EB01533E80}"/>
    <cellStyle name="Comma 7 5 5 4" xfId="5961" xr:uid="{1157D8B7-F7BD-4962-9F09-B16DD4AEBEF4}"/>
    <cellStyle name="Comma 7 5 6" xfId="2121" xr:uid="{C81AA546-0E0E-435B-82EC-3EEA8D396469}"/>
    <cellStyle name="Comma 7 5 6 2" xfId="4281" xr:uid="{ED178AF5-D2AD-446D-997D-A3B8D8AFB6C8}"/>
    <cellStyle name="Comma 7 5 6 2 2" xfId="12620" xr:uid="{BF520D5B-0502-4E5E-97CA-B0063863DADF}"/>
    <cellStyle name="Comma 7 5 6 2 3" xfId="8748" xr:uid="{8185804A-1C12-4527-90A7-D6A1D3196FAF}"/>
    <cellStyle name="Comma 7 5 6 3" xfId="10748" xr:uid="{AFFB84D0-13A3-4749-870E-410D561D8A19}"/>
    <cellStyle name="Comma 7 5 6 4" xfId="6601" xr:uid="{1348777C-D8F6-4CD9-A30F-C5AFFC28CB51}"/>
    <cellStyle name="Comma 7 5 7" xfId="2621" xr:uid="{6536F0C4-6499-49C4-8338-63EC3EB77C71}"/>
    <cellStyle name="Comma 7 5 7 2" xfId="11188" xr:uid="{67F378CE-40DE-4257-9740-8A6B2A2FFA0C}"/>
    <cellStyle name="Comma 7 5 7 3" xfId="7089" xr:uid="{87291204-1064-40C0-B18F-8A1E907E2489}"/>
    <cellStyle name="Comma 7 5 8" xfId="9317" xr:uid="{BDB75951-560B-4099-9E75-41F8D1962785}"/>
    <cellStyle name="Comma 7 5 9" xfId="4962" xr:uid="{DD9D133E-30AF-4751-850F-5AEAF31790DF}"/>
    <cellStyle name="Comma 7 6" xfId="334" xr:uid="{6BF433E4-6EB4-4815-BEF7-D20E2E6CB295}"/>
    <cellStyle name="Comma 7 6 2" xfId="876" xr:uid="{F030663C-33F5-4584-B24B-80A99285E68D}"/>
    <cellStyle name="Comma 7 6 2 2" xfId="3053" xr:uid="{D61A7A1E-92F8-4E7B-94F0-CC3BB348D891}"/>
    <cellStyle name="Comma 7 6 2 2 2" xfId="11557" xr:uid="{C03E7CD4-94B4-4199-895A-03A3AC9132CE}"/>
    <cellStyle name="Comma 7 6 2 2 3" xfId="7521" xr:uid="{DE90A1E8-2D46-4C95-83C9-EB46A65767F6}"/>
    <cellStyle name="Comma 7 6 2 3" xfId="9689" xr:uid="{C212B1D5-7D95-4C5D-B835-EC616C58E669}"/>
    <cellStyle name="Comma 7 6 2 4" xfId="5379" xr:uid="{FC828CB6-ADC4-4094-85FF-E5C879192837}"/>
    <cellStyle name="Comma 7 6 3" xfId="1378" xr:uid="{829F4C70-D87D-4E97-A465-589F4CBD0298}"/>
    <cellStyle name="Comma 7 6 3 2" xfId="3543" xr:uid="{52772D8F-11AD-4054-B1EF-4D9A92063049}"/>
    <cellStyle name="Comma 7 6 3 2 2" xfId="12003" xr:uid="{E3A69D1F-D612-47DA-BB9B-804165A60709}"/>
    <cellStyle name="Comma 7 6 3 2 3" xfId="8011" xr:uid="{4ED6498C-DC65-47EF-8F3C-26632A3C84C6}"/>
    <cellStyle name="Comma 7 6 3 3" xfId="10134" xr:uid="{1F04811E-944E-4BBE-87E7-FEC1BF168005}"/>
    <cellStyle name="Comma 7 6 3 4" xfId="5867" xr:uid="{0572A230-CA43-4EFF-B12D-BC6CCD84ADBB}"/>
    <cellStyle name="Comma 7 6 4" xfId="2029" xr:uid="{FE87166D-F269-4BFC-84E4-F7C60CDE57E3}"/>
    <cellStyle name="Comma 7 6 4 2" xfId="4189" xr:uid="{A85680A8-248F-4871-B6BF-FF7A94E9D655}"/>
    <cellStyle name="Comma 7 6 4 2 2" xfId="12538" xr:uid="{2A6D16F4-C34E-4F39-BC59-9D363E5F124B}"/>
    <cellStyle name="Comma 7 6 4 2 3" xfId="8656" xr:uid="{0C8DF89C-7741-4AD6-B95D-56B990718EF8}"/>
    <cellStyle name="Comma 7 6 4 3" xfId="10666" xr:uid="{36071A7F-A9CE-4A94-B803-9D2878CE371B}"/>
    <cellStyle name="Comma 7 6 4 4" xfId="6509" xr:uid="{92C45578-F8B4-4B71-AC15-7F232A512061}"/>
    <cellStyle name="Comma 7 6 5" xfId="2527" xr:uid="{8AE05FFC-C9A5-4F81-B72A-C6E0E58DEC5A}"/>
    <cellStyle name="Comma 7 6 5 2" xfId="11106" xr:uid="{37D01820-FC63-42D9-8ACF-2C70E70FE008}"/>
    <cellStyle name="Comma 7 6 5 3" xfId="6995" xr:uid="{574DDBD6-010D-4D18-878F-1A9A08A78967}"/>
    <cellStyle name="Comma 7 6 6" xfId="9235" xr:uid="{7D423C2F-780E-41CC-8EE6-27E8FDA6CDAE}"/>
    <cellStyle name="Comma 7 6 7" xfId="4867" xr:uid="{3AADE61B-2686-4B77-A292-AAA85B195655}"/>
    <cellStyle name="Comma 7 7" xfId="322" xr:uid="{54BE20CB-10D4-421A-BA0E-15B8694E44E5}"/>
    <cellStyle name="Comma 7 7 2" xfId="867" xr:uid="{53D0503E-9284-4796-B02D-581AFCA3B08C}"/>
    <cellStyle name="Comma 7 7 2 2" xfId="3044" xr:uid="{99B3E5E7-3453-47F8-BB0B-4AE42F41D8C4}"/>
    <cellStyle name="Comma 7 7 2 2 2" xfId="11550" xr:uid="{3F6C417C-7A7E-4FB9-86A6-7E243F0A0E00}"/>
    <cellStyle name="Comma 7 7 2 2 3" xfId="7512" xr:uid="{D316C69C-8DC7-4C93-B584-6651D2B6EFD2}"/>
    <cellStyle name="Comma 7 7 2 3" xfId="9682" xr:uid="{87106CCB-1B9A-4576-B4FF-385451065FBD}"/>
    <cellStyle name="Comma 7 7 2 4" xfId="5370" xr:uid="{B4F57202-6866-4844-98F5-480A54762A0D}"/>
    <cellStyle name="Comma 7 7 3" xfId="1369" xr:uid="{4D9FA8AE-0C3F-4C28-843E-83BFB7262D0E}"/>
    <cellStyle name="Comma 7 7 3 2" xfId="3534" xr:uid="{66CA9447-808A-4BEA-8724-E478E05EFEB5}"/>
    <cellStyle name="Comma 7 7 3 2 2" xfId="11996" xr:uid="{9C5BBCF8-D96B-4F51-A42E-3DA845A4605A}"/>
    <cellStyle name="Comma 7 7 3 2 3" xfId="8002" xr:uid="{BBE34764-8369-4A02-BA68-AA2C5BAF81CE}"/>
    <cellStyle name="Comma 7 7 3 3" xfId="10127" xr:uid="{B51A9E29-3ABC-4DA8-9DF6-38E046622AB5}"/>
    <cellStyle name="Comma 7 7 3 4" xfId="5858" xr:uid="{AFE805B7-549B-4892-A657-72CD83D483C3}"/>
    <cellStyle name="Comma 7 7 4" xfId="2020" xr:uid="{1F5AC0C3-40AE-406C-9231-7ABF4A2AFE38}"/>
    <cellStyle name="Comma 7 7 4 2" xfId="4180" xr:uid="{565EE8DB-DE0F-4B5A-AA05-FE9A227D4FF5}"/>
    <cellStyle name="Comma 7 7 4 2 2" xfId="12531" xr:uid="{874E21EB-F628-4028-A9D7-0C2C8A7E83DF}"/>
    <cellStyle name="Comma 7 7 4 2 3" xfId="8647" xr:uid="{8CE84E91-41B9-4863-A05D-D799B2F0B56E}"/>
    <cellStyle name="Comma 7 7 4 3" xfId="10659" xr:uid="{CE340094-8DD2-4BD0-B986-8B2F8E7DBFDC}"/>
    <cellStyle name="Comma 7 7 4 4" xfId="6500" xr:uid="{C50D4C5C-7EAE-42DC-9D97-D25D89A9F807}"/>
    <cellStyle name="Comma 7 7 5" xfId="2518" xr:uid="{DF833601-937A-4C36-B731-29B6828D0C43}"/>
    <cellStyle name="Comma 7 7 5 2" xfId="11099" xr:uid="{4251B146-8285-43EB-866F-182BA99DD017}"/>
    <cellStyle name="Comma 7 7 5 3" xfId="6986" xr:uid="{FA23DE1E-C9B5-406A-B686-ACE38D2FA29F}"/>
    <cellStyle name="Comma 7 7 6" xfId="9228" xr:uid="{95FC9123-5494-4FA3-BFB9-35E9C156FA63}"/>
    <cellStyle name="Comma 7 7 7" xfId="4858" xr:uid="{4909EE1E-AEEE-46A9-B94A-FBFF2F7A6AA2}"/>
    <cellStyle name="Comma 7 8" xfId="471" xr:uid="{708DD88A-996C-459B-B4CF-7C7E37B8C106}"/>
    <cellStyle name="Comma 7 8 2" xfId="999" xr:uid="{7D2612E7-CCF5-44DE-B29F-5669E54A9377}"/>
    <cellStyle name="Comma 7 8 2 2" xfId="3175" xr:uid="{27B322A9-5B9C-4766-9698-06DD7DE02137}"/>
    <cellStyle name="Comma 7 8 2 2 2" xfId="11666" xr:uid="{75FA2B33-9C91-41AB-B1F4-E2C186569219}"/>
    <cellStyle name="Comma 7 8 2 2 3" xfId="7643" xr:uid="{8231D569-624D-4F82-B80E-F661A7679B50}"/>
    <cellStyle name="Comma 7 8 2 3" xfId="9798" xr:uid="{BA6BADDD-0323-4A54-BA94-C01F967C2B73}"/>
    <cellStyle name="Comma 7 8 2 4" xfId="5501" xr:uid="{F96B5AA2-AAA3-4305-B850-A9232AE8F9C4}"/>
    <cellStyle name="Comma 7 8 3" xfId="1499" xr:uid="{715DD745-A296-4299-B7CB-350383362B5F}"/>
    <cellStyle name="Comma 7 8 3 2" xfId="3664" xr:uid="{119335B6-2FE9-48C7-B2B5-6EBBC1B0BC77}"/>
    <cellStyle name="Comma 7 8 3 2 2" xfId="12112" xr:uid="{9093BCB2-B74B-4D7D-A1D2-5F09EAD5283F}"/>
    <cellStyle name="Comma 7 8 3 2 3" xfId="8132" xr:uid="{F333A923-9DB5-4BDB-B6B7-09AFC35352A4}"/>
    <cellStyle name="Comma 7 8 3 3" xfId="10243" xr:uid="{D69A6754-E773-4A61-B406-5D8D1E6AAB2A}"/>
    <cellStyle name="Comma 7 8 3 4" xfId="5988" xr:uid="{C8795FFE-E60E-4A1C-9861-863CF471BF8F}"/>
    <cellStyle name="Comma 7 8 4" xfId="2148" xr:uid="{A28D6336-5271-490C-B962-9B695150001F}"/>
    <cellStyle name="Comma 7 8 4 2" xfId="4308" xr:uid="{FB36126C-8604-404F-A1BB-7F025A24C372}"/>
    <cellStyle name="Comma 7 8 4 2 2" xfId="12647" xr:uid="{14BB991C-7591-45F1-A92C-038F6094C907}"/>
    <cellStyle name="Comma 7 8 4 2 3" xfId="8775" xr:uid="{4B4BBE32-1A41-494E-A91C-CC742E713015}"/>
    <cellStyle name="Comma 7 8 4 3" xfId="10775" xr:uid="{D9943ADD-54FA-4F47-95B9-388412396B6C}"/>
    <cellStyle name="Comma 7 8 4 4" xfId="6628" xr:uid="{DE36B76D-A3E1-4DBF-BB3D-4DEC2A3B7C28}"/>
    <cellStyle name="Comma 7 8 5" xfId="2648" xr:uid="{8B6B1E80-AD07-49BB-BFFF-F8703E7B98DF}"/>
    <cellStyle name="Comma 7 8 5 2" xfId="11215" xr:uid="{FC6E9F95-5D6E-420D-9C97-C121DC4F556B}"/>
    <cellStyle name="Comma 7 8 5 3" xfId="7116" xr:uid="{6EB0C719-2305-4E85-8A39-1A6E0CFC7A74}"/>
    <cellStyle name="Comma 7 8 6" xfId="9344" xr:uid="{37EFBCE3-776A-45E0-A063-9F86576840D6}"/>
    <cellStyle name="Comma 7 8 7" xfId="4989" xr:uid="{A6812F7B-4110-47DA-909D-B20AF9B54CA3}"/>
    <cellStyle name="Comma 7 9" xfId="590" xr:uid="{3C7081FE-50F6-469C-8660-B7E0718707DB}"/>
    <cellStyle name="Comma 7 9 2" xfId="1117" xr:uid="{A037F1AD-2F87-42EB-AF64-FDE191E2FE8A}"/>
    <cellStyle name="Comma 7 9 2 2" xfId="3293" xr:uid="{8AF10481-939A-4AD6-963A-631A51F1FC82}"/>
    <cellStyle name="Comma 7 9 2 2 2" xfId="11784" xr:uid="{028782F4-F649-4415-B111-DF04650F18BA}"/>
    <cellStyle name="Comma 7 9 2 2 3" xfId="7761" xr:uid="{495B0F74-FBED-45C2-B818-11989B6F6B50}"/>
    <cellStyle name="Comma 7 9 2 3" xfId="9916" xr:uid="{6DBCEBDA-3C19-465D-8388-83C102B2F168}"/>
    <cellStyle name="Comma 7 9 2 4" xfId="5619" xr:uid="{3C04E09C-7489-4B2C-AE04-6454BCEF4AB0}"/>
    <cellStyle name="Comma 7 9 3" xfId="1617" xr:uid="{9ED94523-39CA-4EB9-A44D-01043335A483}"/>
    <cellStyle name="Comma 7 9 3 2" xfId="3782" xr:uid="{48A561DB-EFEE-429A-A51F-9DA528BB8302}"/>
    <cellStyle name="Comma 7 9 3 2 2" xfId="12230" xr:uid="{F91D4CF6-BA6A-421A-A453-ED5B5FD4FB8C}"/>
    <cellStyle name="Comma 7 9 3 2 3" xfId="8250" xr:uid="{FA3B49D0-70F1-4971-9228-86EDA80E697F}"/>
    <cellStyle name="Comma 7 9 3 3" xfId="10361" xr:uid="{37713102-2BBA-4A42-91AA-C52B5821FB4F}"/>
    <cellStyle name="Comma 7 9 3 4" xfId="6106" xr:uid="{BF08F56E-6F37-47E6-AA8B-E46CCB8A3E04}"/>
    <cellStyle name="Comma 7 9 4" xfId="2266" xr:uid="{D5D49346-CCE4-4ED2-90B3-20013610F6F1}"/>
    <cellStyle name="Comma 7 9 4 2" xfId="4426" xr:uid="{54DAA6A0-5120-4F8D-8962-FF068F38317D}"/>
    <cellStyle name="Comma 7 9 4 2 2" xfId="12765" xr:uid="{75CDE335-A941-41D9-A956-16320C635877}"/>
    <cellStyle name="Comma 7 9 4 2 3" xfId="8893" xr:uid="{00700559-D9FA-4076-A5E1-DBABB0B3A073}"/>
    <cellStyle name="Comma 7 9 4 3" xfId="10893" xr:uid="{2780BC34-DC12-4D45-9898-471D7A70FDEA}"/>
    <cellStyle name="Comma 7 9 4 4" xfId="6746" xr:uid="{D1E68B92-7C75-4B05-8AE1-FD160261F0F1}"/>
    <cellStyle name="Comma 7 9 5" xfId="2766" xr:uid="{454BAF83-1874-4804-ABB7-7D32E06DE72C}"/>
    <cellStyle name="Comma 7 9 5 2" xfId="11333" xr:uid="{CF80AEB0-CF5E-41A2-88A1-578ADBE5A29E}"/>
    <cellStyle name="Comma 7 9 5 3" xfId="7234" xr:uid="{D01F5A3F-6B5B-4604-87BC-289CCA278697}"/>
    <cellStyle name="Comma 7 9 6" xfId="9462" xr:uid="{4D8E261B-3614-4C7A-B984-4B2B804A9B55}"/>
    <cellStyle name="Comma 7 9 7" xfId="5107" xr:uid="{C4B3AE14-0CCD-46C7-9B2E-E28EDB8FDF3D}"/>
    <cellStyle name="Comma 70" xfId="185" xr:uid="{3CFD3A5F-CFE3-4407-8D95-5893041818A7}"/>
    <cellStyle name="Comma 70 2" xfId="206" xr:uid="{8D659A4A-5EAB-4434-A891-E193B530DF65}"/>
    <cellStyle name="Comma 70 2 2" xfId="791" xr:uid="{0BDE22FB-459A-49AC-BEF6-6E51AC6CF428}"/>
    <cellStyle name="Comma 70 2 2 2" xfId="2970" xr:uid="{FFD5FAA2-A161-49D1-88EA-6809068F0EBE}"/>
    <cellStyle name="Comma 70 2 2 2 2" xfId="11492" xr:uid="{F9B81069-6C69-4BB6-AFF0-5CDE3539B201}"/>
    <cellStyle name="Comma 70 2 2 2 3" xfId="7438" xr:uid="{3EFC8DE5-B43C-40DB-9182-B7DF049BFFAE}"/>
    <cellStyle name="Comma 70 2 2 3" xfId="9624" xr:uid="{7CB1336B-E5AB-4A44-AF36-4ABDB050E21C}"/>
    <cellStyle name="Comma 70 2 2 4" xfId="5296" xr:uid="{5E7EC9B0-B479-4E2E-ADBC-6C95F3BE4F0E}"/>
    <cellStyle name="Comma 70 2 3" xfId="1299" xr:uid="{3AB15B05-7AE2-4589-952D-3655E46CA609}"/>
    <cellStyle name="Comma 70 2 3 2" xfId="3464" xr:uid="{ECCAC447-7783-4C5F-9341-78D8C4FC422B}"/>
    <cellStyle name="Comma 70 2 3 2 2" xfId="11942" xr:uid="{205D878B-09A3-4682-B694-9CC904BDC718}"/>
    <cellStyle name="Comma 70 2 3 2 3" xfId="7932" xr:uid="{FB70932F-1034-4ECA-849A-135E3A72F82F}"/>
    <cellStyle name="Comma 70 2 3 3" xfId="10073" xr:uid="{4157F1D9-B0E5-4EB3-9BB0-9AA78FF3B9C7}"/>
    <cellStyle name="Comma 70 2 3 4" xfId="5788" xr:uid="{E97EB864-9E44-4670-ACF6-1EDDD5F1369E}"/>
    <cellStyle name="Comma 70 2 4" xfId="1956" xr:uid="{A769F401-5E0A-4A98-BF85-10835617F556}"/>
    <cellStyle name="Comma 70 2 4 2" xfId="4116" xr:uid="{485C8393-F9DF-41E5-B1DE-BC7B1410C330}"/>
    <cellStyle name="Comma 70 2 4 2 2" xfId="12479" xr:uid="{617B3E3B-F70A-4CD7-B1E5-A43FD1F8304E}"/>
    <cellStyle name="Comma 70 2 4 2 3" xfId="8583" xr:uid="{94CDAA62-E6FC-420C-9937-1FA55FFD7126}"/>
    <cellStyle name="Comma 70 2 4 3" xfId="10607" xr:uid="{B3BF5E4D-CE45-4F59-8A3A-3CC15C5DADCB}"/>
    <cellStyle name="Comma 70 2 4 4" xfId="6436" xr:uid="{FA7E2B74-D05D-40CD-8C21-265EBB2B48DB}"/>
    <cellStyle name="Comma 70 2 5" xfId="2447" xr:uid="{E467EDCE-31E7-416F-8FDD-06645E4ED1A5}"/>
    <cellStyle name="Comma 70 2 5 2" xfId="11044" xr:uid="{47CDA68F-ECE8-46F2-90CF-834127442E84}"/>
    <cellStyle name="Comma 70 2 5 3" xfId="6915" xr:uid="{B616B25D-C5D9-4B93-A3FD-FAF1A26BE043}"/>
    <cellStyle name="Comma 70 2 6" xfId="9175" xr:uid="{69010B94-37E6-4B7C-8D22-7291BFE65C42}"/>
    <cellStyle name="Comma 70 2 7" xfId="4786" xr:uid="{7F522F29-D29E-4757-9248-2574B51A04B8}"/>
    <cellStyle name="Comma 70 3" xfId="774" xr:uid="{651BBB1A-CC73-49A2-B1AB-57953A6CF971}"/>
    <cellStyle name="Comma 70 3 2" xfId="2953" xr:uid="{20F07EFF-49FB-41FA-927F-890C6A4D237D}"/>
    <cellStyle name="Comma 70 3 2 2" xfId="11478" xr:uid="{76EDCBEC-CA6C-4B91-963A-C442EEC95E12}"/>
    <cellStyle name="Comma 70 3 2 3" xfId="7421" xr:uid="{0C3171AD-1528-4E39-8CA4-6A9F90F1C0DF}"/>
    <cellStyle name="Comma 70 3 3" xfId="9610" xr:uid="{70858D80-7C83-4CBA-BBEF-8525B94EC0F1}"/>
    <cellStyle name="Comma 70 3 4" xfId="5279" xr:uid="{504DA84B-6F3D-4FBB-AB44-402EE327F5EB}"/>
    <cellStyle name="Comma 70 4" xfId="1283" xr:uid="{8FB6A717-B505-4977-98D8-158148056F63}"/>
    <cellStyle name="Comma 70 4 2" xfId="3448" xr:uid="{63AB5683-125C-4A33-94B7-F471D1B1A763}"/>
    <cellStyle name="Comma 70 4 2 2" xfId="11929" xr:uid="{5B25A663-5580-4DD7-AE70-307B220E6B41}"/>
    <cellStyle name="Comma 70 4 2 3" xfId="7916" xr:uid="{06638628-4A9E-4A3D-A4C7-6818DAEC66A0}"/>
    <cellStyle name="Comma 70 4 3" xfId="10060" xr:uid="{B430F9BF-E734-4597-868E-9D52EF659E8A}"/>
    <cellStyle name="Comma 70 4 4" xfId="5772" xr:uid="{1F8AA82B-6F53-4623-9A34-24E63431DD30}"/>
    <cellStyle name="Comma 70 5" xfId="1887" xr:uid="{A73DFA7A-B202-40EB-80CE-E5EA40A4648F}"/>
    <cellStyle name="Comma 70 5 2" xfId="4047" xr:uid="{BB9599B3-1903-460B-AB91-EBD2A0DE9959}"/>
    <cellStyle name="Comma 70 5 2 2" xfId="12442" xr:uid="{CAC52CFF-B9B5-49DF-B5DE-FB0C343063F6}"/>
    <cellStyle name="Comma 70 5 2 3" xfId="8514" xr:uid="{4A3BBCEC-58B5-4595-A7F9-BC875CEF21A7}"/>
    <cellStyle name="Comma 70 5 3" xfId="10570" xr:uid="{C264DC3F-DF12-4D27-8A07-8260DDACFA51}"/>
    <cellStyle name="Comma 70 5 4" xfId="6367" xr:uid="{04F63F23-677A-4EB4-80B5-1E94F5BBA03F}"/>
    <cellStyle name="Comma 70 6" xfId="2432" xr:uid="{2AC3DCED-10B0-4B33-9A3C-1AD5F0B4863D}"/>
    <cellStyle name="Comma 70 6 2" xfId="11031" xr:uid="{3A55C640-D6AC-4EC5-B4A7-CF9D7F938327}"/>
    <cellStyle name="Comma 70 6 3" xfId="6900" xr:uid="{1F1AF6B8-9743-4643-80E8-A69177851E68}"/>
    <cellStyle name="Comma 70 7" xfId="9163" xr:uid="{D81E0B08-E8D3-4AD5-994E-1D05C3885C23}"/>
    <cellStyle name="Comma 70 8" xfId="4770" xr:uid="{78A60C2C-4CCC-4615-93BA-899ED9856DBC}"/>
    <cellStyle name="Comma 71" xfId="739" xr:uid="{2D959E74-6476-4AC0-B899-FAF1E48D6C7D}"/>
    <cellStyle name="Comma 71 2" xfId="1763" xr:uid="{ECE244A6-1549-437F-A269-BDEC2BDC905C}"/>
    <cellStyle name="Comma 71 2 2" xfId="3925" xr:uid="{7188E007-9E20-4B57-BF97-A5B2C8B231F7}"/>
    <cellStyle name="Comma 71 2 2 2" xfId="12358" xr:uid="{A68A4749-9199-4578-BEA1-F4CADB4B3C48}"/>
    <cellStyle name="Comma 71 2 2 3" xfId="8393" xr:uid="{8FF23A70-3B42-4D22-8E78-B01DE19E2E21}"/>
    <cellStyle name="Comma 71 2 3" xfId="10489" xr:uid="{BC903D34-E395-4F93-A102-B67FC22729C8}"/>
    <cellStyle name="Comma 71 2 4" xfId="6249" xr:uid="{E0FF347B-2208-4D49-AA24-0C9B0B7F6D66}"/>
    <cellStyle name="Comma 71 3" xfId="2906" xr:uid="{1D85542F-90E0-4A64-A826-FC71276B1DE0}"/>
    <cellStyle name="Comma 71 3 2" xfId="11458" xr:uid="{CD9D0B06-FE5E-4D73-9FC2-3AFD00B7037B}"/>
    <cellStyle name="Comma 71 3 3" xfId="7374" xr:uid="{212CF968-15F2-4904-891F-C1F8FE9A3EC1}"/>
    <cellStyle name="Comma 71 4" xfId="9588" xr:uid="{4803C56C-22CF-4903-9FF9-8789086D3DB8}"/>
    <cellStyle name="Comma 71 5" xfId="5248" xr:uid="{97739D5A-7439-41AC-AC21-C97A962D3D59}"/>
    <cellStyle name="Comma 77" xfId="186" xr:uid="{A686FD0D-4834-4D30-BAEC-0834B80E8D32}"/>
    <cellStyle name="Comma 77 2" xfId="207" xr:uid="{2D1A254D-44A8-4881-8754-2227C63B4780}"/>
    <cellStyle name="Comma 77 2 2" xfId="792" xr:uid="{FCFFEFEB-34B6-4FF0-A92C-FFB5EE5845DA}"/>
    <cellStyle name="Comma 77 2 2 2" xfId="2971" xr:uid="{9F43E76D-E318-4CE2-930F-1364C8896126}"/>
    <cellStyle name="Comma 77 2 2 2 2" xfId="11493" xr:uid="{BE6EAA78-B6B1-4B70-BC9D-5DA97512418D}"/>
    <cellStyle name="Comma 77 2 2 2 3" xfId="7439" xr:uid="{149E978D-A7F8-46BD-8A36-DCC1BA5D1DE3}"/>
    <cellStyle name="Comma 77 2 2 3" xfId="9625" xr:uid="{4264079C-38BE-4931-B5DD-9B251406016F}"/>
    <cellStyle name="Comma 77 2 2 4" xfId="5297" xr:uid="{4EB5AB18-18A5-47BA-A2C4-7B5500CD9CDA}"/>
    <cellStyle name="Comma 77 2 3" xfId="1300" xr:uid="{B55B7526-6A6C-4A96-AC8A-6A75B8AFFE3E}"/>
    <cellStyle name="Comma 77 2 3 2" xfId="3465" xr:uid="{31E8003C-1E20-4444-BF2C-DC3E4CC00FC1}"/>
    <cellStyle name="Comma 77 2 3 2 2" xfId="11943" xr:uid="{A0DDFEC3-703A-427C-AD25-1910AD187FEA}"/>
    <cellStyle name="Comma 77 2 3 2 3" xfId="7933" xr:uid="{D4618542-85D9-4665-93E3-67CAC133AFBA}"/>
    <cellStyle name="Comma 77 2 3 3" xfId="10074" xr:uid="{4119A52A-2058-4572-AFDA-A444A3F9F4E7}"/>
    <cellStyle name="Comma 77 2 3 4" xfId="5789" xr:uid="{F7F565A2-B314-47FA-A3D3-4092B66D3F48}"/>
    <cellStyle name="Comma 77 2 4" xfId="1957" xr:uid="{02C3840A-71F5-4F8E-BC9D-C735B8A697F9}"/>
    <cellStyle name="Comma 77 2 4 2" xfId="4117" xr:uid="{5D3AEFAB-AA46-43BF-A8DC-3E83FCCFD695}"/>
    <cellStyle name="Comma 77 2 4 2 2" xfId="12480" xr:uid="{AF6F6967-69C2-4F29-A468-D141C5E7D484}"/>
    <cellStyle name="Comma 77 2 4 2 3" xfId="8584" xr:uid="{C335DA3B-C5B0-4359-887C-4481D2630350}"/>
    <cellStyle name="Comma 77 2 4 3" xfId="10608" xr:uid="{585B4F41-34BF-4772-9743-A6E9740D8F90}"/>
    <cellStyle name="Comma 77 2 4 4" xfId="6437" xr:uid="{6E7DD8EB-78B3-4FB7-BD6D-6586350881BB}"/>
    <cellStyle name="Comma 77 2 5" xfId="2448" xr:uid="{C79ACE14-BE30-4150-BA98-7378ED467938}"/>
    <cellStyle name="Comma 77 2 5 2" xfId="11045" xr:uid="{37200920-91E4-4452-9AE0-7AE3215A55C4}"/>
    <cellStyle name="Comma 77 2 5 3" xfId="6916" xr:uid="{FEB59E29-381E-4539-8072-25DB59BEB054}"/>
    <cellStyle name="Comma 77 2 6" xfId="9176" xr:uid="{3AD4F5B6-AAB1-449A-8D46-3F0845A3462E}"/>
    <cellStyle name="Comma 77 2 7" xfId="4787" xr:uid="{AF9FA92E-0647-4498-B4EB-67F4E1FF3C8D}"/>
    <cellStyle name="Comma 77 3" xfId="775" xr:uid="{B2D8EC23-8C30-4496-9592-CE28B19AFC93}"/>
    <cellStyle name="Comma 77 3 2" xfId="2954" xr:uid="{28CC1BA0-ABF1-4C95-A115-F01E96398647}"/>
    <cellStyle name="Comma 77 3 2 2" xfId="11479" xr:uid="{2B2E14C3-4A5D-4A60-A964-0024A5CC4413}"/>
    <cellStyle name="Comma 77 3 2 3" xfId="7422" xr:uid="{5CA60108-4A90-4C9B-AE86-86030824E371}"/>
    <cellStyle name="Comma 77 3 3" xfId="9611" xr:uid="{FCAF62C4-D643-4FD0-847F-9113DD911B80}"/>
    <cellStyle name="Comma 77 3 4" xfId="5280" xr:uid="{63A124CE-73F5-4303-8AC3-13F4500EC7E4}"/>
    <cellStyle name="Comma 77 4" xfId="1284" xr:uid="{A6EEB018-D90D-4E05-AA67-81D71D79A143}"/>
    <cellStyle name="Comma 77 4 2" xfId="3449" xr:uid="{A328984D-4A42-4EDE-AB59-686D1E29F713}"/>
    <cellStyle name="Comma 77 4 2 2" xfId="11930" xr:uid="{D99EAA1C-9B52-49AF-AC33-69FDE8D91472}"/>
    <cellStyle name="Comma 77 4 2 3" xfId="7917" xr:uid="{40EED75D-D7C0-49D9-A0F4-F32C5EB40DA5}"/>
    <cellStyle name="Comma 77 4 3" xfId="10061" xr:uid="{A53127F8-572A-4826-B003-3A6A3F7CC55B}"/>
    <cellStyle name="Comma 77 4 4" xfId="5773" xr:uid="{D71A8A56-106A-4739-A5B6-0C9011F599D8}"/>
    <cellStyle name="Comma 77 5" xfId="1886" xr:uid="{EB919A6E-9391-4E79-9BC9-71DEF58C03AE}"/>
    <cellStyle name="Comma 77 5 2" xfId="4046" xr:uid="{89F3FFFF-0525-4EFA-834E-3058EEEB172E}"/>
    <cellStyle name="Comma 77 5 2 2" xfId="12441" xr:uid="{BFF4AF6F-7DA6-4AAD-8480-21803D9ADE60}"/>
    <cellStyle name="Comma 77 5 2 3" xfId="8513" xr:uid="{A857C196-1711-4D54-9F83-9CD409A5933E}"/>
    <cellStyle name="Comma 77 5 3" xfId="10569" xr:uid="{9684D861-5B9A-45D1-A3AC-351CA2F1FE57}"/>
    <cellStyle name="Comma 77 5 4" xfId="6366" xr:uid="{394D82B5-DE34-4EAD-9F78-70EA071F628D}"/>
    <cellStyle name="Comma 77 6" xfId="2433" xr:uid="{0ADE337E-360E-43A3-9435-029B5DCD6CB2}"/>
    <cellStyle name="Comma 77 6 2" xfId="11032" xr:uid="{322E0A39-8C30-434E-83C4-E4F3A258907C}"/>
    <cellStyle name="Comma 77 6 3" xfId="6901" xr:uid="{10F4C943-1424-45CA-B22D-A27697ADDD93}"/>
    <cellStyle name="Comma 77 7" xfId="9164" xr:uid="{1FD4EE76-FBDD-4A95-A6E7-658B8EF87F0A}"/>
    <cellStyle name="Comma 77 8" xfId="4771" xr:uid="{AC4E28E3-8744-48E9-8784-28524487D90C}"/>
    <cellStyle name="Comma 78" xfId="734" xr:uid="{FC49A6D2-4691-4022-B99B-DF070AE7D158}"/>
    <cellStyle name="Comma 78 2" xfId="1758" xr:uid="{B0402ED6-3FE3-46CC-931C-97E1177521E2}"/>
    <cellStyle name="Comma 78 2 2" xfId="3920" xr:uid="{ABA13D4A-3B02-44D3-908C-3CE0EFDA7F6D}"/>
    <cellStyle name="Comma 78 2 2 2" xfId="12354" xr:uid="{8FE5A96D-4F8A-4A1E-B3C4-BA082DB5F6CF}"/>
    <cellStyle name="Comma 78 2 2 3" xfId="8388" xr:uid="{3DC3C449-2305-4A96-BE21-1AC389E6D96E}"/>
    <cellStyle name="Comma 78 2 3" xfId="10485" xr:uid="{0244876F-166D-4E64-9F40-47203AB673AD}"/>
    <cellStyle name="Comma 78 2 4" xfId="6244" xr:uid="{A0DF6562-B246-46E0-BC89-FE7C9C893CE5}"/>
    <cellStyle name="Comma 78 3" xfId="2902" xr:uid="{06F84076-51D6-43C8-A00D-775F85884975}"/>
    <cellStyle name="Comma 78 3 2" xfId="11455" xr:uid="{0472282B-6465-4C82-8C88-4453B60344F7}"/>
    <cellStyle name="Comma 78 3 3" xfId="7370" xr:uid="{037536AF-5D7C-482F-B2AD-167F50C1063A}"/>
    <cellStyle name="Comma 78 4" xfId="9585" xr:uid="{F3512386-C163-4E90-9902-D2DC25978ACA}"/>
    <cellStyle name="Comma 78 5" xfId="5244" xr:uid="{5CA2DCAE-E94B-40BF-90E3-59D999AA1AEA}"/>
    <cellStyle name="Comma 8" xfId="273" xr:uid="{C66A4DDE-2D1A-420D-A36D-286B812FD770}"/>
    <cellStyle name="Comma 8 10" xfId="836" xr:uid="{FB4BB78F-8CA3-4E11-B10B-BBFE52976787}"/>
    <cellStyle name="Comma 8 10 2" xfId="3014" xr:uid="{5B9CA2A4-D4C9-4CC9-8CF4-E8B567671BE9}"/>
    <cellStyle name="Comma 8 10 2 2" xfId="11527" xr:uid="{42C21137-26BF-42F6-92B1-A6030E694070}"/>
    <cellStyle name="Comma 8 10 2 3" xfId="7482" xr:uid="{D378CE94-1B91-4969-962C-B6FB13E25A29}"/>
    <cellStyle name="Comma 8 10 3" xfId="9659" xr:uid="{8D1341FA-10F8-4A71-A7D9-19F286768767}"/>
    <cellStyle name="Comma 8 10 4" xfId="5340" xr:uid="{5D90A8DE-65A6-4D5D-B48C-AF90C280394F}"/>
    <cellStyle name="Comma 8 11" xfId="1341" xr:uid="{AB9C603C-FA67-4776-9744-031905C23CA7}"/>
    <cellStyle name="Comma 8 11 2" xfId="3506" xr:uid="{3A1ECA2D-CD14-4C35-B9F3-F718F0CF7EAE}"/>
    <cellStyle name="Comma 8 11 2 2" xfId="11975" xr:uid="{04EBEB50-E584-4113-A3DA-207387D6861A}"/>
    <cellStyle name="Comma 8 11 2 3" xfId="7974" xr:uid="{962FA3B6-436E-4A94-BF48-84E59094AD4D}"/>
    <cellStyle name="Comma 8 11 3" xfId="10106" xr:uid="{8BE52168-EFA7-42B9-BE26-F2CCBECC4054}"/>
    <cellStyle name="Comma 8 11 4" xfId="5830" xr:uid="{E5503A63-3BA9-464B-93E9-6A585ACB1165}"/>
    <cellStyle name="Comma 8 12" xfId="1255" xr:uid="{586AFF5D-8443-44B0-B219-4CBDFEDC0D6A}"/>
    <cellStyle name="Comma 8 12 2" xfId="3424" xr:uid="{1EEB575E-BFAF-4D96-A638-CCFE261C30E2}"/>
    <cellStyle name="Comma 8 12 2 2" xfId="11911" xr:uid="{E968D277-8632-4C2E-87A3-5C6B0E52B57E}"/>
    <cellStyle name="Comma 8 12 2 3" xfId="7892" xr:uid="{F0C80ADD-9635-4059-8573-FF17977A59FE}"/>
    <cellStyle name="Comma 8 12 3" xfId="10042" xr:uid="{586EE436-5B78-403F-952B-A6DD393178FC}"/>
    <cellStyle name="Comma 8 12 4" xfId="5749" xr:uid="{718AAF40-046E-49D0-B7A2-1A4096A4A4A9}"/>
    <cellStyle name="Comma 8 13" xfId="1856" xr:uid="{57B4FD25-B229-4A79-816E-8AD6E6F86B42}"/>
    <cellStyle name="Comma 8 13 2" xfId="4017" xr:uid="{A4065B41-0EF5-4AC5-B037-EEAD124F5573}"/>
    <cellStyle name="Comma 8 13 2 2" xfId="12416" xr:uid="{63A6BE06-71CB-4172-BB16-6AAA53626D0D}"/>
    <cellStyle name="Comma 8 13 2 3" xfId="8485" xr:uid="{97BBC486-9F9D-4146-9925-AC75E0471712}"/>
    <cellStyle name="Comma 8 13 3" xfId="10544" xr:uid="{575F6A77-513A-4E38-977C-F8514224CD5B}"/>
    <cellStyle name="Comma 8 13 4" xfId="6338" xr:uid="{4288F398-4636-4D50-8A4C-C65D58B88FAA}"/>
    <cellStyle name="Comma 8 14" xfId="1941" xr:uid="{CEB8BBFF-A3B1-460F-9707-2A196C1EE1C1}"/>
    <cellStyle name="Comma 8 14 2" xfId="4101" xr:uid="{7AE1659A-955A-47B7-85A0-111A345B3A59}"/>
    <cellStyle name="Comma 8 14 2 2" xfId="12466" xr:uid="{EC39CB8D-EFFB-4D5F-AF51-3FDD45B6EE3F}"/>
    <cellStyle name="Comma 8 14 2 3" xfId="8568" xr:uid="{2388FEE5-F450-4EBA-AF2B-16B3092B22FE}"/>
    <cellStyle name="Comma 8 14 3" xfId="10594" xr:uid="{75039953-1053-4D22-A68D-2E583F067329}"/>
    <cellStyle name="Comma 8 14 4" xfId="6421" xr:uid="{B3BAE6BA-AA7B-40C5-90DE-C4AD51597F82}"/>
    <cellStyle name="Comma 8 15" xfId="1996" xr:uid="{DD024C02-C889-4AFB-A788-4714535661FD}"/>
    <cellStyle name="Comma 8 15 2" xfId="4156" xr:uid="{B76AA222-90F8-40FE-ADE2-9621E783D45B}"/>
    <cellStyle name="Comma 8 15 2 2" xfId="12512" xr:uid="{7968F4D7-30E5-40F2-B64B-75377DDA3DDF}"/>
    <cellStyle name="Comma 8 15 2 3" xfId="8623" xr:uid="{5CE0272B-4AF8-4E53-A6DD-307F6B574643}"/>
    <cellStyle name="Comma 8 15 3" xfId="10640" xr:uid="{11F84121-954D-41D5-B225-8D49AC46C9C9}"/>
    <cellStyle name="Comma 8 15 4" xfId="6476" xr:uid="{2183A9CD-6480-4EC1-843B-9C1115924497}"/>
    <cellStyle name="Comma 8 16" xfId="2489" xr:uid="{9DE17F04-E230-47DB-B860-57A692CE58F2}"/>
    <cellStyle name="Comma 8 16 2" xfId="11077" xr:uid="{30BB8B14-D338-49EA-B11B-89BFB9302CF8}"/>
    <cellStyle name="Comma 8 16 3" xfId="6957" xr:uid="{A2C438ED-A10D-4396-AEC0-D083A44BE896}"/>
    <cellStyle name="Comma 8 17" xfId="4604" xr:uid="{0B65E3F7-F617-4A8B-9E30-062DF3881E3E}"/>
    <cellStyle name="Comma 8 17 2" xfId="12925" xr:uid="{0376CAE2-E87A-4A60-A047-3613A64D2B1A}"/>
    <cellStyle name="Comma 8 17 3" xfId="9068" xr:uid="{06A66F45-94C3-409A-9B4A-304F94A3F773}"/>
    <cellStyle name="Comma 8 18" xfId="9207" xr:uid="{532E1DEC-9CE1-48E3-B5C1-C63138F5BA7B}"/>
    <cellStyle name="Comma 8 19" xfId="4830" xr:uid="{7C3B6D68-1877-47D8-A8A8-58999413023E}"/>
    <cellStyle name="Comma 8 2" xfId="103" xr:uid="{87EAAFE3-0DCA-4350-B3CE-116D92C83405}"/>
    <cellStyle name="Comma 8 2 10" xfId="2600" xr:uid="{3FE42D55-FBFF-4037-821D-0D1744723E35}"/>
    <cellStyle name="Comma 8 2 10 2" xfId="11167" xr:uid="{A53C068C-5947-4C3D-9E6B-CA438DC6A4A9}"/>
    <cellStyle name="Comma 8 2 10 3" xfId="7068" xr:uid="{117ED78D-B539-496B-B54C-EF5A0162F939}"/>
    <cellStyle name="Comma 8 2 11" xfId="423" xr:uid="{D7043931-618B-4BAC-80BE-A40D834B442D}"/>
    <cellStyle name="Comma 8 2 11 2" xfId="9296" xr:uid="{3CD96403-FADC-4B0E-B935-833F55EC11F5}"/>
    <cellStyle name="Comma 8 2 11 3" xfId="4941" xr:uid="{1690C50C-F6BD-4790-A367-2CA0FA68E48F}"/>
    <cellStyle name="Comma 8 2 12" xfId="4605" xr:uid="{20364202-5419-4B24-840A-5A0C5185FF80}"/>
    <cellStyle name="Comma 8 2 12 2" xfId="12926" xr:uid="{BF7EF7BE-C66F-4900-A193-C210C2BC42F5}"/>
    <cellStyle name="Comma 8 2 12 3" xfId="9069" xr:uid="{97A83ED7-2567-4E90-846E-BDE7AB77983E}"/>
    <cellStyle name="Comma 8 2 13" xfId="4635" xr:uid="{602DEE16-F44D-4D49-AA9B-16B7D48671E9}"/>
    <cellStyle name="Comma 8 2 13 2" xfId="12936" xr:uid="{F6CE8087-0284-47E8-9BBB-E13A62A9EFF5}"/>
    <cellStyle name="Comma 8 2 13 3" xfId="9090" xr:uid="{BBFF0634-1C42-48E1-B213-06CF1367D59D}"/>
    <cellStyle name="Comma 8 2 14" xfId="9133" xr:uid="{1F225C57-8B39-441E-8DEC-3F44B1EC6FFE}"/>
    <cellStyle name="Comma 8 2 15" xfId="4726" xr:uid="{54939437-95B4-465A-B4FF-A32259D675DA}"/>
    <cellStyle name="Comma 8 2 2" xfId="104" xr:uid="{EF202F65-ECAB-468F-BDC8-3BE70DAB191F}"/>
    <cellStyle name="Comma 8 2 2 2" xfId="1069" xr:uid="{DE54F2B2-8A6E-48A2-BA2A-97A590542EF2}"/>
    <cellStyle name="Comma 8 2 2 2 2" xfId="3245" xr:uid="{A317FBCF-6E1A-4555-9119-EA37F6783C82}"/>
    <cellStyle name="Comma 8 2 2 2 2 2" xfId="11736" xr:uid="{F219CBF3-F514-4A1F-8DB8-16BC4214B165}"/>
    <cellStyle name="Comma 8 2 2 2 2 3" xfId="7713" xr:uid="{D2A69F8D-2BDB-40CF-9EF9-F2A1C4429F34}"/>
    <cellStyle name="Comma 8 2 2 2 3" xfId="9868" xr:uid="{6A417CA3-30CA-4EAD-86E3-47E3AE28A4BC}"/>
    <cellStyle name="Comma 8 2 2 2 4" xfId="5571" xr:uid="{C9B3DEC2-AF61-4C04-AC5D-9DC275933EEA}"/>
    <cellStyle name="Comma 8 2 2 3" xfId="1569" xr:uid="{2E193BAD-BE3A-4EC8-958C-530C140E3537}"/>
    <cellStyle name="Comma 8 2 2 3 2" xfId="3734" xr:uid="{01ED1646-5296-40AD-A078-26CF80AFFAFB}"/>
    <cellStyle name="Comma 8 2 2 3 2 2" xfId="12182" xr:uid="{4B4C653D-3837-4EB0-A7CE-CFF86100C2D4}"/>
    <cellStyle name="Comma 8 2 2 3 2 3" xfId="8202" xr:uid="{47C5DA71-6846-4D56-BD88-043E3B64F8CF}"/>
    <cellStyle name="Comma 8 2 2 3 3" xfId="10313" xr:uid="{314DAC12-6B77-481F-ACC9-3A7A9167B3C2}"/>
    <cellStyle name="Comma 8 2 2 3 4" xfId="6058" xr:uid="{AEBDDCDA-B841-487E-B61C-66753C43AE42}"/>
    <cellStyle name="Comma 8 2 2 4" xfId="2218" xr:uid="{F8A6EC01-BB9E-4E76-9729-3618FF1EC5AE}"/>
    <cellStyle name="Comma 8 2 2 4 2" xfId="4378" xr:uid="{13FBAE28-615B-4AFF-AE59-E8F8C9B6DB62}"/>
    <cellStyle name="Comma 8 2 2 4 2 2" xfId="12717" xr:uid="{FD34B8C9-AB25-484F-B283-BCF52B16E0B1}"/>
    <cellStyle name="Comma 8 2 2 4 2 3" xfId="8845" xr:uid="{A64C2623-9938-4F1D-8643-9DE657525EC0}"/>
    <cellStyle name="Comma 8 2 2 4 3" xfId="10845" xr:uid="{766C9136-CE00-4C81-BF51-217C3238FF03}"/>
    <cellStyle name="Comma 8 2 2 4 4" xfId="6698" xr:uid="{C272C894-A19F-4315-AB31-8BECBCDFC057}"/>
    <cellStyle name="Comma 8 2 2 5" xfId="2718" xr:uid="{E3D2F07D-966F-48D5-9326-C5230DA12126}"/>
    <cellStyle name="Comma 8 2 2 5 2" xfId="11285" xr:uid="{EDCD2102-7A85-4BDB-A778-72F3744D0BB2}"/>
    <cellStyle name="Comma 8 2 2 5 3" xfId="7186" xr:uid="{E1DF33FB-62D7-43FA-9A9A-BA3187CE3B0B}"/>
    <cellStyle name="Comma 8 2 2 6" xfId="541" xr:uid="{A6E43205-CA24-4258-A35B-CCAFDB9CD8E8}"/>
    <cellStyle name="Comma 8 2 2 6 2" xfId="9414" xr:uid="{F20CDA72-0BD7-4A24-BB8C-3874A1FAD2C6}"/>
    <cellStyle name="Comma 8 2 2 6 3" xfId="5059" xr:uid="{E7E696DA-816D-4348-B678-690A78BB3619}"/>
    <cellStyle name="Comma 8 2 2 7" xfId="9134" xr:uid="{D024C4D9-F827-480C-AC2B-FD3C0C92E3CA}"/>
    <cellStyle name="Comma 8 2 2 8" xfId="4727" xr:uid="{351EE84A-824A-4AA6-9376-C59B9EB48A61}"/>
    <cellStyle name="Comma 8 2 21" xfId="64" xr:uid="{F4D12C58-093F-47DD-B66E-3B7E8BF9A17C}"/>
    <cellStyle name="Comma 8 2 21 2" xfId="105" xr:uid="{A776928D-104C-4505-9D75-19DE81EDCEB9}"/>
    <cellStyle name="Comma 8 2 21 2 2" xfId="9135" xr:uid="{FBD3660C-C40B-47F7-BD82-2DE059E85437}"/>
    <cellStyle name="Comma 8 2 21 2 3" xfId="4728" xr:uid="{9F9A8165-3BB8-44E4-BB80-D3919E1877AE}"/>
    <cellStyle name="Comma 8 2 21 3" xfId="9097" xr:uid="{9C72C6A9-52D5-4380-A374-02B344079083}"/>
    <cellStyle name="Comma 8 2 21 4" xfId="4690" xr:uid="{F579098C-59B9-4F5C-838B-F569EBAD556A}"/>
    <cellStyle name="Comma 8 2 3" xfId="659" xr:uid="{CD4D7224-E169-4534-BAB1-B7067C88F59B}"/>
    <cellStyle name="Comma 8 2 3 2" xfId="1187" xr:uid="{9973E39C-E36C-4DB1-99B8-AEB0997342E9}"/>
    <cellStyle name="Comma 8 2 3 2 2" xfId="3363" xr:uid="{52D660F1-E718-425B-9F22-FAA788BE1462}"/>
    <cellStyle name="Comma 8 2 3 2 2 2" xfId="11854" xr:uid="{ED70EFD1-982A-4E74-B08D-26D8219F1CA5}"/>
    <cellStyle name="Comma 8 2 3 2 2 3" xfId="7831" xr:uid="{01B7E958-2653-4838-BA7C-2CA208CE3889}"/>
    <cellStyle name="Comma 8 2 3 2 3" xfId="9986" xr:uid="{02785E86-4759-4E54-BEC1-B42355B10E05}"/>
    <cellStyle name="Comma 8 2 3 2 4" xfId="5689" xr:uid="{7E6B059F-EFB4-4A4E-B34F-8C1B8086FED6}"/>
    <cellStyle name="Comma 8 2 3 3" xfId="1687" xr:uid="{353881CB-72EB-490F-845B-EC8A26770BC6}"/>
    <cellStyle name="Comma 8 2 3 3 2" xfId="3852" xr:uid="{FD94BFA0-D16F-4651-A442-F95C9143FED8}"/>
    <cellStyle name="Comma 8 2 3 3 2 2" xfId="12300" xr:uid="{4DEB4720-8E3F-4DED-9734-8CF2538F37ED}"/>
    <cellStyle name="Comma 8 2 3 3 2 3" xfId="8320" xr:uid="{A72148D3-E8C1-4C15-968E-AAB3D737F140}"/>
    <cellStyle name="Comma 8 2 3 3 3" xfId="10431" xr:uid="{D5ED102F-57F8-481E-AF33-2A1D2F324376}"/>
    <cellStyle name="Comma 8 2 3 3 4" xfId="6176" xr:uid="{FCF76AAA-9E7E-460E-BDD6-03FFFDA0DC20}"/>
    <cellStyle name="Comma 8 2 3 4" xfId="2336" xr:uid="{DCE2D74A-4A66-48DC-988D-C14D2FD854F3}"/>
    <cellStyle name="Comma 8 2 3 4 2" xfId="4496" xr:uid="{129F5440-4E19-460C-A476-6F72177CBC51}"/>
    <cellStyle name="Comma 8 2 3 4 2 2" xfId="12835" xr:uid="{7A50350F-22D6-441A-A2D5-0D6F9E819737}"/>
    <cellStyle name="Comma 8 2 3 4 2 3" xfId="8963" xr:uid="{1F54BD71-4F0D-4D7E-AD66-B06B3413EDBE}"/>
    <cellStyle name="Comma 8 2 3 4 3" xfId="10963" xr:uid="{81DEBEBA-424B-4DF6-935B-0051CC2E9879}"/>
    <cellStyle name="Comma 8 2 3 4 4" xfId="6816" xr:uid="{793F6DF0-02E5-4574-81FA-788231039FDE}"/>
    <cellStyle name="Comma 8 2 3 5" xfId="2836" xr:uid="{88FEB5BC-ABF3-40CF-BB27-B7305F27D87E}"/>
    <cellStyle name="Comma 8 2 3 5 2" xfId="11403" xr:uid="{96739DA4-94C2-4038-9FD0-ED2A0D81A8BC}"/>
    <cellStyle name="Comma 8 2 3 5 3" xfId="7304" xr:uid="{1B35EB37-3BB5-43E0-88D0-A52662B4A1A3}"/>
    <cellStyle name="Comma 8 2 3 6" xfId="9531" xr:uid="{A97F86EA-F225-4CDD-8EAE-C9E8297A4E30}"/>
    <cellStyle name="Comma 8 2 3 7" xfId="5176" xr:uid="{27E0FB93-7061-4649-B073-D1E9CB54CEA6}"/>
    <cellStyle name="Comma 8 2 4" xfId="951" xr:uid="{41D2F24C-8B8B-4021-B939-19ED3D7B8AEA}"/>
    <cellStyle name="Comma 8 2 4 2" xfId="3127" xr:uid="{7A395047-D9E4-437C-91C2-480B1B319881}"/>
    <cellStyle name="Comma 8 2 4 2 2" xfId="11618" xr:uid="{C0FDF67D-F451-4EDE-AB93-603ECD5482D1}"/>
    <cellStyle name="Comma 8 2 4 2 3" xfId="7595" xr:uid="{34B4F204-9F0C-42AE-8C4E-FB937F2AF7D4}"/>
    <cellStyle name="Comma 8 2 4 3" xfId="9750" xr:uid="{5035A3FA-D1F8-4E89-B477-05B631AD12C9}"/>
    <cellStyle name="Comma 8 2 4 4" xfId="5453" xr:uid="{AD0442F8-5C66-43B1-859E-4F337AEBDEAF}"/>
    <cellStyle name="Comma 8 2 5" xfId="1451" xr:uid="{D5FD074F-51E4-4972-8E9B-8EDC6CD8CF74}"/>
    <cellStyle name="Comma 8 2 5 2" xfId="3616" xr:uid="{9F1D7933-D535-4750-9AAF-A19944CB6E39}"/>
    <cellStyle name="Comma 8 2 5 2 2" xfId="12064" xr:uid="{31E4FC97-8D13-485A-B270-D189F697A893}"/>
    <cellStyle name="Comma 8 2 5 2 3" xfId="8084" xr:uid="{B149E4CD-4AC9-4B37-B5EA-A3A267D43669}"/>
    <cellStyle name="Comma 8 2 5 3" xfId="10195" xr:uid="{4FAF7D1F-C853-44DB-9635-F324D80E1A55}"/>
    <cellStyle name="Comma 8 2 5 4" xfId="5940" xr:uid="{0AC255B8-E7C8-43A3-B569-45A7ABD7D38F}"/>
    <cellStyle name="Comma 8 2 6" xfId="847" xr:uid="{4AE348DC-03D8-4690-829A-87EE8D8BE7CB}"/>
    <cellStyle name="Comma 8 2 6 2" xfId="3024" xr:uid="{102DDC90-DC17-480D-99A3-D39044C8AA24}"/>
    <cellStyle name="Comma 8 2 6 2 2" xfId="11534" xr:uid="{80A74085-1859-4D37-BC46-5FF14437AFD4}"/>
    <cellStyle name="Comma 8 2 6 2 3" xfId="7492" xr:uid="{AF990A4B-C9CF-40FB-AA8A-B26CE0C1BA28}"/>
    <cellStyle name="Comma 8 2 6 3" xfId="9666" xr:uid="{A3E749D0-BEA3-43BC-B097-E250B609627A}"/>
    <cellStyle name="Comma 8 2 6 4" xfId="5350" xr:uid="{E38D31ED-9CF6-4BAD-88CD-9381693B5E2B}"/>
    <cellStyle name="Comma 8 2 7" xfId="1804" xr:uid="{BEAA6863-5DAF-4AD1-92B4-767BFC0216A9}"/>
    <cellStyle name="Comma 8 2 7 2" xfId="3965" xr:uid="{8F314C84-437F-4C03-B3AD-C3FEC4E27439}"/>
    <cellStyle name="Comma 8 2 7 2 2" xfId="12393" xr:uid="{24CED8C4-17CF-4374-A793-92FC73545D48}"/>
    <cellStyle name="Comma 8 2 7 2 3" xfId="8433" xr:uid="{39826F88-0BD0-475B-9E5C-E1729752A593}"/>
    <cellStyle name="Comma 8 2 7 3" xfId="10521" xr:uid="{41E9C83E-B397-4BFD-96AA-0CEE9E49B0E6}"/>
    <cellStyle name="Comma 8 2 7 4" xfId="6286" xr:uid="{D5A56138-1582-450F-B86F-212D9CCFC452}"/>
    <cellStyle name="Comma 8 2 8" xfId="1866" xr:uid="{A04C66D8-F7BE-4965-B639-5E41B7001E89}"/>
    <cellStyle name="Comma 8 2 8 2" xfId="4027" xr:uid="{4B0817FB-E191-42A6-8597-E17345A48368}"/>
    <cellStyle name="Comma 8 2 8 2 2" xfId="12425" xr:uid="{9AF390BE-75FF-42A7-BD6A-A087E5A56F04}"/>
    <cellStyle name="Comma 8 2 8 2 3" xfId="8495" xr:uid="{92FB8B7F-BE71-4535-AB26-57A893DCB41F}"/>
    <cellStyle name="Comma 8 2 8 3" xfId="10553" xr:uid="{D28B4803-6901-43C9-9D0A-BCCC1AAD4C8E}"/>
    <cellStyle name="Comma 8 2 8 4" xfId="6348" xr:uid="{DF8974F1-2799-4FC2-AF11-11D0979F48BB}"/>
    <cellStyle name="Comma 8 2 9" xfId="2100" xr:uid="{2F2E35B8-3555-47EE-9ABE-D8696A3B6E2E}"/>
    <cellStyle name="Comma 8 2 9 2" xfId="4260" xr:uid="{CD17AF9E-348E-464B-9520-977CDEBFF8F0}"/>
    <cellStyle name="Comma 8 2 9 2 2" xfId="12599" xr:uid="{E63B10C0-A02A-4875-86B8-1D6BA2609AFD}"/>
    <cellStyle name="Comma 8 2 9 2 3" xfId="8727" xr:uid="{EA14AB4A-F5F4-462F-8EB9-91EE33054701}"/>
    <cellStyle name="Comma 8 2 9 3" xfId="10727" xr:uid="{45A32293-6C33-495A-AED2-95E5B03395F6}"/>
    <cellStyle name="Comma 8 2 9 4" xfId="6580" xr:uid="{334A807B-6A09-4CBC-9765-9727CADCCCF6}"/>
    <cellStyle name="Comma 8 3" xfId="459" xr:uid="{F8C770D9-D2C9-4AA8-A6EB-6A69E4C774C4}"/>
    <cellStyle name="Comma 8 3 2" xfId="578" xr:uid="{5AE0D9E8-FDFE-46C1-AC8F-620A43332B05}"/>
    <cellStyle name="Comma 8 3 2 2" xfId="1106" xr:uid="{E8767ED3-B47D-4375-BB0B-418B841E5C51}"/>
    <cellStyle name="Comma 8 3 2 2 2" xfId="3282" xr:uid="{72EEE336-D1B6-49A1-BF15-091557227CDF}"/>
    <cellStyle name="Comma 8 3 2 2 2 2" xfId="11773" xr:uid="{A986EFD9-FB0B-41F9-B0BF-F44575B75412}"/>
    <cellStyle name="Comma 8 3 2 2 2 3" xfId="7750" xr:uid="{0611D859-D2ED-464A-A728-E5BBB69B1AB9}"/>
    <cellStyle name="Comma 8 3 2 2 3" xfId="9905" xr:uid="{EEE3B10F-8260-42D7-AEAD-FADB34D98D43}"/>
    <cellStyle name="Comma 8 3 2 2 4" xfId="5608" xr:uid="{A90AF03F-3DF4-4275-94D2-9ADF61A5F4E6}"/>
    <cellStyle name="Comma 8 3 2 3" xfId="1606" xr:uid="{14686D59-3E16-4B4E-A215-21BCB4ABA9DF}"/>
    <cellStyle name="Comma 8 3 2 3 2" xfId="3771" xr:uid="{D00B2F20-0BB8-48FE-AB69-E4F3004BE23D}"/>
    <cellStyle name="Comma 8 3 2 3 2 2" xfId="12219" xr:uid="{E7A78FBC-57D2-4D5E-A4DA-635C3E723B13}"/>
    <cellStyle name="Comma 8 3 2 3 2 3" xfId="8239" xr:uid="{BAB52B6B-026E-4290-A502-28B730B30FDF}"/>
    <cellStyle name="Comma 8 3 2 3 3" xfId="10350" xr:uid="{0C01F38F-1943-4091-AF8B-B8D9C995B259}"/>
    <cellStyle name="Comma 8 3 2 3 4" xfId="6095" xr:uid="{854F6790-D0CB-4EB5-93CC-D5904855C330}"/>
    <cellStyle name="Comma 8 3 2 4" xfId="2255" xr:uid="{645457CB-F3E1-44A8-ACF0-61B9A34A375E}"/>
    <cellStyle name="Comma 8 3 2 4 2" xfId="4415" xr:uid="{81C23B59-E4A0-4822-BF9D-084C30D411C6}"/>
    <cellStyle name="Comma 8 3 2 4 2 2" xfId="12754" xr:uid="{C93165AB-F0A0-4186-A78F-F55FB7CD74C9}"/>
    <cellStyle name="Comma 8 3 2 4 2 3" xfId="8882" xr:uid="{0EFB9815-1C35-4F66-8A0E-C0165A9D9953}"/>
    <cellStyle name="Comma 8 3 2 4 3" xfId="10882" xr:uid="{4066C08C-8EF4-4084-800C-BD08381042F6}"/>
    <cellStyle name="Comma 8 3 2 4 4" xfId="6735" xr:uid="{D387C48A-CE53-441A-9233-8CA77BBADA02}"/>
    <cellStyle name="Comma 8 3 2 5" xfId="2755" xr:uid="{705E72EA-B9DE-4C9E-8437-4C9486BE6A80}"/>
    <cellStyle name="Comma 8 3 2 5 2" xfId="11322" xr:uid="{715EBF83-1AF0-4A8C-95E0-FBD310E0C5FA}"/>
    <cellStyle name="Comma 8 3 2 5 3" xfId="7223" xr:uid="{692A6FD6-D487-4089-9340-938ADD773457}"/>
    <cellStyle name="Comma 8 3 2 6" xfId="9451" xr:uid="{515189CA-4A68-4015-8338-0273B0621F47}"/>
    <cellStyle name="Comma 8 3 2 7" xfId="5096" xr:uid="{65C2C68F-E50B-43F6-916F-100C9B3B57B9}"/>
    <cellStyle name="Comma 8 3 3" xfId="696" xr:uid="{6C6D47DE-E311-4FF6-9AA7-4754D8BEBDA7}"/>
    <cellStyle name="Comma 8 3 3 2" xfId="1224" xr:uid="{8CE4C7F2-36BD-4F53-8E4E-811E4D486329}"/>
    <cellStyle name="Comma 8 3 3 2 2" xfId="3400" xr:uid="{F93CB1D3-B2E6-426F-8CBB-739117635FEA}"/>
    <cellStyle name="Comma 8 3 3 2 2 2" xfId="11891" xr:uid="{FC25AE12-35AB-47AC-911F-17051D1BCDCE}"/>
    <cellStyle name="Comma 8 3 3 2 2 3" xfId="7868" xr:uid="{45E3E5A2-B4ED-4335-899B-C51C86F34947}"/>
    <cellStyle name="Comma 8 3 3 2 3" xfId="10023" xr:uid="{9C66EE52-BE03-46A0-AFFC-0E833163F1C3}"/>
    <cellStyle name="Comma 8 3 3 2 4" xfId="5726" xr:uid="{42AF8A2E-9942-4DB0-B842-D7639F56FBA2}"/>
    <cellStyle name="Comma 8 3 3 3" xfId="1724" xr:uid="{8A2E1911-FFEE-47D1-9876-05C3C5433787}"/>
    <cellStyle name="Comma 8 3 3 3 2" xfId="3889" xr:uid="{438B3A01-BFC4-45AD-9387-51BF00660987}"/>
    <cellStyle name="Comma 8 3 3 3 2 2" xfId="12337" xr:uid="{16956393-AFDD-4B56-A849-0B539FC12F19}"/>
    <cellStyle name="Comma 8 3 3 3 2 3" xfId="8357" xr:uid="{915B79A1-D2EC-4ECD-8D88-55A03CE338FA}"/>
    <cellStyle name="Comma 8 3 3 3 3" xfId="10468" xr:uid="{8F1EFE6F-5FD6-47C4-BD49-4D2D5CE55FC6}"/>
    <cellStyle name="Comma 8 3 3 3 4" xfId="6213" xr:uid="{E0DDD5DA-CAE1-403F-A11C-C9A373225A02}"/>
    <cellStyle name="Comma 8 3 3 4" xfId="2373" xr:uid="{0DDACC4C-A884-48F3-8D95-E59382FD3846}"/>
    <cellStyle name="Comma 8 3 3 4 2" xfId="4533" xr:uid="{29C15478-9A50-47B3-84A3-4F048C646EF1}"/>
    <cellStyle name="Comma 8 3 3 4 2 2" xfId="12872" xr:uid="{26950D6E-89C3-4206-8D19-A3421FD39B61}"/>
    <cellStyle name="Comma 8 3 3 4 2 3" xfId="9000" xr:uid="{21533F41-CC92-45F6-BE1E-607C28CCDF65}"/>
    <cellStyle name="Comma 8 3 3 4 3" xfId="11000" xr:uid="{9CA9FA68-CBE5-40C8-936E-A52B3A5847DF}"/>
    <cellStyle name="Comma 8 3 3 4 4" xfId="6853" xr:uid="{6130F04B-CBB3-4E8F-88DC-276CAC653184}"/>
    <cellStyle name="Comma 8 3 3 5" xfId="2873" xr:uid="{41F2928B-8D2A-416E-B2BC-543A6F0A3BCD}"/>
    <cellStyle name="Comma 8 3 3 5 2" xfId="11440" xr:uid="{87BCAFD0-7C44-4A2B-9AF7-87C89A7308D3}"/>
    <cellStyle name="Comma 8 3 3 5 3" xfId="7341" xr:uid="{DE3648F5-9560-40A9-AF93-BE0CC8FDC351}"/>
    <cellStyle name="Comma 8 3 3 6" xfId="9568" xr:uid="{590A81E3-0C5B-4F73-BD47-4795D6F2F6EB}"/>
    <cellStyle name="Comma 8 3 3 7" xfId="5213" xr:uid="{9AB76573-6C82-4DE1-B3CA-6FE64BD395CD}"/>
    <cellStyle name="Comma 8 3 4" xfId="987" xr:uid="{7A4E5780-8D0B-4B24-A0E4-68323D4FE9DB}"/>
    <cellStyle name="Comma 8 3 4 2" xfId="3163" xr:uid="{183A9A6F-9A8A-4617-B29F-5D888FFF9CF9}"/>
    <cellStyle name="Comma 8 3 4 2 2" xfId="11654" xr:uid="{26CA7A4C-616A-4B45-AFDA-F18AF4EC8D1D}"/>
    <cellStyle name="Comma 8 3 4 2 3" xfId="7631" xr:uid="{0A9F30D5-EEB9-44DA-B87D-7A18F23047B3}"/>
    <cellStyle name="Comma 8 3 4 3" xfId="9786" xr:uid="{7DE679AE-0594-4569-B3F6-1B7DDEBC3AE1}"/>
    <cellStyle name="Comma 8 3 4 4" xfId="5489" xr:uid="{B565C4B0-94A8-42AF-9DA7-D468619B1F8B}"/>
    <cellStyle name="Comma 8 3 5" xfId="1487" xr:uid="{E31BC01B-BCF4-4DF7-8FC1-ABC279A8CA20}"/>
    <cellStyle name="Comma 8 3 5 2" xfId="3652" xr:uid="{643981A6-1AEB-4B20-98D4-2DB1780E3103}"/>
    <cellStyle name="Comma 8 3 5 2 2" xfId="12100" xr:uid="{7D80A1AD-82CE-45A8-8C03-29A1FF74BB75}"/>
    <cellStyle name="Comma 8 3 5 2 3" xfId="8120" xr:uid="{38811030-C127-48A7-BAE2-D6B2916421A0}"/>
    <cellStyle name="Comma 8 3 5 3" xfId="10231" xr:uid="{848E56CB-191D-4E02-9C3A-98C64A76209D}"/>
    <cellStyle name="Comma 8 3 5 4" xfId="5976" xr:uid="{D40D243C-6BF5-4AB0-BFFB-BDDBDBFE39F1}"/>
    <cellStyle name="Comma 8 3 6" xfId="2136" xr:uid="{D9782CB9-CD3C-4C69-92FA-0DB1E08AC7BD}"/>
    <cellStyle name="Comma 8 3 6 2" xfId="4296" xr:uid="{B216E8BD-DBCD-46FE-B7C3-5FA96203CA88}"/>
    <cellStyle name="Comma 8 3 6 2 2" xfId="12635" xr:uid="{C493AE2E-4009-4579-BB9C-8375B810BF01}"/>
    <cellStyle name="Comma 8 3 6 2 3" xfId="8763" xr:uid="{DCC23EEC-C3D5-48C6-AC39-E3385B8E4E64}"/>
    <cellStyle name="Comma 8 3 6 3" xfId="10763" xr:uid="{65E1A750-0476-403B-B2F9-9D10AB7D9854}"/>
    <cellStyle name="Comma 8 3 6 4" xfId="6616" xr:uid="{AED5AEA9-AAB1-402B-9DD1-4E995C73F1AC}"/>
    <cellStyle name="Comma 8 3 7" xfId="2636" xr:uid="{4FF3537E-BCC3-4F75-9D44-CC312A49A27D}"/>
    <cellStyle name="Comma 8 3 7 2" xfId="11203" xr:uid="{E2110FF8-5C1A-4DA2-8C7C-BDCD015977E2}"/>
    <cellStyle name="Comma 8 3 7 3" xfId="7104" xr:uid="{DBA16EC5-5E34-474E-ACDC-B51FAB9DC5FF}"/>
    <cellStyle name="Comma 8 3 8" xfId="9332" xr:uid="{8394D6B4-2B0B-47D2-9E73-473EA80D181A}"/>
    <cellStyle name="Comma 8 3 9" xfId="4977" xr:uid="{F54FA7CF-E0BC-46D6-A136-B34210D835D3}"/>
    <cellStyle name="Comma 8 4" xfId="381" xr:uid="{A9AC1B4E-56E4-4876-A88E-FAE4AA8589C1}"/>
    <cellStyle name="Comma 8 4 2" xfId="910" xr:uid="{4C453BD9-D3DF-4879-9703-47A22CDC5AB7}"/>
    <cellStyle name="Comma 8 4 2 2" xfId="3086" xr:uid="{6B415ED8-8CA5-42CE-A97A-E31D0E444753}"/>
    <cellStyle name="Comma 8 4 2 2 2" xfId="11581" xr:uid="{411A768A-EE1E-4177-824C-5C8C65F71E66}"/>
    <cellStyle name="Comma 8 4 2 2 3" xfId="7554" xr:uid="{7A608040-1121-4C22-95D1-C54EACB4B435}"/>
    <cellStyle name="Comma 8 4 2 3" xfId="9713" xr:uid="{1457A027-A2C7-4BFA-97D7-E686D8F25326}"/>
    <cellStyle name="Comma 8 4 2 4" xfId="5412" xr:uid="{167B7642-4442-4A5D-966F-0880F7C788D4}"/>
    <cellStyle name="Comma 8 4 3" xfId="1410" xr:uid="{39EFE35A-1BBD-479D-93C1-330E4A6AA619}"/>
    <cellStyle name="Comma 8 4 3 2" xfId="3575" xr:uid="{3D26115F-EE20-4229-AEED-28F1892A50AB}"/>
    <cellStyle name="Comma 8 4 3 2 2" xfId="12027" xr:uid="{80E8BB14-BFF1-4D04-9D51-00DA8884CAC5}"/>
    <cellStyle name="Comma 8 4 3 2 3" xfId="8043" xr:uid="{AB6890C2-1ACA-40A9-951F-6AFC54594E99}"/>
    <cellStyle name="Comma 8 4 3 3" xfId="10158" xr:uid="{13E06431-7727-47EB-9C6F-E629AF9CE45B}"/>
    <cellStyle name="Comma 8 4 3 4" xfId="5899" xr:uid="{1DDF5FE2-4533-4373-A441-4E91B5F19540}"/>
    <cellStyle name="Comma 8 4 4" xfId="2060" xr:uid="{EBB60215-22B1-4022-B1A9-FA66A937134F}"/>
    <cellStyle name="Comma 8 4 4 2" xfId="4220" xr:uid="{6C8B788B-1018-4524-8396-0E7FE287D916}"/>
    <cellStyle name="Comma 8 4 4 2 2" xfId="12562" xr:uid="{1FAD2D0C-AE14-4321-A83A-E06E6D4022F3}"/>
    <cellStyle name="Comma 8 4 4 2 3" xfId="8687" xr:uid="{87037DB7-F74C-416F-ABDD-2AA5E3C5A74B}"/>
    <cellStyle name="Comma 8 4 4 3" xfId="10690" xr:uid="{86FCDA3A-4BFE-4738-9B11-65CCB35F0990}"/>
    <cellStyle name="Comma 8 4 4 4" xfId="6540" xr:uid="{EB0AB2C3-4680-4C52-8B30-A590D89155A8}"/>
    <cellStyle name="Comma 8 4 5" xfId="2559" xr:uid="{41653F1A-171C-4650-8EEA-BBD0BD0281C1}"/>
    <cellStyle name="Comma 8 4 5 2" xfId="11130" xr:uid="{D6988CE6-8E3E-4317-95E3-5E7B5AC481DB}"/>
    <cellStyle name="Comma 8 4 5 3" xfId="7027" xr:uid="{57D3C9D3-50B1-4572-AE8F-5425410048DD}"/>
    <cellStyle name="Comma 8 4 6" xfId="9259" xr:uid="{AAF25C44-47CD-4C69-A58B-27DBF9AF6553}"/>
    <cellStyle name="Comma 8 4 7" xfId="4900" xr:uid="{8FED57A2-F455-4C17-BE0F-7F4A34F05E3E}"/>
    <cellStyle name="Comma 8 5" xfId="326" xr:uid="{C367B2D0-5487-481F-BC82-5AEEFC2145D3}"/>
    <cellStyle name="Comma 8 5 2" xfId="870" xr:uid="{7D687051-B5A3-4F48-B450-4A29C2185F34}"/>
    <cellStyle name="Comma 8 5 2 2" xfId="3047" xr:uid="{8F582196-7BE5-4836-BD5B-DE3AE0E65222}"/>
    <cellStyle name="Comma 8 5 2 2 2" xfId="11553" xr:uid="{42C9D774-9252-4B49-8514-BAEFC57C0DA7}"/>
    <cellStyle name="Comma 8 5 2 2 3" xfId="7515" xr:uid="{53061613-0D65-42C1-BBE2-969DCB63A4B8}"/>
    <cellStyle name="Comma 8 5 2 3" xfId="9685" xr:uid="{D40E172D-82B3-404F-AC05-CB0376F26DCD}"/>
    <cellStyle name="Comma 8 5 2 4" xfId="5373" xr:uid="{397640F2-071F-4FAE-9997-7E9C20E737E7}"/>
    <cellStyle name="Comma 8 5 3" xfId="1372" xr:uid="{D38E31E8-26C8-4247-8DFA-1400D6E6ACE0}"/>
    <cellStyle name="Comma 8 5 3 2" xfId="3537" xr:uid="{F75814F5-30C0-418F-8721-B6D7F64F1D5B}"/>
    <cellStyle name="Comma 8 5 3 2 2" xfId="11999" xr:uid="{E5BD7EEA-9FFF-48D9-944B-FFA2521FFCCC}"/>
    <cellStyle name="Comma 8 5 3 2 3" xfId="8005" xr:uid="{0F696CED-B06C-4481-8FA1-A56CA20325E2}"/>
    <cellStyle name="Comma 8 5 3 3" xfId="10130" xr:uid="{6BC82367-E71E-4374-B58C-C599604F9941}"/>
    <cellStyle name="Comma 8 5 3 4" xfId="5861" xr:uid="{7F847E5F-39BD-4949-9237-CD2A05D3050E}"/>
    <cellStyle name="Comma 8 5 4" xfId="2023" xr:uid="{1D6811E0-6AC3-4721-94DD-ADE6E2464343}"/>
    <cellStyle name="Comma 8 5 4 2" xfId="4183" xr:uid="{9DA6CCF6-D477-4774-A8C2-7C99B10A973C}"/>
    <cellStyle name="Comma 8 5 4 2 2" xfId="12534" xr:uid="{9FB4740F-0542-45F5-950B-206D938CFCD7}"/>
    <cellStyle name="Comma 8 5 4 2 3" xfId="8650" xr:uid="{C3FE796A-10EC-4675-AA9C-32A19E66A1AA}"/>
    <cellStyle name="Comma 8 5 4 3" xfId="10662" xr:uid="{94C62A16-F2B8-41C2-9254-83CE2144F8E6}"/>
    <cellStyle name="Comma 8 5 4 4" xfId="6503" xr:uid="{03ED6E2E-99BC-4659-9AEA-A42310BBF097}"/>
    <cellStyle name="Comma 8 5 5" xfId="2521" xr:uid="{FB116605-6DA6-42AA-A940-B07F1567AA57}"/>
    <cellStyle name="Comma 8 5 5 2" xfId="11102" xr:uid="{29632C63-20E8-4C5A-89DE-3B102ABA3634}"/>
    <cellStyle name="Comma 8 5 5 3" xfId="6989" xr:uid="{5299F907-A852-47B7-AED2-A8AD52CDA47B}"/>
    <cellStyle name="Comma 8 5 6" xfId="9231" xr:uid="{10238BD4-B178-4000-A669-461019C3B7CE}"/>
    <cellStyle name="Comma 8 5 7" xfId="4861" xr:uid="{260BAF02-2F00-4F24-BD01-9EDB5E199A09}"/>
    <cellStyle name="Comma 8 6" xfId="502" xr:uid="{E0EB97CE-B20F-4454-B13C-8EE43BB2E3FB}"/>
    <cellStyle name="Comma 8 6 2" xfId="1030" xr:uid="{4B26F928-15D9-4F69-8259-EE89297BDE5A}"/>
    <cellStyle name="Comma 8 6 2 2" xfId="3206" xr:uid="{64AEE4FC-7320-432A-88AF-945190859067}"/>
    <cellStyle name="Comma 8 6 2 2 2" xfId="11697" xr:uid="{67E36DCA-32E0-4D09-9448-99ED6E1A2966}"/>
    <cellStyle name="Comma 8 6 2 2 3" xfId="7674" xr:uid="{5DEC932F-A0E6-4F68-82C6-FBA1A15A5895}"/>
    <cellStyle name="Comma 8 6 2 3" xfId="9829" xr:uid="{179B3A3B-3168-48E3-B22D-1BEB2D5347AD}"/>
    <cellStyle name="Comma 8 6 2 4" xfId="5532" xr:uid="{699A61FF-19F1-47B6-B35D-D4D9383DD7FE}"/>
    <cellStyle name="Comma 8 6 3" xfId="1530" xr:uid="{B7103013-17E7-4D25-AC21-C45C4E790C71}"/>
    <cellStyle name="Comma 8 6 3 2" xfId="3695" xr:uid="{893E8E0B-F708-4509-8470-EF8CBCDE5CCD}"/>
    <cellStyle name="Comma 8 6 3 2 2" xfId="12143" xr:uid="{A78E6813-C4E0-40E1-9E3F-FE43F3CC497B}"/>
    <cellStyle name="Comma 8 6 3 2 3" xfId="8163" xr:uid="{49BFC961-6678-4B97-BE34-E9AB57BF091B}"/>
    <cellStyle name="Comma 8 6 3 3" xfId="10274" xr:uid="{5BE324C1-17E7-43D6-91CC-E32CE237B1F5}"/>
    <cellStyle name="Comma 8 6 3 4" xfId="6019" xr:uid="{A83CA21D-9207-46BF-9009-59E7B547E2A2}"/>
    <cellStyle name="Comma 8 6 4" xfId="2179" xr:uid="{C5010923-E9EB-4AB9-B1AD-3594997D512D}"/>
    <cellStyle name="Comma 8 6 4 2" xfId="4339" xr:uid="{1D285B4B-0856-4FF9-932D-0416377A31C1}"/>
    <cellStyle name="Comma 8 6 4 2 2" xfId="12678" xr:uid="{47C3ED7B-4502-4A40-B166-D29803C1AF03}"/>
    <cellStyle name="Comma 8 6 4 2 3" xfId="8806" xr:uid="{DF1C632E-9845-437D-9A7A-1636AC6F7073}"/>
    <cellStyle name="Comma 8 6 4 3" xfId="10806" xr:uid="{D3CF681E-C3C6-43C7-9959-0C9112E9FAE5}"/>
    <cellStyle name="Comma 8 6 4 4" xfId="6659" xr:uid="{C485355E-45CC-4910-80AF-FD1C1362EC76}"/>
    <cellStyle name="Comma 8 6 5" xfId="2679" xr:uid="{33A1063B-2A10-422D-89F9-9E6CAE3BBBE4}"/>
    <cellStyle name="Comma 8 6 5 2" xfId="11246" xr:uid="{731F05EB-2450-4F60-83C3-DAB992FE418E}"/>
    <cellStyle name="Comma 8 6 5 3" xfId="7147" xr:uid="{305B66AC-3C9F-4255-B8A3-82B420E88B24}"/>
    <cellStyle name="Comma 8 6 6" xfId="9375" xr:uid="{909CDEAA-8BE0-46BD-8851-8146CC5C3A8A}"/>
    <cellStyle name="Comma 8 6 7" xfId="5020" xr:uid="{88DB5D7E-1D5C-4C75-B5D8-666F541D6A1E}"/>
    <cellStyle name="Comma 8 7" xfId="621" xr:uid="{0C50477D-3837-4460-A68E-70F17BCEF92F}"/>
    <cellStyle name="Comma 8 7 2" xfId="1148" xr:uid="{74CE90F6-D5EA-45BD-A7C6-08D0243C540B}"/>
    <cellStyle name="Comma 8 7 2 2" xfId="3324" xr:uid="{30C0EB2B-42C2-48EB-95A0-F21E221222AD}"/>
    <cellStyle name="Comma 8 7 2 2 2" xfId="11815" xr:uid="{A6DE05E3-1E1C-4D3C-9D4F-7C7BC6066BE2}"/>
    <cellStyle name="Comma 8 7 2 2 3" xfId="7792" xr:uid="{E9D2B801-E6E1-42B7-AF97-ABCD65C28079}"/>
    <cellStyle name="Comma 8 7 2 3" xfId="9947" xr:uid="{4A9CB189-6907-4BDC-8CB6-01BF60D01733}"/>
    <cellStyle name="Comma 8 7 2 4" xfId="5650" xr:uid="{FACEEAF2-CAAE-4F35-A9D6-64E4947FAE10}"/>
    <cellStyle name="Comma 8 7 3" xfId="1648" xr:uid="{AE8F3612-A089-4534-878B-7FD8C41B0938}"/>
    <cellStyle name="Comma 8 7 3 2" xfId="3813" xr:uid="{F0C2E5C4-A7CB-4024-BBEE-C0FE828DA677}"/>
    <cellStyle name="Comma 8 7 3 2 2" xfId="12261" xr:uid="{EF385B44-0E54-40A8-956C-B1136F4A4311}"/>
    <cellStyle name="Comma 8 7 3 2 3" xfId="8281" xr:uid="{0F0E27CC-70B9-4123-8181-B306D9A96D02}"/>
    <cellStyle name="Comma 8 7 3 3" xfId="10392" xr:uid="{C0A92F97-8CCF-4758-A74C-068DDB22CFCB}"/>
    <cellStyle name="Comma 8 7 3 4" xfId="6137" xr:uid="{BCBA1865-FD95-4469-876B-853E62930236}"/>
    <cellStyle name="Comma 8 7 4" xfId="2297" xr:uid="{7079B1D4-349C-4238-B1D8-8512806033F0}"/>
    <cellStyle name="Comma 8 7 4 2" xfId="4457" xr:uid="{171A8636-9DDE-489B-8BFA-72856C1ACB3A}"/>
    <cellStyle name="Comma 8 7 4 2 2" xfId="12796" xr:uid="{E082E715-A1F9-4B5B-91E9-FF543958586F}"/>
    <cellStyle name="Comma 8 7 4 2 3" xfId="8924" xr:uid="{C0427D82-4D1A-49A2-B3AF-A7E1C7CEEFB3}"/>
    <cellStyle name="Comma 8 7 4 3" xfId="10924" xr:uid="{3C013BED-59E9-4298-A768-4BF5650FDE04}"/>
    <cellStyle name="Comma 8 7 4 4" xfId="6777" xr:uid="{26289470-412C-4595-99B4-36C51C176297}"/>
    <cellStyle name="Comma 8 7 5" xfId="2797" xr:uid="{6B93285C-4E5C-4291-A352-90C30C2CF451}"/>
    <cellStyle name="Comma 8 7 5 2" xfId="11364" xr:uid="{FC31AC89-AC1C-4CD9-9402-598AF0405E54}"/>
    <cellStyle name="Comma 8 7 5 3" xfId="7265" xr:uid="{3F5C0463-4DCB-46B5-8C1C-D30BF70D8B4F}"/>
    <cellStyle name="Comma 8 7 6" xfId="9493" xr:uid="{D02DC824-B2B1-4EED-A78E-1D94A4C92A0A}"/>
    <cellStyle name="Comma 8 7 7" xfId="5138" xr:uid="{EFEF72FC-C19D-4862-9F88-0071FBE0D368}"/>
    <cellStyle name="Comma 8 8" xfId="293" xr:uid="{59C8E4B0-1B21-42EC-9193-DDB0893773AB}"/>
    <cellStyle name="Comma 8 8 2" xfId="846" xr:uid="{A76D7F1B-4A46-416C-BE2E-80BF8D248928}"/>
    <cellStyle name="Comma 8 8 2 2" xfId="3023" xr:uid="{12EA95F8-36BE-4939-90ED-D001FD13DAB8}"/>
    <cellStyle name="Comma 8 8 2 2 2" xfId="11533" xr:uid="{6E0F948A-D09C-451B-9FDF-7B27B2BF3C52}"/>
    <cellStyle name="Comma 8 8 2 2 3" xfId="7491" xr:uid="{C1A02CD7-26A4-4383-A399-10888B4A07CD}"/>
    <cellStyle name="Comma 8 8 2 3" xfId="9665" xr:uid="{AFFCA681-AE38-4DA1-ABA8-A3E2FE0AD60A}"/>
    <cellStyle name="Comma 8 8 2 4" xfId="5349" xr:uid="{00B78F1E-EF18-41CC-BD0E-8479F79BF4A2}"/>
    <cellStyle name="Comma 8 8 3" xfId="1350" xr:uid="{050AD639-1DAA-4045-A762-1CA381298678}"/>
    <cellStyle name="Comma 8 8 3 2" xfId="3515" xr:uid="{88B5E84C-2DDC-4142-B3F4-109FF110937E}"/>
    <cellStyle name="Comma 8 8 3 2 2" xfId="11981" xr:uid="{53322409-B65D-4E09-AFCA-79F31D3A181F}"/>
    <cellStyle name="Comma 8 8 3 2 3" xfId="7983" xr:uid="{E4168F8D-D16E-4EAE-931B-ED470DB6343C}"/>
    <cellStyle name="Comma 8 8 3 3" xfId="10112" xr:uid="{2A6DEADA-FA5C-4A3A-8AE9-89C6E6B690FB}"/>
    <cellStyle name="Comma 8 8 3 4" xfId="5839" xr:uid="{0A6CD1DB-013A-4A40-8735-E52DBD1909C0}"/>
    <cellStyle name="Comma 8 8 4" xfId="2003" xr:uid="{73E3B710-E284-42DA-8C17-60E66139E8F5}"/>
    <cellStyle name="Comma 8 8 4 2" xfId="4163" xr:uid="{49BCDCD0-0786-4F24-8EDB-CBB7045CC169}"/>
    <cellStyle name="Comma 8 8 4 2 2" xfId="12517" xr:uid="{CE986DAA-E610-49AB-9D66-E68DD554EE3F}"/>
    <cellStyle name="Comma 8 8 4 2 3" xfId="8630" xr:uid="{47B1A9E6-596D-4805-A944-72194F772329}"/>
    <cellStyle name="Comma 8 8 4 3" xfId="10645" xr:uid="{9ECC88C6-E2C1-47C2-AD86-21AF882F1609}"/>
    <cellStyle name="Comma 8 8 4 4" xfId="6483" xr:uid="{A4C48BE6-0CD2-4401-893B-4E95F08E316A}"/>
    <cellStyle name="Comma 8 8 5" xfId="2499" xr:uid="{C311B5C9-DB8A-4231-BEF8-9C3D5E22BC2B}"/>
    <cellStyle name="Comma 8 8 5 2" xfId="11084" xr:uid="{52BD950C-BE72-410D-A9B7-300044E97F42}"/>
    <cellStyle name="Comma 8 8 5 3" xfId="6967" xr:uid="{8F54000A-55E1-499E-B5A1-191A0AC43A0B}"/>
    <cellStyle name="Comma 8 8 6" xfId="9213" xr:uid="{1CEA5D95-1770-4573-819F-13DD6335EABD}"/>
    <cellStyle name="Comma 8 8 7" xfId="4839" xr:uid="{C9681452-2972-4A79-A198-841123A359D9}"/>
    <cellStyle name="Comma 8 9" xfId="745" xr:uid="{85362054-3156-480C-B65B-271C4AB5C96A}"/>
    <cellStyle name="Comma 8 9 2" xfId="1768" xr:uid="{CD718B8A-DF4A-4316-BE58-98779B1FAC32}"/>
    <cellStyle name="Comma 8 9 2 2" xfId="3930" xr:uid="{F26DD259-CEEA-419A-BBDE-0145702102E9}"/>
    <cellStyle name="Comma 8 9 2 2 2" xfId="12362" xr:uid="{F6C4CFCF-FCB2-419A-A8FF-82523CFD505C}"/>
    <cellStyle name="Comma 8 9 2 2 3" xfId="8398" xr:uid="{5888445C-E6C9-4124-BA10-354856310ACB}"/>
    <cellStyle name="Comma 8 9 2 3" xfId="10493" xr:uid="{DD0D4B26-0DAA-479A-92AD-B72B2959894A}"/>
    <cellStyle name="Comma 8 9 2 4" xfId="6254" xr:uid="{95EB2D98-A005-4698-81EF-3F9D1A2E812A}"/>
    <cellStyle name="Comma 8 9 3" xfId="2911" xr:uid="{1DA67970-B845-4B18-946C-91F50B1548D4}"/>
    <cellStyle name="Comma 8 9 3 2" xfId="11462" xr:uid="{9BC58597-A209-4220-A41F-6596C365F7A8}"/>
    <cellStyle name="Comma 8 9 3 3" xfId="7379" xr:uid="{6542D0AB-DDA9-4FFB-9BCB-43E7BA887E66}"/>
    <cellStyle name="Comma 8 9 4" xfId="9592" xr:uid="{1D16A464-AB54-43FD-AF4D-C7EB3063C869}"/>
    <cellStyle name="Comma 8 9 5" xfId="5253" xr:uid="{F4EAD6DF-4D67-45A8-A850-27859E8B93F5}"/>
    <cellStyle name="Comma 9" xfId="297" xr:uid="{F8ACF8F5-2397-4883-BDE7-065019D6AFE4}"/>
    <cellStyle name="Comma 9 10" xfId="1857" xr:uid="{CEE784D9-48FC-4F90-BAE5-57047D04791F}"/>
    <cellStyle name="Comma 9 10 2" xfId="4018" xr:uid="{52FDF216-C04E-47A3-8A44-7245FBAF15DC}"/>
    <cellStyle name="Comma 9 10 2 2" xfId="12417" xr:uid="{E17B1E99-2C6C-4A7A-B50A-756022260B8D}"/>
    <cellStyle name="Comma 9 10 2 3" xfId="8486" xr:uid="{813A4379-9049-45AD-BB5D-348B169E0A4E}"/>
    <cellStyle name="Comma 9 10 3" xfId="10545" xr:uid="{BCCF5955-0F38-4CEC-823D-6E8F44B03B5A}"/>
    <cellStyle name="Comma 9 10 4" xfId="6339" xr:uid="{A78517C5-1D78-4C1C-8301-62B8D15BEBDC}"/>
    <cellStyle name="Comma 9 11" xfId="1942" xr:uid="{15F17948-1BBB-4D73-878B-C3B20BF0DE7B}"/>
    <cellStyle name="Comma 9 11 2" xfId="4102" xr:uid="{B37787C8-27BB-4CE5-A9EE-6491C80DB004}"/>
    <cellStyle name="Comma 9 11 2 2" xfId="12467" xr:uid="{C46D0D83-7896-49DF-93BB-6F068402A628}"/>
    <cellStyle name="Comma 9 11 2 3" xfId="8569" xr:uid="{4893EA41-C76E-419A-94EA-CCB8CE88467C}"/>
    <cellStyle name="Comma 9 11 3" xfId="10595" xr:uid="{28BC6652-0F38-45EC-91A1-3451674E539C}"/>
    <cellStyle name="Comma 9 11 4" xfId="6422" xr:uid="{0A873A44-FF5E-4B34-A18B-0316553028F8}"/>
    <cellStyle name="Comma 9 12" xfId="2005" xr:uid="{3F671346-6442-48D0-B6E2-8E7163AB4174}"/>
    <cellStyle name="Comma 9 12 2" xfId="4165" xr:uid="{F751DCFF-F309-4EA1-9065-B51C4CEB21E5}"/>
    <cellStyle name="Comma 9 12 2 2" xfId="12519" xr:uid="{03B5EB71-F29F-4094-8093-032748C58DA4}"/>
    <cellStyle name="Comma 9 12 2 3" xfId="8632" xr:uid="{FF173E68-3032-4160-80C1-420C98DDBC30}"/>
    <cellStyle name="Comma 9 12 3" xfId="10647" xr:uid="{DA69A504-DC4E-4B5B-B64F-28591308FE08}"/>
    <cellStyle name="Comma 9 12 4" xfId="6485" xr:uid="{499023D1-C641-45FE-8463-DBA124783D63}"/>
    <cellStyle name="Comma 9 13" xfId="2501" xr:uid="{35419950-F47A-4B95-9D5D-3E9E892324CC}"/>
    <cellStyle name="Comma 9 13 2" xfId="11086" xr:uid="{27189E49-6B3F-4687-A08B-41459B5C18D4}"/>
    <cellStyle name="Comma 9 13 3" xfId="6969" xr:uid="{120EFF52-2EFC-4A49-ABAF-2A56FB6A569C}"/>
    <cellStyle name="Comma 9 14" xfId="4578" xr:uid="{94C14D5E-32EB-4275-8FD1-709165AB66A9}"/>
    <cellStyle name="Comma 9 14 2" xfId="12899" xr:uid="{59766D4D-7A17-44D1-B59B-577624BC4AE3}"/>
    <cellStyle name="Comma 9 14 3" xfId="9042" xr:uid="{48D77B6E-9F3E-4C4D-AA43-44289E21332E}"/>
    <cellStyle name="Comma 9 15" xfId="9215" xr:uid="{BE14A473-0D6F-4894-9748-BEB0C16214E7}"/>
    <cellStyle name="Comma 9 16" xfId="4841" xr:uid="{4FAF251D-C1E6-4E47-9368-030129422F66}"/>
    <cellStyle name="Comma 9 2" xfId="357" xr:uid="{4767B2C1-3E2F-41FE-871E-143F5B430B40}"/>
    <cellStyle name="Comma 9 2 2" xfId="892" xr:uid="{E8F1C90A-95AE-4FE0-829A-E8E46EB3C840}"/>
    <cellStyle name="Comma 9 2 2 2" xfId="3068" xr:uid="{C0E1145B-8C77-4B50-A6EB-6FB5EFE438CF}"/>
    <cellStyle name="Comma 9 2 2 2 2" xfId="11568" xr:uid="{FBDC8569-C995-4753-9E66-6D090F498D42}"/>
    <cellStyle name="Comma 9 2 2 2 3" xfId="7536" xr:uid="{EB7ECC85-0557-4F78-91B1-6DAEB963E6E7}"/>
    <cellStyle name="Comma 9 2 2 3" xfId="9700" xr:uid="{B746CB3A-7653-4470-995A-6AE4BE3A904C}"/>
    <cellStyle name="Comma 9 2 2 4" xfId="5394" xr:uid="{2BEC8E40-3008-4B89-AC3B-190ED5FB2A4D}"/>
    <cellStyle name="Comma 9 2 3" xfId="1392" xr:uid="{35A5456E-0C7D-42FF-892F-2794D506D1F6}"/>
    <cellStyle name="Comma 9 2 3 2" xfId="3557" xr:uid="{BB0A787A-9104-4235-BEBB-755DDFF4EAEF}"/>
    <cellStyle name="Comma 9 2 3 2 2" xfId="12014" xr:uid="{B60551A9-128F-49BD-A5F8-48726BDA6184}"/>
    <cellStyle name="Comma 9 2 3 2 3" xfId="8025" xr:uid="{B29BBEE8-21F3-4ECB-A50E-8773F7839B3D}"/>
    <cellStyle name="Comma 9 2 3 3" xfId="10145" xr:uid="{DFC1C365-8C67-4F53-95FC-65F2421A2760}"/>
    <cellStyle name="Comma 9 2 3 4" xfId="5881" xr:uid="{B97F40F6-C605-4304-BDFD-B6DCCEF26B80}"/>
    <cellStyle name="Comma 9 2 4" xfId="2042" xr:uid="{A36F32E5-479A-490B-85B0-EE1B833564C4}"/>
    <cellStyle name="Comma 9 2 4 2" xfId="4202" xr:uid="{838E70AC-0A89-4814-BF48-03564EC25FDD}"/>
    <cellStyle name="Comma 9 2 4 2 2" xfId="12549" xr:uid="{A507D29B-949A-4CA2-A031-AD8BB1098DE3}"/>
    <cellStyle name="Comma 9 2 4 2 3" xfId="8669" xr:uid="{87689DB4-DD14-4F14-8931-4F33498EFDBA}"/>
    <cellStyle name="Comma 9 2 4 3" xfId="10677" xr:uid="{851456A6-1511-4B78-91D7-55F63E0B6D7D}"/>
    <cellStyle name="Comma 9 2 4 4" xfId="6522" xr:uid="{F607DB4C-84AE-4870-B8ED-1821100E9358}"/>
    <cellStyle name="Comma 9 2 5" xfId="2541" xr:uid="{5ED188BA-1F6C-4971-A4CB-94378F958B8F}"/>
    <cellStyle name="Comma 9 2 5 2" xfId="11117" xr:uid="{70F96DC1-9193-46DF-ABD3-E71B48840432}"/>
    <cellStyle name="Comma 9 2 5 3" xfId="7009" xr:uid="{02A5E23C-374A-4ED0-A86B-124A28872663}"/>
    <cellStyle name="Comma 9 2 6" xfId="9246" xr:uid="{16C08319-353D-4B2E-BA43-1D3021394930}"/>
    <cellStyle name="Comma 9 2 7" xfId="4882" xr:uid="{CAAC5402-3C0D-41F5-B0B5-3DA1B50AB015}"/>
    <cellStyle name="Comma 9 3" xfId="327" xr:uid="{DEA0D794-162C-4C95-8415-4B8F4FB8FE9A}"/>
    <cellStyle name="Comma 9 3 2" xfId="871" xr:uid="{55E8F2D7-3ECE-4239-8A7C-CA85662B3DE5}"/>
    <cellStyle name="Comma 9 3 2 2" xfId="3048" xr:uid="{2E15B4A7-2973-48C3-974B-18C361BA8608}"/>
    <cellStyle name="Comma 9 3 2 2 2" xfId="11554" xr:uid="{21F232FE-37FE-4525-9047-7EF45D398133}"/>
    <cellStyle name="Comma 9 3 2 2 3" xfId="7516" xr:uid="{D2235EBA-C555-4DFD-B132-76A80F659AAB}"/>
    <cellStyle name="Comma 9 3 2 3" xfId="9686" xr:uid="{9B35AD50-2068-4FAE-AAE5-F65678687D8D}"/>
    <cellStyle name="Comma 9 3 2 4" xfId="5374" xr:uid="{4B14970C-B222-45FA-A253-4F0BCB021280}"/>
    <cellStyle name="Comma 9 3 3" xfId="1373" xr:uid="{10EA9293-8435-4036-BF4D-982188774C0B}"/>
    <cellStyle name="Comma 9 3 3 2" xfId="3538" xr:uid="{6E611AA2-0800-41F9-B709-72520F8C142E}"/>
    <cellStyle name="Comma 9 3 3 2 2" xfId="12000" xr:uid="{AA48F932-13F2-4653-83DE-DDB3FDBCD91F}"/>
    <cellStyle name="Comma 9 3 3 2 3" xfId="8006" xr:uid="{CB6EE73A-7044-4C7C-B8B8-CEB475A7D929}"/>
    <cellStyle name="Comma 9 3 3 3" xfId="10131" xr:uid="{EA00FD9D-EF71-473E-B826-DA083B004780}"/>
    <cellStyle name="Comma 9 3 3 4" xfId="5862" xr:uid="{A8D2E5B7-DABB-460D-98CA-47C2A2082802}"/>
    <cellStyle name="Comma 9 3 4" xfId="2024" xr:uid="{A7C05DC5-BF7C-4EA3-B159-55908D63B502}"/>
    <cellStyle name="Comma 9 3 4 2" xfId="4184" xr:uid="{0BEF0E77-95B6-48D6-B1E5-835153AFA141}"/>
    <cellStyle name="Comma 9 3 4 2 2" xfId="12535" xr:uid="{E5913D0E-21E4-4FEE-B113-3B9CECD89871}"/>
    <cellStyle name="Comma 9 3 4 2 3" xfId="8651" xr:uid="{FE5079B4-0B62-408F-974B-D7A90F6A44F7}"/>
    <cellStyle name="Comma 9 3 4 3" xfId="10663" xr:uid="{BA07D32D-D9A7-4B23-AD31-A8DCA7225AC8}"/>
    <cellStyle name="Comma 9 3 4 4" xfId="6504" xr:uid="{16C421AE-F1D5-4C38-ADD9-55875FAC3E00}"/>
    <cellStyle name="Comma 9 3 5" xfId="2522" xr:uid="{2BA069FB-E210-4782-9DF2-0FE9B8E81B4D}"/>
    <cellStyle name="Comma 9 3 5 2" xfId="11103" xr:uid="{0619C7A4-D1CA-4F8F-ACF6-251647180583}"/>
    <cellStyle name="Comma 9 3 5 3" xfId="6990" xr:uid="{DDCCBD0A-7F96-4B15-8EFD-B1BDE2DAE5A0}"/>
    <cellStyle name="Comma 9 3 6" xfId="9232" xr:uid="{39D78A74-4F13-4129-BB0F-4E87D166CC87}"/>
    <cellStyle name="Comma 9 3 7" xfId="4862" xr:uid="{597BF954-9224-44FE-BAD3-69B8628CB6A5}"/>
    <cellStyle name="Comma 9 4" xfId="484" xr:uid="{997CD1A5-36CA-47AB-9AE9-D1234D6E8AD0}"/>
    <cellStyle name="Comma 9 4 2" xfId="1012" xr:uid="{543B3054-4F78-4AA2-BD52-4B561A293153}"/>
    <cellStyle name="Comma 9 4 2 2" xfId="3188" xr:uid="{758A4665-622A-4FD4-9429-97EE54A904EB}"/>
    <cellStyle name="Comma 9 4 2 2 2" xfId="11679" xr:uid="{4FEB0852-A223-4BA8-A6C6-C1BE9E3FE040}"/>
    <cellStyle name="Comma 9 4 2 2 3" xfId="7656" xr:uid="{A4ECE2B8-517A-48C7-A6FC-95E2F2971B8E}"/>
    <cellStyle name="Comma 9 4 2 3" xfId="9811" xr:uid="{E2EA39C0-5137-439F-BDFB-7C49C954CB32}"/>
    <cellStyle name="Comma 9 4 2 4" xfId="5514" xr:uid="{B93A55CB-17B0-4529-A81A-7E7353DB0A75}"/>
    <cellStyle name="Comma 9 4 3" xfId="1512" xr:uid="{145310B8-70D8-455B-960C-D96F95CFD648}"/>
    <cellStyle name="Comma 9 4 3 2" xfId="3677" xr:uid="{AA3C0672-F264-4BF6-B9CE-638CD24F1BCF}"/>
    <cellStyle name="Comma 9 4 3 2 2" xfId="12125" xr:uid="{06931337-34F4-4198-B05F-461522F070AF}"/>
    <cellStyle name="Comma 9 4 3 2 3" xfId="8145" xr:uid="{3F2E592F-CD47-436E-BFD4-923D91AEECC0}"/>
    <cellStyle name="Comma 9 4 3 3" xfId="10256" xr:uid="{F93D7047-EADB-4162-937F-04A06A3733FF}"/>
    <cellStyle name="Comma 9 4 3 4" xfId="6001" xr:uid="{459B14D9-708A-4BA0-A403-4B1F83D48DE4}"/>
    <cellStyle name="Comma 9 4 4" xfId="2161" xr:uid="{89AFCC72-C38E-43CD-97CB-A1EB89708B5C}"/>
    <cellStyle name="Comma 9 4 4 2" xfId="4321" xr:uid="{310BA53C-5F80-4E95-87E2-E92EDCB3ECBE}"/>
    <cellStyle name="Comma 9 4 4 2 2" xfId="12660" xr:uid="{31DCEE29-DFCF-4370-929B-B0121B1BDBD6}"/>
    <cellStyle name="Comma 9 4 4 2 3" xfId="8788" xr:uid="{6036CDED-150D-41A6-A417-C8FCFB247257}"/>
    <cellStyle name="Comma 9 4 4 3" xfId="10788" xr:uid="{00D0347D-7A15-4453-8454-23BF5AB89384}"/>
    <cellStyle name="Comma 9 4 4 4" xfId="6641" xr:uid="{83D5FC8A-5779-4225-A175-599426AE0371}"/>
    <cellStyle name="Comma 9 4 5" xfId="2661" xr:uid="{57E555A0-BFF2-4E2B-B350-8767BD8A9D90}"/>
    <cellStyle name="Comma 9 4 5 2" xfId="11228" xr:uid="{2FE5CD49-D677-4085-9BBA-7D5332C21F46}"/>
    <cellStyle name="Comma 9 4 5 3" xfId="7129" xr:uid="{3BA600FB-11A5-4A93-A01B-819E9249DD99}"/>
    <cellStyle name="Comma 9 4 6" xfId="9357" xr:uid="{B4BA2D16-FFA0-4E70-82A5-6683547B92EA}"/>
    <cellStyle name="Comma 9 4 7" xfId="5002" xr:uid="{B27E61D4-F203-4FEF-82CB-D653C63804AB}"/>
    <cellStyle name="Comma 9 5" xfId="603" xr:uid="{52758E5B-BED6-4355-B406-A83B620C0D30}"/>
    <cellStyle name="Comma 9 5 2" xfId="1130" xr:uid="{F8ED09F1-B201-4FB3-AF4A-186DDBFB9F8A}"/>
    <cellStyle name="Comma 9 5 2 2" xfId="3306" xr:uid="{1D524F59-0AC9-4667-AFBA-51B59A44ED72}"/>
    <cellStyle name="Comma 9 5 2 2 2" xfId="11797" xr:uid="{4BFE02DF-1C4E-4E44-B387-ECC99BFE339A}"/>
    <cellStyle name="Comma 9 5 2 2 3" xfId="7774" xr:uid="{9E823E6D-0BEF-4FD0-90AB-B5A5420F9689}"/>
    <cellStyle name="Comma 9 5 2 3" xfId="9929" xr:uid="{A27694DD-8999-4453-B178-E88714BF3D12}"/>
    <cellStyle name="Comma 9 5 2 4" xfId="5632" xr:uid="{5C4B6D2B-FFF9-4A29-8F43-E2E3EF4F911D}"/>
    <cellStyle name="Comma 9 5 3" xfId="1630" xr:uid="{907C7495-B35A-4546-BDFB-6C24C5D8C5C2}"/>
    <cellStyle name="Comma 9 5 3 2" xfId="3795" xr:uid="{E76F5F95-CA9C-49F2-BC7C-EBC334617467}"/>
    <cellStyle name="Comma 9 5 3 2 2" xfId="12243" xr:uid="{B31272B7-8669-4420-8D11-DDFE6C4F4485}"/>
    <cellStyle name="Comma 9 5 3 2 3" xfId="8263" xr:uid="{9F7B95DC-60B6-4D54-B30A-92167DDE4E2E}"/>
    <cellStyle name="Comma 9 5 3 3" xfId="10374" xr:uid="{3785C616-35F4-48BE-B9C9-DB69005AC14F}"/>
    <cellStyle name="Comma 9 5 3 4" xfId="6119" xr:uid="{4C527ED7-9340-439F-AA58-BC0C978FE6A4}"/>
    <cellStyle name="Comma 9 5 4" xfId="2279" xr:uid="{4B8518BC-9DD2-470D-8FD6-FECD1B670A06}"/>
    <cellStyle name="Comma 9 5 4 2" xfId="4439" xr:uid="{7330CA6A-2C5E-4985-AAED-27EF70DA2FD4}"/>
    <cellStyle name="Comma 9 5 4 2 2" xfId="12778" xr:uid="{DC0B9456-33BF-40F3-801B-17B8F1DF07D2}"/>
    <cellStyle name="Comma 9 5 4 2 3" xfId="8906" xr:uid="{DF35DEA2-ABBB-4FC9-88A8-B9524375086E}"/>
    <cellStyle name="Comma 9 5 4 3" xfId="10906" xr:uid="{69FD7B54-DC00-4B2B-A54C-9056E7A850AB}"/>
    <cellStyle name="Comma 9 5 4 4" xfId="6759" xr:uid="{837E8C8F-1869-4387-B1BB-10AB629618EF}"/>
    <cellStyle name="Comma 9 5 5" xfId="2779" xr:uid="{1B144962-6E2D-4F02-AD39-029D2A1692FD}"/>
    <cellStyle name="Comma 9 5 5 2" xfId="11346" xr:uid="{67FA5A9E-C2CA-4223-B694-1C6C81F340FB}"/>
    <cellStyle name="Comma 9 5 5 3" xfId="7247" xr:uid="{36338C85-53F6-45FB-97B9-E4030CE0995D}"/>
    <cellStyle name="Comma 9 5 6" xfId="9475" xr:uid="{BC2BD114-7C20-43E1-B23C-F83EEE3C78CB}"/>
    <cellStyle name="Comma 9 5 7" xfId="5120" xr:uid="{A4D299E8-FD89-4D7A-A171-CE8E46BC9079}"/>
    <cellStyle name="Comma 9 6" xfId="742" xr:uid="{E67AB9F4-7C13-43E7-A675-C5C18C9221C8}"/>
    <cellStyle name="Comma 9 6 2" xfId="1766" xr:uid="{AE48378C-374C-468A-9001-6E4D94670BA6}"/>
    <cellStyle name="Comma 9 6 2 2" xfId="3928" xr:uid="{6A693C5C-3187-453F-9D91-6D664ED378BE}"/>
    <cellStyle name="Comma 9 6 2 2 2" xfId="12360" xr:uid="{E0BB1A19-8363-4977-8FD0-BCA2CEB84337}"/>
    <cellStyle name="Comma 9 6 2 2 3" xfId="8396" xr:uid="{973A9582-9BB8-42F0-97B4-64D1A7ECBB5E}"/>
    <cellStyle name="Comma 9 6 2 3" xfId="10491" xr:uid="{BE4B7D4C-D2F4-4274-9D07-B42EC308FB9D}"/>
    <cellStyle name="Comma 9 6 2 4" xfId="6252" xr:uid="{7539C78A-1657-4CC9-B209-64524A608A8E}"/>
    <cellStyle name="Comma 9 6 3" xfId="2909" xr:uid="{B2B8EB80-E09F-4041-B190-8D72DEBAED06}"/>
    <cellStyle name="Comma 9 6 3 2" xfId="11460" xr:uid="{F828470A-82EF-4534-8747-AF4171A7C351}"/>
    <cellStyle name="Comma 9 6 3 3" xfId="7377" xr:uid="{114347BB-2851-4F72-8F84-6CBF03F899CF}"/>
    <cellStyle name="Comma 9 6 4" xfId="9590" xr:uid="{78B2EAD7-EF1F-480A-84B2-1BB0FFB856E2}"/>
    <cellStyle name="Comma 9 6 5" xfId="5251" xr:uid="{7BA9F0AB-11F7-40F5-971E-BF24F2EE1618}"/>
    <cellStyle name="Comma 9 7" xfId="849" xr:uid="{12F19D9E-6B2F-4361-83D1-54B91B12ED45}"/>
    <cellStyle name="Comma 9 7 2" xfId="3026" xr:uid="{956B99CF-4662-46A6-8EC7-26DAEDDCBE7E}"/>
    <cellStyle name="Comma 9 7 2 2" xfId="11536" xr:uid="{75F6A3F5-A20A-4F23-9204-CCCB1323873A}"/>
    <cellStyle name="Comma 9 7 2 3" xfId="7494" xr:uid="{F84013CC-83A5-4A06-A5C2-F25511E516A0}"/>
    <cellStyle name="Comma 9 7 3" xfId="9668" xr:uid="{C4B8664B-67B1-4859-8147-E5A5EAC24D02}"/>
    <cellStyle name="Comma 9 7 4" xfId="5352" xr:uid="{74DE2E7E-2049-443B-A34E-5C1E7A7BE1E5}"/>
    <cellStyle name="Comma 9 8" xfId="1352" xr:uid="{C2AAD7CA-AAF2-4864-B8AF-440CF6DE6AD4}"/>
    <cellStyle name="Comma 9 8 2" xfId="3517" xr:uid="{2AFC9B24-7B72-4323-B91D-AEA216C2F429}"/>
    <cellStyle name="Comma 9 8 2 2" xfId="11983" xr:uid="{DC73E223-DD73-431C-A7E9-208EB2176EA4}"/>
    <cellStyle name="Comma 9 8 2 3" xfId="7985" xr:uid="{83A104FA-CDD3-48D7-8911-C1C73C737B51}"/>
    <cellStyle name="Comma 9 8 3" xfId="10114" xr:uid="{6C58CAD1-91FF-4658-91E0-9145A9D45231}"/>
    <cellStyle name="Comma 9 8 4" xfId="5841" xr:uid="{1223461E-1B9A-42E7-9D26-81BB4392D8F0}"/>
    <cellStyle name="Comma 9 9" xfId="1783" xr:uid="{768D8616-DEDB-420D-B632-138A1820DF1B}"/>
    <cellStyle name="Comma 9 9 2" xfId="3943" xr:uid="{FE5025B2-9862-45EF-A920-2512F6F32543}"/>
    <cellStyle name="Comma 9 9 2 2" xfId="12373" xr:uid="{863241CB-5027-460E-9DAA-F0F398496EB7}"/>
    <cellStyle name="Comma 9 9 2 3" xfId="8411" xr:uid="{22B8E8E4-F0E0-44C3-8E08-84CD1110C977}"/>
    <cellStyle name="Comma 9 9 3" xfId="10504" xr:uid="{49055976-B46B-4AEA-B605-74EB4D48DCF8}"/>
    <cellStyle name="Comma 9 9 4" xfId="6267" xr:uid="{572F49F0-7F4A-45BF-BCD2-1A82B568CD70}"/>
    <cellStyle name="Currency 2" xfId="171" xr:uid="{620C1DFC-4809-4431-8397-580044BC11B7}"/>
    <cellStyle name="Explanatory Text" xfId="29" builtinId="53" customBuiltin="1"/>
    <cellStyle name="Followed Hyperlink 2" xfId="174" xr:uid="{3495A810-022B-46E7-8404-719ABF9662D6}"/>
    <cellStyle name="Followed Hyperlink 2 2" xfId="263" xr:uid="{E6E88D68-408B-4703-BDED-AC941039AC12}"/>
    <cellStyle name="Followed Hyperlink 2 3" xfId="728" xr:uid="{EFEF3FEB-B5DA-4CFF-8388-C1EB23C244BE}"/>
    <cellStyle name="Followed Hyperlink 2 4" xfId="1246" xr:uid="{A2AB2EF1-E95E-4254-9D3F-51AE2C3261CC}"/>
    <cellStyle name="Followed Hyperlink 3" xfId="303" xr:uid="{98208950-EC53-4397-A045-69B6641330BC}"/>
    <cellStyle name="Followed Hyperlink 4" xfId="2407" xr:uid="{129FD0A7-0A08-4FC3-8129-26B2065ABEF5}"/>
    <cellStyle name="Good" xfId="20" builtinId="26" customBuiltin="1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Hyperlink 13" xfId="106" xr:uid="{47F7B86F-0E48-49CF-A72D-FE7966453BA7}"/>
    <cellStyle name="Hyperlink 2" xfId="107" xr:uid="{536F494C-918B-479E-A6B0-9123F45FD449}"/>
    <cellStyle name="Hyperlink 2 10" xfId="4729" xr:uid="{98FD5CE9-0C60-4578-9282-5A47E005A419}"/>
    <cellStyle name="Hyperlink 2 2" xfId="212" xr:uid="{B4E598D3-259D-4815-A7C1-531C93EF04EA}"/>
    <cellStyle name="Hyperlink 2 2 2" xfId="233" xr:uid="{08348F69-4C31-46AD-836B-0F70A527468A}"/>
    <cellStyle name="Hyperlink 2 2 2 2" xfId="370" xr:uid="{5357B1D7-F45A-4186-9DC8-00F1A4BA242B}"/>
    <cellStyle name="Hyperlink 2 2 2 3" xfId="1754" xr:uid="{EE851A1C-243E-4C31-AE70-237718063645}"/>
    <cellStyle name="Hyperlink 2 2 2 4" xfId="4802" xr:uid="{BC74885B-7E48-4CAD-9993-3B54318106DC}"/>
    <cellStyle name="Hyperlink 2 2 3" xfId="280" xr:uid="{91CB6B6F-843F-487A-AC11-2BC53B60F8E3}"/>
    <cellStyle name="Hyperlink 2 3" xfId="219" xr:uid="{8C48CB73-1024-4106-AC66-5F2A2C238B79}"/>
    <cellStyle name="Hyperlink 2 3 2" xfId="343" xr:uid="{1C5B03BF-251C-48FF-A24A-E17561C77EBB}"/>
    <cellStyle name="Hyperlink 2 4" xfId="268" xr:uid="{A29335CC-5160-4DA0-A3B5-C325E7D5DBC4}"/>
    <cellStyle name="Hyperlink 2 4 2" xfId="4606" xr:uid="{AAC619B4-A66E-4982-80C1-6415ABD9400A}"/>
    <cellStyle name="Hyperlink 2 5" xfId="843" xr:uid="{200419A5-5C2D-4830-9060-CB5B6F786419}"/>
    <cellStyle name="Hyperlink 2 6" xfId="2393" xr:uid="{0F888CD8-11EF-40BB-817E-8E052000FCA8}"/>
    <cellStyle name="Hyperlink 2 7" xfId="2391" xr:uid="{D38580B6-F379-4D9F-897C-AF41F08E7663}"/>
    <cellStyle name="Hyperlink 2 8" xfId="184" xr:uid="{31D542D9-2909-41FB-8243-AEECD8B77C83}"/>
    <cellStyle name="Hyperlink 2 9" xfId="140" xr:uid="{62D4230A-95BB-4665-993F-97D7B22831A1}"/>
    <cellStyle name="Hyperlink 3" xfId="133" xr:uid="{DDD9E0E5-9200-4073-B14D-931CB4829DA8}"/>
    <cellStyle name="Hyperlink 3 10" xfId="200" xr:uid="{F3C32865-CC39-4C69-A63B-48E658CAB8E0}"/>
    <cellStyle name="Hyperlink 3 11" xfId="137" xr:uid="{06D241A0-0528-4002-AA90-C334E9CB7975}"/>
    <cellStyle name="Hyperlink 3 2" xfId="213" xr:uid="{64F2DB5B-01B3-4E36-BE15-51C6CCC48708}"/>
    <cellStyle name="Hyperlink 3 2 2" xfId="246" xr:uid="{7AECB92B-76CE-43AC-A28D-78DA698FA70B}"/>
    <cellStyle name="Hyperlink 3 2 2 2" xfId="4607" xr:uid="{1F5C97AF-ACAF-4092-BA95-F293BFB67B09}"/>
    <cellStyle name="Hyperlink 3 2 3" xfId="279" xr:uid="{29874A74-76E0-4AD3-8AB2-08B443272FD9}"/>
    <cellStyle name="Hyperlink 3 2 4" xfId="729" xr:uid="{9379F438-E866-4F12-9987-4C88272FF215}"/>
    <cellStyle name="Hyperlink 3 2 5" xfId="2400" xr:uid="{564526BB-A9C7-4795-8269-4B56E8BDCF2F}"/>
    <cellStyle name="Hyperlink 3 2 6" xfId="4791" xr:uid="{5F6A6470-B56E-41D5-991A-363819AADBD5}"/>
    <cellStyle name="Hyperlink 3 3" xfId="252" xr:uid="{7334D63B-85BA-4BCB-9139-0D9ADA3D4CE9}"/>
    <cellStyle name="Hyperlink 3 3 2" xfId="345" xr:uid="{FF9F6D0C-B270-498E-8739-73F2C696B790}"/>
    <cellStyle name="Hyperlink 3 3 2 2" xfId="1242" xr:uid="{9971DD04-940B-4EE2-8890-4E465754EB63}"/>
    <cellStyle name="Hyperlink 3 4" xfId="220" xr:uid="{614D4346-771C-4FEC-9902-AC27E0BA300E}"/>
    <cellStyle name="Hyperlink 3 4 2" xfId="1249" xr:uid="{2378DFE2-7E25-4911-9EE5-8CA0664C53CF}"/>
    <cellStyle name="Hyperlink 3 5" xfId="264" xr:uid="{9B425B48-35BB-4DF0-8574-77B3EE9900CA}"/>
    <cellStyle name="Hyperlink 3 6" xfId="282" xr:uid="{1153725F-CB61-4E2A-8182-0D1ECE226BFA}"/>
    <cellStyle name="Hyperlink 3 7" xfId="707" xr:uid="{4D64F3BA-D7A1-4D89-BC8E-7E2E3E876310}"/>
    <cellStyle name="Hyperlink 3 8" xfId="726" xr:uid="{C1DCF2EE-B76C-4A55-8999-BE4F5491BE51}"/>
    <cellStyle name="Hyperlink 3 9" xfId="1873" xr:uid="{B59E039B-717D-4831-88E5-BCC1C5D7E742}"/>
    <cellStyle name="Hyperlink 4" xfId="209" xr:uid="{979363B4-AFDB-4900-A1AF-35D1FFFDF3D1}"/>
    <cellStyle name="Hyperlink 4 2" xfId="234" xr:uid="{7A8093B3-8B6B-4422-8B2F-CBD2DAC2BAFF}"/>
    <cellStyle name="Hyperlink 4 2 2" xfId="342" xr:uid="{45D07BC3-7434-4720-BBDA-A1D94902CE80}"/>
    <cellStyle name="Hyperlink 4 2 3" xfId="4643" xr:uid="{12767933-77FB-42CF-A5A9-069901EA1F20}"/>
    <cellStyle name="Hyperlink 4 3" xfId="243" xr:uid="{B68B4FB7-F23D-45A8-A20E-74FDAC37B705}"/>
    <cellStyle name="Hyperlink 4 4" xfId="312" xr:uid="{946DC52C-F678-45CD-9B53-8446D8FE6392}"/>
    <cellStyle name="Hyperlink 5" xfId="175" xr:uid="{33789274-2975-4E1A-B53D-E64C95CDF9C4}"/>
    <cellStyle name="Hyperlink 5 2" xfId="331" xr:uid="{E809712C-BFB5-49BF-B6D9-1D0E03D04B6F}"/>
    <cellStyle name="Hyperlink 5 2 2" xfId="4608" xr:uid="{3F5F46A1-3801-4A7A-A15E-D72FA8EF922B}"/>
    <cellStyle name="Hyperlink 5 2 3" xfId="4644" xr:uid="{98688EFA-BACF-4BFF-97CE-F68E6BE9E869}"/>
    <cellStyle name="Hyperlink 5 3" xfId="730" xr:uid="{F23F2209-B58A-41B0-8511-608372844943}"/>
    <cellStyle name="Hyperlink 5 4" xfId="4572" xr:uid="{944E11AE-7FAC-4706-B503-9E2FAE61A333}"/>
    <cellStyle name="Hyperlink 6" xfId="809" xr:uid="{04F754E4-BBD1-4181-9206-A991DBE3BF51}"/>
    <cellStyle name="Hyperlink 6 2" xfId="4609" xr:uid="{0BB69981-20BC-490C-AE2D-43E8E2D6BC5E}"/>
    <cellStyle name="Hyperlink 6 3" xfId="4575" xr:uid="{E76BD53D-386C-40B5-8328-8A0A05D0298B}"/>
    <cellStyle name="Hyperlink 7" xfId="1782" xr:uid="{C00194E8-51A3-4A06-8E42-FADE11B6EC5B}"/>
    <cellStyle name="Hyperlink 8" xfId="767" xr:uid="{8011FB48-008D-446C-87B7-A0ED3F6AED69}"/>
    <cellStyle name="Hyperlink 9" xfId="156" xr:uid="{38D553E7-F29A-4A07-AD86-6023D89227FF}"/>
    <cellStyle name="Input" xfId="23" builtinId="20" customBuiltin="1"/>
    <cellStyle name="Linked Cell" xfId="26" builtinId="24" customBuiltin="1"/>
    <cellStyle name="Neutral" xfId="22" builtinId="28" customBuiltin="1"/>
    <cellStyle name="Neutral 2" xfId="218" xr:uid="{E8ED15B0-AF75-4087-BA3C-51F108A0920A}"/>
    <cellStyle name="Normal" xfId="0" builtinId="0"/>
    <cellStyle name="Normal 10" xfId="138" xr:uid="{8D6F9DD4-75E4-4144-AF4A-7B96452A5B17}"/>
    <cellStyle name="Normal 10 2" xfId="393" xr:uid="{2525031C-63E7-4774-A8FB-6AA4B469779A}"/>
    <cellStyle name="Normal 10 2 2" xfId="766" xr:uid="{EB0BFE8F-E4DE-4000-9E44-5ADFD21F1347}"/>
    <cellStyle name="Normal 10 2 6" xfId="108" xr:uid="{FE94BF8D-670A-4A53-9649-6492E8B7BE2C}"/>
    <cellStyle name="Normal 11" xfId="260" xr:uid="{89E39CCF-6E6D-45D5-83C8-4A4BB0EF9D61}"/>
    <cellStyle name="Normal 11 2" xfId="278" xr:uid="{FBD3C4AB-87D8-4B12-AB73-3F24F6FD80C8}"/>
    <cellStyle name="Normal 11 3" xfId="747" xr:uid="{C661FC4D-8172-4C4E-91E6-D141CA6558BC}"/>
    <cellStyle name="Normal 11 3 2" xfId="1769" xr:uid="{DB990D93-9EC4-4A71-A8AD-5963745DBFD4}"/>
    <cellStyle name="Normal 11 3 2 2" xfId="3931" xr:uid="{25BF9857-2990-41F4-A5B0-B5379CACBF25}"/>
    <cellStyle name="Normal 11 3 2 2 2" xfId="8399" xr:uid="{0464557F-D6D1-4198-BF23-1C0DFDBD8B59}"/>
    <cellStyle name="Normal 11 3 2 3" xfId="6255" xr:uid="{83695685-1831-429F-906B-1A880B61F7E3}"/>
    <cellStyle name="Normal 11 3 3" xfId="2912" xr:uid="{3C6D2F08-6387-42BB-A803-D9FBA9EBC1DD}"/>
    <cellStyle name="Normal 11 3 3 2" xfId="7380" xr:uid="{1C7C3062-6EA4-47DB-A39D-2B09204951C2}"/>
    <cellStyle name="Normal 11 3 4" xfId="5254" xr:uid="{A48308D1-D797-4CA5-82A6-B9A0F6D92155}"/>
    <cellStyle name="Normal 11 4" xfId="826" xr:uid="{7872CC29-7A9B-4F13-B6A3-D1AFD0818286}"/>
    <cellStyle name="Normal 11 4 2" xfId="3004" xr:uid="{898928AC-1936-4DE6-8D64-56E767ACD11F}"/>
    <cellStyle name="Normal 11 4 2 2" xfId="7472" xr:uid="{2E6DDB20-096E-462D-88D3-FC5BE922A3FC}"/>
    <cellStyle name="Normal 11 4 3" xfId="5330" xr:uid="{F691E45A-5865-4C5F-90AD-7448A858E5AE}"/>
    <cellStyle name="Normal 11 5" xfId="1332" xr:uid="{A3A759E3-39FA-400C-9263-0013C019BE46}"/>
    <cellStyle name="Normal 11 5 2" xfId="3497" xr:uid="{1D14B011-9988-4604-A107-AD922CE0BFE7}"/>
    <cellStyle name="Normal 11 5 2 2" xfId="7965" xr:uid="{D5E8B4AD-5D7E-4D31-BE8A-A9CCB105F997}"/>
    <cellStyle name="Normal 11 5 3" xfId="5821" xr:uid="{83F87E92-06A9-479A-A616-75BAB41C3FEE}"/>
    <cellStyle name="Normal 11 6" xfId="1988" xr:uid="{DCBC4F1F-3EF8-4F96-8238-6379F8864703}"/>
    <cellStyle name="Normal 11 6 2" xfId="4148" xr:uid="{5FAC9CCA-3F02-405B-89D5-75F51DA78ED3}"/>
    <cellStyle name="Normal 11 6 2 2" xfId="8615" xr:uid="{23337521-BC84-452C-99A7-EAB7B5FDAA23}"/>
    <cellStyle name="Normal 11 6 3" xfId="6468" xr:uid="{A9E86CA0-1417-46B0-983E-34DF8F9DB9E7}"/>
    <cellStyle name="Normal 11 7" xfId="2480" xr:uid="{B5CC8979-7F84-435E-92B2-8AA23C1F9787}"/>
    <cellStyle name="Normal 11 7 2" xfId="6948" xr:uid="{4C89A184-B3F9-4850-867D-C931FA9C7ED1}"/>
    <cellStyle name="Normal 11 8" xfId="4822" xr:uid="{009165C2-B437-4432-9BA0-D218EA816AD2}"/>
    <cellStyle name="Normal 12" xfId="238" xr:uid="{182783C1-2359-4EB3-820D-E88576A84DF3}"/>
    <cellStyle name="Normal 12 10" xfId="2464" xr:uid="{136317AF-AC35-4CFD-95B9-9EEA716155C2}"/>
    <cellStyle name="Normal 12 10 2" xfId="6932" xr:uid="{E57E7E49-C91A-46FC-B6E1-1E69A184C2A5}"/>
    <cellStyle name="Normal 12 11" xfId="4805" xr:uid="{170B49E9-E4EA-4E2B-8F64-17411F4E72CE}"/>
    <cellStyle name="Normal 12 2" xfId="180" xr:uid="{7C1C36CF-2422-4180-90EE-F1C9F364C1A9}"/>
    <cellStyle name="Normal 12 3" xfId="296" xr:uid="{68D63829-83A3-4C7F-8ED1-00AA44EA0AD5}"/>
    <cellStyle name="Normal 12 4" xfId="727" xr:uid="{C9992559-7101-4407-8BEF-38B1D1000DA0}"/>
    <cellStyle name="Normal 12 5" xfId="810" xr:uid="{EF8D3D20-3531-4713-BAE1-B057377E78D9}"/>
    <cellStyle name="Normal 12 5 2" xfId="2988" xr:uid="{FF29DC0F-6858-45DF-96AB-6CE7F8D94133}"/>
    <cellStyle name="Normal 12 5 2 2" xfId="7456" xr:uid="{F17DE6C1-C6FD-44CD-A96C-6B8AF9CC5BDE}"/>
    <cellStyle name="Normal 12 5 3" xfId="5314" xr:uid="{ACE03A8E-359F-4599-9631-05546186E116}"/>
    <cellStyle name="Normal 12 6" xfId="1316" xr:uid="{166F1750-8C6C-4151-8106-81DBC4EAD9AC}"/>
    <cellStyle name="Normal 12 6 2" xfId="3481" xr:uid="{F1F07E23-C58B-4EB0-BEFC-C4B524FFD77A}"/>
    <cellStyle name="Normal 12 6 2 2" xfId="7949" xr:uid="{3CCA26E6-03EE-4903-ABA4-E63C33244D51}"/>
    <cellStyle name="Normal 12 6 3" xfId="5805" xr:uid="{49AE457E-1F8A-44C3-B3D8-180FD5131C21}"/>
    <cellStyle name="Normal 12 7" xfId="1250" xr:uid="{963A1187-13AE-41E4-9997-9B1487197595}"/>
    <cellStyle name="Normal 12 8" xfId="1973" xr:uid="{C73F1A3E-8AB6-4937-A85F-3A64D875E432}"/>
    <cellStyle name="Normal 12 8 2" xfId="4133" xr:uid="{82056A9E-C0AA-47CB-870D-5D07E73DA2B7}"/>
    <cellStyle name="Normal 12 8 2 2" xfId="8600" xr:uid="{7B302B9C-67DC-41B7-AEC1-7A665416F888}"/>
    <cellStyle name="Normal 12 8 3" xfId="6453" xr:uid="{C463471B-25EF-4335-9100-B7745D97A422}"/>
    <cellStyle name="Normal 12 9" xfId="2402" xr:uid="{9E19AD9A-7F81-4C60-85C9-B2BA98B46426}"/>
    <cellStyle name="Normal 13" xfId="329" xr:uid="{290065C4-92ED-4BA2-B1A9-0F07539C2CDB}"/>
    <cellStyle name="Normal 13 2" xfId="873" xr:uid="{50D2A3DD-45CB-4CB4-8FD8-7A93BF17C474}"/>
    <cellStyle name="Normal 13 2 2" xfId="3050" xr:uid="{39470D8E-120E-4B13-BBA4-71C9ACBEA95E}"/>
    <cellStyle name="Normal 13 2 2 2" xfId="7518" xr:uid="{6E1E54B9-374B-4FA5-83A4-C03CE265A0D8}"/>
    <cellStyle name="Normal 13 2 3" xfId="5376" xr:uid="{3A31F95C-EF35-423F-A9C4-927BAF6EC6E8}"/>
    <cellStyle name="Normal 13 3" xfId="1375" xr:uid="{E1C54661-554A-423F-B84D-47B04450B42F}"/>
    <cellStyle name="Normal 13 3 2" xfId="3540" xr:uid="{5523A5DA-D216-4E9B-B32C-7D8948EEE19B}"/>
    <cellStyle name="Normal 13 3 2 2" xfId="8008" xr:uid="{D9749370-5B0D-4A48-A374-C78A1118AD9F}"/>
    <cellStyle name="Normal 13 3 3" xfId="5864" xr:uid="{112188F9-F4AD-489E-9AC6-C4B63EDD805D}"/>
    <cellStyle name="Normal 13 4" xfId="2026" xr:uid="{EA049EAD-C076-4FDC-B3B9-3E42DBEBDEF8}"/>
    <cellStyle name="Normal 13 4 2" xfId="4186" xr:uid="{54023ED7-4B0B-4F9D-A0A2-40C345F2A232}"/>
    <cellStyle name="Normal 13 4 2 2" xfId="8653" xr:uid="{F8010762-1B62-4C8B-B3DC-AE470DF2066F}"/>
    <cellStyle name="Normal 13 4 3" xfId="6506" xr:uid="{26528C14-AC7B-4068-91FE-91F9487938BF}"/>
    <cellStyle name="Normal 13 5" xfId="2524" xr:uid="{007963E3-99CA-42A3-AECC-787A20769298}"/>
    <cellStyle name="Normal 13 5 2" xfId="6992" xr:uid="{5C8793AE-E1B9-4B20-B14A-AF896DE97638}"/>
    <cellStyle name="Normal 13 6" xfId="4864" xr:uid="{158F3EBA-CFC2-4312-834C-4D32B9E29114}"/>
    <cellStyle name="Normal 14" xfId="274" xr:uid="{84421901-B2B5-43DC-8570-0FAB6BA8CBCD}"/>
    <cellStyle name="Normal 14 2" xfId="837" xr:uid="{E8E4956C-04D0-44B2-9983-AEF38A16D750}"/>
    <cellStyle name="Normal 14 2 2" xfId="3015" xr:uid="{63677A46-2AF9-410A-8941-4937A309B4ED}"/>
    <cellStyle name="Normal 14 2 2 2" xfId="7483" xr:uid="{5710B524-1B2F-4387-B973-4F30C40675A6}"/>
    <cellStyle name="Normal 14 2 3" xfId="5341" xr:uid="{84F27419-0834-4BB3-8CAE-4D65F6D63ACE}"/>
    <cellStyle name="Normal 14 3" xfId="1342" xr:uid="{E8943129-6295-43AB-A62C-143CE913F16D}"/>
    <cellStyle name="Normal 14 3 2" xfId="3507" xr:uid="{93D74D65-156A-452C-9864-9D2730E22908}"/>
    <cellStyle name="Normal 14 3 2 2" xfId="7975" xr:uid="{B5201431-E1DE-45A0-AF79-3CC89CD57B05}"/>
    <cellStyle name="Normal 14 3 3" xfId="5831" xr:uid="{3C9D9B77-FF3C-4F56-A374-BA7117D66627}"/>
    <cellStyle name="Normal 14 4" xfId="1997" xr:uid="{A5197249-4FF9-4BA8-BB2D-5890E4304147}"/>
    <cellStyle name="Normal 14 4 2" xfId="4157" xr:uid="{249698F3-8AAB-417F-8287-3F8EDCD65AA7}"/>
    <cellStyle name="Normal 14 4 2 2" xfId="8624" xr:uid="{E6C448D6-5A63-40C1-B585-2E29B0ACF56A}"/>
    <cellStyle name="Normal 14 4 3" xfId="6477" xr:uid="{B4B00895-F34F-4B9F-8FDB-FCC7376DDFCA}"/>
    <cellStyle name="Normal 14 5" xfId="2490" xr:uid="{B10DD997-DF75-465A-A6CF-E9CB1F33B119}"/>
    <cellStyle name="Normal 14 5 2" xfId="6958" xr:uid="{4F5A3AD4-38CE-41C1-A63D-54133C7AE8A7}"/>
    <cellStyle name="Normal 14 6" xfId="4831" xr:uid="{5574373E-A392-4E62-A7F6-C5F8A9241DB4}"/>
    <cellStyle name="Normal 15" xfId="709" xr:uid="{7587C4A2-FA26-49D4-AD45-F12F80D2DAC3}"/>
    <cellStyle name="Normal 15 2" xfId="1235" xr:uid="{38DCD483-EFC0-4617-902A-77DFE4A3D33A}"/>
    <cellStyle name="Normal 15 2 2" xfId="3412" xr:uid="{B37E6BDC-D972-461E-91C0-08618B64AF1C}"/>
    <cellStyle name="Normal 15 2 2 2" xfId="7880" xr:uid="{C7858807-C993-4A32-8A6A-67233FFCA952}"/>
    <cellStyle name="Normal 15 2 2 4" xfId="258" xr:uid="{ACD0F9BC-ABD6-4D91-8DF6-F7B1248648D5}"/>
    <cellStyle name="Normal 15 2 2 4 2" xfId="824" xr:uid="{D08113B2-06C8-4DC4-BFB9-2834BCCEA469}"/>
    <cellStyle name="Normal 15 2 2 4 2 2" xfId="3002" xr:uid="{21190DCE-22B6-4639-BE47-22B8FD02398F}"/>
    <cellStyle name="Normal 15 2 2 4 2 2 2" xfId="7470" xr:uid="{7F9F2B14-BC55-4854-9605-3E2F1549C876}"/>
    <cellStyle name="Normal 15 2 2 4 2 3" xfId="5328" xr:uid="{2A1EA07F-C6A8-4E19-9F69-1D0E71EEA903}"/>
    <cellStyle name="Normal 15 2 2 4 3" xfId="1330" xr:uid="{849D4025-35FF-41FC-86F0-6B26B8A56DA6}"/>
    <cellStyle name="Normal 15 2 2 4 3 2" xfId="3495" xr:uid="{09CB6BF3-D3FE-4505-A407-DEB2DEB16DC6}"/>
    <cellStyle name="Normal 15 2 2 4 3 2 2" xfId="7963" xr:uid="{1CD46B1D-244F-4B13-942B-8933169A62A6}"/>
    <cellStyle name="Normal 15 2 2 4 3 3" xfId="5819" xr:uid="{FB0456A1-4BAE-4CC3-BF57-387E9438AE08}"/>
    <cellStyle name="Normal 15 2 2 4 4" xfId="1986" xr:uid="{91915F0B-61A4-44B8-A1FF-8C05E8162CD2}"/>
    <cellStyle name="Normal 15 2 2 4 4 2" xfId="4146" xr:uid="{CAA94D44-31AF-412B-9866-4784E26551FB}"/>
    <cellStyle name="Normal 15 2 2 4 4 2 2" xfId="8613" xr:uid="{7C3ED70A-8112-4435-BC9F-DC9FD54F1B6B}"/>
    <cellStyle name="Normal 15 2 2 4 4 3" xfId="6466" xr:uid="{B7ACA27E-8453-4BD8-A822-E1BF377A812A}"/>
    <cellStyle name="Normal 15 2 2 4 5" xfId="2478" xr:uid="{CF9ECA09-1E8C-438A-A95A-8B6BCE9497B1}"/>
    <cellStyle name="Normal 15 2 2 4 5 2" xfId="6946" xr:uid="{CB897D33-FAD1-4B77-8311-BEADE894424E}"/>
    <cellStyle name="Normal 15 2 2 4 6" xfId="4820" xr:uid="{3A435283-3147-4C9D-B506-6BC1FD1C1096}"/>
    <cellStyle name="Normal 15 2 3" xfId="5737" xr:uid="{97489A20-D146-4602-AA24-BB23AD128E25}"/>
    <cellStyle name="Normal 15 3" xfId="1736" xr:uid="{2E832114-69DF-4DF3-A5B4-7CB4098DE0A2}"/>
    <cellStyle name="Normal 15 3 2" xfId="3901" xr:uid="{F5D8D244-89D3-4F0D-BE55-AA65963DFD8B}"/>
    <cellStyle name="Normal 15 3 2 2" xfId="8369" xr:uid="{A4D8F920-DD7E-4B11-8C63-ECCD35618298}"/>
    <cellStyle name="Normal 15 3 3" xfId="6225" xr:uid="{97871029-43D3-40DF-952C-56487FA1F7A5}"/>
    <cellStyle name="Normal 15 4" xfId="2383" xr:uid="{B6028C64-A94D-4867-8E0B-D72C2A2E728C}"/>
    <cellStyle name="Normal 15 4 2" xfId="4543" xr:uid="{5A127DFD-1291-4821-9C30-A9067B2ECA5A}"/>
    <cellStyle name="Normal 15 4 2 2" xfId="9010" xr:uid="{0F1A2226-B70A-404A-B2A9-F7013CDC58B9}"/>
    <cellStyle name="Normal 15 4 3" xfId="6863" xr:uid="{288C18CE-49CC-4454-90F5-B6E440B16B56}"/>
    <cellStyle name="Normal 15 5" xfId="2397" xr:uid="{ACE88BE3-C564-4C51-A462-F3A5B48EA5F9}"/>
    <cellStyle name="Normal 15 6" xfId="2883" xr:uid="{8362E7EA-B89D-432C-8628-338C6D400987}"/>
    <cellStyle name="Normal 15 6 2" xfId="7351" xr:uid="{11EA6159-AAA1-4745-8B19-37EEE642668D}"/>
    <cellStyle name="Normal 15 7" xfId="5225" xr:uid="{673723C0-5105-4664-88C1-4DCE5EEF91D1}"/>
    <cellStyle name="Normal 16" xfId="713" xr:uid="{676AA345-F72F-431D-B134-5792ED5CC506}"/>
    <cellStyle name="Normal 16 2" xfId="719" xr:uid="{342BEF68-D054-4E42-A88F-8A92F2D43D07}"/>
    <cellStyle name="Normal 16 2 2" xfId="1746" xr:uid="{35637EF7-C86D-4143-8EC7-137257CE7F0E}"/>
    <cellStyle name="Normal 16 2 2 2" xfId="3911" xr:uid="{1C66DBAE-4518-4701-82DF-5F427350AD2F}"/>
    <cellStyle name="Normal 16 2 2 2 2" xfId="8379" xr:uid="{71783294-50EC-426F-A4C4-BFE5234F119A}"/>
    <cellStyle name="Normal 16 2 2 3" xfId="6235" xr:uid="{3124CBC5-C10D-491F-94B5-EAF1FE33F8DD}"/>
    <cellStyle name="Normal 16 2 3" xfId="2893" xr:uid="{AD8330DF-9BCF-4D01-91ED-658275303CCB}"/>
    <cellStyle name="Normal 16 2 3 2" xfId="7361" xr:uid="{530451D5-891F-40ED-9CD8-D3BDA815F29E}"/>
    <cellStyle name="Normal 16 2 4" xfId="5235" xr:uid="{B07C402A-BC9F-4AB6-9B8D-4613412F8020}"/>
    <cellStyle name="Normal 16 3" xfId="1239" xr:uid="{DD1EABCE-0AE3-4828-8470-85BC51562F30}"/>
    <cellStyle name="Normal 16 3 2" xfId="3416" xr:uid="{B02E045D-DD74-450A-9EBB-9529EC4A1471}"/>
    <cellStyle name="Normal 16 3 2 2" xfId="7884" xr:uid="{EDEBDD67-F8E1-478F-BB59-E2BDB75125A2}"/>
    <cellStyle name="Normal 16 3 3" xfId="5741" xr:uid="{DB1F3F9A-6016-450B-BE06-34677196F20E}"/>
    <cellStyle name="Normal 16 4" xfId="1740" xr:uid="{19C8A335-EF1B-4671-9CA9-20A5459CCAFD}"/>
    <cellStyle name="Normal 16 4 2" xfId="3905" xr:uid="{73281FA9-5794-4050-B3D5-1A69842B3F2C}"/>
    <cellStyle name="Normal 16 4 2 2" xfId="8373" xr:uid="{35FF6ABC-D54A-4950-8496-10F8A9C1093C}"/>
    <cellStyle name="Normal 16 4 3" xfId="6229" xr:uid="{07A7E231-A68E-4570-BC5F-94A8FAE74D63}"/>
    <cellStyle name="Normal 16 5" xfId="2387" xr:uid="{3CF9BD8D-357F-4F63-AEEC-DFCB079D99D0}"/>
    <cellStyle name="Normal 16 5 2" xfId="4547" xr:uid="{FD3DCF0E-3733-456A-92DA-AC97D1B8DE5E}"/>
    <cellStyle name="Normal 16 5 2 2" xfId="9014" xr:uid="{212EAA28-40C1-4648-970C-9DEF9050853F}"/>
    <cellStyle name="Normal 16 5 3" xfId="6867" xr:uid="{6C28AB53-0F81-4BA4-AED8-0A0B5DCC272A}"/>
    <cellStyle name="Normal 16 6" xfId="2887" xr:uid="{D22171B7-6C14-4B5A-96D4-61F694BB8952}"/>
    <cellStyle name="Normal 16 6 2" xfId="7355" xr:uid="{E89853AF-0EE0-43EA-87EC-CCCA8F811663}"/>
    <cellStyle name="Normal 16 7" xfId="5229" xr:uid="{AAC58CE1-CA3B-4E4D-9D74-CC6A381F8F10}"/>
    <cellStyle name="Normal 17" xfId="221" xr:uid="{43A6D26E-CB87-446D-8BC1-488A9460A6EA}"/>
    <cellStyle name="Normal 17 2" xfId="230" xr:uid="{ECAD8E2D-701D-4B5E-9198-3FBD042EB700}"/>
    <cellStyle name="Normal 17 3" xfId="2401" xr:uid="{D1AA3088-D963-4C61-90E8-EC772AB03A89}"/>
    <cellStyle name="Normal 17 3 2" xfId="4555" xr:uid="{8C7D2814-1F9B-4286-B739-8C1405FCB00D}"/>
    <cellStyle name="Normal 17 3 2 2" xfId="9022" xr:uid="{F9FEFCB1-DF87-4BA1-91EA-35D67E6E0EAD}"/>
    <cellStyle name="Normal 17 3 3" xfId="6875" xr:uid="{DEC1BF21-C84B-4278-853B-200C967640F6}"/>
    <cellStyle name="Normal 18" xfId="232" xr:uid="{F8430E35-A35C-42C8-9073-4BF4FFC5699E}"/>
    <cellStyle name="Normal 19" xfId="714" xr:uid="{2024205C-9430-4334-81E1-ED9543313BB9}"/>
    <cellStyle name="Normal 19 2" xfId="718" xr:uid="{1CE7BF62-3BE3-4C23-9E2B-C266B493250A}"/>
    <cellStyle name="Normal 19 2 2" xfId="1745" xr:uid="{D63F4F79-43FE-491E-980E-C7F1818ADB3D}"/>
    <cellStyle name="Normal 19 2 2 2" xfId="3910" xr:uid="{0459F0FD-DE4D-42D9-91D6-AC9B9F5A644C}"/>
    <cellStyle name="Normal 19 2 2 2 2" xfId="8378" xr:uid="{A1FEC692-7F44-43F8-964A-0903A3B37817}"/>
    <cellStyle name="Normal 19 2 2 3" xfId="6234" xr:uid="{A82FABAD-8885-402E-BE70-4D0C11324B23}"/>
    <cellStyle name="Normal 19 2 3" xfId="2892" xr:uid="{3BFF0B67-D801-4EFE-B655-584D92C8FCD3}"/>
    <cellStyle name="Normal 19 2 3 2" xfId="7360" xr:uid="{0E09F8B9-4E52-4A8D-A50F-9E7211858AC8}"/>
    <cellStyle name="Normal 19 2 4" xfId="5234" xr:uid="{0AAD5FFC-90FD-40A6-85E5-5948D7F1CD45}"/>
    <cellStyle name="Normal 19 3" xfId="1240" xr:uid="{49ABF780-43E3-440E-A070-70191F66FF3C}"/>
    <cellStyle name="Normal 19 3 2" xfId="3417" xr:uid="{641FB537-7335-47FF-993D-B502DA11C460}"/>
    <cellStyle name="Normal 19 3 2 2" xfId="7885" xr:uid="{A279AEC6-560C-4D2C-B26E-2474231CA9F5}"/>
    <cellStyle name="Normal 19 3 3" xfId="5742" xr:uid="{39D08102-AFF4-4BF6-977E-E6B3A2F3F026}"/>
    <cellStyle name="Normal 19 4" xfId="1741" xr:uid="{F2970B65-8F28-4722-8573-7469AEE1E9FC}"/>
    <cellStyle name="Normal 19 4 2" xfId="3906" xr:uid="{956D995E-CF53-401F-A938-7D6320BC4B7F}"/>
    <cellStyle name="Normal 19 4 2 2" xfId="8374" xr:uid="{B615A2A9-2DD4-4AB5-89F6-F1F61ED7CB1D}"/>
    <cellStyle name="Normal 19 4 3" xfId="6230" xr:uid="{2B984976-450A-41B5-B9A9-EC82945633A7}"/>
    <cellStyle name="Normal 19 5" xfId="2388" xr:uid="{CB763CE8-E03A-4C2D-A669-4424249B3E65}"/>
    <cellStyle name="Normal 19 5 2" xfId="4548" xr:uid="{DE4B920E-5CF7-494C-B676-B0A4F4C63D26}"/>
    <cellStyle name="Normal 19 5 2 2" xfId="9015" xr:uid="{CDF7C420-D2C3-4059-A59F-814224F3B789}"/>
    <cellStyle name="Normal 19 5 3" xfId="6868" xr:uid="{F4993533-F1B9-4B2A-9DED-66CF93073C77}"/>
    <cellStyle name="Normal 19 6" xfId="2888" xr:uid="{38B96774-EEA4-4E21-AE46-E127F6B9772E}"/>
    <cellStyle name="Normal 19 6 2" xfId="7356" xr:uid="{25E126D5-86AB-4E89-9023-3FD48FC3343B}"/>
    <cellStyle name="Normal 19 7" xfId="5230" xr:uid="{6405AB12-346E-4754-BA2D-C599331CBEB6}"/>
    <cellStyle name="Normal 2" xfId="4" xr:uid="{00000000-0005-0000-0000-000007000000}"/>
    <cellStyle name="Normal 2 10" xfId="1266" xr:uid="{708BA2AF-7CC9-4CE1-9A7A-2DC629A7DF98}"/>
    <cellStyle name="Normal 2 10 2" xfId="1845" xr:uid="{EABD87B9-0DF9-4E65-A5E3-1F094B9803CC}"/>
    <cellStyle name="Normal 2 10 2 2" xfId="4006" xr:uid="{304C1D05-0199-403D-B823-B36440666CF6}"/>
    <cellStyle name="Normal 2 10 2 2 2" xfId="8474" xr:uid="{5BF07757-4B06-49E2-8BEC-EEAF47BB15AE}"/>
    <cellStyle name="Normal 2 10 2 3" xfId="6327" xr:uid="{5EB024B6-5925-4150-A04E-ABBED4F9D336}"/>
    <cellStyle name="Normal 2 10 3" xfId="1928" xr:uid="{C55EC28C-65B0-435D-BE3A-72D1E60787EB}"/>
    <cellStyle name="Normal 2 10 3 2" xfId="4088" xr:uid="{C1FE4A13-9A38-4948-8C74-84F7BDF7CEF2}"/>
    <cellStyle name="Normal 2 10 3 2 2" xfId="8555" xr:uid="{6423B98A-AE7E-487A-B699-4EDF5AE52049}"/>
    <cellStyle name="Normal 2 10 3 3" xfId="6408" xr:uid="{18BDB853-FC67-4BB2-B9C4-2133A0AAA522}"/>
    <cellStyle name="Normal 2 10 4" xfId="3432" xr:uid="{0B4B1A71-0E37-4789-B0F5-85D72A5F6F55}"/>
    <cellStyle name="Normal 2 10 4 2" xfId="7900" xr:uid="{D8DD0286-A46B-4BAC-B947-6FCC578FB734}"/>
    <cellStyle name="Normal 2 10 5" xfId="4611" xr:uid="{5A3CF39B-CF5C-461B-8524-DD2ADC306BD4}"/>
    <cellStyle name="Normal 2 10 5 2" xfId="9070" xr:uid="{6844B762-1816-4F52-BC24-843F1FC12084}"/>
    <cellStyle name="Normal 2 10 6" xfId="4647" xr:uid="{537A76FF-BEA4-4760-910D-9F4A35754EBB}"/>
    <cellStyle name="Normal 2 13" xfId="5" xr:uid="{00000000-0005-0000-0000-000008000000}"/>
    <cellStyle name="Normal 2 2" xfId="109" xr:uid="{549DEAF6-FDF8-47BF-91C8-015C6343B8E5}"/>
    <cellStyle name="Normal 2 2 2" xfId="6" xr:uid="{00000000-0005-0000-0000-000009000000}"/>
    <cellStyle name="Normal 2 2 2 2" xfId="217" xr:uid="{17AA4CEC-1642-434F-9692-55D10BF63822}"/>
    <cellStyle name="Normal 2 2 2 3" xfId="131" xr:uid="{74B78A19-5511-48B1-A333-7AE7FB88F89A}"/>
    <cellStyle name="Normal 2 2 2 4" xfId="172" xr:uid="{B29E311A-5250-440B-B91C-1548C4CEE48B}"/>
    <cellStyle name="Normal 2 2 2 5" xfId="4638" xr:uid="{FF57F820-6483-4607-ADF8-9C5234702CAA}"/>
    <cellStyle name="Normal 2 2 2 5 2" xfId="4679" xr:uid="{BC9A0EE1-C15E-4E67-9C17-E2CE970F7065}"/>
    <cellStyle name="Normal 2 2 2 6" xfId="110" xr:uid="{9EBB4CC4-DA13-4105-819B-852B345D4565}"/>
    <cellStyle name="Normal 2 2 3" xfId="720" xr:uid="{EE8DD4ED-3B41-4893-89D1-6DC838884133}"/>
    <cellStyle name="Normal 2 2 3 2" xfId="1752" xr:uid="{47F5E437-8850-478B-8C0F-D4AF4AD7EA39}"/>
    <cellStyle name="Normal 2 2 4" xfId="65" xr:uid="{851CC626-894B-439D-9161-9D3755B5F7A9}"/>
    <cellStyle name="Normal 2 2 5" xfId="1274" xr:uid="{FB6B0613-0130-453D-9BE3-0895D51CC616}"/>
    <cellStyle name="Normal 2 2 6" xfId="111" xr:uid="{DBCF860B-169A-4FC4-B6C4-590BEC508132}"/>
    <cellStyle name="Normal 2 2 7" xfId="4730" xr:uid="{F465A9FC-95E3-44F6-8BAB-30D697B87A76}"/>
    <cellStyle name="Normal 2 3" xfId="201" xr:uid="{426EB84C-6970-4C8B-82C7-BD8FAA169234}"/>
    <cellStyle name="Normal 2 3 10" xfId="4783" xr:uid="{92014705-5BC2-4F25-BFF8-2B2DE83443C8}"/>
    <cellStyle name="Normal 2 3 2" xfId="365" xr:uid="{B04864B4-9A1C-4A78-9361-3B8656202C4F}"/>
    <cellStyle name="Normal 2 3 2 2" xfId="882" xr:uid="{E3C33922-8F9E-41B0-ACE4-92778A0A1408}"/>
    <cellStyle name="Normal 2 3 2 2 2" xfId="3059" xr:uid="{48D1B22A-F86A-42A0-B0DA-07487B362588}"/>
    <cellStyle name="Normal 2 3 2 2 2 2" xfId="7527" xr:uid="{F88D2E00-2CF4-4542-8780-09335AD9C1EF}"/>
    <cellStyle name="Normal 2 3 2 2 3" xfId="5385" xr:uid="{28AEC84F-5303-4164-A344-F4CF029E7A52}"/>
    <cellStyle name="Normal 2 3 2 3" xfId="1851" xr:uid="{9C8DBE49-E624-4B6F-861B-EC99170B7805}"/>
    <cellStyle name="Normal 2 3 2 3 2" xfId="4012" xr:uid="{57408B84-0C6B-4B53-AACA-D2600F1511C9}"/>
    <cellStyle name="Normal 2 3 2 3 2 2" xfId="8480" xr:uid="{D0852502-8742-41CC-B6C9-9929FFAC8F9C}"/>
    <cellStyle name="Normal 2 3 2 3 3" xfId="6333" xr:uid="{4545770D-AE96-4A10-89B1-1ED4E2F6023D}"/>
    <cellStyle name="Normal 2 3 2 4" xfId="1935" xr:uid="{48E048FE-5250-4C81-94A6-3FAB03FC80DD}"/>
    <cellStyle name="Normal 2 3 2 4 2" xfId="4095" xr:uid="{53E35A5E-5B3E-4D15-8151-E2184A0D8D11}"/>
    <cellStyle name="Normal 2 3 2 4 2 2" xfId="8562" xr:uid="{E811A5A5-5107-4C36-90CA-2674AA15C786}"/>
    <cellStyle name="Normal 2 3 2 4 3" xfId="6415" xr:uid="{6A26C1FB-B7D9-4785-8B8E-492DAD761F18}"/>
    <cellStyle name="Normal 2 3 2 5" xfId="4613" xr:uid="{84218908-DAA6-44FF-A0F2-E65AFC9CFA4E}"/>
    <cellStyle name="Normal 2 3 2 5 2" xfId="9072" xr:uid="{CC7053E0-98DF-48CE-90F6-1B1261010A37}"/>
    <cellStyle name="Normal 2 3 3" xfId="376" xr:uid="{4BAB4F12-DB22-4AAD-B857-518A749E68CE}"/>
    <cellStyle name="Normal 2 3 3 2" xfId="905" xr:uid="{2730C4B1-2EC0-43B1-B02E-E35AA79AA00C}"/>
    <cellStyle name="Normal 2 3 3 2 2" xfId="3081" xr:uid="{A40C9777-9A9F-459A-AEF1-5EDB6C865F16}"/>
    <cellStyle name="Normal 2 3 3 2 2 2" xfId="7549" xr:uid="{048ED0FB-4874-41D6-92C1-B7DD6C44ADDF}"/>
    <cellStyle name="Normal 2 3 3 2 3" xfId="5407" xr:uid="{D91C1CF6-5636-4A9B-B0B5-DB71C8508FE6}"/>
    <cellStyle name="Normal 2 3 3 3" xfId="1405" xr:uid="{0E2D8067-FA59-40AE-B743-ABE2525B3628}"/>
    <cellStyle name="Normal 2 3 3 3 2" xfId="3570" xr:uid="{B1F1112A-1E6E-4A16-83AE-FB272999025D}"/>
    <cellStyle name="Normal 2 3 3 3 2 2" xfId="8038" xr:uid="{7D4A0D65-EA38-42E0-B784-B0623F0A0E36}"/>
    <cellStyle name="Normal 2 3 3 3 3" xfId="5894" xr:uid="{43C76609-2E22-4396-B9DB-0B3D02B98F29}"/>
    <cellStyle name="Normal 2 3 3 4" xfId="2055" xr:uid="{35ACDA86-3633-4F4C-8815-8F14DBFAFA56}"/>
    <cellStyle name="Normal 2 3 3 4 2" xfId="4215" xr:uid="{BECC5EA5-1BA7-43BA-8C2D-C5548B003E8E}"/>
    <cellStyle name="Normal 2 3 3 4 2 2" xfId="8682" xr:uid="{C9829C32-D7BA-4097-8C85-6F354EEAD421}"/>
    <cellStyle name="Normal 2 3 3 4 3" xfId="6535" xr:uid="{EFD96921-D7C5-48FE-903E-C8655BE70081}"/>
    <cellStyle name="Normal 2 3 3 5" xfId="2554" xr:uid="{F30DFE5E-0D0D-4BFD-8BCE-9ADBB7A9F4F0}"/>
    <cellStyle name="Normal 2 3 3 5 2" xfId="7022" xr:uid="{22112A62-A8E2-4B3D-94BB-941E5ACC09BA}"/>
    <cellStyle name="Normal 2 3 3 6" xfId="4895" xr:uid="{76A26F77-9109-4109-9129-7DE40A4E69EE}"/>
    <cellStyle name="Normal 2 3 4" xfId="349" xr:uid="{6FD93C2C-8732-47C6-AD8E-4AC720D423D4}"/>
    <cellStyle name="Normal 2 3 4 2" xfId="886" xr:uid="{07EC7D29-CDE5-44A6-91D6-E7E0AFD70B82}"/>
    <cellStyle name="Normal 2 3 4 2 2" xfId="3063" xr:uid="{F04927FD-84FF-4DF1-B798-9936CB6B51DF}"/>
    <cellStyle name="Normal 2 3 4 2 2 2" xfId="7531" xr:uid="{260E7FF5-BB87-4381-B814-3B7FBC167703}"/>
    <cellStyle name="Normal 2 3 4 2 3" xfId="5389" xr:uid="{29439D4E-D3F9-4D84-B284-2AC3E671467A}"/>
    <cellStyle name="Normal 2 3 4 3" xfId="1387" xr:uid="{DEEDB03B-AC02-4A63-9E8A-3B21BE8CE3B8}"/>
    <cellStyle name="Normal 2 3 4 3 2" xfId="3552" xr:uid="{B0306AC8-F155-46DD-A297-26314026243E}"/>
    <cellStyle name="Normal 2 3 4 3 2 2" xfId="8020" xr:uid="{E5C2C71D-E49D-46E2-9625-D54201029FAE}"/>
    <cellStyle name="Normal 2 3 4 3 3" xfId="5876" xr:uid="{5FC7C5A1-F5B9-4D73-8AB9-7EB15D20DEB8}"/>
    <cellStyle name="Normal 2 3 4 4" xfId="2037" xr:uid="{0A109B66-0B2F-4E0B-BDB9-E54CA95AA212}"/>
    <cellStyle name="Normal 2 3 4 4 2" xfId="4197" xr:uid="{0E5DDD53-7E51-4CA0-8903-6EAA38276441}"/>
    <cellStyle name="Normal 2 3 4 4 2 2" xfId="8664" xr:uid="{1D040616-3358-46A8-869F-ADEC172E8A83}"/>
    <cellStyle name="Normal 2 3 4 4 3" xfId="6517" xr:uid="{832E8CCE-8E72-4C5F-8BEE-F57A7A2AFA1E}"/>
    <cellStyle name="Normal 2 3 4 5" xfId="2536" xr:uid="{4B7DF102-05E9-4AE1-87D8-1F56551B4EDC}"/>
    <cellStyle name="Normal 2 3 4 5 2" xfId="7004" xr:uid="{C2598C73-9D15-4B27-A272-E80606AFCF80}"/>
    <cellStyle name="Normal 2 3 4 6" xfId="4876" xr:uid="{5C6F6746-8496-46D7-B3C8-F170DD2C6202}"/>
    <cellStyle name="Normal 2 3 5" xfId="275" xr:uid="{48CFE895-8C2A-4767-9028-B30F0824B5FC}"/>
    <cellStyle name="Normal 2 3 5 2" xfId="838" xr:uid="{D8E1F38A-3167-4353-B310-C9318AADFA3F}"/>
    <cellStyle name="Normal 2 3 5 2 2" xfId="3016" xr:uid="{6B8D3C69-6F75-4320-BCB8-B2E83E7E0B53}"/>
    <cellStyle name="Normal 2 3 5 2 2 2" xfId="7484" xr:uid="{D05C0ABA-14EE-42E7-900B-27BDBBEBDAE5}"/>
    <cellStyle name="Normal 2 3 5 2 3" xfId="5342" xr:uid="{CEF800D3-FEA4-48BD-9919-F3158BD695D4}"/>
    <cellStyle name="Normal 2 3 5 3" xfId="1343" xr:uid="{24BB094E-0D6A-4875-87BA-AB99038C2C14}"/>
    <cellStyle name="Normal 2 3 5 3 2" xfId="3508" xr:uid="{F3F5B462-6D78-4462-877C-A042D6323316}"/>
    <cellStyle name="Normal 2 3 5 3 2 2" xfId="7976" xr:uid="{17149C15-23D3-42BF-A26F-917CCCE65B68}"/>
    <cellStyle name="Normal 2 3 5 3 3" xfId="5832" xr:uid="{3B984AD2-F0C7-4584-A38E-820C10970C09}"/>
    <cellStyle name="Normal 2 3 5 4" xfId="1998" xr:uid="{E19DBCC9-2495-4DA7-A465-2CA0F01FA7BF}"/>
    <cellStyle name="Normal 2 3 5 4 2" xfId="4158" xr:uid="{19BA7CAE-8D33-4D1D-BF7E-74CCDF530781}"/>
    <cellStyle name="Normal 2 3 5 4 2 2" xfId="8625" xr:uid="{D9039238-DDCF-4A60-852C-7DF8C13A290E}"/>
    <cellStyle name="Normal 2 3 5 4 3" xfId="6478" xr:uid="{1758CFD8-4B17-4775-90A9-0E30B100B555}"/>
    <cellStyle name="Normal 2 3 5 5" xfId="2491" xr:uid="{CDB85C41-9F2E-4C14-8205-C2851AC1CF5F}"/>
    <cellStyle name="Normal 2 3 5 5 2" xfId="6959" xr:uid="{73429AED-2027-41AB-B8F6-CC1E19FFFCEB}"/>
    <cellStyle name="Normal 2 3 5 6" xfId="4832" xr:uid="{DA051CC0-129E-4C29-8225-5F9AD772FFA2}"/>
    <cellStyle name="Normal 2 3 6" xfId="1833" xr:uid="{FF359FCF-E94E-4323-AB75-A389CE3D05BE}"/>
    <cellStyle name="Normal 2 3 6 2" xfId="3994" xr:uid="{588F3488-9209-4C6D-8FC8-058FA67DFBEA}"/>
    <cellStyle name="Normal 2 3 6 2 2" xfId="8462" xr:uid="{970357EC-43A9-48AD-BA4F-0B414CFEBF30}"/>
    <cellStyle name="Normal 2 3 6 3" xfId="6315" xr:uid="{A9ABFA42-00C8-43F9-B9E1-E951CE6EF408}"/>
    <cellStyle name="Normal 2 3 7" xfId="1916" xr:uid="{8CB86E21-B5CB-4466-AACA-95E24059E442}"/>
    <cellStyle name="Normal 2 3 7 2" xfId="4076" xr:uid="{CAED91EC-F0E3-4A10-BFF3-376BFB8CEF5A}"/>
    <cellStyle name="Normal 2 3 7 2 2" xfId="8543" xr:uid="{D2C102A9-8F3D-41E4-B2ED-12E47156BC34}"/>
    <cellStyle name="Normal 2 3 7 3" xfId="6396" xr:uid="{F67AC36E-B8F1-47F9-93A2-84B61D960107}"/>
    <cellStyle name="Normal 2 3 8" xfId="2396" xr:uid="{09B92504-5FBE-4A49-BE15-5368772599B8}"/>
    <cellStyle name="Normal 2 3 9" xfId="4612" xr:uid="{25E744D5-291A-46B8-A29B-D81A0D10B63F}"/>
    <cellStyle name="Normal 2 3 9 2" xfId="9071" xr:uid="{9EA84852-EC2A-4E62-9EF7-3E56788D933A}"/>
    <cellStyle name="Normal 2 4" xfId="7" xr:uid="{00000000-0005-0000-0000-00000A000000}"/>
    <cellStyle name="Normal 2 4 2" xfId="351" xr:uid="{28947858-9E52-41A7-B299-14977691568E}"/>
    <cellStyle name="Normal 2 4 3" xfId="112" xr:uid="{753EF18B-F493-4690-8642-FC1AF7ABB686}"/>
    <cellStyle name="Normal 2 4 4" xfId="4614" xr:uid="{FAFB7B06-21ED-47BC-8C1F-1F0AEBE397B5}"/>
    <cellStyle name="Normal 2 4 5" xfId="4653" xr:uid="{3D83AE85-4084-4785-B000-55ED43215F74}"/>
    <cellStyle name="Normal 2 5" xfId="166" xr:uid="{7F8A646B-C453-4F20-B674-CB4621DB4C52}"/>
    <cellStyle name="Normal 2 5 2" xfId="333" xr:uid="{A562AE3D-1A45-4DA0-94DC-4E6941F2904D}"/>
    <cellStyle name="Normal 2 5 3" xfId="4610" xr:uid="{74AB1EB8-9033-48F3-B815-5EB81D23882B}"/>
    <cellStyle name="Normal 2 6" xfId="113" xr:uid="{FDD6B07F-8B2B-414B-BD12-CDB66959A640}"/>
    <cellStyle name="Normal 2 6 3" xfId="69" xr:uid="{8A15ED4A-AFD2-48EE-B685-AF552B4760B9}"/>
    <cellStyle name="Normal 2 7" xfId="4649" xr:uid="{03BC5C98-B355-4346-BF0A-7609F362AB5F}"/>
    <cellStyle name="Normal 2 7 2" xfId="4678" xr:uid="{4E556C15-0611-4092-B98C-AD40AA5B493D}"/>
    <cellStyle name="Normal 20" xfId="242" xr:uid="{B6C5B839-0FCD-4317-84E0-7C37704A17CB}"/>
    <cellStyle name="Normal 21" xfId="716" xr:uid="{FAD72A3C-0473-4F59-B398-BD105D7A436D}"/>
    <cellStyle name="Normal 21 2" xfId="1743" xr:uid="{1C3E5920-F1E8-4433-A80D-5591FB95D95A}"/>
    <cellStyle name="Normal 21 2 2" xfId="3908" xr:uid="{5A08B927-6010-402E-82D4-FECD3519A3B6}"/>
    <cellStyle name="Normal 21 2 2 2" xfId="8376" xr:uid="{C132A6DD-EC30-488F-AB3A-05A8C06C327E}"/>
    <cellStyle name="Normal 21 2 3" xfId="6232" xr:uid="{E1E3E10B-2E66-43B3-A50B-1F5FF5270777}"/>
    <cellStyle name="Normal 21 3" xfId="2890" xr:uid="{5E929952-6116-4684-A779-8965B02CE558}"/>
    <cellStyle name="Normal 21 3 2" xfId="7358" xr:uid="{1CD71C12-542E-4D53-BBF2-2B2F512616C1}"/>
    <cellStyle name="Normal 21 4" xfId="5232" xr:uid="{7B5A4B56-C4F6-440D-92BF-B02A2A686A84}"/>
    <cellStyle name="Normal 22" xfId="721" xr:uid="{A7E19B15-E298-4D7F-B143-FD00B3C9FF64}"/>
    <cellStyle name="Normal 22 2" xfId="1747" xr:uid="{5C477DD2-9E84-4170-A3B3-BE931A5A8318}"/>
    <cellStyle name="Normal 22 2 2" xfId="3912" xr:uid="{92E43F51-5014-4D2D-922D-3A70F9927308}"/>
    <cellStyle name="Normal 22 2 2 2" xfId="8380" xr:uid="{131228F7-8402-4699-9D51-E7CE7A0E9387}"/>
    <cellStyle name="Normal 22 2 3" xfId="6236" xr:uid="{63EA952A-0954-46E7-93C0-042A946F724C}"/>
    <cellStyle name="Normal 22 3" xfId="2894" xr:uid="{2E750344-A6F4-4DD6-8FDD-5E1BA362EB55}"/>
    <cellStyle name="Normal 22 3 2" xfId="7362" xr:uid="{6F1A748C-4FC9-4395-8BC6-E6A1A885C369}"/>
    <cellStyle name="Normal 22 4" xfId="5236" xr:uid="{BE250606-989B-47C7-B87B-AB6058135AB0}"/>
    <cellStyle name="Normal 23" xfId="722" xr:uid="{6D8867D6-3F22-4FAF-95F3-37EDAE0400BF}"/>
    <cellStyle name="Normal 23 2" xfId="1748" xr:uid="{7F3E4F4A-E66C-4A12-A095-1196F7ADA2A0}"/>
    <cellStyle name="Normal 23 2 2" xfId="3913" xr:uid="{00BEFB90-AA31-4B9F-BCA4-E69605454434}"/>
    <cellStyle name="Normal 23 2 2 2" xfId="8381" xr:uid="{0367EF1E-5C72-4C2B-800C-64C322D260FE}"/>
    <cellStyle name="Normal 23 2 3" xfId="6237" xr:uid="{5AC668BD-8A41-4441-8F22-A8E3A3932F5D}"/>
    <cellStyle name="Normal 23 3" xfId="2895" xr:uid="{CD74AAC7-14B2-45AC-B76C-3259DDA71E7C}"/>
    <cellStyle name="Normal 23 3 2" xfId="7363" xr:uid="{EAA0A00D-A441-4251-A9AC-0404E686E81C}"/>
    <cellStyle name="Normal 23 4" xfId="5237" xr:uid="{5E08B3A5-0D63-4E75-A541-511ABBF186E8}"/>
    <cellStyle name="Normal 24" xfId="753" xr:uid="{D9F407B3-8EE5-44DD-9E4A-8C3E717036C4}"/>
    <cellStyle name="Normal 24 2" xfId="2935" xr:uid="{2C4BB1B6-FD8E-4AE8-B11E-E4169DA8D282}"/>
    <cellStyle name="Normal 24 2 2" xfId="7403" xr:uid="{83797562-72F7-4DD2-A317-216CD067702D}"/>
    <cellStyle name="Normal 24 3" xfId="5260" xr:uid="{11BCF214-DE5E-4D91-9391-CCBA16A89F19}"/>
    <cellStyle name="Normal 25" xfId="1794" xr:uid="{8A4FCDD0-3A6D-45C3-A89D-345109D849F0}"/>
    <cellStyle name="Normal 25 2" xfId="3953" xr:uid="{FAD100D9-FD1C-4F48-8627-72C0ECA8DA05}"/>
    <cellStyle name="Normal 25 2 2" xfId="8421" xr:uid="{B1980C2F-0789-4EB5-B9A2-07F7541109DC}"/>
    <cellStyle name="Normal 25 3" xfId="6276" xr:uid="{B2BC975E-CCB5-4D18-9F92-7FC0CE74894B}"/>
    <cellStyle name="Normal 26" xfId="1861" xr:uid="{7F349E54-434C-40A1-AD7F-6B22BACF4301}"/>
    <cellStyle name="Normal 26 2" xfId="4022" xr:uid="{BA3BDD5F-0293-419D-8B33-327DB4EC2C58}"/>
    <cellStyle name="Normal 26 2 2" xfId="8490" xr:uid="{4E90B2D4-7412-4E08-9A7B-8EFA060BF082}"/>
    <cellStyle name="Normal 26 3" xfId="6343" xr:uid="{60E1F9E4-79F7-4D21-AB6E-F5D5B02DB4A2}"/>
    <cellStyle name="Normal 27" xfId="2390" xr:uid="{9D3E9500-76D4-4699-8A79-A392A949B9CA}"/>
    <cellStyle name="Normal 27 2" xfId="4550" xr:uid="{86D51028-9EF9-4014-9F5F-829770BB4902}"/>
    <cellStyle name="Normal 27 2 2" xfId="9017" xr:uid="{7F2117F2-903B-4780-87D4-1326C7B5A810}"/>
    <cellStyle name="Normal 27 3" xfId="6870" xr:uid="{8F8DE14D-4E94-4247-BCDD-9DC66BDCA92C}"/>
    <cellStyle name="Normal 28" xfId="114" xr:uid="{E2F3D72D-0A81-4B6E-9A57-C931F1BB60F7}"/>
    <cellStyle name="Normal 29" xfId="2412" xr:uid="{A6ACC4BF-E729-469A-B330-A728E1F8AFE7}"/>
    <cellStyle name="Normal 29 2" xfId="6880" xr:uid="{EC9F3872-5418-41C2-AD2F-F2BBF579E65A}"/>
    <cellStyle name="Normal 3" xfId="8" xr:uid="{00000000-0005-0000-0000-00000B000000}"/>
    <cellStyle name="Normal 3 2" xfId="128" xr:uid="{0BF9F714-F0EA-41BC-8D1F-2351B282DCBF}"/>
    <cellStyle name="Normal 3 2 2" xfId="203" xr:uid="{D8F27319-FEB7-4EE1-B2F5-1B4729B2FBAE}"/>
    <cellStyle name="Normal 3 2 2 2" xfId="304" xr:uid="{DCED0D92-7BFE-4ABB-8F1F-5FEEE9DED5D4}"/>
    <cellStyle name="Normal 3 2 3" xfId="168" xr:uid="{215F40FD-DF43-40F9-B63D-52AD0238FC81}"/>
    <cellStyle name="Normal 3 2 3 2" xfId="347" xr:uid="{4576A7D1-D1F0-4971-8EA7-A199B24B55A8}"/>
    <cellStyle name="Normal 3 2 4" xfId="157" xr:uid="{EB3726F8-AE0B-49CA-9FC2-E4466CA49664}"/>
    <cellStyle name="Normal 3 2 5" xfId="305" xr:uid="{23611C7F-BA57-4077-9771-3192A6CB8B45}"/>
    <cellStyle name="Normal 3 2 6" xfId="142" xr:uid="{1ED95627-ABC7-4242-852C-C2C01F3EBD31}"/>
    <cellStyle name="Normal 3 2 7" xfId="4739" xr:uid="{55039E47-D604-4669-B9DE-7448357FCCF0}"/>
    <cellStyle name="Normal 3 2 8" xfId="115" xr:uid="{0556E745-4CE9-4EC4-9D8E-AC14DA8EF6B6}"/>
    <cellStyle name="Normal 3 3" xfId="13" xr:uid="{80F004F4-DBC7-4C17-9072-8789F691A989}"/>
    <cellStyle name="Normal 3 3 2" xfId="307" xr:uid="{F8C89023-75DB-4695-B011-37437D27B158}"/>
    <cellStyle name="Normal 3 3 3" xfId="355" xr:uid="{1004EB57-CECF-4D27-B254-E25BC896632F}"/>
    <cellStyle name="Normal 3 3 4" xfId="306" xr:uid="{01C6E9D8-C938-4658-803E-431B17399746}"/>
    <cellStyle name="Normal 3 3 5" xfId="4615" xr:uid="{FBFCD518-A7A4-4B24-B6B5-8A6A14D834F3}"/>
    <cellStyle name="Normal 3 4" xfId="130" xr:uid="{7920A43D-6F5A-4E9D-A2F3-E7E4CEFCBE9E}"/>
    <cellStyle name="Normal 3 4 2" xfId="158" xr:uid="{CBF9914A-5277-4E5B-9F52-FE41581D42CE}"/>
    <cellStyle name="Normal 3 5" xfId="202" xr:uid="{B9470B4B-322D-490A-98F6-D277FA9C80C2}"/>
    <cellStyle name="Normal 3 6" xfId="167" xr:uid="{97C4DF44-6CC4-4955-BD2B-B8F07604F875}"/>
    <cellStyle name="Normal 3 7" xfId="4650" xr:uid="{27BC0F94-FC6A-4237-8773-7363540791F5}"/>
    <cellStyle name="Normal 3 7 2" xfId="4680" xr:uid="{23FC1B20-D27C-4433-8E1F-7EB2DD5D34C1}"/>
    <cellStyle name="Normal 30" xfId="2413" xr:uid="{042B1D76-DA88-490B-8493-7DC43F193486}"/>
    <cellStyle name="Normal 30 2" xfId="6881" xr:uid="{A09712E1-E203-4D4F-A5C3-41BA20946821}"/>
    <cellStyle name="Normal 31" xfId="135" xr:uid="{8F8786D2-DDF6-4CE7-8777-AF0AEB62DA3F}"/>
    <cellStyle name="Normal 31 2" xfId="4560" xr:uid="{2A869B79-2A8D-4260-98FA-08929DA705FD}"/>
    <cellStyle name="Normal 31 2 2" xfId="9027" xr:uid="{85747B72-E0AD-406D-9066-AD272D41157E}"/>
    <cellStyle name="Normal 31 3" xfId="4742" xr:uid="{E37561EB-42B6-4B55-8D96-68EDBC79393B}"/>
    <cellStyle name="Normal 32" xfId="4561" xr:uid="{DB087448-4DD7-4E2D-A2A0-C85A9E3715BF}"/>
    <cellStyle name="Normal 32 2" xfId="9028" xr:uid="{10A0B50A-A5C0-449E-82E8-E7F3B1818A2D}"/>
    <cellStyle name="Normal 33" xfId="4564" xr:uid="{1AABC53C-FC13-4E3F-B9F3-AF1E796968B4}"/>
    <cellStyle name="Normal 33 2" xfId="9031" xr:uid="{AAEF963C-A5D7-4E02-BCAD-7EA5070C2153}"/>
    <cellStyle name="Normal 34" xfId="4565" xr:uid="{6BBEE414-F032-4414-8974-13FC2E486089}"/>
    <cellStyle name="Normal 34 2" xfId="9032" xr:uid="{670E1F67-ADE9-4DCE-8BC0-9CC8947404FD}"/>
    <cellStyle name="Normal 35" xfId="182" xr:uid="{0DC15244-BF03-4024-8CF9-98FE2D55514F}"/>
    <cellStyle name="Normal 36" xfId="271" xr:uid="{A4FDCA1B-6DEE-42E7-BCF9-E862D346A92B}"/>
    <cellStyle name="Normal 37" xfId="738" xr:uid="{B2148DE4-BD04-4B9E-B3AA-7D33AE84ED9F}"/>
    <cellStyle name="Normal 38" xfId="216" xr:uid="{D5CD4B3F-4AD2-4A0B-8933-3EB096BE2694}"/>
    <cellStyle name="Normal 39" xfId="9" xr:uid="{00000000-0005-0000-0000-00000C000000}"/>
    <cellStyle name="Normal 39 2" xfId="116" xr:uid="{D679C3AC-9E92-4064-8290-59460824B04F}"/>
    <cellStyle name="Normal 4" xfId="61" xr:uid="{65C91134-B349-4E71-9085-CAF86DDDBB19}"/>
    <cellStyle name="Normal 4 2" xfId="160" xr:uid="{DDD2E567-3E87-4F3C-BC9E-71ABC53304CD}"/>
    <cellStyle name="Normal 4 2 2" xfId="255" xr:uid="{7CEAFD9C-0A1C-4AB2-94B5-3E81A3E89439}"/>
    <cellStyle name="Normal 4 2 2 2" xfId="1243" xr:uid="{1E3C519F-ACA8-4F58-A44F-AF719A27E3EF}"/>
    <cellStyle name="Normal 4 2 2 3" xfId="4817" xr:uid="{EF7CE5F1-FD8C-483F-9366-DDDE9A66A21C}"/>
    <cellStyle name="Normal 4 2 3" xfId="215" xr:uid="{9F2FD10B-E682-43C3-B431-7A2B664E136F}"/>
    <cellStyle name="Normal 4 2 3 2" xfId="797" xr:uid="{13C3CEC1-B682-40C1-939E-7F72B21A9798}"/>
    <cellStyle name="Normal 4 2 3 2 2" xfId="2976" xr:uid="{13D1823E-0956-4138-8DBF-A49D7F6A8429}"/>
    <cellStyle name="Normal 4 2 3 2 2 2" xfId="7444" xr:uid="{4E9C1381-D477-4C0D-B2A3-E0CC1A90AC14}"/>
    <cellStyle name="Normal 4 2 3 2 3" xfId="5302" xr:uid="{BEEEE124-D8DC-4AF6-A83A-BF443FD37FBF}"/>
    <cellStyle name="Normal 4 2 3 3" xfId="1305" xr:uid="{3A022935-8B31-4A78-84CC-2BF580DF385B}"/>
    <cellStyle name="Normal 4 2 3 3 2" xfId="3470" xr:uid="{C725B6FB-8FC8-4A16-B4ED-81F4A8930EF8}"/>
    <cellStyle name="Normal 4 2 3 3 2 2" xfId="7938" xr:uid="{0AFCBA1F-6A3B-4237-AFBE-18DEE70C3AFD}"/>
    <cellStyle name="Normal 4 2 3 3 3" xfId="5794" xr:uid="{6436A958-B326-49D5-B987-85D92A5C3932}"/>
    <cellStyle name="Normal 4 2 3 4" xfId="1962" xr:uid="{23A92AD3-54DC-4771-BCEB-090E9BFCD331}"/>
    <cellStyle name="Normal 4 2 3 4 2" xfId="4122" xr:uid="{A97BED0F-1E02-4B02-8460-D8C714FF21B4}"/>
    <cellStyle name="Normal 4 2 3 4 2 2" xfId="8589" xr:uid="{0FEC253B-9DCD-4D4B-988A-A514AE212DC1}"/>
    <cellStyle name="Normal 4 2 3 4 3" xfId="6442" xr:uid="{37DEB1ED-9CF4-40E8-9D0E-E77A9E3C5139}"/>
    <cellStyle name="Normal 4 2 3 5" xfId="2453" xr:uid="{65E47FA0-C799-4DE0-A58C-0608C3D53983}"/>
    <cellStyle name="Normal 4 2 3 5 2" xfId="6921" xr:uid="{F6DEB4A0-B372-430D-9670-495C1659F399}"/>
    <cellStyle name="Normal 4 2 3 6" xfId="4793" xr:uid="{8FF16CB3-5F87-47E5-9003-C840B8ADF19E}"/>
    <cellStyle name="Normal 4 2 4" xfId="286" xr:uid="{7121C178-39C6-4552-8063-D0DA0DFF88CB}"/>
    <cellStyle name="Normal 4 2 5" xfId="4616" xr:uid="{E6AF5AF8-AC73-4E90-BF31-325BDC7393B8}"/>
    <cellStyle name="Normal 4 2 6" xfId="4757" xr:uid="{E20CE517-C890-4A1B-BBE8-555FB2ACC9E2}"/>
    <cellStyle name="Normal 4 3" xfId="161" xr:uid="{E7A67708-29A2-4B54-A0DB-A99780F1F5C1}"/>
    <cellStyle name="Normal 4 3 2" xfId="204" xr:uid="{386F9D71-DA11-47E0-9ED7-B9312B65B917}"/>
    <cellStyle name="Normal 4 3 2 2" xfId="789" xr:uid="{3D22C721-150D-4C69-8CD2-48828A509B24}"/>
    <cellStyle name="Normal 4 3 2 2 2" xfId="2968" xr:uid="{A1137D05-2B76-4A3E-9EB1-78C6AA50C728}"/>
    <cellStyle name="Normal 4 3 2 2 2 2" xfId="7436" xr:uid="{309C52BB-5A77-4FAA-B61D-EA4C0CFF0AA2}"/>
    <cellStyle name="Normal 4 3 2 2 3" xfId="5294" xr:uid="{41453473-A704-4587-B070-A21E24E42141}"/>
    <cellStyle name="Normal 4 3 2 3" xfId="1297" xr:uid="{981EC7A7-8E66-46C3-828A-9A7F48BBDC84}"/>
    <cellStyle name="Normal 4 3 2 3 2" xfId="3462" xr:uid="{85F6302D-FA5F-485A-B528-F7A8938B238F}"/>
    <cellStyle name="Normal 4 3 2 3 2 2" xfId="7930" xr:uid="{8BC167FC-F4E7-4565-B83A-3992A23E50CB}"/>
    <cellStyle name="Normal 4 3 2 3 3" xfId="5786" xr:uid="{81E4973A-6D65-41F2-B0E4-9426A0C32F7A}"/>
    <cellStyle name="Normal 4 3 2 4" xfId="1954" xr:uid="{10A3D6B2-965D-4E70-8344-CF0E4039072E}"/>
    <cellStyle name="Normal 4 3 2 4 2" xfId="4114" xr:uid="{E9989574-32E0-4665-8A65-06ABA22792E5}"/>
    <cellStyle name="Normal 4 3 2 4 2 2" xfId="8581" xr:uid="{6EA88529-8197-44FC-92BE-9BFBC05776B7}"/>
    <cellStyle name="Normal 4 3 2 4 3" xfId="6434" xr:uid="{6AA4A5F0-053F-4A34-8C6E-BEBF82DFD04A}"/>
    <cellStyle name="Normal 4 3 2 5" xfId="2445" xr:uid="{6AEF7D15-ED46-4320-B711-CD197EB3316A}"/>
    <cellStyle name="Normal 4 3 2 5 2" xfId="6913" xr:uid="{0CAB6426-DEE8-4FAF-AAFA-8ABDF7DBC2A9}"/>
    <cellStyle name="Normal 4 3 2 6" xfId="4784" xr:uid="{6B741E87-B49B-4A6E-A250-EC37D80B7A9A}"/>
    <cellStyle name="Normal 4 3 3" xfId="367" xr:uid="{6D0FFF5F-8253-4EFA-B256-2B073B56BB3D}"/>
    <cellStyle name="Normal 4 3 4" xfId="750" xr:uid="{DE59C60B-B7CE-4D32-9FB8-4B07F4CAE9C9}"/>
    <cellStyle name="Normal 4 3 4 2" xfId="1772" xr:uid="{D001E979-72AE-42D4-BECF-01C067477637}"/>
    <cellStyle name="Normal 4 3 4 2 2" xfId="3934" xr:uid="{3E492A36-83B8-4C46-9401-E9043C2EA1DB}"/>
    <cellStyle name="Normal 4 3 4 2 2 2" xfId="8402" xr:uid="{DE4E66AA-B561-411D-9C33-082568C9C442}"/>
    <cellStyle name="Normal 4 3 4 2 3" xfId="6258" xr:uid="{DD8D91A5-B73E-4D72-AC04-744CB24BA5ED}"/>
    <cellStyle name="Normal 4 3 4 3" xfId="2915" xr:uid="{149BF75F-4AAA-4F90-8FCE-ECD20B0AB02D}"/>
    <cellStyle name="Normal 4 3 4 3 2" xfId="7383" xr:uid="{062DE643-7677-4C4B-B8DF-F98AA6763069}"/>
    <cellStyle name="Normal 4 3 4 4" xfId="5257" xr:uid="{13447A4A-F410-42B8-9FBD-36F4C77BE68A}"/>
    <cellStyle name="Normal 4 3 5" xfId="759" xr:uid="{1849AA71-A40A-4532-8354-64BB1F21EB20}"/>
    <cellStyle name="Normal 4 3 5 2" xfId="2940" xr:uid="{FC2EC18A-BB4D-4567-B853-95B4506EA891}"/>
    <cellStyle name="Normal 4 3 5 2 2" xfId="7408" xr:uid="{0E328F56-61D9-43D4-92DC-D8EA39D72171}"/>
    <cellStyle name="Normal 4 3 5 3" xfId="5266" xr:uid="{2CE87880-813F-4E34-B783-EF9AF8873970}"/>
    <cellStyle name="Normal 4 3 6" xfId="1269" xr:uid="{FA8D03B3-F2A6-43A8-A95C-241393894DD0}"/>
    <cellStyle name="Normal 4 3 6 2" xfId="3435" xr:uid="{1A36B31C-72A9-43F7-868D-A875AEB77A04}"/>
    <cellStyle name="Normal 4 3 6 2 2" xfId="7903" xr:uid="{1554D673-25C4-46C3-A14B-5EF9F15F1FA4}"/>
    <cellStyle name="Normal 4 3 6 3" xfId="5759" xr:uid="{76C625C3-62E5-4B6E-B5E6-B3C2A15DE706}"/>
    <cellStyle name="Normal 4 3 7" xfId="1934" xr:uid="{C45B36E0-540F-4AB6-947B-6AEECED58465}"/>
    <cellStyle name="Normal 4 3 7 2" xfId="4094" xr:uid="{1C2858FC-DD46-463A-9540-1C6C19D34342}"/>
    <cellStyle name="Normal 4 3 7 2 2" xfId="8561" xr:uid="{BA0D6CF5-A245-4B38-8732-7708E183BFAB}"/>
    <cellStyle name="Normal 4 3 7 3" xfId="6414" xr:uid="{D18FE892-97A2-4901-9970-2E7D2A1F6F20}"/>
    <cellStyle name="Normal 4 3 8" xfId="2419" xr:uid="{698BAD86-7482-4E6A-9C54-6E3F4A7E18F8}"/>
    <cellStyle name="Normal 4 3 8 2" xfId="6887" xr:uid="{2D6792DE-3F19-410D-8871-4EC4F4CF2DD7}"/>
    <cellStyle name="Normal 4 3 9" xfId="4758" xr:uid="{EB3A5429-0045-4C6A-9C80-38834E07D15F}"/>
    <cellStyle name="Normal 4 4" xfId="265" xr:uid="{62A9B23D-432C-4C4D-8550-D5DBF29B9CB5}"/>
    <cellStyle name="Normal 4 4 10" xfId="4825" xr:uid="{0E02CAE0-B788-41A3-844B-FCFF2AFA05B1}"/>
    <cellStyle name="Normal 4 4 2" xfId="372" xr:uid="{F232142F-0718-4328-B1CA-E2949CEB4578}"/>
    <cellStyle name="Normal 4 4 2 2" xfId="901" xr:uid="{5067C94A-C54F-48A9-BBA1-67FD08C24B5D}"/>
    <cellStyle name="Normal 4 4 2 2 2" xfId="3077" xr:uid="{7524065F-0BE0-4168-8B48-971ABF3BFED4}"/>
    <cellStyle name="Normal 4 4 2 2 2 2" xfId="7545" xr:uid="{FBB1BD30-D75B-4A1C-A091-267FA9BE47E4}"/>
    <cellStyle name="Normal 4 4 2 2 3" xfId="5403" xr:uid="{003E401E-C0DB-4706-A394-D3CE08977B94}"/>
    <cellStyle name="Normal 4 4 2 3" xfId="1401" xr:uid="{31E0563F-772D-426E-BF4F-986F52CC5BF1}"/>
    <cellStyle name="Normal 4 4 2 3 2" xfId="3566" xr:uid="{9A04C229-05C9-4CCF-BF2E-B841AF091C09}"/>
    <cellStyle name="Normal 4 4 2 3 2 2" xfId="8034" xr:uid="{6B837499-036C-4935-8847-DA3CBFEDD28E}"/>
    <cellStyle name="Normal 4 4 2 3 3" xfId="5890" xr:uid="{33770232-EC90-4C68-8BBE-35E5722C44FC}"/>
    <cellStyle name="Normal 4 4 2 4" xfId="2051" xr:uid="{02AA0553-116E-4397-BA55-91ED8C8F2951}"/>
    <cellStyle name="Normal 4 4 2 4 2" xfId="4211" xr:uid="{B128EE62-EEF2-46D6-A2F9-0B6D4A0B2C21}"/>
    <cellStyle name="Normal 4 4 2 4 2 2" xfId="8678" xr:uid="{D7CDD0E2-0A15-4008-8B28-562270CCEAE0}"/>
    <cellStyle name="Normal 4 4 2 4 3" xfId="6531" xr:uid="{63857E01-B907-4CA5-A101-35F672CAFACB}"/>
    <cellStyle name="Normal 4 4 2 5" xfId="2550" xr:uid="{7B5A22B8-2A19-415F-809D-F5E3EF3CB188}"/>
    <cellStyle name="Normal 4 4 2 5 2" xfId="7018" xr:uid="{71159D4E-67C4-4091-86A5-B8FF4E74CA78}"/>
    <cellStyle name="Normal 4 4 2 6" xfId="4891" xr:uid="{E76F62DD-E03E-4ABC-B240-EE518DCCAAE9}"/>
    <cellStyle name="Normal 4 4 3" xfId="313" xr:uid="{6F8700AB-A2DF-4A29-94DA-A4700AA73017}"/>
    <cellStyle name="Normal 4 4 3 2" xfId="858" xr:uid="{37A88E04-0730-440C-BF92-AF437541FC74}"/>
    <cellStyle name="Normal 4 4 3 2 2" xfId="3035" xr:uid="{91270271-60B5-4D73-9E7E-BAAA141C605C}"/>
    <cellStyle name="Normal 4 4 3 2 2 2" xfId="7503" xr:uid="{47DEA032-59D6-44FB-AEA9-5FB6ACAEC772}"/>
    <cellStyle name="Normal 4 4 3 2 3" xfId="5361" xr:uid="{947A81DE-2820-444C-B628-D4DA59EF351C}"/>
    <cellStyle name="Normal 4 4 3 3" xfId="1360" xr:uid="{AF2D2798-988F-4917-AF9E-623425BEB0C0}"/>
    <cellStyle name="Normal 4 4 3 3 2" xfId="3525" xr:uid="{0A5B90A7-C96D-4A11-8253-F257FBB65DA7}"/>
    <cellStyle name="Normal 4 4 3 3 2 2" xfId="7993" xr:uid="{1F3AB008-6DC1-4962-BAAD-7F8CDC0F8F41}"/>
    <cellStyle name="Normal 4 4 3 3 3" xfId="5849" xr:uid="{82C7CAAA-B329-4607-A071-8576F554B575}"/>
    <cellStyle name="Normal 4 4 3 4" xfId="2012" xr:uid="{9220E44A-38E7-4108-8508-290424EAB15E}"/>
    <cellStyle name="Normal 4 4 3 4 2" xfId="4172" xr:uid="{1EF1D810-DE09-4CCC-917E-5CD936983679}"/>
    <cellStyle name="Normal 4 4 3 4 2 2" xfId="8639" xr:uid="{A6E68F39-CD65-422C-8CEB-BA69A757A2DC}"/>
    <cellStyle name="Normal 4 4 3 4 3" xfId="6492" xr:uid="{835B56DA-D3C6-426A-8DA2-AABD47DE5B08}"/>
    <cellStyle name="Normal 4 4 3 5" xfId="2509" xr:uid="{6274E37B-4126-4EDE-9DE7-466EE3D24D99}"/>
    <cellStyle name="Normal 4 4 3 5 2" xfId="6977" xr:uid="{49C11CDD-EB99-4786-87F4-80DF0EED1190}"/>
    <cellStyle name="Normal 4 4 3 6" xfId="4849" xr:uid="{46E4DDCA-719E-46D4-B650-8216237C1068}"/>
    <cellStyle name="Normal 4 4 4" xfId="829" xr:uid="{03958362-6D6F-4E4E-AE21-EC8A49654D90}"/>
    <cellStyle name="Normal 4 4 4 2" xfId="3007" xr:uid="{0B682182-709C-4199-AD27-865057B525AE}"/>
    <cellStyle name="Normal 4 4 4 2 2" xfId="7475" xr:uid="{072909E8-A3E4-4B19-911E-A262E925080A}"/>
    <cellStyle name="Normal 4 4 4 3" xfId="5333" xr:uid="{D6F803F6-9630-44BB-910A-957329C55BC7}"/>
    <cellStyle name="Normal 4 4 5" xfId="1335" xr:uid="{BC2A3C12-C6E0-4AAE-898C-269BB70A70FB}"/>
    <cellStyle name="Normal 4 4 5 2" xfId="3500" xr:uid="{18DAF632-D0CD-4E3B-9A43-FCCEAECFBBA7}"/>
    <cellStyle name="Normal 4 4 5 2 2" xfId="7968" xr:uid="{C0C7890A-A102-41A0-B790-A4A8B4C540CD}"/>
    <cellStyle name="Normal 4 4 5 3" xfId="5824" xr:uid="{654CA9C8-AE1B-4E01-B600-EF24EDC1EE1B}"/>
    <cellStyle name="Normal 4 4 6" xfId="1834" xr:uid="{93D97634-3C5E-48B7-B60D-9446F214E60C}"/>
    <cellStyle name="Normal 4 4 6 2" xfId="3995" xr:uid="{19ED4B01-F051-4302-A72D-F27BFA86E48E}"/>
    <cellStyle name="Normal 4 4 6 2 2" xfId="8463" xr:uid="{3529CA03-C51D-4AD7-8571-98D4FC9221BB}"/>
    <cellStyle name="Normal 4 4 6 3" xfId="6316" xr:uid="{F3781F7F-474B-4273-B9E7-32E8E9293AB7}"/>
    <cellStyle name="Normal 4 4 7" xfId="1917" xr:uid="{EEB27E20-85D6-4D57-81D2-8227D7A9E507}"/>
    <cellStyle name="Normal 4 4 7 2" xfId="4077" xr:uid="{DDADF75C-3944-4D2B-9842-60700EB6F769}"/>
    <cellStyle name="Normal 4 4 7 2 2" xfId="8544" xr:uid="{8BDE8A73-834C-41B3-B6E3-7AD781ED42DF}"/>
    <cellStyle name="Normal 4 4 7 3" xfId="6397" xr:uid="{E0DBDEDD-462E-4417-85F4-A3AC72C0B3DC}"/>
    <cellStyle name="Normal 4 4 8" xfId="2483" xr:uid="{2C42D6C0-53F4-4393-BD31-9C4A9F0180BE}"/>
    <cellStyle name="Normal 4 4 8 2" xfId="6951" xr:uid="{F1633F06-F1BE-4823-8FB1-E7CA686FCDDF}"/>
    <cellStyle name="Normal 4 4 9" xfId="4617" xr:uid="{56944155-9307-4B1D-8480-5B902CBB9E48}"/>
    <cellStyle name="Normal 4 4 9 2" xfId="9073" xr:uid="{2E24951D-5F30-4B73-9E74-ADA69AA3B997}"/>
    <cellStyle name="Normal 4 5" xfId="344" xr:uid="{9CF0DDCF-A9D4-40B5-B9F4-A22F1A21F42E}"/>
    <cellStyle name="Normal 4 5 2" xfId="883" xr:uid="{0AD8ABC0-D54F-4CDA-9540-D0B0D126BAF6}"/>
    <cellStyle name="Normal 4 5 2 2" xfId="3060" xr:uid="{E84DFD3E-DD0F-4BB3-9A32-29B6F6B35F60}"/>
    <cellStyle name="Normal 4 5 2 2 2" xfId="7528" xr:uid="{8F14E6A8-15C5-4D6C-B98F-CFAFF34111E2}"/>
    <cellStyle name="Normal 4 5 2 3" xfId="5386" xr:uid="{EC0F6D17-272F-45FA-A4AF-04A5C6D88FF7}"/>
    <cellStyle name="Normal 4 5 3" xfId="1384" xr:uid="{FBFADF1A-45EE-40E4-8F68-60AD8C833F88}"/>
    <cellStyle name="Normal 4 5 3 2" xfId="3549" xr:uid="{8E9139D2-EA93-4D9F-9E0E-BE78F356D60F}"/>
    <cellStyle name="Normal 4 5 3 2 2" xfId="8017" xr:uid="{3C61E750-B0D0-47F9-8492-3C1AE898A276}"/>
    <cellStyle name="Normal 4 5 3 3" xfId="5873" xr:uid="{069330D2-0950-482A-873A-5001536B9E58}"/>
    <cellStyle name="Normal 4 5 4" xfId="1842" xr:uid="{4D6D53E9-56A4-4D46-A0E0-73638B7C4319}"/>
    <cellStyle name="Normal 4 5 4 2" xfId="4003" xr:uid="{24A996C7-DF7B-4175-A9E3-CACC6AA86500}"/>
    <cellStyle name="Normal 4 5 4 2 2" xfId="8471" xr:uid="{A6523C31-0FE3-4622-8F5D-3545F68EABE1}"/>
    <cellStyle name="Normal 4 5 4 3" xfId="6324" xr:uid="{BC83A336-277A-4543-8222-FF4955159903}"/>
    <cellStyle name="Normal 4 5 5" xfId="1925" xr:uid="{7A532576-6D35-4305-A234-0CFB0D20232D}"/>
    <cellStyle name="Normal 4 5 5 2" xfId="4085" xr:uid="{BA4EA381-04C9-4377-A20F-CF7EAE28A2D8}"/>
    <cellStyle name="Normal 4 5 5 2 2" xfId="8552" xr:uid="{1F6892F2-D4B6-4B2E-B52D-1C6A57678538}"/>
    <cellStyle name="Normal 4 5 5 3" xfId="6405" xr:uid="{C2A7354B-475E-4843-880F-E7A18EE5B3D9}"/>
    <cellStyle name="Normal 4 5 6" xfId="2533" xr:uid="{EFDA95E9-C7AD-458A-9E30-D8B25532FF1B}"/>
    <cellStyle name="Normal 4 5 6 2" xfId="7001" xr:uid="{1909A197-EAA7-4BF1-B61C-64F0DC486B98}"/>
    <cellStyle name="Normal 4 5 7" xfId="4618" xr:uid="{A805B598-8E01-4A6B-8A41-275CF05A998D}"/>
    <cellStyle name="Normal 4 5 7 2" xfId="9074" xr:uid="{E71BABC2-CFA9-4E68-8158-2650F79751E3}"/>
    <cellStyle name="Normal 4 5 8" xfId="4873" xr:uid="{006155E8-DD0C-4FC9-8FC7-14F756E42928}"/>
    <cellStyle name="Normal 4 6" xfId="237" xr:uid="{70C15FFB-59CE-4FCB-8706-334CAE5974F0}"/>
    <cellStyle name="Normal 4 7" xfId="159" xr:uid="{EFAB633B-AB37-49C9-A128-2B2EA9FE356A}"/>
    <cellStyle name="Normal 4 8" xfId="141" xr:uid="{71BB9F80-575A-465B-BC1C-5B690C4F9CF3}"/>
    <cellStyle name="Normal 4 9" xfId="4687" xr:uid="{9437ABDC-05EE-466A-9EB5-DF286E15BF71}"/>
    <cellStyle name="Normal 40" xfId="4566" xr:uid="{A9827082-EF60-4ADF-B336-4C3FF7F6AC51}"/>
    <cellStyle name="Normal 40 2" xfId="9033" xr:uid="{57002C1C-A1CA-4023-A6B9-C99BFB767930}"/>
    <cellStyle name="Normal 41" xfId="4568" xr:uid="{FFA4B673-0F0B-453F-BEE1-DDA4065955F4}"/>
    <cellStyle name="Normal 41 2" xfId="9035" xr:uid="{8E0CD078-3458-451F-87D1-9F1D77A9486C}"/>
    <cellStyle name="Normal 5" xfId="134" xr:uid="{378046FD-15FB-478B-BC1E-DB92D062EE60}"/>
    <cellStyle name="Normal 5 10" xfId="1270" xr:uid="{445DAD58-C56C-4A97-ADB2-DAC36B8D405B}"/>
    <cellStyle name="Normal 5 10 2" xfId="3436" xr:uid="{90A7D537-6AE0-40B9-875A-DEE55DFB4EBC}"/>
    <cellStyle name="Normal 5 10 2 2" xfId="7904" xr:uid="{874B92F7-5EB2-4F90-91B7-84D89D2FD531}"/>
    <cellStyle name="Normal 5 10 3" xfId="5760" xr:uid="{CA628125-9343-43CA-B6E3-406924E1D122}"/>
    <cellStyle name="Normal 5 11" xfId="1265" xr:uid="{4B55D4D9-ACCF-4F27-853B-FE3631DA4FF8}"/>
    <cellStyle name="Normal 5 12" xfId="2398" xr:uid="{F3DFBEBD-0632-4A27-8F45-83EE6F0B7458}"/>
    <cellStyle name="Normal 5 13" xfId="2409" xr:uid="{657C59E5-2AAA-43C2-9474-4EDC03B5AB0D}"/>
    <cellStyle name="Normal 5 14" xfId="2420" xr:uid="{9E318DFE-122A-4739-AF34-9BDDC660C14A}"/>
    <cellStyle name="Normal 5 14 2" xfId="6888" xr:uid="{81DC0719-C098-46E9-AF09-30E612E9CF64}"/>
    <cellStyle name="Normal 5 15" xfId="144" xr:uid="{65B799A4-0568-47DC-861A-B2EC8AD85C07}"/>
    <cellStyle name="Normal 5 15 2" xfId="4746" xr:uid="{D78AF36E-E2A9-41F5-9BB7-B2217D17D247}"/>
    <cellStyle name="Normal 5 16" xfId="4741" xr:uid="{7401CA99-1294-4E2B-9B18-9D9B36B6299C}"/>
    <cellStyle name="Normal 5 2" xfId="205" xr:uid="{EBAC1A09-7E07-42AB-90B4-3F7C0E69916C}"/>
    <cellStyle name="Normal 5 2 2" xfId="364" xr:uid="{178CB0ED-E75A-4EC5-955A-2974D046D1B7}"/>
    <cellStyle name="Normal 5 2 3" xfId="790" xr:uid="{8B7B6A89-872A-4395-A1CF-848C8D7A1A56}"/>
    <cellStyle name="Normal 5 2 3 2" xfId="2969" xr:uid="{974D0925-A215-4C27-BCAB-8D1F08C77199}"/>
    <cellStyle name="Normal 5 2 3 2 2" xfId="7437" xr:uid="{3CE4AA7C-B55C-4EB8-9513-0F32EDD59606}"/>
    <cellStyle name="Normal 5 2 3 3" xfId="5295" xr:uid="{E91D2A7F-E64E-4BF5-BDEF-38988E60E5D1}"/>
    <cellStyle name="Normal 5 2 4" xfId="1298" xr:uid="{A5C11A1F-8C27-461F-AADB-7A497CBFCC2F}"/>
    <cellStyle name="Normal 5 2 4 2" xfId="3463" xr:uid="{502A23F1-0C60-427D-A1E8-DD4B02F7186C}"/>
    <cellStyle name="Normal 5 2 4 2 2" xfId="7931" xr:uid="{0A0E4C81-5008-47FD-94A5-5109A87B5291}"/>
    <cellStyle name="Normal 5 2 4 3" xfId="5787" xr:uid="{7DD81F25-BEA7-420C-812B-F06FAC5854AC}"/>
    <cellStyle name="Normal 5 2 5" xfId="1955" xr:uid="{07A29273-7DBE-4E36-B778-7AB9A042CDFB}"/>
    <cellStyle name="Normal 5 2 5 2" xfId="4115" xr:uid="{650A0F82-A1C1-473B-8DE6-A363BD38CC34}"/>
    <cellStyle name="Normal 5 2 5 2 2" xfId="8582" xr:uid="{27303F76-B787-4A0D-9E43-DCC33CA4EADF}"/>
    <cellStyle name="Normal 5 2 5 3" xfId="6435" xr:uid="{2BB4E603-27CF-41C5-B456-4E837D21E8F0}"/>
    <cellStyle name="Normal 5 2 6" xfId="2446" xr:uid="{8ABC0BE6-72A3-4394-959E-213FF6CD93F7}"/>
    <cellStyle name="Normal 5 2 6 2" xfId="6914" xr:uid="{4EC06C6E-FE3C-4DBC-92D7-F9FF112246F1}"/>
    <cellStyle name="Normal 5 2 7" xfId="4637" xr:uid="{81E3541B-8355-4741-8B24-80B716D330C5}"/>
    <cellStyle name="Normal 5 2 8" xfId="4785" xr:uid="{B183D034-8239-4153-80BA-289C74554488}"/>
    <cellStyle name="Normal 5 3" xfId="267" xr:uid="{0AE0CE49-8E83-4832-94D2-4B87189B6583}"/>
    <cellStyle name="Normal 5 3 2" xfId="382" xr:uid="{9A4DABCC-65F1-4687-BB28-664AF48980C3}"/>
    <cellStyle name="Normal 5 3 2 2" xfId="117" xr:uid="{062C208B-7F4B-4257-835C-F2E98175867B}"/>
    <cellStyle name="Normal 5 3 2 2 2" xfId="124" xr:uid="{F4252D59-BC2E-4A32-B69E-9AC3743CBEDC}"/>
    <cellStyle name="Normal 5 3 2 2 2 2" xfId="3087" xr:uid="{0CEFA2AE-6325-4343-AE8A-4BC00DDF86A6}"/>
    <cellStyle name="Normal 5 3 2 2 2 2 2" xfId="7555" xr:uid="{96203330-4831-40CF-8FB4-7D9533052386}"/>
    <cellStyle name="Normal 5 3 2 2 2 3" xfId="4735" xr:uid="{7EDEF65B-96A0-423C-AEA4-972348DF0F16}"/>
    <cellStyle name="Normal 5 3 2 2 3" xfId="911" xr:uid="{8505CD0F-9F7C-439A-8840-0684E2BAE5F6}"/>
    <cellStyle name="Normal 5 3 2 2 3 2" xfId="5413" xr:uid="{64A42133-8594-44BB-BE75-1E9D38E68D3A}"/>
    <cellStyle name="Normal 5 3 2 2 4" xfId="4731" xr:uid="{4EE62B64-2745-41DA-AD5B-86AA4F397BD0}"/>
    <cellStyle name="Normal 5 3 2 3" xfId="1411" xr:uid="{DCB52AD1-3FAA-4516-ACFD-662833D1A6DE}"/>
    <cellStyle name="Normal 5 3 2 3 2" xfId="3576" xr:uid="{A1917AF5-AFB8-4346-93C1-E062E1AE2A07}"/>
    <cellStyle name="Normal 5 3 2 3 2 2" xfId="8044" xr:uid="{5ACE7D1E-807B-4C30-A630-A7C79655F65B}"/>
    <cellStyle name="Normal 5 3 2 3 3" xfId="5900" xr:uid="{55BDC864-685B-408C-A5F6-FCCC29872B5F}"/>
    <cellStyle name="Normal 5 3 2 4" xfId="1805" xr:uid="{72FA9B9F-54BE-4156-9E12-9E4D14598D68}"/>
    <cellStyle name="Normal 5 3 2 4 2" xfId="3966" xr:uid="{BA2CC416-A79B-4D90-BE3C-9A259B9FC817}"/>
    <cellStyle name="Normal 5 3 2 4 2 2" xfId="8434" xr:uid="{F84A63BF-ABAF-484D-B533-312324987F76}"/>
    <cellStyle name="Normal 5 3 2 4 3" xfId="6287" xr:uid="{BCB4F9B4-4201-4FCA-A9FA-D8C6A9D605CD}"/>
    <cellStyle name="Normal 5 3 2 5" xfId="1878" xr:uid="{92B3538D-20A0-4DB3-9703-2452F4C7C5CE}"/>
    <cellStyle name="Normal 5 3 2 5 2" xfId="4038" xr:uid="{6959DEC1-048D-4B0B-99B2-FAAA59587882}"/>
    <cellStyle name="Normal 5 3 2 5 2 2" xfId="8505" xr:uid="{7F26BE56-E064-40B2-A8D5-872BB1723579}"/>
    <cellStyle name="Normal 5 3 2 5 3" xfId="6358" xr:uid="{C2503B7E-529A-46CE-A1AB-AF4393C05424}"/>
    <cellStyle name="Normal 5 3 2 6" xfId="2560" xr:uid="{13141599-6A08-4F89-B050-5CB66BA868A5}"/>
    <cellStyle name="Normal 5 3 2 6 2" xfId="7028" xr:uid="{937A3161-268A-44C9-B5C7-9BE39E4B492A}"/>
    <cellStyle name="Normal 5 3 2 7" xfId="4901" xr:uid="{D85135D1-B60E-4B15-9867-20BB3177C2D6}"/>
    <cellStyle name="Normal 5 4" xfId="392" xr:uid="{987E3824-ED35-42F3-A23F-A54A4C0FABD8}"/>
    <cellStyle name="Normal 5 4 2" xfId="921" xr:uid="{7B782519-9AA7-4B16-8589-72AEB020FDC6}"/>
    <cellStyle name="Normal 5 4 2 2" xfId="3097" xr:uid="{0DF6BBE7-0BCE-4BB6-85C9-C70F5A8D773C}"/>
    <cellStyle name="Normal 5 4 2 2 2" xfId="7565" xr:uid="{0AC8A1AF-B4DE-4790-BA78-9137213A3261}"/>
    <cellStyle name="Normal 5 4 2 3" xfId="5423" xr:uid="{BBE164C8-FFE2-4CB0-AB1D-89D09FD34610}"/>
    <cellStyle name="Normal 5 4 3" xfId="1421" xr:uid="{00BBC047-FEAA-412E-A427-F84A9055A5BB}"/>
    <cellStyle name="Normal 5 4 3 2" xfId="3586" xr:uid="{D21D83BA-0DEE-4D07-A48A-61FDB1CB7DD1}"/>
    <cellStyle name="Normal 5 4 3 2 2" xfId="8054" xr:uid="{DDA5754B-165E-40BF-B0B0-E7433C3E28EF}"/>
    <cellStyle name="Normal 5 4 3 3" xfId="5910" xr:uid="{359CE37E-4903-4989-92A5-245331843E11}"/>
    <cellStyle name="Normal 5 4 4" xfId="2070" xr:uid="{7FEF8D50-7A5D-4F1E-AA41-F4C745894182}"/>
    <cellStyle name="Normal 5 4 4 2" xfId="4230" xr:uid="{A157E2A8-078A-429B-8A5F-4591B2E34E6B}"/>
    <cellStyle name="Normal 5 4 4 2 2" xfId="8697" xr:uid="{63AF34D1-A2E7-4B3F-88FD-EC97EC179F6A}"/>
    <cellStyle name="Normal 5 4 4 3" xfId="6550" xr:uid="{377BEF22-2B7A-4874-90A7-F625A9624113}"/>
    <cellStyle name="Normal 5 4 5" xfId="2570" xr:uid="{324BC7DA-2ADF-46DC-974F-5545531650F9}"/>
    <cellStyle name="Normal 5 4 5 2" xfId="7038" xr:uid="{51883821-53DE-4044-BC89-A2F7EB3180FB}"/>
    <cellStyle name="Normal 5 4 6" xfId="4911" xr:uid="{6D299DE5-857C-453D-99E0-2DB8C74A96C2}"/>
    <cellStyle name="Normal 5 5" xfId="358" xr:uid="{1F56768D-35C6-4230-ADF8-46A9EB91201D}"/>
    <cellStyle name="Normal 5 5 2" xfId="893" xr:uid="{51523377-C24D-49DF-AF72-2A593548DFA6}"/>
    <cellStyle name="Normal 5 5 2 2" xfId="3069" xr:uid="{F96648D0-4A3E-41DC-B81E-6AC6154328EE}"/>
    <cellStyle name="Normal 5 5 2 2 2" xfId="7537" xr:uid="{D4050F5C-EBCF-4873-A191-31AA3CA67AE1}"/>
    <cellStyle name="Normal 5 5 2 3" xfId="5395" xr:uid="{7BD343B2-136C-4E68-83C8-59F0E1000792}"/>
    <cellStyle name="Normal 5 5 3" xfId="1393" xr:uid="{5AF4C4FC-C5AD-4663-A4CC-71C2C3351A3F}"/>
    <cellStyle name="Normal 5 5 3 2" xfId="3558" xr:uid="{D3D1E568-0523-4E79-AB33-4E4B7F1FC316}"/>
    <cellStyle name="Normal 5 5 3 2 2" xfId="8026" xr:uid="{5DE60307-1505-44E6-8FD2-C220A98450B6}"/>
    <cellStyle name="Normal 5 5 3 3" xfId="5882" xr:uid="{6F1ACF0A-D959-4632-A7A1-89DDAEFB0362}"/>
    <cellStyle name="Normal 5 5 4" xfId="2043" xr:uid="{189E93E0-D5F4-4BC0-995E-9E957D3FEB0C}"/>
    <cellStyle name="Normal 5 5 4 2" xfId="4203" xr:uid="{CAFBA3F4-5227-4C60-8CE7-23D1E8AB22DC}"/>
    <cellStyle name="Normal 5 5 4 2 2" xfId="8670" xr:uid="{98467911-F101-4164-A843-6F4CF8348D8C}"/>
    <cellStyle name="Normal 5 5 4 3" xfId="6523" xr:uid="{33CEDE74-4FE3-4A29-A012-C631056B5310}"/>
    <cellStyle name="Normal 5 5 5" xfId="2542" xr:uid="{5E029C46-18FC-4342-BA71-B01B01AEC166}"/>
    <cellStyle name="Normal 5 5 5 2" xfId="7010" xr:uid="{E4CB0658-0D19-476B-BFFA-7520C23FEE57}"/>
    <cellStyle name="Normal 5 5 6" xfId="4883" xr:uid="{AAB19EE8-782F-4F2E-B9AF-AB01E265FB87}"/>
    <cellStyle name="Normal 5 6" xfId="308" xr:uid="{86B22E48-1BF3-4C54-9081-BA540DE5FCA8}"/>
    <cellStyle name="Normal 5 6 2" xfId="856" xr:uid="{9F8F0983-B717-45F6-A17C-A67CF1211885}"/>
    <cellStyle name="Normal 5 6 2 2" xfId="3033" xr:uid="{20D20381-B663-4B08-824C-0C37E84F6F01}"/>
    <cellStyle name="Normal 5 6 2 2 2" xfId="7501" xr:uid="{E984AEDA-DAE3-4D57-9DAA-2878AD668897}"/>
    <cellStyle name="Normal 5 6 2 3" xfId="5359" xr:uid="{CF914F89-7B83-4B0E-88BF-DA0493FF9FEA}"/>
    <cellStyle name="Normal 5 6 3" xfId="1358" xr:uid="{9B111DA6-CBD6-470B-A03C-368D07C487CE}"/>
    <cellStyle name="Normal 5 6 3 2" xfId="3523" xr:uid="{CA42EA78-81D8-4550-A955-A5274AB5F87F}"/>
    <cellStyle name="Normal 5 6 3 2 2" xfId="7991" xr:uid="{6169AA9B-DE6B-49CD-B43D-53C11D846BF4}"/>
    <cellStyle name="Normal 5 6 3 3" xfId="5847" xr:uid="{65D96C89-4481-48C7-8310-2311AE9903A4}"/>
    <cellStyle name="Normal 5 6 4" xfId="2010" xr:uid="{64425B0F-FF3C-4D37-ADA9-81DF40A48498}"/>
    <cellStyle name="Normal 5 6 4 2" xfId="4170" xr:uid="{E431F112-A57E-43E4-AAA0-F0BEAF4B024A}"/>
    <cellStyle name="Normal 5 6 4 2 2" xfId="8637" xr:uid="{CDDCD644-4AF2-4069-B78F-4E060DF2887C}"/>
    <cellStyle name="Normal 5 6 4 3" xfId="6490" xr:uid="{7097AA1F-666C-48DC-B01E-5816D4ED308C}"/>
    <cellStyle name="Normal 5 6 5" xfId="2507" xr:uid="{31F50FAB-4EF5-47E6-A359-2534EF83EAC9}"/>
    <cellStyle name="Normal 5 6 5 2" xfId="6975" xr:uid="{9183AE31-E9FB-436A-B6F8-A88AC9740C8A}"/>
    <cellStyle name="Normal 5 6 6" xfId="4847" xr:uid="{08597CAC-3903-4653-BBC4-DDE5E09D8767}"/>
    <cellStyle name="Normal 5 7" xfId="290" xr:uid="{9BFEEC8A-2536-496F-B7D5-23BCC349911E}"/>
    <cellStyle name="Normal 5 7 2" xfId="4636" xr:uid="{3ECF1705-B411-4196-995A-5097F5354676}"/>
    <cellStyle name="Normal 5 8" xfId="731" xr:uid="{71BC7FE2-6ECC-443E-B840-AA4EB6862F68}"/>
    <cellStyle name="Normal 5 8 2" xfId="1755" xr:uid="{262FAF7F-C65D-4845-9AA9-99A128568510}"/>
    <cellStyle name="Normal 5 8 2 2" xfId="3917" xr:uid="{107E0CFB-5840-4F2C-8DB9-03C56891486A}"/>
    <cellStyle name="Normal 5 8 2 2 2" xfId="8385" xr:uid="{FADC7D95-EAE7-4084-B5EF-D4B05E28E945}"/>
    <cellStyle name="Normal 5 8 2 3" xfId="6241" xr:uid="{D12C6E18-EB48-4707-9234-1326F19FAFD0}"/>
    <cellStyle name="Normal 5 8 3" xfId="2899" xr:uid="{ECFE5422-4EC9-4EF0-B7F0-7E0BF57F85B2}"/>
    <cellStyle name="Normal 5 8 3 2" xfId="7367" xr:uid="{97E98D63-11D1-467A-AD92-CAA416770DED}"/>
    <cellStyle name="Normal 5 8 4" xfId="5241" xr:uid="{E9947D5D-7587-47B5-B619-8DEFFD79CDC1}"/>
    <cellStyle name="Normal 5 9" xfId="760" xr:uid="{352F0F63-446C-4C59-8CAC-A996105F9EC9}"/>
    <cellStyle name="Normal 5 9 2" xfId="2941" xr:uid="{A69B944F-87CF-4110-B95F-00BE191A24BD}"/>
    <cellStyle name="Normal 5 9 2 2" xfId="7409" xr:uid="{6EC590DF-BF62-4958-8CE3-C51494617815}"/>
    <cellStyle name="Normal 5 9 3" xfId="5267" xr:uid="{9818183A-238C-42CC-9AE3-FD101BDF4938}"/>
    <cellStyle name="Normal 6" xfId="162" xr:uid="{9C900C0A-4398-433C-A5DA-691D9CF12AD6}"/>
    <cellStyle name="Normal 6 10" xfId="2421" xr:uid="{B068124E-A476-4894-B48D-05B992DBD8A9}"/>
    <cellStyle name="Normal 6 10 2" xfId="6889" xr:uid="{102AC3AA-41A4-40AE-A943-2506317D6D73}"/>
    <cellStyle name="Normal 6 11" xfId="4571" xr:uid="{B4BA3C63-2F35-4505-87BE-3493C765C8B5}"/>
    <cellStyle name="Normal 6 12" xfId="4759" xr:uid="{A578C6B9-5C81-4616-895D-E79355632D1D}"/>
    <cellStyle name="Normal 6 2" xfId="189" xr:uid="{1CD4B8B0-ED99-4A0B-B6E7-BF83A2D7AA8D}"/>
    <cellStyle name="Normal 6 2 2" xfId="332" xr:uid="{344D01CD-15F0-4755-99B1-71053D2B94C6}"/>
    <cellStyle name="Normal 6 2 2 2" xfId="875" xr:uid="{4B12FCA8-2C70-4884-8EFE-DCE2FA7E86FD}"/>
    <cellStyle name="Normal 6 2 2 2 2" xfId="3052" xr:uid="{995CE698-6CAD-4DB2-BC17-FC0570AC4907}"/>
    <cellStyle name="Normal 6 2 2 2 2 2" xfId="7520" xr:uid="{F829309B-1686-430E-83FD-52D80D3BC1A8}"/>
    <cellStyle name="Normal 6 2 2 2 3" xfId="5378" xr:uid="{99F004DC-703B-452D-AB9F-BA7C951041D8}"/>
    <cellStyle name="Normal 6 2 2 3" xfId="1377" xr:uid="{60A367F6-A674-4DA8-AB12-91ACBAC8F36D}"/>
    <cellStyle name="Normal 6 2 2 3 2" xfId="3542" xr:uid="{5E16AAA9-F069-4E5F-83C0-A39310DFD30F}"/>
    <cellStyle name="Normal 6 2 2 3 2 2" xfId="8010" xr:uid="{59AB2B92-C9C1-484E-88F7-8DC2B93BC005}"/>
    <cellStyle name="Normal 6 2 2 3 3" xfId="5866" xr:uid="{5F6A6F60-6F4E-4BDB-B0CC-466DD017F92A}"/>
    <cellStyle name="Normal 6 2 2 4" xfId="2028" xr:uid="{012AE9D5-79B8-4FAA-9062-7184C4726357}"/>
    <cellStyle name="Normal 6 2 2 4 2" xfId="4188" xr:uid="{56B9D095-5050-489A-8B90-33CDFD29FCE2}"/>
    <cellStyle name="Normal 6 2 2 4 2 2" xfId="8655" xr:uid="{1C04B604-78DC-49E3-AE53-5CFEFB905216}"/>
    <cellStyle name="Normal 6 2 2 4 3" xfId="6508" xr:uid="{AE3B283B-D288-4837-A10E-607ADF85E206}"/>
    <cellStyle name="Normal 6 2 2 5" xfId="2526" xr:uid="{AC13DA60-6694-476D-B60F-276EAC8B6291}"/>
    <cellStyle name="Normal 6 2 2 5 2" xfId="6994" xr:uid="{65F5FDB1-9776-4ACB-8F36-8EEBEC444DB8}"/>
    <cellStyle name="Normal 6 2 2 6" xfId="4866" xr:uid="{3FA21BFE-47E9-4E04-B866-3CDE0930A1A9}"/>
    <cellStyle name="Normal 6 2 3" xfId="292" xr:uid="{825B8F66-002D-4F3F-919E-79D1420C63A7}"/>
    <cellStyle name="Normal 6 2 4" xfId="4619" xr:uid="{1EE1F6D1-CD12-4583-992F-5CDC1D033B02}"/>
    <cellStyle name="Normal 6 2 4 2" xfId="9075" xr:uid="{7FCE00D4-5E61-4A77-8B9D-0B11BB860DC8}"/>
    <cellStyle name="Normal 6 3" xfId="309" xr:uid="{32C72790-25C3-482F-A679-347E5651A75C}"/>
    <cellStyle name="Normal 6 3 2" xfId="857" xr:uid="{D90CB8AB-48BC-4E77-8EB2-20C2B78EAC58}"/>
    <cellStyle name="Normal 6 3 2 2" xfId="723" xr:uid="{2F430C2E-E80B-4B7C-A4A2-23955C2F3B4A}"/>
    <cellStyle name="Normal 6 3 2 2 2" xfId="1749" xr:uid="{D360F21D-B48F-4407-A7B7-DD8E84E83037}"/>
    <cellStyle name="Normal 6 3 2 2 2 2" xfId="3914" xr:uid="{3A95E965-44DA-45D1-8261-356D5F59C482}"/>
    <cellStyle name="Normal 6 3 2 2 2 2 2" xfId="8382" xr:uid="{66599DB4-C9ED-4737-9BE3-5A64E031953D}"/>
    <cellStyle name="Normal 6 3 2 2 2 3" xfId="6238" xr:uid="{DCB93813-D0E1-49F3-B840-771F1B64A72B}"/>
    <cellStyle name="Normal 6 3 2 2 3" xfId="2896" xr:uid="{54FE48FB-AF18-4157-80BB-5E0686F0CA20}"/>
    <cellStyle name="Normal 6 3 2 2 3 2" xfId="7364" xr:uid="{6AFD9022-4B62-4064-B5BB-BF94B278F362}"/>
    <cellStyle name="Normal 6 3 2 2 4" xfId="5238" xr:uid="{6378F98F-3038-47B7-BB53-C1BBD24A8E9B}"/>
    <cellStyle name="Normal 6 3 2 3" xfId="3034" xr:uid="{A4918B21-40CE-493E-869C-96B15DE884E2}"/>
    <cellStyle name="Normal 6 3 2 3 2" xfId="7502" xr:uid="{EB379698-3032-42F1-8E76-882707EB05BA}"/>
    <cellStyle name="Normal 6 3 2 4" xfId="5360" xr:uid="{CD58EE69-2DF5-4FE9-AC46-8ED4DC99AEC7}"/>
    <cellStyle name="Normal 6 3 3" xfId="1359" xr:uid="{C6A2FC9D-CCB6-49CE-9902-174A11CCA8F4}"/>
    <cellStyle name="Normal 6 3 3 2" xfId="3524" xr:uid="{AD58DB53-76CA-444B-89B5-8212360B9173}"/>
    <cellStyle name="Normal 6 3 3 2 2" xfId="7992" xr:uid="{B8D40C48-73A0-4B9A-96EC-F6FF9ADEE02F}"/>
    <cellStyle name="Normal 6 3 3 3" xfId="5848" xr:uid="{1F8B88BC-87AE-4795-AEC4-C049AAB70257}"/>
    <cellStyle name="Normal 6 3 4" xfId="2011" xr:uid="{A73ABE01-3AF3-4F5A-8B0D-4A176AA853B1}"/>
    <cellStyle name="Normal 6 3 4 2" xfId="4171" xr:uid="{E31F902F-053F-4BF9-BAF0-678547DC0A27}"/>
    <cellStyle name="Normal 6 3 4 2 2" xfId="8638" xr:uid="{58679223-063C-4EB3-AB7F-D5F59545FF8B}"/>
    <cellStyle name="Normal 6 3 4 3" xfId="6491" xr:uid="{E9EFB64C-C26D-4959-A0E0-6EDD76559DA6}"/>
    <cellStyle name="Normal 6 3 5" xfId="2508" xr:uid="{150D3930-FA9A-44B6-9717-A02CAAE94AF1}"/>
    <cellStyle name="Normal 6 3 5 2" xfId="6976" xr:uid="{ABFC84F3-3EC1-4B8E-A322-F4E3E6AFDD6D}"/>
    <cellStyle name="Normal 6 3 6" xfId="4848" xr:uid="{5128C59D-4BD6-490F-A767-D58A065D554F}"/>
    <cellStyle name="Normal 6 4" xfId="732" xr:uid="{0E24BCFF-4168-4BB2-88D1-73EC77E84AF3}"/>
    <cellStyle name="Normal 6 4 2" xfId="1756" xr:uid="{4C0F8E47-0AD0-4DA0-8DC6-4EE8A0127594}"/>
    <cellStyle name="Normal 6 4 2 2" xfId="3918" xr:uid="{BAFB8F10-01B4-40C6-A8E0-20C6E349EE63}"/>
    <cellStyle name="Normal 6 4 2 2 2" xfId="8386" xr:uid="{E04ECF03-689B-4D15-8CD7-69D59DDD78A9}"/>
    <cellStyle name="Normal 6 4 2 3" xfId="6242" xr:uid="{CE47AC52-05E5-4BAC-8055-D9101E1013DA}"/>
    <cellStyle name="Normal 6 4 3" xfId="2900" xr:uid="{4723BDAB-3B88-4A8B-ABE2-06A9D92CF22C}"/>
    <cellStyle name="Normal 6 4 3 2" xfId="7368" xr:uid="{535885DE-9431-47FD-BF5B-EB55ABDB660C}"/>
    <cellStyle name="Normal 6 4 4" xfId="5242" xr:uid="{45E8220E-3232-476C-B42C-262D7A2AEFEB}"/>
    <cellStyle name="Normal 6 5" xfId="761" xr:uid="{24D77536-6CEA-4A8E-84F4-3EC4632D7C6E}"/>
    <cellStyle name="Normal 6 5 2" xfId="2942" xr:uid="{AB8D38AB-47E6-4B86-AC95-4E846E796DF1}"/>
    <cellStyle name="Normal 6 5 2 2" xfId="7410" xr:uid="{358288AE-62F4-47B6-8513-EB0A025997BD}"/>
    <cellStyle name="Normal 6 5 3" xfId="5268" xr:uid="{C98B722C-E01E-46BD-8FF3-67158E379539}"/>
    <cellStyle name="Normal 6 6" xfId="1271" xr:uid="{CFD06DF7-E606-4825-8DD7-10A43A0F1BF7}"/>
    <cellStyle name="Normal 6 6 2" xfId="3437" xr:uid="{07E4B6E1-8353-4F20-8A45-A4F7C09FD044}"/>
    <cellStyle name="Normal 6 6 2 2" xfId="7905" xr:uid="{9E131BCB-3ED9-4A4E-99CB-12E8DA23996F}"/>
    <cellStyle name="Normal 6 6 3" xfId="5761" xr:uid="{8E2F52F7-209E-471C-BF23-D767650F0656}"/>
    <cellStyle name="Normal 6 7" xfId="1828" xr:uid="{7B936B55-813C-4402-AE97-BAC089CBA713}"/>
    <cellStyle name="Normal 6 7 2" xfId="3989" xr:uid="{1F78C8A3-70EA-4986-A7EF-5DA0F66D0D63}"/>
    <cellStyle name="Normal 6 7 2 2" xfId="8457" xr:uid="{8CCAC2BC-F52A-4A99-8E97-6EE63A3A75D8}"/>
    <cellStyle name="Normal 6 7 3" xfId="6310" xr:uid="{C7A879B6-A77A-4371-A277-FDF67C2EADD2}"/>
    <cellStyle name="Normal 6 8" xfId="1909" xr:uid="{294FCF21-EB03-4E90-9D6E-996049B2C0EF}"/>
    <cellStyle name="Normal 6 8 2" xfId="4069" xr:uid="{4493BF15-9389-45C2-B5A1-199F15AA30CD}"/>
    <cellStyle name="Normal 6 8 2 2" xfId="8536" xr:uid="{9227501C-ED1B-44AE-B73E-D1CDE2246CCA}"/>
    <cellStyle name="Normal 6 8 3" xfId="6389" xr:uid="{253CE0BD-61C0-4342-BD50-933BFB0AADCA}"/>
    <cellStyle name="Normal 6 9" xfId="2405" xr:uid="{B9125E90-1868-4D6E-BECB-E88F35E51AB2}"/>
    <cellStyle name="Normal 7" xfId="164" xr:uid="{35082DD8-F3DE-46A0-ADEA-1ECE536AA00C}"/>
    <cellStyle name="Normal 7 10" xfId="4577" xr:uid="{67903FFD-2928-42F9-AD33-CA837A52A824}"/>
    <cellStyle name="Normal 7 10 2" xfId="9041" xr:uid="{5C7AE6B0-7673-4310-AEE3-FE0BF7E12E87}"/>
    <cellStyle name="Normal 7 11" xfId="4761" xr:uid="{7DC4EC97-16A2-4EA2-AE13-FD17928184AF}"/>
    <cellStyle name="Normal 7 2" xfId="317" xr:uid="{88B7292F-6E86-43B5-9D94-7AA00E6A923E}"/>
    <cellStyle name="Normal 7 2 2" xfId="385" xr:uid="{C42C2C8B-5BA5-4604-AF24-B4E82F8BC587}"/>
    <cellStyle name="Normal 7 2 2 2" xfId="914" xr:uid="{286F48A0-985C-443D-AC7E-36883013815D}"/>
    <cellStyle name="Normal 7 2 2 2 2" xfId="3090" xr:uid="{FD391353-DB35-4CE9-BBBD-FAB1CB003620}"/>
    <cellStyle name="Normal 7 2 2 2 2 2" xfId="7558" xr:uid="{8AA8EB94-B4AE-4699-90B9-92B228ED630A}"/>
    <cellStyle name="Normal 7 2 2 2 3" xfId="5416" xr:uid="{E4B8004F-30FB-481C-83D7-869A44F93D71}"/>
    <cellStyle name="Normal 7 2 2 3" xfId="1414" xr:uid="{6275302A-04D2-44B3-9A02-B742E12BC836}"/>
    <cellStyle name="Normal 7 2 2 3 2" xfId="3579" xr:uid="{24F2BDBE-67B5-45D9-B7C4-94EF840CD261}"/>
    <cellStyle name="Normal 7 2 2 3 2 2" xfId="8047" xr:uid="{631BDA8B-F56E-4622-BBDC-7A4F9FD4E108}"/>
    <cellStyle name="Normal 7 2 2 3 3" xfId="5903" xr:uid="{CA298034-CAF2-433F-8058-EE39EFD32E40}"/>
    <cellStyle name="Normal 7 2 2 4" xfId="2063" xr:uid="{FE8E7F76-5340-4AFB-AF06-80194EA1E26B}"/>
    <cellStyle name="Normal 7 2 2 4 2" xfId="4223" xr:uid="{FBB8186E-EAB7-4954-975D-6DBEC13F57FC}"/>
    <cellStyle name="Normal 7 2 2 4 2 2" xfId="8690" xr:uid="{1E4F34E7-B773-4544-B6A2-DDE636085AA6}"/>
    <cellStyle name="Normal 7 2 2 4 3" xfId="6543" xr:uid="{A124C8B6-FC53-4B9E-B963-5264844DAC06}"/>
    <cellStyle name="Normal 7 2 2 5" xfId="2563" xr:uid="{A093A22F-945F-446B-A032-819868AEAEC8}"/>
    <cellStyle name="Normal 7 2 2 5 2" xfId="7031" xr:uid="{7BAC2196-E068-4AF7-970E-F50B10EE83C9}"/>
    <cellStyle name="Normal 7 2 2 6" xfId="4904" xr:uid="{22550B88-1CE3-41B5-8573-73EE69D519C4}"/>
    <cellStyle name="Normal 7 2 3" xfId="862" xr:uid="{FAAB69C3-30D4-4C20-83E7-07BFF8AA3982}"/>
    <cellStyle name="Normal 7 2 3 2" xfId="3039" xr:uid="{9B1751D7-5DF4-41A3-8F54-B788928568AF}"/>
    <cellStyle name="Normal 7 2 3 2 2" xfId="7507" xr:uid="{DCB55A3A-5D2C-4BD7-BD90-6131A7CDA33B}"/>
    <cellStyle name="Normal 7 2 3 3" xfId="5365" xr:uid="{DAF147B3-6507-4BD8-9555-5F8F0A32AABE}"/>
    <cellStyle name="Normal 7 2 4" xfId="1364" xr:uid="{F5E78554-87F0-4453-8459-74E3C126B180}"/>
    <cellStyle name="Normal 7 2 4 2" xfId="3529" xr:uid="{194B9576-F2FC-49B5-A497-BB5DAA97FD0B}"/>
    <cellStyle name="Normal 7 2 4 2 2" xfId="7997" xr:uid="{60BBD9B5-E0B1-463F-A981-B1E82FECD65C}"/>
    <cellStyle name="Normal 7 2 4 3" xfId="5853" xr:uid="{DFD49AA9-E8DA-47C9-BE90-ACA71B10B51F}"/>
    <cellStyle name="Normal 7 2 5" xfId="1841" xr:uid="{B0545DB0-64B8-40E7-B5AC-2A1B546D0881}"/>
    <cellStyle name="Normal 7 2 5 2" xfId="4002" xr:uid="{B3EB1F47-1B86-46C8-B853-7C3B44734A16}"/>
    <cellStyle name="Normal 7 2 5 2 2" xfId="8470" xr:uid="{ECA62DCB-0068-40C4-9F98-798A17B35F94}"/>
    <cellStyle name="Normal 7 2 5 3" xfId="6323" xr:uid="{0ED6E1BF-EAD1-4B98-9A04-DA99844D0353}"/>
    <cellStyle name="Normal 7 2 6" xfId="1924" xr:uid="{C420023D-C25A-49A8-B740-6ED46C8B4141}"/>
    <cellStyle name="Normal 7 2 6 2" xfId="4084" xr:uid="{DE50FBFE-99D3-4DD4-A7AF-4CE61B3CD373}"/>
    <cellStyle name="Normal 7 2 6 2 2" xfId="8551" xr:uid="{24A75856-A362-4DD7-951B-9894AC957E2E}"/>
    <cellStyle name="Normal 7 2 6 3" xfId="6404" xr:uid="{8562EFBB-C6D3-4D67-9C23-AC9492F06F73}"/>
    <cellStyle name="Normal 7 2 7" xfId="2513" xr:uid="{F317928F-CB0E-40F0-B096-B9C063BE6CA6}"/>
    <cellStyle name="Normal 7 2 7 2" xfId="6981" xr:uid="{FFA1942C-D8BF-4D28-A87D-E0DFC92CD4CA}"/>
    <cellStyle name="Normal 7 2 8" xfId="4620" xr:uid="{03EC8F3D-5FCF-4F7A-93D6-21B544C56C54}"/>
    <cellStyle name="Normal 7 2 8 2" xfId="9076" xr:uid="{51BEA8EF-8B63-48C3-B398-AFDBB624A234}"/>
    <cellStyle name="Normal 7 2 9" xfId="4853" xr:uid="{ADA60A15-C6AC-4D0D-A015-901D6937B701}"/>
    <cellStyle name="Normal 7 3" xfId="362" xr:uid="{0AF0ABED-7598-4938-9251-66AFBDAC6428}"/>
    <cellStyle name="Normal 7 3 2" xfId="896" xr:uid="{CB19820F-FDFA-4139-BFD5-08F65C64FC1D}"/>
    <cellStyle name="Normal 7 3 2 2" xfId="3072" xr:uid="{0A94B71C-FB0B-453D-80BD-F0C0FDA5464C}"/>
    <cellStyle name="Normal 7 3 2 2 2" xfId="7540" xr:uid="{A07BE775-058E-4B99-A7A4-0D465735EDB4}"/>
    <cellStyle name="Normal 7 3 2 3" xfId="5398" xr:uid="{5652363E-41CA-4AD1-9E7B-315E44F491F8}"/>
    <cellStyle name="Normal 7 3 3" xfId="1396" xr:uid="{9187083A-FC1D-41B2-9077-6EC2A87D78F8}"/>
    <cellStyle name="Normal 7 3 3 2" xfId="3561" xr:uid="{19721A75-3939-4317-8921-A816E477534F}"/>
    <cellStyle name="Normal 7 3 3 2 2" xfId="8029" xr:uid="{94A211F6-49F3-4B33-BC37-A04A763FC6CC}"/>
    <cellStyle name="Normal 7 3 3 3" xfId="5885" xr:uid="{2833E1FF-EC5B-4E20-89F6-D360180D4EBD}"/>
    <cellStyle name="Normal 7 3 4" xfId="2046" xr:uid="{DABFD6A3-12DD-43B4-89FC-593189760F2F}"/>
    <cellStyle name="Normal 7 3 4 2" xfId="4206" xr:uid="{B18E4E75-EE2B-44F6-87EE-9533DFFEAC22}"/>
    <cellStyle name="Normal 7 3 4 2 2" xfId="8673" xr:uid="{29E6055A-A7B9-4C0C-A3A7-D29319099F61}"/>
    <cellStyle name="Normal 7 3 4 3" xfId="6526" xr:uid="{9538A549-FC8F-4182-945E-8D05E0D36F93}"/>
    <cellStyle name="Normal 7 3 5" xfId="2545" xr:uid="{E59C4B68-FEE4-4965-84AF-BD79E8F80FF3}"/>
    <cellStyle name="Normal 7 3 5 2" xfId="7013" xr:uid="{72123531-EAE9-4A6C-97F7-7881107A311E}"/>
    <cellStyle name="Normal 7 3 6" xfId="4886" xr:uid="{47094E33-685B-4119-856F-CD6435EE59D1}"/>
    <cellStyle name="Normal 7 4" xfId="310" xr:uid="{6297C8C0-87CD-4DAF-8E32-3928674A4760}"/>
    <cellStyle name="Normal 7 5" xfId="717" xr:uid="{8AD8AAFD-441E-40CD-B7E9-A0E21CDDA02F}"/>
    <cellStyle name="Normal 7 5 2" xfId="1744" xr:uid="{BCED18CD-5356-4F4D-9ECF-F43309B6F45B}"/>
    <cellStyle name="Normal 7 5 2 2" xfId="3909" xr:uid="{21877E44-3C98-4BE0-B8F5-C48B413098BB}"/>
    <cellStyle name="Normal 7 5 2 2 2" xfId="8377" xr:uid="{E5C6892B-7E1F-4E0E-9396-EE4B216FA045}"/>
    <cellStyle name="Normal 7 5 2 3" xfId="6233" xr:uid="{481A0C88-4911-43CD-AF92-D1A6F00CB1A2}"/>
    <cellStyle name="Normal 7 5 3" xfId="2891" xr:uid="{3C595182-FA8D-42CB-9DFE-790B3927F26D}"/>
    <cellStyle name="Normal 7 5 3 2" xfId="7359" xr:uid="{537DEA42-ACA4-4DC4-B44F-C43B35FB0924}"/>
    <cellStyle name="Normal 7 5 4" xfId="5233" xr:uid="{C13401BA-ED9D-460A-A66B-6C8566FD1598}"/>
    <cellStyle name="Normal 7 6" xfId="763" xr:uid="{01258511-F6FB-4E12-BEC9-7E5AD1C006F2}"/>
    <cellStyle name="Normal 7 6 2" xfId="2944" xr:uid="{1542D4EC-69A4-43A5-843E-9B94A9DB6CFE}"/>
    <cellStyle name="Normal 7 6 2 2" xfId="7412" xr:uid="{102F85A5-E3EC-4753-BDEB-FB8C5155BCCF}"/>
    <cellStyle name="Normal 7 6 3" xfId="5270" xr:uid="{383247DA-7F56-480A-AB77-5DCAEFE2602D}"/>
    <cellStyle name="Normal 7 7" xfId="1273" xr:uid="{68134863-3434-4787-AF5D-23E23CAB7272}"/>
    <cellStyle name="Normal 7 7 2" xfId="3439" xr:uid="{8DA7D280-DF30-41C0-A725-27DF8725970C}"/>
    <cellStyle name="Normal 7 7 2 2" xfId="7907" xr:uid="{CBEFD77C-6660-4834-A74C-1702F55491B9}"/>
    <cellStyle name="Normal 7 7 3" xfId="5763" xr:uid="{AEB775A0-A220-4F78-8B9A-55747C2D506D}"/>
    <cellStyle name="Normal 7 8" xfId="2408" xr:uid="{DA654C18-ED1B-4EA8-B84B-60EB4F1C9950}"/>
    <cellStyle name="Normal 7 9" xfId="2423" xr:uid="{C55F7381-15B4-44F3-A258-17E34A4A2CE3}"/>
    <cellStyle name="Normal 7 9 2" xfId="6891" xr:uid="{FE664AE6-298C-4A88-9A05-EB2C072C5DA6}"/>
    <cellStyle name="Normal 8" xfId="67" xr:uid="{7D485EEA-0A78-4979-A187-A60C4778624E}"/>
    <cellStyle name="Normal 8 10" xfId="187" xr:uid="{999A8F20-ADAA-4049-B7CC-6D203D6964D4}"/>
    <cellStyle name="Normal 8 10 2" xfId="4772" xr:uid="{B6D73C08-0785-4128-89CF-5225613B3FBE}"/>
    <cellStyle name="Normal 8 2" xfId="323" xr:uid="{8F33E168-32F2-4376-A9B4-4B94C7C6AF94}"/>
    <cellStyle name="Normal 8 2 2" xfId="724" xr:uid="{D86569E9-6D0E-4ADC-A28B-BC77812F5D76}"/>
    <cellStyle name="Normal 8 2 2 2" xfId="1750" xr:uid="{D0A92C8C-4BC0-4778-A4B1-26F0DB03E938}"/>
    <cellStyle name="Normal 8 2 2 2 2" xfId="3915" xr:uid="{BE53A990-D5C9-4B4E-B7BB-60080E69D181}"/>
    <cellStyle name="Normal 8 2 2 2 2 2" xfId="8383" xr:uid="{D61B59BC-C201-40D7-A748-F754C4D7AF2B}"/>
    <cellStyle name="Normal 8 2 2 2 3" xfId="6239" xr:uid="{03E4B0C7-1843-48D9-A1F2-5F9A498997EA}"/>
    <cellStyle name="Normal 8 2 2 3" xfId="2897" xr:uid="{70E2733F-19E8-4BD8-8420-C7F4F06964EB}"/>
    <cellStyle name="Normal 8 2 2 3 2" xfId="7365" xr:uid="{1B091031-9B90-4173-9910-70E3DFC0856A}"/>
    <cellStyle name="Normal 8 2 2 4" xfId="5239" xr:uid="{1ED84687-9454-4F6D-9A33-CB3A91379FA6}"/>
    <cellStyle name="Normal 8 3" xfId="335" xr:uid="{933EAA15-E051-484F-AF0C-F04F17AAD87D}"/>
    <cellStyle name="Normal 8 4" xfId="311" xr:uid="{1EDA3D4A-2DF4-478B-B5B0-FACEC2EC505F}"/>
    <cellStyle name="Normal 8 5" xfId="737" xr:uid="{4EA01DD2-518C-41BC-AD44-D5A9591A315B}"/>
    <cellStyle name="Normal 8 5 2" xfId="1761" xr:uid="{CC71DC1E-55BA-485F-B65F-E8245E8F3C3C}"/>
    <cellStyle name="Normal 8 5 2 2" xfId="3923" xr:uid="{6F716117-BEAA-4E75-90A3-0EA8603E40CF}"/>
    <cellStyle name="Normal 8 5 2 2 2" xfId="8391" xr:uid="{F574EAB4-405E-4EC6-9F12-D3B4CC21CC62}"/>
    <cellStyle name="Normal 8 5 2 3" xfId="6247" xr:uid="{E16B2733-FF69-47D9-B5F5-ACAA010C4822}"/>
    <cellStyle name="Normal 8 5 3" xfId="2905" xr:uid="{0448A69D-2970-4964-9834-EAAFE615C6A9}"/>
    <cellStyle name="Normal 8 5 3 2" xfId="7373" xr:uid="{4424C385-2EC0-4218-B794-B05E8BE72718}"/>
    <cellStyle name="Normal 8 5 4" xfId="5247" xr:uid="{92D8D834-A00F-497C-B5B5-2A617876ED50}"/>
    <cellStyle name="Normal 8 6" xfId="776" xr:uid="{2F6591D0-5A37-4D4F-B584-8F4BAD343777}"/>
    <cellStyle name="Normal 8 6 2" xfId="2955" xr:uid="{1612CF90-8762-4F89-BD3B-4316B9629DDA}"/>
    <cellStyle name="Normal 8 6 2 2" xfId="7423" xr:uid="{660E4CC1-AF42-484F-ADC1-BAAFAB9A925F}"/>
    <cellStyle name="Normal 8 6 3" xfId="5281" xr:uid="{4CCD250E-FD2B-485F-BFCA-33353CD9BC73}"/>
    <cellStyle name="Normal 8 7" xfId="1285" xr:uid="{23B5422D-3CC4-40F0-AF39-300BD5E57180}"/>
    <cellStyle name="Normal 8 7 2" xfId="3450" xr:uid="{1685AD8C-27F3-4B0E-B0B9-5A1B59DEC97B}"/>
    <cellStyle name="Normal 8 7 2 2" xfId="7918" xr:uid="{1B409989-2419-4F6D-AD7B-6FABF2BB698C}"/>
    <cellStyle name="Normal 8 7 3" xfId="5774" xr:uid="{7B2ADBF9-7A7D-4BAE-A3E6-CB365A39213C}"/>
    <cellStyle name="Normal 8 8" xfId="1885" xr:uid="{7EAB2593-5BD0-4B34-9D3E-E2E998A7C81B}"/>
    <cellStyle name="Normal 8 8 2" xfId="4045" xr:uid="{E1D581D8-7808-4C47-BD14-32E7AF875FD1}"/>
    <cellStyle name="Normal 8 8 2 2" xfId="8512" xr:uid="{41482435-A5FC-4A18-9061-734E9695CAAD}"/>
    <cellStyle name="Normal 8 8 3" xfId="6365" xr:uid="{C8C7F09D-15DC-4298-9920-4AD2752349F6}"/>
    <cellStyle name="Normal 8 9" xfId="2414" xr:uid="{D2496B5B-212D-43CB-A28C-FB626037997A}"/>
    <cellStyle name="Normal 8 9 2" xfId="6882" xr:uid="{5B0BA06D-EDEF-4B02-820D-7D12F75E6D20}"/>
    <cellStyle name="Normal 9" xfId="118" xr:uid="{215F9F5A-82AB-4725-906D-BD5287DCFEAA}"/>
    <cellStyle name="Normal 9 10" xfId="165" xr:uid="{355E3AC5-609B-4B22-8AA8-6A6DE0C67FC4}"/>
    <cellStyle name="Normal 9 10 2" xfId="4762" xr:uid="{0C0CC760-39A4-468F-B48C-4D4B3D07A36E}"/>
    <cellStyle name="Normal 9 2" xfId="281" xr:uid="{5B101C9C-0447-41B6-BF3A-E12F4969C0D9}"/>
    <cellStyle name="Normal 9 2 4" xfId="60" xr:uid="{2CB24F00-4C93-4EC6-9357-62E90C22B287}"/>
    <cellStyle name="Normal 9 3" xfId="339" xr:uid="{5F785408-EAF2-4A58-A609-9E67374F3F56}"/>
    <cellStyle name="Normal 9 4" xfId="588" xr:uid="{63F3C400-FBC3-456D-8980-2A9FB9C19E73}"/>
    <cellStyle name="Normal 9 5" xfId="294" xr:uid="{93AAC5F2-328E-4F02-8FF4-6075BAE6B25C}"/>
    <cellStyle name="Normal 9 6" xfId="764" xr:uid="{BB76C149-61F3-4722-B08E-7098C567C839}"/>
    <cellStyle name="Normal 9 6 2" xfId="2945" xr:uid="{CF0AE28B-F1C3-44A3-8CFD-A0B3ABE003D7}"/>
    <cellStyle name="Normal 9 6 2 2" xfId="7413" xr:uid="{BFC64879-459F-4055-925A-65C27BBF4534}"/>
    <cellStyle name="Normal 9 6 3" xfId="5271" xr:uid="{2B7E2320-71A9-44F2-9DEB-FCE99C79FC27}"/>
    <cellStyle name="Normal 9 7" xfId="1275" xr:uid="{6D1FA0DC-C2AE-4306-A1BB-7C613624541E}"/>
    <cellStyle name="Normal 9 7 2" xfId="3440" xr:uid="{4E273ED7-8108-48F9-9875-645D4E81D78F}"/>
    <cellStyle name="Normal 9 7 2 2" xfId="7908" xr:uid="{59C8C2F9-5F39-4E54-964C-5848913A1317}"/>
    <cellStyle name="Normal 9 7 3" xfId="5764" xr:uid="{C2D4E337-1B5C-4105-AADF-795F1F255DA9}"/>
    <cellStyle name="Normal 9 8" xfId="1913" xr:uid="{E113C7D9-BC0E-48FF-8AC3-045C4D6E55BE}"/>
    <cellStyle name="Normal 9 8 2" xfId="4073" xr:uid="{A2EC4AE0-5BB1-43FF-ABFB-67A57650018F}"/>
    <cellStyle name="Normal 9 8 2 2" xfId="8540" xr:uid="{F64FFA9E-ED1F-41A1-9644-EBE36AC67D97}"/>
    <cellStyle name="Normal 9 8 3" xfId="6393" xr:uid="{E12AAD6F-C81D-4F13-BFC0-A3BE55B7D895}"/>
    <cellStyle name="Normal 9 9" xfId="2424" xr:uid="{CB4292A7-6F39-463A-A2B0-2AC5263A6495}"/>
    <cellStyle name="Normal 9 9 2" xfId="6892" xr:uid="{40A34202-905C-4B7D-89B9-BA41AB093E3F}"/>
    <cellStyle name="Note 2" xfId="1786" xr:uid="{F82B1451-2A5D-4521-88D9-BF45D0B5C61A}"/>
    <cellStyle name="Note 2 2" xfId="1855" xr:uid="{67E96D75-CEFC-4503-9126-946BFA28855C}"/>
    <cellStyle name="Note 2 2 2" xfId="4016" xr:uid="{3D8B4622-DA66-41AF-A440-19DF9E98D06B}"/>
    <cellStyle name="Note 2 2 2 2" xfId="8484" xr:uid="{AF8D8A4A-1C62-44F0-96DB-E96CE2FBAF1B}"/>
    <cellStyle name="Note 2 2 3" xfId="6337" xr:uid="{291218E5-2186-4904-A733-8DAA3D5011A0}"/>
    <cellStyle name="Note 2 3" xfId="1940" xr:uid="{90AF09B7-BD4E-47B3-9C7F-89E1AE8AB964}"/>
    <cellStyle name="Note 2 3 2" xfId="4100" xr:uid="{7E928A9F-1D5C-4ACF-B5A2-B68D5AA1F366}"/>
    <cellStyle name="Note 2 3 2 2" xfId="8567" xr:uid="{F633FAB4-1E65-4A4F-BDBB-75C2A89CFE49}"/>
    <cellStyle name="Note 2 3 3" xfId="6420" xr:uid="{27A17F47-024C-41F3-8061-3B2141CF12B9}"/>
    <cellStyle name="Note 2 4" xfId="3946" xr:uid="{A55F3E6C-1AF4-4546-9B17-9012F4C59886}"/>
    <cellStyle name="Note 2 4 2" xfId="8414" xr:uid="{0B4F48C3-DB35-4AE1-8CE4-05F09E2BDC85}"/>
    <cellStyle name="Note 2 5" xfId="6269" xr:uid="{AA9D3CA0-AC29-4BE2-9274-3D00984B5691}"/>
    <cellStyle name="Output" xfId="24" builtinId="21" customBuiltin="1"/>
    <cellStyle name="Percent 10" xfId="4570" xr:uid="{4C469E61-41D1-413B-8B32-BBD86B9A3ED4}"/>
    <cellStyle name="Percent 10 2" xfId="9037" xr:uid="{F0589206-4EDD-4B25-A475-5081AC00FC7F}"/>
    <cellStyle name="Percent 11" xfId="223" xr:uid="{9AE88F4C-0785-4A60-9F91-E8CE02A88693}"/>
    <cellStyle name="Percent 11 2" xfId="2404" xr:uid="{921D0FDC-04D9-4E75-AC0A-8A4FCF4217A6}"/>
    <cellStyle name="Percent 12" xfId="4640" xr:uid="{0C6A7F0B-062F-496C-9688-884A749D8092}"/>
    <cellStyle name="Percent 16" xfId="1245" xr:uid="{439F6400-909E-48BE-BEB9-3CE8A3455F29}"/>
    <cellStyle name="Percent 2" xfId="14" xr:uid="{C393C572-51E5-4975-B941-2B88033A935B}"/>
    <cellStyle name="Percent 2 2" xfId="119" xr:uid="{B74FF532-6D64-41A3-BC8F-1FA6C5CF6E7A}"/>
    <cellStyle name="Percent 2 2 2" xfId="1784" xr:uid="{6F84E723-6A6A-4F5C-950C-12B53A9619EB}"/>
    <cellStyle name="Percent 2 3" xfId="1261" xr:uid="{991D37F0-3AB9-42FB-847A-97754137963F}"/>
    <cellStyle name="Percent 2 4" xfId="1787" xr:uid="{C838BD93-6590-49B7-8D3C-759093A06C67}"/>
    <cellStyle name="Percent 2 4 2" xfId="4622" xr:uid="{2C597C74-E446-4011-81AB-C8ED1302147D}"/>
    <cellStyle name="Percent 2 5" xfId="1778" xr:uid="{4010FCF7-5688-47BE-8750-7734E4A056E1}"/>
    <cellStyle name="Percent 2 6" xfId="173" xr:uid="{EAE2F301-C812-4B8F-B30A-DB6415D387EB}"/>
    <cellStyle name="Percent 2 7" xfId="4684" xr:uid="{1B621C42-2DDF-4949-89B9-0FD0397A9D9F}"/>
    <cellStyle name="Percent 3" xfId="120" xr:uid="{EA8038FB-EAA2-412F-9BBB-1302CD3207C2}"/>
    <cellStyle name="Percent 3 2" xfId="277" xr:uid="{8782C40A-25E4-4A90-B721-683DF6A69109}"/>
    <cellStyle name="Percent 3 2 2" xfId="356" xr:uid="{D9DE4F9E-CDA4-4656-9805-748BC2D18B18}"/>
    <cellStyle name="Percent 3 2 2 2" xfId="891" xr:uid="{5CDD7951-4665-4FB7-B552-A3D207E13798}"/>
    <cellStyle name="Percent 3 2 2 3" xfId="4881" xr:uid="{32C18D44-61D4-48A2-8B53-399F3ADB41A6}"/>
    <cellStyle name="Percent 3 2 3" xfId="840" xr:uid="{C2C05DB7-2E19-4259-8301-A622C041C1BC}"/>
    <cellStyle name="Percent 3 2 3 2" xfId="3018" xr:uid="{AC864386-6469-494A-BFE9-0E519AA336C7}"/>
    <cellStyle name="Percent 3 2 3 2 2" xfId="7486" xr:uid="{A92CDE12-B58E-4CEF-945A-786215102F4A}"/>
    <cellStyle name="Percent 3 2 3 3" xfId="4624" xr:uid="{AAF6B9A4-F2A1-4DAB-A089-4338D4567542}"/>
    <cellStyle name="Percent 3 2 3 3 2" xfId="9079" xr:uid="{2E1A1233-6B61-41DF-A6B4-044CDE1D36D9}"/>
    <cellStyle name="Percent 3 2 3 4" xfId="5344" xr:uid="{377AB340-52CE-4E4E-8D04-AE50C47846D9}"/>
    <cellStyle name="Percent 3 2 4" xfId="1345" xr:uid="{406F951B-5286-4DFC-9195-7CA020D7820E}"/>
    <cellStyle name="Percent 3 2 4 2" xfId="3510" xr:uid="{A2364ED7-DFBA-49D7-8488-976E7B7A6BA4}"/>
    <cellStyle name="Percent 3 2 4 2 2" xfId="7978" xr:uid="{32D42474-5DE5-449B-8894-4139831A8EFA}"/>
    <cellStyle name="Percent 3 2 4 3" xfId="5834" xr:uid="{0FDDC396-E63D-4AB2-9674-2D1202F68E60}"/>
    <cellStyle name="Percent 3 2 5" xfId="1837" xr:uid="{AE2235CF-10DB-4CCC-ABBF-090C848689C0}"/>
    <cellStyle name="Percent 3 2 5 2" xfId="3998" xr:uid="{F355353B-6FF7-4457-9AE9-0AD048E15AB3}"/>
    <cellStyle name="Percent 3 2 5 2 2" xfId="8466" xr:uid="{06C0E62C-6697-4657-9103-EE927BAFC7EC}"/>
    <cellStyle name="Percent 3 2 5 3" xfId="6319" xr:uid="{2F76FBBC-EFCB-46DA-9ADF-71F43D451D0C}"/>
    <cellStyle name="Percent 3 2 6" xfId="1920" xr:uid="{F37777D6-22B6-4140-B3D9-DD1BF2AF9AC7}"/>
    <cellStyle name="Percent 3 2 6 2" xfId="4080" xr:uid="{84CF920F-0D2F-42F8-A754-141A216CF606}"/>
    <cellStyle name="Percent 3 2 6 2 2" xfId="8547" xr:uid="{76EAB1B3-5822-4A6D-A489-DF746F9A9E29}"/>
    <cellStyle name="Percent 3 2 6 3" xfId="6400" xr:uid="{9C24A470-FE5F-4450-9219-530A2BEB5843}"/>
    <cellStyle name="Percent 3 2 7" xfId="2493" xr:uid="{39AC9C2C-40C0-4316-8735-531ABB60E972}"/>
    <cellStyle name="Percent 3 2 7 2" xfId="6961" xr:uid="{FC8B95E1-63BA-42A8-8C29-8BC82FE010C9}"/>
    <cellStyle name="Percent 3 2 8" xfId="4623" xr:uid="{58E26F84-39F9-4E48-9FD7-ADC80422AC03}"/>
    <cellStyle name="Percent 3 2 8 2" xfId="9078" xr:uid="{5C3C9EDF-1F9A-4099-A9BF-36E3DC8120B1}"/>
    <cellStyle name="Percent 3 2 9" xfId="4834" xr:uid="{EB3D1F72-2F10-4601-98FA-A89622E2D8AD}"/>
    <cellStyle name="Percent 3 3" xfId="285" xr:uid="{55E4D073-C261-422D-B219-491EF7AEB7CB}"/>
    <cellStyle name="Percent 3 3 2" xfId="378" xr:uid="{7DA0F013-3604-4AF9-AC5E-DFE056B85937}"/>
    <cellStyle name="Percent 3 3 2 2" xfId="907" xr:uid="{3B94C36A-726C-486C-B423-DE34920DD755}"/>
    <cellStyle name="Percent 3 3 2 2 2" xfId="3083" xr:uid="{75804A3F-4999-4394-818A-464934D5159C}"/>
    <cellStyle name="Percent 3 3 2 2 2 2" xfId="7551" xr:uid="{139BFD63-11FD-42BB-8D06-9A705AD7CF77}"/>
    <cellStyle name="Percent 3 3 2 2 3" xfId="5409" xr:uid="{F73F6D4F-8AEC-4634-BE8B-329E0FC117C6}"/>
    <cellStyle name="Percent 3 3 2 3" xfId="1407" xr:uid="{2BA44B5B-8C3D-4783-8A3B-1181651C9AE5}"/>
    <cellStyle name="Percent 3 3 2 3 2" xfId="3572" xr:uid="{934B041D-2ACF-46B4-B3E6-CB4FC7FF1060}"/>
    <cellStyle name="Percent 3 3 2 3 2 2" xfId="8040" xr:uid="{F75B60B2-372A-4781-B516-7FC98D4EC2FA}"/>
    <cellStyle name="Percent 3 3 2 3 3" xfId="5896" xr:uid="{E4EEE85A-9795-47D8-93B7-93241C3BD421}"/>
    <cellStyle name="Percent 3 3 2 4" xfId="1753" xr:uid="{1AA9B973-F4F8-4A87-A3E8-88EDE6427E3D}"/>
    <cellStyle name="Percent 3 3 2 5" xfId="2057" xr:uid="{A13FB2D3-9AF3-4D5D-96C7-C2B7999A36DD}"/>
    <cellStyle name="Percent 3 3 2 5 2" xfId="4217" xr:uid="{F67F0DE8-B79C-45D8-8354-AF9DBA764226}"/>
    <cellStyle name="Percent 3 3 2 5 2 2" xfId="8684" xr:uid="{3F4C5B3C-0ADD-4C8F-8323-57B1EA9145F8}"/>
    <cellStyle name="Percent 3 3 2 5 3" xfId="6537" xr:uid="{B5B2A587-54B5-4797-A080-00690B3F8275}"/>
    <cellStyle name="Percent 3 3 2 6" xfId="2556" xr:uid="{3253D7CD-9AC9-4065-84D8-02FA2F880642}"/>
    <cellStyle name="Percent 3 3 2 6 2" xfId="7024" xr:uid="{2BBB859F-0B5C-485B-BCD2-CA256C4363B4}"/>
    <cellStyle name="Percent 3 3 2 7" xfId="4897" xr:uid="{29C2DAB0-340E-44E6-9C1F-375FFCA83D8E}"/>
    <cellStyle name="Percent 3 3 3" xfId="1260" xr:uid="{7D4AFD8E-C3A4-431D-B7AA-AE5EFFDB3C1B}"/>
    <cellStyle name="Percent 3 4" xfId="352" xr:uid="{16599643-ED7E-4950-BBBB-C20A3213F161}"/>
    <cellStyle name="Percent 3 4 2" xfId="888" xr:uid="{732C9263-A984-4691-98F1-092A03D93F24}"/>
    <cellStyle name="Percent 3 4 2 2" xfId="3065" xr:uid="{7BAD51D9-5F1F-492B-994D-735BE0EE1F79}"/>
    <cellStyle name="Percent 3 4 2 2 2" xfId="7533" xr:uid="{42F2DB35-67B4-43A8-9796-E1D5F22E1EFB}"/>
    <cellStyle name="Percent 3 4 2 3" xfId="5391" xr:uid="{BD459BD4-E081-4262-B00F-A10ADF5CBBF1}"/>
    <cellStyle name="Percent 3 4 3" xfId="1389" xr:uid="{FE7D66AB-78C5-466E-99FE-9F50F7445D39}"/>
    <cellStyle name="Percent 3 4 3 2" xfId="3554" xr:uid="{5E9C990F-006D-4048-80F5-8277CA288681}"/>
    <cellStyle name="Percent 3 4 3 2 2" xfId="8022" xr:uid="{CE2DC1DF-6323-4B96-9EF3-96A680971B42}"/>
    <cellStyle name="Percent 3 4 3 3" xfId="5878" xr:uid="{CC88F3ED-C167-49FB-9F14-95D258106C1A}"/>
    <cellStyle name="Percent 3 4 4" xfId="2039" xr:uid="{F664FCE9-0FC5-481B-A819-04CA7A1DFC61}"/>
    <cellStyle name="Percent 3 4 4 2" xfId="4199" xr:uid="{FFC06349-7A81-4724-9061-72F4947085C3}"/>
    <cellStyle name="Percent 3 4 4 2 2" xfId="8666" xr:uid="{F4ED5D8C-DA20-4B9D-B6B7-C9F740F442B7}"/>
    <cellStyle name="Percent 3 4 4 3" xfId="6519" xr:uid="{90A7CE05-F12A-4311-9976-06735E2F4E5F}"/>
    <cellStyle name="Percent 3 4 5" xfId="2538" xr:uid="{A5B272A5-8CE6-4A06-AE41-997BE228D2B0}"/>
    <cellStyle name="Percent 3 4 5 2" xfId="7006" xr:uid="{ABA28E7E-C5FE-457D-BEED-E6C0F32BA49F}"/>
    <cellStyle name="Percent 3 4 6" xfId="4878" xr:uid="{EAE5A9BC-69E9-4E18-8390-6788B2032790}"/>
    <cellStyle name="Percent 3 5" xfId="283" xr:uid="{3B7732B9-F02C-4954-83B6-A298F4E49360}"/>
    <cellStyle name="Percent 3 6" xfId="2415" xr:uid="{333ED6ED-F02A-4F67-968E-85E64D6B763B}"/>
    <cellStyle name="Percent 3 6 2" xfId="6883" xr:uid="{7213D929-1F92-45D2-9C0F-CCC51E9474E8}"/>
    <cellStyle name="Percent 4" xfId="121" xr:uid="{08D3A9A2-871B-4FEA-927F-0C556096115E}"/>
    <cellStyle name="Percent 4 2" xfId="129" xr:uid="{F53DD81E-65BD-45D7-AA23-D9CF0437A08A}"/>
    <cellStyle name="Percent 4 2 2" xfId="360" xr:uid="{63A4C293-0F28-4A34-AE22-344206647F14}"/>
    <cellStyle name="Percent 4 2 3" xfId="816" xr:uid="{533652FA-90E5-43BF-8D31-A2A13C2D610A}"/>
    <cellStyle name="Percent 4 2 3 2" xfId="2994" xr:uid="{4E8DA94A-FC47-4DBB-A10A-8A4242B51C69}"/>
    <cellStyle name="Percent 4 2 3 2 2" xfId="7462" xr:uid="{8969E2F5-29E3-4D62-815A-F360DB43FA13}"/>
    <cellStyle name="Percent 4 2 3 3" xfId="5320" xr:uid="{A2BE01F6-7E0E-4D2D-B73C-DBC94C9A7549}"/>
    <cellStyle name="Percent 4 2 4" xfId="1322" xr:uid="{78215E22-A0CE-4A32-9992-A7A4D4E205A8}"/>
    <cellStyle name="Percent 4 2 4 2" xfId="3487" xr:uid="{C7413FB0-FAA0-4B35-A57A-D6F95A187322}"/>
    <cellStyle name="Percent 4 2 4 2 2" xfId="7955" xr:uid="{C1ECA0B3-DF94-4DD0-A3A9-26D074899D4F}"/>
    <cellStyle name="Percent 4 2 4 3" xfId="5811" xr:uid="{0C2A45B6-EED0-4099-956F-699983C9B634}"/>
    <cellStyle name="Percent 4 2 5" xfId="1978" xr:uid="{12186565-F6A1-48EB-8387-05EE536D6351}"/>
    <cellStyle name="Percent 4 2 5 2" xfId="4138" xr:uid="{296ED032-619E-46EC-916D-071851BD23E7}"/>
    <cellStyle name="Percent 4 2 5 2 2" xfId="8605" xr:uid="{D7AD0A49-5651-4882-B119-0D22A43C9F27}"/>
    <cellStyle name="Percent 4 2 5 3" xfId="6458" xr:uid="{50E80B7A-9ABD-4DAE-B94A-9328001F1628}"/>
    <cellStyle name="Percent 4 2 6" xfId="2470" xr:uid="{92BA0E3E-9A7C-4FE4-B173-7D7AD378AE3E}"/>
    <cellStyle name="Percent 4 2 6 2" xfId="6938" xr:uid="{BC85ECED-3A71-4EAE-A036-027227AD2ECD}"/>
    <cellStyle name="Percent 4 2 7" xfId="247" xr:uid="{F914A139-40B9-453C-901A-71B8AF6BD7DC}"/>
    <cellStyle name="Percent 4 2 7 2" xfId="4811" xr:uid="{CD43059E-E8BE-448E-95EB-84C7AD1D6FE9}"/>
    <cellStyle name="Percent 4 3" xfId="740" xr:uid="{14AE72D2-561E-4B06-A04D-922EE938D1A3}"/>
    <cellStyle name="Percent 4 3 2" xfId="1764" xr:uid="{F281DB3E-8077-4AD4-BE89-28706E777600}"/>
    <cellStyle name="Percent 4 3 2 2" xfId="3926" xr:uid="{BB029D02-3ED4-49A4-BF44-A8EECC7E4314}"/>
    <cellStyle name="Percent 4 3 2 2 2" xfId="8394" xr:uid="{4E1A50C9-80C6-4088-AD9F-88170F7A1900}"/>
    <cellStyle name="Percent 4 3 2 3" xfId="6250" xr:uid="{11A80955-A482-4A08-BD4B-0A596752C60D}"/>
    <cellStyle name="Percent 4 3 3" xfId="2907" xr:uid="{F5113E32-216B-4949-9B21-8DBB1D278730}"/>
    <cellStyle name="Percent 4 3 3 2" xfId="7375" xr:uid="{AA54D590-7419-4680-B2F3-BF3428BA3E7C}"/>
    <cellStyle name="Percent 4 3 4" xfId="5249" xr:uid="{9E26C28D-DF96-411A-ADC1-56FC02A3FBD0}"/>
    <cellStyle name="Percent 4 4" xfId="1252" xr:uid="{4F56F395-1FBC-4B06-AC1F-45941F5EFB74}"/>
    <cellStyle name="Percent 4 5" xfId="4642" xr:uid="{B7DBDE8B-743F-4356-AE3E-5D8A2602E965}"/>
    <cellStyle name="Percent 5" xfId="239" xr:uid="{0DAF38C7-DA7E-4952-915D-113835332EEF}"/>
    <cellStyle name="Percent 5 10" xfId="2465" xr:uid="{2A27C699-B3F6-4929-BD9D-CB1B0864FB50}"/>
    <cellStyle name="Percent 5 10 2" xfId="6933" xr:uid="{6908C793-3790-46B2-B13C-1B8D25A66982}"/>
    <cellStyle name="Percent 5 11" xfId="4625" xr:uid="{D7AD8870-CEEB-49B8-8114-ABA2D92B1A5E}"/>
    <cellStyle name="Percent 5 11 2" xfId="9080" xr:uid="{03321842-47CD-4617-A6D7-A7E378F8A219}"/>
    <cellStyle name="Percent 5 12" xfId="4654" xr:uid="{B3551437-624B-48AB-A481-963153DC31DC}"/>
    <cellStyle name="Percent 5 13" xfId="4806" xr:uid="{09DAFD4F-041F-48AB-95AA-7695A81D7C8E}"/>
    <cellStyle name="Percent 5 2" xfId="244" xr:uid="{2D56BCAF-183D-4CCE-9D36-508DFC4610A8}"/>
    <cellStyle name="Percent 5 2 2" xfId="814" xr:uid="{784FEF2E-96B3-44FB-9CFC-FBCB30778D51}"/>
    <cellStyle name="Percent 5 2 2 2" xfId="2992" xr:uid="{0ED266E1-55C2-49BB-A751-AB0A33E9B9A2}"/>
    <cellStyle name="Percent 5 2 2 2 2" xfId="7460" xr:uid="{CD1A92A1-9FAE-49CD-B8B8-9B1EB22AF192}"/>
    <cellStyle name="Percent 5 2 2 3" xfId="5318" xr:uid="{0FA9839C-FD3B-4169-887F-7778833E304B}"/>
    <cellStyle name="Percent 5 2 3" xfId="1320" xr:uid="{3CAFE13C-81A1-401F-A4DB-053F00D3B4D9}"/>
    <cellStyle name="Percent 5 2 3 2" xfId="3485" xr:uid="{21B5BEAA-3246-4828-8069-BCDA21A2DCD8}"/>
    <cellStyle name="Percent 5 2 3 2 2" xfId="7953" xr:uid="{9EB33F83-CB83-4805-AF66-33850A087F8A}"/>
    <cellStyle name="Percent 5 2 3 3" xfId="5809" xr:uid="{BB912D36-9E7D-4D30-B6B7-0992A05EEB6B}"/>
    <cellStyle name="Percent 5 2 4" xfId="1976" xr:uid="{BBF07C43-B350-44B2-A106-02BC0B9BEC0D}"/>
    <cellStyle name="Percent 5 2 4 2" xfId="4136" xr:uid="{839F8DC7-9143-40E7-98CC-ACDFE2960D80}"/>
    <cellStyle name="Percent 5 2 4 2 2" xfId="8603" xr:uid="{07D0BF6D-6F56-4886-A108-11D9D8B8EDEB}"/>
    <cellStyle name="Percent 5 2 4 3" xfId="6456" xr:uid="{088711B8-9A8D-4F12-A10D-0A8D00775599}"/>
    <cellStyle name="Percent 5 2 5" xfId="2468" xr:uid="{D72E802C-A1BF-418A-A2C8-D431F19D9956}"/>
    <cellStyle name="Percent 5 2 5 2" xfId="6936" xr:uid="{241BBDBD-C58B-4CB0-9371-71953ED1196F}"/>
    <cellStyle name="Percent 5 2 6" xfId="4809" xr:uid="{F245D4D7-28BC-4EC5-B4FF-ECDC40324E7B}"/>
    <cellStyle name="Percent 5 3" xfId="250" xr:uid="{72D43E2A-92EF-4886-B699-23D0EAA5FAF0}"/>
    <cellStyle name="Percent 5 4" xfId="395" xr:uid="{913A19C3-D48A-49D4-8399-94A8E8A32D35}"/>
    <cellStyle name="Percent 5 4 2" xfId="923" xr:uid="{D28151C8-C2E8-41FC-96E2-EEB6D9D6857B}"/>
    <cellStyle name="Percent 5 4 2 2" xfId="3099" xr:uid="{DA2521A7-7C93-47C0-AE4F-AC8A6A0F7F81}"/>
    <cellStyle name="Percent 5 4 2 2 2" xfId="7567" xr:uid="{48BC6CCD-A703-4C71-8901-755942D80045}"/>
    <cellStyle name="Percent 5 4 2 3" xfId="5425" xr:uid="{96E06E9B-AF5B-410D-8688-ECF8BC877512}"/>
    <cellStyle name="Percent 5 4 3" xfId="1423" xr:uid="{8EE86802-DAAD-4C96-A331-3B58DAD9500B}"/>
    <cellStyle name="Percent 5 4 3 2" xfId="3588" xr:uid="{E1212EB3-8E47-4E19-8242-B96E6CAE0BC7}"/>
    <cellStyle name="Percent 5 4 3 2 2" xfId="8056" xr:uid="{8EA4509B-77C8-4F0A-9B0D-2C9231A88A43}"/>
    <cellStyle name="Percent 5 4 3 3" xfId="5912" xr:uid="{0C702897-118C-4098-85EF-50F0B123140F}"/>
    <cellStyle name="Percent 5 4 4" xfId="2072" xr:uid="{E546F638-4E89-4A51-9012-62B5704160DB}"/>
    <cellStyle name="Percent 5 4 4 2" xfId="4232" xr:uid="{4C61C267-B49E-4B29-96E8-12FFED20D7BB}"/>
    <cellStyle name="Percent 5 4 4 2 2" xfId="8699" xr:uid="{27D9247D-39E6-46A5-BA86-E4D22AD8C59F}"/>
    <cellStyle name="Percent 5 4 4 3" xfId="6552" xr:uid="{F684BB18-8A74-435B-AA70-9C5C09C12181}"/>
    <cellStyle name="Percent 5 4 5" xfId="2572" xr:uid="{3E561320-3281-44DE-82D1-19D45B3A02A4}"/>
    <cellStyle name="Percent 5 4 5 2" xfId="7040" xr:uid="{D5B8DE45-1314-4F81-A660-5EBCCB477658}"/>
    <cellStyle name="Percent 5 4 6" xfId="4913" xr:uid="{D50D1F69-70DA-43BD-8871-B84D488BDF98}"/>
    <cellStyle name="Percent 5 5" xfId="743" xr:uid="{A35AC4D1-20D9-4873-9506-1D15DED34163}"/>
    <cellStyle name="Percent 5 6" xfId="811" xr:uid="{B182488C-7461-45C4-AA4C-59EACA0EFD56}"/>
    <cellStyle name="Percent 5 6 2" xfId="2989" xr:uid="{C812FAB0-0E0F-45C0-95D3-017496071672}"/>
    <cellStyle name="Percent 5 6 2 2" xfId="7457" xr:uid="{14A141FC-402C-49CB-A201-1B2E9944E500}"/>
    <cellStyle name="Percent 5 6 3" xfId="5315" xr:uid="{3A091710-185C-4B35-AF49-C182C2BB601A}"/>
    <cellStyle name="Percent 5 7" xfId="1317" xr:uid="{1621ACF6-9A6A-4841-9DAF-6DDCD8C1D4E4}"/>
    <cellStyle name="Percent 5 7 2" xfId="3482" xr:uid="{F635088A-72DE-49BA-AB26-30F2671D0007}"/>
    <cellStyle name="Percent 5 7 2 2" xfId="7950" xr:uid="{7D9F5A4A-16CA-4EC8-9938-BA42618905F7}"/>
    <cellStyle name="Percent 5 7 3" xfId="5806" xr:uid="{B243146E-908E-4890-9B25-0DD8CD7ECCF6}"/>
    <cellStyle name="Percent 5 8" xfId="1832" xr:uid="{FB9D4973-832E-4131-95A7-212E8ED13C36}"/>
    <cellStyle name="Percent 5 8 2" xfId="3993" xr:uid="{4C46817B-C8DD-4863-B4AF-DBC111C05123}"/>
    <cellStyle name="Percent 5 8 2 2" xfId="8461" xr:uid="{9C3BE546-0FAA-4B21-80DD-8988B0555B40}"/>
    <cellStyle name="Percent 5 8 3" xfId="6314" xr:uid="{F8B96C7A-958D-4092-8DB7-76CCF9FCD4F0}"/>
    <cellStyle name="Percent 5 9" xfId="1915" xr:uid="{ED7776E1-89F7-498C-AEFB-E5B7081195DC}"/>
    <cellStyle name="Percent 5 9 2" xfId="4075" xr:uid="{7F2C718A-EDC8-49C2-BC38-DC230710FE4F}"/>
    <cellStyle name="Percent 5 9 2 2" xfId="8542" xr:uid="{A4FEF2B7-AA86-4200-8F96-B61DA0FA700D}"/>
    <cellStyle name="Percent 5 9 3" xfId="6395" xr:uid="{A0C0BA28-3338-4943-BBB5-87A5B0DB2888}"/>
    <cellStyle name="Percent 6" xfId="214" xr:uid="{78E30A3D-B336-4784-9668-C8F51D891A78}"/>
    <cellStyle name="Percent 6 2" xfId="288" xr:uid="{948F630D-EB25-4D6A-A627-3B5A92ED9E92}"/>
    <cellStyle name="Percent 6 3" xfId="746" xr:uid="{4D49CAAE-DE3B-4E57-B205-C17949F84C7D}"/>
    <cellStyle name="Percent 6 4" xfId="796" xr:uid="{A49FA7BD-B4A8-4EEB-9BE5-5F34903A321F}"/>
    <cellStyle name="Percent 6 4 2" xfId="2975" xr:uid="{FE6C769A-DE89-46BE-9C4F-63E35F4F1186}"/>
    <cellStyle name="Percent 6 4 2 2" xfId="7443" xr:uid="{08DCA268-A3BE-478E-8BEA-816B3A5B1504}"/>
    <cellStyle name="Percent 6 4 3" xfId="5301" xr:uid="{D6F39990-6964-4B5C-8459-4AF9B73EA399}"/>
    <cellStyle name="Percent 6 5" xfId="1304" xr:uid="{76B4D1E6-F7D9-4D2C-99D3-256FA502C459}"/>
    <cellStyle name="Percent 6 5 2" xfId="3469" xr:uid="{BD2FDA4D-D34D-47D0-9FFC-719A834657BA}"/>
    <cellStyle name="Percent 6 5 2 2" xfId="7937" xr:uid="{C7A5F2C1-64E7-4F50-9E77-CE1538C91BBA}"/>
    <cellStyle name="Percent 6 5 3" xfId="5793" xr:uid="{B08A58F0-34F7-4E6C-9BF9-A4CD62B0ECA0}"/>
    <cellStyle name="Percent 6 6" xfId="1961" xr:uid="{B5A7F1AB-339B-48E0-B374-EE388026F3C3}"/>
    <cellStyle name="Percent 6 6 2" xfId="4121" xr:uid="{D7F2BE92-CD0A-4E08-9DAE-58D9216AF55A}"/>
    <cellStyle name="Percent 6 6 2 2" xfId="8588" xr:uid="{47B914F3-38E1-4098-8BBC-7C0174964266}"/>
    <cellStyle name="Percent 6 6 3" xfId="6441" xr:uid="{0A93C326-2FD9-4275-BCB2-7D0F8890C2DA}"/>
    <cellStyle name="Percent 6 7" xfId="2452" xr:uid="{2AF87209-925B-4D4C-B894-A3FA47C33A7D}"/>
    <cellStyle name="Percent 6 7 2" xfId="6920" xr:uid="{577DA1BB-484F-4DAA-B092-C05407661285}"/>
    <cellStyle name="Percent 6 8" xfId="4621" xr:uid="{96221C66-0C4D-42A4-B6BA-75ABCD2F4D36}"/>
    <cellStyle name="Percent 6 8 2" xfId="9077" xr:uid="{084AAE84-E5B5-42D5-AABD-B879BF28FD67}"/>
    <cellStyle name="Percent 6 9" xfId="4792" xr:uid="{6B3C4FA3-C618-4817-9AE2-C42D3BBA2C6F}"/>
    <cellStyle name="Percent 7" xfId="712" xr:uid="{03110E9A-683E-4A91-96C7-9819AB4E84A8}"/>
    <cellStyle name="Percent 7 2" xfId="1238" xr:uid="{CC46DB4A-FE7D-4796-9864-ABA9003E22E0}"/>
    <cellStyle name="Percent 7 2 2" xfId="3415" xr:uid="{B640ECFF-AB7A-4F15-AE8C-B4D66346CF00}"/>
    <cellStyle name="Percent 7 2 2 2" xfId="7883" xr:uid="{0D74D2F1-32DF-410D-8C0C-458788750AC8}"/>
    <cellStyle name="Percent 7 2 3" xfId="5740" xr:uid="{14EED86A-2933-4B07-947C-93EA45FC16DD}"/>
    <cellStyle name="Percent 7 3" xfId="1739" xr:uid="{CD03D21D-D504-4457-B1D1-B2064FD146EC}"/>
    <cellStyle name="Percent 7 3 2" xfId="3904" xr:uid="{2A416DAA-0B90-470E-8452-49080E16EEB3}"/>
    <cellStyle name="Percent 7 3 2 2" xfId="8372" xr:uid="{C3AFB588-56EF-46F7-BEFE-DB3390F2F496}"/>
    <cellStyle name="Percent 7 3 3" xfId="6228" xr:uid="{A5AA17EB-6230-4181-93DF-A3BF78B4FD0C}"/>
    <cellStyle name="Percent 7 4" xfId="2386" xr:uid="{887144AF-A3DA-473F-8A05-DAF8D8C8B7D1}"/>
    <cellStyle name="Percent 7 4 2" xfId="4546" xr:uid="{D633F52A-C7B1-4CAD-B8A6-E3F5DB0CF920}"/>
    <cellStyle name="Percent 7 4 2 2" xfId="9013" xr:uid="{87EAB99E-2AC2-4A5C-86EF-F0A03E1D2309}"/>
    <cellStyle name="Percent 7 4 3" xfId="6866" xr:uid="{B65930D4-94F3-4C6C-89E2-D840D4088BC2}"/>
    <cellStyle name="Percent 7 5" xfId="2886" xr:uid="{38326537-DBDB-4341-A957-7A0EDDDAB876}"/>
    <cellStyle name="Percent 7 5 2" xfId="7354" xr:uid="{E89E7F2D-ED6A-4DDB-A937-79451632629D}"/>
    <cellStyle name="Percent 7 6" xfId="5228" xr:uid="{D5CB3C8C-FED2-4EAE-A799-A22166952875}"/>
    <cellStyle name="Percent 8" xfId="1877" xr:uid="{03DA5E9D-3DC5-47E7-93E3-F7F6AF9E44C0}"/>
    <cellStyle name="Percent 8 2" xfId="4037" xr:uid="{2ACB3B08-6FD3-43CA-A3FE-356457148CA7}"/>
    <cellStyle name="Percent 9" xfId="2392" xr:uid="{C9E4AAE5-D169-4CD5-9A45-810EFF3AABA3}"/>
    <cellStyle name="Percent 9 2" xfId="4551" xr:uid="{803215AF-64EA-48CF-BD8C-28FEB6A9EBDE}"/>
    <cellStyle name="Percent 9 2 2" xfId="9018" xr:uid="{E60AD4FF-A45F-4C65-B194-5D7F9E6962EE}"/>
    <cellStyle name="Percent 9 3" xfId="6871" xr:uid="{9300192A-D4EE-45AF-9243-091829DDBCB9}"/>
    <cellStyle name="Title" xfId="15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tabSelected="1" zoomScaleNormal="100" zoomScaleSheetLayoutView="50" workbookViewId="0">
      <selection activeCell="E26" sqref="E26"/>
    </sheetView>
  </sheetViews>
  <sheetFormatPr defaultColWidth="9.140625" defaultRowHeight="16.5" customHeight="1" x14ac:dyDescent="0.5"/>
  <cols>
    <col min="1" max="3" width="1.7109375" style="2" customWidth="1"/>
    <col min="4" max="4" width="37" style="2" customWidth="1"/>
    <col min="5" max="5" width="6.5703125" style="3" customWidth="1"/>
    <col min="6" max="6" width="0.7109375" style="2" customWidth="1"/>
    <col min="7" max="7" width="12.7109375" style="138" customWidth="1"/>
    <col min="8" max="8" width="0.85546875" style="138" customWidth="1"/>
    <col min="9" max="9" width="12.7109375" style="138" customWidth="1"/>
    <col min="10" max="10" width="0.85546875" style="138" customWidth="1"/>
    <col min="11" max="11" width="12.7109375" style="138" customWidth="1"/>
    <col min="12" max="12" width="0.85546875" style="138" customWidth="1"/>
    <col min="13" max="13" width="12.7109375" style="138" customWidth="1"/>
    <col min="14" max="16384" width="9.140625" style="2"/>
  </cols>
  <sheetData>
    <row r="1" spans="1:13" ht="16.5" customHeight="1" x14ac:dyDescent="0.5">
      <c r="A1" s="11" t="s">
        <v>19</v>
      </c>
      <c r="M1" s="139"/>
    </row>
    <row r="2" spans="1:13" ht="16.5" customHeight="1" x14ac:dyDescent="0.5">
      <c r="A2" s="11" t="s">
        <v>56</v>
      </c>
      <c r="M2" s="139"/>
    </row>
    <row r="3" spans="1:13" ht="16.5" customHeight="1" x14ac:dyDescent="0.5">
      <c r="A3" s="8" t="s">
        <v>208</v>
      </c>
      <c r="B3" s="5"/>
      <c r="C3" s="5"/>
      <c r="D3" s="5"/>
      <c r="E3" s="12"/>
      <c r="F3" s="5"/>
      <c r="G3" s="140"/>
      <c r="H3" s="140"/>
      <c r="I3" s="140"/>
      <c r="J3" s="140"/>
      <c r="K3" s="140"/>
      <c r="L3" s="140"/>
      <c r="M3" s="140"/>
    </row>
    <row r="4" spans="1:13" ht="16.5" customHeight="1" x14ac:dyDescent="0.5">
      <c r="A4" s="9"/>
      <c r="B4" s="13"/>
      <c r="C4" s="13"/>
      <c r="D4" s="13"/>
      <c r="E4" s="4"/>
      <c r="F4" s="13"/>
      <c r="G4" s="141"/>
      <c r="H4" s="141"/>
      <c r="I4" s="141"/>
      <c r="J4" s="141"/>
      <c r="K4" s="141"/>
      <c r="L4" s="141"/>
      <c r="M4" s="141"/>
    </row>
    <row r="6" spans="1:13" ht="16.350000000000001" customHeight="1" x14ac:dyDescent="0.5">
      <c r="G6" s="298" t="s">
        <v>57</v>
      </c>
      <c r="H6" s="298"/>
      <c r="I6" s="298"/>
      <c r="J6" s="142"/>
      <c r="K6" s="298" t="s">
        <v>107</v>
      </c>
      <c r="L6" s="298"/>
      <c r="M6" s="298"/>
    </row>
    <row r="7" spans="1:13" ht="16.350000000000001" customHeight="1" x14ac:dyDescent="0.5">
      <c r="G7" s="297" t="s">
        <v>106</v>
      </c>
      <c r="H7" s="297"/>
      <c r="I7" s="297"/>
      <c r="J7" s="142"/>
      <c r="K7" s="297" t="s">
        <v>106</v>
      </c>
      <c r="L7" s="297"/>
      <c r="M7" s="297"/>
    </row>
    <row r="8" spans="1:13" ht="16.350000000000001" customHeight="1" x14ac:dyDescent="0.5">
      <c r="E8" s="14"/>
      <c r="F8" s="11"/>
      <c r="G8" s="143" t="s">
        <v>48</v>
      </c>
      <c r="H8" s="139"/>
      <c r="I8" s="143" t="s">
        <v>49</v>
      </c>
      <c r="J8" s="139"/>
      <c r="K8" s="143" t="s">
        <v>48</v>
      </c>
      <c r="L8" s="139"/>
      <c r="M8" s="143" t="s">
        <v>49</v>
      </c>
    </row>
    <row r="9" spans="1:13" ht="16.350000000000001" customHeight="1" x14ac:dyDescent="0.5">
      <c r="G9" s="231" t="s">
        <v>209</v>
      </c>
      <c r="I9" s="144" t="s">
        <v>53</v>
      </c>
      <c r="K9" s="231" t="s">
        <v>209</v>
      </c>
      <c r="M9" s="144" t="s">
        <v>53</v>
      </c>
    </row>
    <row r="10" spans="1:13" ht="16.350000000000001" customHeight="1" x14ac:dyDescent="0.5">
      <c r="E10" s="14"/>
      <c r="F10" s="11"/>
      <c r="G10" s="144" t="s">
        <v>203</v>
      </c>
      <c r="I10" s="144" t="s">
        <v>138</v>
      </c>
      <c r="K10" s="144" t="s">
        <v>203</v>
      </c>
      <c r="M10" s="144" t="s">
        <v>138</v>
      </c>
    </row>
    <row r="11" spans="1:13" ht="16.350000000000001" customHeight="1" x14ac:dyDescent="0.5">
      <c r="E11" s="14"/>
      <c r="F11" s="11"/>
      <c r="G11" s="144" t="s">
        <v>140</v>
      </c>
      <c r="I11" s="144" t="s">
        <v>140</v>
      </c>
      <c r="K11" s="144" t="s">
        <v>140</v>
      </c>
      <c r="M11" s="144" t="s">
        <v>140</v>
      </c>
    </row>
    <row r="12" spans="1:13" ht="16.350000000000001" customHeight="1" x14ac:dyDescent="0.5">
      <c r="E12" s="15" t="s">
        <v>0</v>
      </c>
      <c r="F12" s="11"/>
      <c r="G12" s="145" t="s">
        <v>141</v>
      </c>
      <c r="H12" s="139"/>
      <c r="I12" s="145" t="s">
        <v>141</v>
      </c>
      <c r="J12" s="139"/>
      <c r="K12" s="145" t="s">
        <v>141</v>
      </c>
      <c r="L12" s="139"/>
      <c r="M12" s="145" t="s">
        <v>141</v>
      </c>
    </row>
    <row r="13" spans="1:13" ht="16.350000000000001" customHeight="1" x14ac:dyDescent="0.5">
      <c r="A13" s="11" t="s">
        <v>27</v>
      </c>
      <c r="G13" s="254"/>
      <c r="K13" s="254"/>
    </row>
    <row r="14" spans="1:13" ht="12" customHeight="1" x14ac:dyDescent="0.5">
      <c r="A14" s="11"/>
      <c r="G14" s="254"/>
      <c r="K14" s="254"/>
    </row>
    <row r="15" spans="1:13" ht="16.350000000000001" customHeight="1" x14ac:dyDescent="0.5">
      <c r="A15" s="11" t="s">
        <v>26</v>
      </c>
      <c r="G15" s="254"/>
      <c r="K15" s="254"/>
    </row>
    <row r="16" spans="1:13" ht="12" customHeight="1" x14ac:dyDescent="0.5">
      <c r="A16" s="11"/>
      <c r="G16" s="254"/>
      <c r="K16" s="254"/>
    </row>
    <row r="17" spans="1:13" ht="16.350000000000001" customHeight="1" x14ac:dyDescent="0.5">
      <c r="A17" s="2" t="s">
        <v>37</v>
      </c>
      <c r="G17" s="255">
        <v>1123184</v>
      </c>
      <c r="I17" s="146">
        <v>679993</v>
      </c>
      <c r="J17" s="147"/>
      <c r="K17" s="261">
        <v>944682</v>
      </c>
      <c r="L17" s="147"/>
      <c r="M17" s="146">
        <v>563210</v>
      </c>
    </row>
    <row r="18" spans="1:13" ht="16.350000000000001" customHeight="1" x14ac:dyDescent="0.5">
      <c r="A18" s="2" t="s">
        <v>55</v>
      </c>
      <c r="E18" s="3">
        <v>7</v>
      </c>
      <c r="G18" s="255">
        <v>722000</v>
      </c>
      <c r="I18" s="146">
        <v>584095</v>
      </c>
      <c r="J18" s="147"/>
      <c r="K18" s="261">
        <v>611249</v>
      </c>
      <c r="L18" s="147"/>
      <c r="M18" s="146">
        <v>537689</v>
      </c>
    </row>
    <row r="19" spans="1:13" ht="16.350000000000001" customHeight="1" x14ac:dyDescent="0.5">
      <c r="A19" s="2" t="s">
        <v>18</v>
      </c>
      <c r="E19" s="3">
        <v>8</v>
      </c>
      <c r="G19" s="255">
        <v>688257</v>
      </c>
      <c r="I19" s="148">
        <v>525819</v>
      </c>
      <c r="J19" s="149"/>
      <c r="K19" s="261">
        <v>669434</v>
      </c>
      <c r="L19" s="149"/>
      <c r="M19" s="148">
        <v>475528</v>
      </c>
    </row>
    <row r="20" spans="1:13" ht="16.350000000000001" customHeight="1" x14ac:dyDescent="0.5">
      <c r="A20" s="2" t="s">
        <v>94</v>
      </c>
      <c r="E20" s="3">
        <v>9</v>
      </c>
      <c r="G20" s="255">
        <v>112151</v>
      </c>
      <c r="I20" s="146">
        <v>99484</v>
      </c>
      <c r="J20" s="149"/>
      <c r="K20" s="261">
        <v>112151</v>
      </c>
      <c r="L20" s="149"/>
      <c r="M20" s="146">
        <v>99484</v>
      </c>
    </row>
    <row r="21" spans="1:13" ht="16.350000000000001" customHeight="1" x14ac:dyDescent="0.5">
      <c r="A21" s="2" t="s">
        <v>58</v>
      </c>
      <c r="G21" s="256">
        <v>24596</v>
      </c>
      <c r="I21" s="150">
        <v>30968</v>
      </c>
      <c r="J21" s="147"/>
      <c r="K21" s="262">
        <v>21481</v>
      </c>
      <c r="L21" s="147"/>
      <c r="M21" s="140">
        <v>19005</v>
      </c>
    </row>
    <row r="22" spans="1:13" ht="12" customHeight="1" x14ac:dyDescent="0.5">
      <c r="G22" s="254"/>
      <c r="H22" s="141"/>
      <c r="K22" s="254"/>
    </row>
    <row r="23" spans="1:13" ht="16.350000000000001" customHeight="1" x14ac:dyDescent="0.5">
      <c r="A23" s="11" t="s">
        <v>3</v>
      </c>
      <c r="G23" s="257">
        <f>SUM(G17:G21)</f>
        <v>2670188</v>
      </c>
      <c r="H23" s="141"/>
      <c r="I23" s="140">
        <f>SUM(I17:I21)</f>
        <v>1920359</v>
      </c>
      <c r="J23" s="141"/>
      <c r="K23" s="257">
        <f>SUM(K17:K21)</f>
        <v>2358997</v>
      </c>
      <c r="L23" s="141"/>
      <c r="M23" s="140">
        <f>SUM(M17:M21)</f>
        <v>1694916</v>
      </c>
    </row>
    <row r="24" spans="1:13" ht="12" customHeight="1" x14ac:dyDescent="0.5">
      <c r="G24" s="258"/>
      <c r="H24" s="141"/>
      <c r="I24" s="151"/>
      <c r="K24" s="254"/>
    </row>
    <row r="25" spans="1:13" ht="16.350000000000001" customHeight="1" x14ac:dyDescent="0.5">
      <c r="A25" s="11" t="s">
        <v>28</v>
      </c>
      <c r="G25" s="254"/>
      <c r="K25" s="254"/>
    </row>
    <row r="26" spans="1:13" ht="12" customHeight="1" x14ac:dyDescent="0.5">
      <c r="G26" s="254"/>
      <c r="K26" s="254"/>
    </row>
    <row r="27" spans="1:13" ht="16.350000000000001" customHeight="1" x14ac:dyDescent="0.5">
      <c r="A27" s="2" t="s">
        <v>59</v>
      </c>
      <c r="G27" s="259">
        <v>0</v>
      </c>
      <c r="I27" s="207">
        <v>0</v>
      </c>
      <c r="J27" s="147"/>
      <c r="K27" s="263">
        <v>21011</v>
      </c>
      <c r="L27" s="147"/>
      <c r="M27" s="147">
        <v>21011</v>
      </c>
    </row>
    <row r="28" spans="1:13" ht="16.350000000000001" customHeight="1" x14ac:dyDescent="0.5">
      <c r="A28" s="2" t="s">
        <v>4</v>
      </c>
      <c r="E28" s="209"/>
      <c r="G28" s="254">
        <v>2868</v>
      </c>
      <c r="I28" s="146">
        <v>3371</v>
      </c>
      <c r="J28" s="147"/>
      <c r="K28" s="261">
        <v>2868</v>
      </c>
      <c r="L28" s="147"/>
      <c r="M28" s="147">
        <v>3371</v>
      </c>
    </row>
    <row r="29" spans="1:13" ht="16.350000000000001" customHeight="1" x14ac:dyDescent="0.5">
      <c r="A29" s="2" t="s">
        <v>95</v>
      </c>
      <c r="E29" s="3" t="s">
        <v>242</v>
      </c>
      <c r="G29" s="259">
        <v>0</v>
      </c>
      <c r="I29" s="207">
        <v>0</v>
      </c>
      <c r="J29" s="147"/>
      <c r="K29" s="263">
        <v>145002</v>
      </c>
      <c r="L29" s="147"/>
      <c r="M29" s="147">
        <v>138656</v>
      </c>
    </row>
    <row r="30" spans="1:13" ht="16.350000000000001" customHeight="1" x14ac:dyDescent="0.5">
      <c r="A30" s="2" t="s">
        <v>20</v>
      </c>
      <c r="E30" s="3">
        <v>10</v>
      </c>
      <c r="G30" s="254">
        <v>2371463</v>
      </c>
      <c r="I30" s="146">
        <v>2439874</v>
      </c>
      <c r="J30" s="149"/>
      <c r="K30" s="261">
        <v>2044227</v>
      </c>
      <c r="L30" s="149"/>
      <c r="M30" s="147">
        <v>2091788</v>
      </c>
    </row>
    <row r="31" spans="1:13" ht="16.350000000000001" customHeight="1" x14ac:dyDescent="0.5">
      <c r="A31" s="2" t="s">
        <v>117</v>
      </c>
      <c r="G31" s="254">
        <v>10588</v>
      </c>
      <c r="I31" s="146">
        <v>11783</v>
      </c>
      <c r="J31" s="149"/>
      <c r="K31" s="261">
        <v>10588</v>
      </c>
      <c r="L31" s="149"/>
      <c r="M31" s="147">
        <v>11783</v>
      </c>
    </row>
    <row r="32" spans="1:13" ht="16.350000000000001" customHeight="1" x14ac:dyDescent="0.5">
      <c r="A32" s="2" t="s">
        <v>130</v>
      </c>
      <c r="G32" s="254">
        <v>15050</v>
      </c>
      <c r="I32" s="152">
        <v>15227</v>
      </c>
      <c r="J32" s="149"/>
      <c r="K32" s="259">
        <v>0</v>
      </c>
      <c r="L32" s="149"/>
      <c r="M32" s="207">
        <v>0</v>
      </c>
    </row>
    <row r="33" spans="1:13" ht="16.350000000000001" customHeight="1" x14ac:dyDescent="0.5">
      <c r="A33" s="2" t="s">
        <v>87</v>
      </c>
      <c r="G33" s="254">
        <v>26652</v>
      </c>
      <c r="I33" s="146">
        <v>41305</v>
      </c>
      <c r="J33" s="149"/>
      <c r="K33" s="261">
        <v>29698</v>
      </c>
      <c r="L33" s="149"/>
      <c r="M33" s="149">
        <v>43534</v>
      </c>
    </row>
    <row r="34" spans="1:13" ht="16.350000000000001" customHeight="1" x14ac:dyDescent="0.5">
      <c r="A34" s="2" t="s">
        <v>96</v>
      </c>
      <c r="G34" s="257">
        <v>10845</v>
      </c>
      <c r="I34" s="150">
        <v>3717</v>
      </c>
      <c r="J34" s="149"/>
      <c r="K34" s="262">
        <v>3510</v>
      </c>
      <c r="L34" s="149"/>
      <c r="M34" s="153">
        <v>3510</v>
      </c>
    </row>
    <row r="35" spans="1:13" ht="12" customHeight="1" x14ac:dyDescent="0.5">
      <c r="G35" s="254"/>
      <c r="H35" s="141"/>
      <c r="J35" s="141"/>
      <c r="K35" s="264"/>
      <c r="L35" s="141"/>
      <c r="M35" s="141"/>
    </row>
    <row r="36" spans="1:13" ht="16.350000000000001" customHeight="1" x14ac:dyDescent="0.5">
      <c r="A36" s="16" t="s">
        <v>5</v>
      </c>
      <c r="E36" s="2"/>
      <c r="G36" s="257">
        <f>SUM(G27:G34)</f>
        <v>2437466</v>
      </c>
      <c r="I36" s="140">
        <f>SUM(I27:I34)</f>
        <v>2515277</v>
      </c>
      <c r="K36" s="257">
        <f>SUM(K27:K34)</f>
        <v>2256904</v>
      </c>
      <c r="M36" s="140">
        <f>SUM(M27:M34)</f>
        <v>2313653</v>
      </c>
    </row>
    <row r="37" spans="1:13" ht="12" customHeight="1" x14ac:dyDescent="0.5">
      <c r="G37" s="254"/>
      <c r="K37" s="254"/>
    </row>
    <row r="38" spans="1:13" ht="16.350000000000001" customHeight="1" thickBot="1" x14ac:dyDescent="0.55000000000000004">
      <c r="A38" s="11" t="s">
        <v>29</v>
      </c>
      <c r="G38" s="260">
        <f>SUM(G23+G36)</f>
        <v>5107654</v>
      </c>
      <c r="I38" s="154">
        <f>SUM(I23+I36)</f>
        <v>4435636</v>
      </c>
      <c r="K38" s="260">
        <f>SUM(K23+K36)</f>
        <v>4615901</v>
      </c>
      <c r="M38" s="154">
        <f>SUM(M23+M36)</f>
        <v>4008569</v>
      </c>
    </row>
    <row r="39" spans="1:13" ht="16.149999999999999" customHeight="1" thickTop="1" x14ac:dyDescent="0.5"/>
    <row r="40" spans="1:13" ht="16.149999999999999" customHeight="1" x14ac:dyDescent="0.5"/>
    <row r="41" spans="1:13" ht="16.149999999999999" customHeight="1" x14ac:dyDescent="0.5"/>
    <row r="42" spans="1:13" ht="16.149999999999999" customHeight="1" x14ac:dyDescent="0.5"/>
    <row r="43" spans="1:13" ht="16.149999999999999" customHeight="1" x14ac:dyDescent="0.5"/>
    <row r="44" spans="1:13" ht="16.149999999999999" customHeight="1" x14ac:dyDescent="0.5"/>
    <row r="45" spans="1:13" ht="16.149999999999999" customHeight="1" x14ac:dyDescent="0.5"/>
    <row r="46" spans="1:13" ht="16.5" customHeight="1" x14ac:dyDescent="0.5">
      <c r="A46" s="2" t="s">
        <v>34</v>
      </c>
    </row>
    <row r="47" spans="1:13" ht="16.5" customHeight="1" x14ac:dyDescent="0.5">
      <c r="A47" s="2" t="s">
        <v>129</v>
      </c>
    </row>
    <row r="48" spans="1:13" ht="16.149999999999999" customHeight="1" x14ac:dyDescent="0.5"/>
    <row r="49" spans="1:13" ht="16.149999999999999" customHeight="1" x14ac:dyDescent="0.5"/>
    <row r="50" spans="1:13" ht="16.5" customHeight="1" x14ac:dyDescent="0.5">
      <c r="A50" s="2" t="s">
        <v>34</v>
      </c>
    </row>
    <row r="51" spans="1:13" ht="15.6" customHeight="1" x14ac:dyDescent="0.5">
      <c r="A51" s="2" t="s">
        <v>129</v>
      </c>
    </row>
    <row r="52" spans="1:13" ht="15.6" customHeight="1" x14ac:dyDescent="0.5"/>
    <row r="53" spans="1:13" ht="15.6" customHeight="1" x14ac:dyDescent="0.5"/>
    <row r="54" spans="1:13" ht="4.5" customHeight="1" x14ac:dyDescent="0.5"/>
    <row r="55" spans="1:13" ht="22.15" customHeight="1" x14ac:dyDescent="0.5">
      <c r="A55" s="6" t="s">
        <v>255</v>
      </c>
      <c r="B55" s="7"/>
      <c r="C55" s="7"/>
      <c r="D55" s="7"/>
      <c r="E55" s="7"/>
      <c r="F55" s="7"/>
      <c r="G55" s="155"/>
      <c r="H55" s="155"/>
      <c r="I55" s="155"/>
      <c r="J55" s="155"/>
      <c r="K55" s="155"/>
      <c r="L55" s="155"/>
      <c r="M55" s="155"/>
    </row>
    <row r="56" spans="1:13" ht="16.5" customHeight="1" x14ac:dyDescent="0.5">
      <c r="A56" s="11" t="s">
        <v>19</v>
      </c>
      <c r="M56" s="139"/>
    </row>
    <row r="57" spans="1:13" ht="16.5" customHeight="1" x14ac:dyDescent="0.5">
      <c r="A57" s="11" t="s">
        <v>142</v>
      </c>
      <c r="M57" s="139"/>
    </row>
    <row r="58" spans="1:13" ht="16.5" customHeight="1" x14ac:dyDescent="0.5">
      <c r="A58" s="17" t="str">
        <f>A3</f>
        <v>As at 30 June 2022</v>
      </c>
      <c r="B58" s="5"/>
      <c r="C58" s="5"/>
      <c r="D58" s="5"/>
      <c r="E58" s="12"/>
      <c r="F58" s="5"/>
      <c r="G58" s="140"/>
      <c r="H58" s="140"/>
      <c r="I58" s="140"/>
      <c r="J58" s="140"/>
      <c r="K58" s="140"/>
      <c r="L58" s="140"/>
      <c r="M58" s="140"/>
    </row>
    <row r="59" spans="1:13" ht="12" customHeight="1" x14ac:dyDescent="0.5">
      <c r="A59" s="18"/>
      <c r="B59" s="13"/>
      <c r="C59" s="13"/>
      <c r="D59" s="13"/>
      <c r="E59" s="4"/>
      <c r="F59" s="13"/>
      <c r="G59" s="141"/>
      <c r="H59" s="141"/>
      <c r="I59" s="141"/>
      <c r="J59" s="141"/>
      <c r="K59" s="141"/>
      <c r="L59" s="141"/>
      <c r="M59" s="141"/>
    </row>
    <row r="60" spans="1:13" ht="12" customHeight="1" x14ac:dyDescent="0.5">
      <c r="A60" s="18"/>
      <c r="B60" s="13"/>
      <c r="C60" s="13"/>
      <c r="D60" s="13"/>
      <c r="E60" s="4"/>
      <c r="F60" s="13"/>
      <c r="G60" s="141"/>
      <c r="H60" s="141"/>
      <c r="I60" s="141"/>
      <c r="J60" s="141"/>
      <c r="K60" s="141"/>
      <c r="L60" s="141"/>
      <c r="M60" s="141"/>
    </row>
    <row r="61" spans="1:13" ht="15" customHeight="1" x14ac:dyDescent="0.5">
      <c r="G61" s="298" t="s">
        <v>57</v>
      </c>
      <c r="H61" s="298"/>
      <c r="I61" s="298"/>
      <c r="K61" s="298" t="s">
        <v>107</v>
      </c>
      <c r="L61" s="298"/>
      <c r="M61" s="298"/>
    </row>
    <row r="62" spans="1:13" ht="15" customHeight="1" x14ac:dyDescent="0.5">
      <c r="A62" s="18"/>
      <c r="B62" s="13"/>
      <c r="C62" s="13"/>
      <c r="D62" s="13"/>
      <c r="E62" s="4"/>
      <c r="F62" s="13"/>
      <c r="G62" s="297" t="s">
        <v>106</v>
      </c>
      <c r="H62" s="297"/>
      <c r="I62" s="297"/>
      <c r="K62" s="297" t="s">
        <v>106</v>
      </c>
      <c r="L62" s="297"/>
      <c r="M62" s="297"/>
    </row>
    <row r="63" spans="1:13" ht="15" customHeight="1" x14ac:dyDescent="0.5">
      <c r="A63" s="11"/>
      <c r="B63" s="11"/>
      <c r="C63" s="11"/>
      <c r="D63" s="11"/>
      <c r="E63" s="14"/>
      <c r="F63" s="11"/>
      <c r="G63" s="143" t="s">
        <v>48</v>
      </c>
      <c r="H63" s="139"/>
      <c r="I63" s="143" t="s">
        <v>49</v>
      </c>
      <c r="J63" s="139"/>
      <c r="K63" s="143" t="s">
        <v>48</v>
      </c>
      <c r="L63" s="139"/>
      <c r="M63" s="143" t="s">
        <v>49</v>
      </c>
    </row>
    <row r="64" spans="1:13" ht="15" customHeight="1" x14ac:dyDescent="0.5">
      <c r="G64" s="231" t="s">
        <v>209</v>
      </c>
      <c r="I64" s="144" t="s">
        <v>53</v>
      </c>
      <c r="K64" s="231" t="s">
        <v>209</v>
      </c>
      <c r="M64" s="144" t="s">
        <v>53</v>
      </c>
    </row>
    <row r="65" spans="1:13" ht="15" customHeight="1" x14ac:dyDescent="0.5">
      <c r="A65" s="11"/>
      <c r="B65" s="11"/>
      <c r="C65" s="11"/>
      <c r="D65" s="11"/>
      <c r="E65" s="14"/>
      <c r="F65" s="11"/>
      <c r="G65" s="144" t="s">
        <v>203</v>
      </c>
      <c r="I65" s="144" t="s">
        <v>138</v>
      </c>
      <c r="K65" s="144" t="s">
        <v>203</v>
      </c>
      <c r="M65" s="144" t="s">
        <v>138</v>
      </c>
    </row>
    <row r="66" spans="1:13" ht="15" customHeight="1" x14ac:dyDescent="0.5">
      <c r="A66" s="11"/>
      <c r="B66" s="11"/>
      <c r="C66" s="11"/>
      <c r="D66" s="11"/>
      <c r="E66" s="14"/>
      <c r="F66" s="11"/>
      <c r="G66" s="144" t="s">
        <v>140</v>
      </c>
      <c r="I66" s="144" t="s">
        <v>140</v>
      </c>
      <c r="K66" s="144" t="s">
        <v>140</v>
      </c>
      <c r="M66" s="144" t="s">
        <v>140</v>
      </c>
    </row>
    <row r="67" spans="1:13" ht="15" customHeight="1" x14ac:dyDescent="0.5">
      <c r="B67" s="11"/>
      <c r="C67" s="11"/>
      <c r="D67" s="11"/>
      <c r="E67" s="15" t="s">
        <v>0</v>
      </c>
      <c r="F67" s="11"/>
      <c r="G67" s="145" t="s">
        <v>141</v>
      </c>
      <c r="H67" s="139"/>
      <c r="I67" s="145" t="s">
        <v>141</v>
      </c>
      <c r="J67" s="139"/>
      <c r="K67" s="145" t="s">
        <v>141</v>
      </c>
      <c r="L67" s="139"/>
      <c r="M67" s="145" t="s">
        <v>141</v>
      </c>
    </row>
    <row r="68" spans="1:13" ht="16.149999999999999" customHeight="1" x14ac:dyDescent="0.5">
      <c r="A68" s="11" t="s">
        <v>108</v>
      </c>
      <c r="B68" s="11"/>
      <c r="C68" s="11"/>
      <c r="D68" s="11"/>
      <c r="E68" s="19"/>
      <c r="F68" s="11"/>
      <c r="G68" s="265"/>
      <c r="H68" s="139"/>
      <c r="I68" s="139"/>
      <c r="J68" s="139"/>
      <c r="K68" s="270"/>
      <c r="L68" s="139"/>
      <c r="M68" s="211"/>
    </row>
    <row r="69" spans="1:13" ht="6" customHeight="1" x14ac:dyDescent="0.5">
      <c r="G69" s="254"/>
      <c r="K69" s="254"/>
    </row>
    <row r="70" spans="1:13" ht="16.149999999999999" customHeight="1" x14ac:dyDescent="0.5">
      <c r="A70" s="11" t="s">
        <v>30</v>
      </c>
      <c r="G70" s="254"/>
      <c r="K70" s="254"/>
    </row>
    <row r="71" spans="1:13" ht="6" customHeight="1" x14ac:dyDescent="0.5">
      <c r="G71" s="254"/>
      <c r="K71" s="254"/>
    </row>
    <row r="72" spans="1:13" ht="16.149999999999999" customHeight="1" x14ac:dyDescent="0.5">
      <c r="A72" s="2" t="s">
        <v>51</v>
      </c>
      <c r="E72" s="3">
        <v>11</v>
      </c>
      <c r="G72" s="254">
        <v>133935</v>
      </c>
      <c r="I72" s="147">
        <v>31235</v>
      </c>
      <c r="J72" s="147"/>
      <c r="K72" s="271">
        <v>128935</v>
      </c>
      <c r="L72" s="147"/>
      <c r="M72" s="147">
        <v>27275</v>
      </c>
    </row>
    <row r="73" spans="1:13" ht="16.149999999999999" customHeight="1" x14ac:dyDescent="0.5">
      <c r="A73" s="232" t="s">
        <v>207</v>
      </c>
      <c r="G73" s="254">
        <v>62605</v>
      </c>
      <c r="I73" s="151">
        <v>38982</v>
      </c>
      <c r="J73" s="147"/>
      <c r="K73" s="271">
        <v>62605</v>
      </c>
      <c r="L73" s="147"/>
      <c r="M73" s="147">
        <v>38982</v>
      </c>
    </row>
    <row r="74" spans="1:13" ht="16.149999999999999" customHeight="1" x14ac:dyDescent="0.5">
      <c r="A74" s="20" t="s">
        <v>118</v>
      </c>
      <c r="E74" s="2"/>
      <c r="G74" s="258"/>
      <c r="H74" s="151"/>
      <c r="I74" s="151"/>
      <c r="J74" s="151"/>
      <c r="K74" s="258"/>
      <c r="L74" s="151"/>
      <c r="M74" s="151"/>
    </row>
    <row r="75" spans="1:13" ht="16.149999999999999" customHeight="1" x14ac:dyDescent="0.5">
      <c r="A75" s="20"/>
      <c r="B75" s="2" t="s">
        <v>198</v>
      </c>
      <c r="E75" s="3">
        <v>12</v>
      </c>
      <c r="G75" s="254">
        <v>35516</v>
      </c>
      <c r="I75" s="147">
        <v>34650</v>
      </c>
      <c r="J75" s="147"/>
      <c r="K75" s="259">
        <v>0</v>
      </c>
      <c r="L75" s="147"/>
      <c r="M75" s="147" t="s">
        <v>128</v>
      </c>
    </row>
    <row r="76" spans="1:13" ht="16.149999999999999" customHeight="1" x14ac:dyDescent="0.5">
      <c r="A76" s="2" t="s">
        <v>54</v>
      </c>
      <c r="G76" s="254">
        <v>181295</v>
      </c>
      <c r="I76" s="147">
        <v>69453</v>
      </c>
      <c r="J76" s="147"/>
      <c r="K76" s="271">
        <v>181295</v>
      </c>
      <c r="L76" s="147"/>
      <c r="M76" s="147">
        <v>59087</v>
      </c>
    </row>
    <row r="77" spans="1:13" ht="16.149999999999999" customHeight="1" x14ac:dyDescent="0.5">
      <c r="A77" s="2" t="s">
        <v>1</v>
      </c>
      <c r="G77" s="254">
        <v>86152</v>
      </c>
      <c r="I77" s="147">
        <v>86109</v>
      </c>
      <c r="J77" s="147"/>
      <c r="K77" s="271">
        <v>49917</v>
      </c>
      <c r="L77" s="147"/>
      <c r="M77" s="147">
        <v>53219</v>
      </c>
    </row>
    <row r="78" spans="1:13" ht="16.149999999999999" customHeight="1" x14ac:dyDescent="0.5">
      <c r="A78" s="2" t="s">
        <v>254</v>
      </c>
      <c r="E78" s="3">
        <v>6</v>
      </c>
      <c r="G78" s="254">
        <f>K78</f>
        <v>20788</v>
      </c>
      <c r="I78" s="147">
        <f>M78</f>
        <v>3490</v>
      </c>
      <c r="J78" s="147"/>
      <c r="K78" s="271">
        <v>20788</v>
      </c>
      <c r="L78" s="147"/>
      <c r="M78" s="147">
        <v>3490</v>
      </c>
    </row>
    <row r="79" spans="1:13" ht="16.149999999999999" customHeight="1" x14ac:dyDescent="0.5">
      <c r="A79" s="2" t="s">
        <v>6</v>
      </c>
      <c r="G79" s="257">
        <f>53018-G78</f>
        <v>32230</v>
      </c>
      <c r="I79" s="153">
        <f>13742-I78</f>
        <v>10252</v>
      </c>
      <c r="J79" s="147"/>
      <c r="K79" s="272">
        <f>50757-K78</f>
        <v>29969</v>
      </c>
      <c r="L79" s="147"/>
      <c r="M79" s="153">
        <f>12197-M78</f>
        <v>8707</v>
      </c>
    </row>
    <row r="80" spans="1:13" ht="6" customHeight="1" x14ac:dyDescent="0.5">
      <c r="B80" s="11"/>
      <c r="C80" s="11"/>
      <c r="D80" s="11"/>
      <c r="E80" s="19"/>
      <c r="F80" s="11"/>
      <c r="G80" s="265"/>
      <c r="H80" s="139"/>
      <c r="I80" s="211"/>
      <c r="J80" s="139"/>
      <c r="K80" s="270"/>
      <c r="L80" s="139"/>
      <c r="M80" s="139"/>
    </row>
    <row r="81" spans="1:13" ht="16.149999999999999" customHeight="1" x14ac:dyDescent="0.5">
      <c r="A81" s="11" t="s">
        <v>7</v>
      </c>
      <c r="G81" s="257">
        <f>SUM(G72:G79)</f>
        <v>552521</v>
      </c>
      <c r="I81" s="140">
        <f>SUM(I72:I79)</f>
        <v>274171</v>
      </c>
      <c r="K81" s="257">
        <f>SUM(K72:K79)</f>
        <v>473509</v>
      </c>
      <c r="M81" s="140">
        <f>SUM(M72:M79)</f>
        <v>190760</v>
      </c>
    </row>
    <row r="82" spans="1:13" ht="12.75" customHeight="1" x14ac:dyDescent="0.5">
      <c r="G82" s="254"/>
      <c r="K82" s="254"/>
    </row>
    <row r="83" spans="1:13" ht="16.149999999999999" customHeight="1" x14ac:dyDescent="0.5">
      <c r="A83" s="11" t="s">
        <v>31</v>
      </c>
      <c r="G83" s="254"/>
      <c r="K83" s="254"/>
    </row>
    <row r="84" spans="1:13" ht="6" customHeight="1" x14ac:dyDescent="0.5">
      <c r="G84" s="254"/>
      <c r="K84" s="254"/>
    </row>
    <row r="85" spans="1:13" ht="16.149999999999999" customHeight="1" x14ac:dyDescent="0.5">
      <c r="A85" s="2" t="s">
        <v>201</v>
      </c>
      <c r="B85" s="11"/>
      <c r="C85" s="11"/>
      <c r="D85" s="11"/>
      <c r="E85" s="4">
        <v>12</v>
      </c>
      <c r="F85" s="11"/>
      <c r="G85" s="266">
        <v>100218</v>
      </c>
      <c r="H85" s="143"/>
      <c r="I85" s="147">
        <v>118960</v>
      </c>
      <c r="J85" s="147"/>
      <c r="K85" s="271">
        <v>0</v>
      </c>
      <c r="L85" s="147"/>
      <c r="M85" s="207">
        <v>0</v>
      </c>
    </row>
    <row r="86" spans="1:13" ht="16.149999999999999" customHeight="1" x14ac:dyDescent="0.5">
      <c r="A86" s="2" t="s">
        <v>251</v>
      </c>
      <c r="E86" s="4"/>
      <c r="G86" s="267">
        <v>196436</v>
      </c>
      <c r="H86" s="156"/>
      <c r="I86" s="153">
        <v>239315</v>
      </c>
      <c r="J86" s="147"/>
      <c r="K86" s="272">
        <v>196436</v>
      </c>
      <c r="L86" s="147"/>
      <c r="M86" s="153">
        <v>239315</v>
      </c>
    </row>
    <row r="87" spans="1:13" ht="6" customHeight="1" x14ac:dyDescent="0.5">
      <c r="B87" s="11"/>
      <c r="C87" s="11"/>
      <c r="D87" s="11"/>
      <c r="E87" s="19"/>
      <c r="F87" s="11"/>
      <c r="G87" s="265"/>
      <c r="H87" s="139"/>
      <c r="I87" s="211"/>
      <c r="J87" s="139"/>
      <c r="K87" s="270"/>
      <c r="L87" s="139"/>
      <c r="M87" s="139"/>
    </row>
    <row r="88" spans="1:13" ht="16.149999999999999" customHeight="1" x14ac:dyDescent="0.5">
      <c r="A88" s="11" t="s">
        <v>8</v>
      </c>
      <c r="G88" s="257">
        <f>SUM(G85:G86)</f>
        <v>296654</v>
      </c>
      <c r="I88" s="140">
        <f>SUM(I85:I86)</f>
        <v>358275</v>
      </c>
      <c r="K88" s="257">
        <f>SUM(K85:K86)</f>
        <v>196436</v>
      </c>
      <c r="M88" s="140">
        <f>SUM(M85:M86)</f>
        <v>239315</v>
      </c>
    </row>
    <row r="89" spans="1:13" ht="6" customHeight="1" x14ac:dyDescent="0.5">
      <c r="G89" s="254"/>
      <c r="K89" s="254"/>
    </row>
    <row r="90" spans="1:13" ht="16.149999999999999" customHeight="1" x14ac:dyDescent="0.5">
      <c r="A90" s="11" t="s">
        <v>9</v>
      </c>
      <c r="G90" s="257">
        <f>SUM(G81+G88)</f>
        <v>849175</v>
      </c>
      <c r="I90" s="140">
        <f>SUM(I81+I88)</f>
        <v>632446</v>
      </c>
      <c r="K90" s="257">
        <f>SUM(K81+K88)</f>
        <v>669945</v>
      </c>
      <c r="M90" s="140">
        <f>SUM(M81+M88)</f>
        <v>430075</v>
      </c>
    </row>
    <row r="91" spans="1:13" ht="6.75" customHeight="1" x14ac:dyDescent="0.5">
      <c r="G91" s="254"/>
      <c r="K91" s="254"/>
    </row>
    <row r="92" spans="1:13" ht="16.149999999999999" customHeight="1" x14ac:dyDescent="0.5">
      <c r="A92" s="11" t="s">
        <v>109</v>
      </c>
      <c r="G92" s="254"/>
      <c r="K92" s="254"/>
    </row>
    <row r="93" spans="1:13" ht="6" customHeight="1" x14ac:dyDescent="0.5">
      <c r="G93" s="254"/>
      <c r="K93" s="254"/>
    </row>
    <row r="94" spans="1:13" ht="16.149999999999999" customHeight="1" x14ac:dyDescent="0.5">
      <c r="A94" s="2" t="s">
        <v>2</v>
      </c>
      <c r="G94" s="254"/>
      <c r="K94" s="254"/>
    </row>
    <row r="95" spans="1:13" ht="16.149999999999999" customHeight="1" x14ac:dyDescent="0.5">
      <c r="B95" s="1" t="s">
        <v>45</v>
      </c>
      <c r="C95" s="1"/>
      <c r="D95" s="1"/>
      <c r="G95" s="254"/>
      <c r="K95" s="254"/>
    </row>
    <row r="96" spans="1:13" ht="16.149999999999999" customHeight="1" x14ac:dyDescent="0.5">
      <c r="B96" s="1"/>
      <c r="C96" s="1" t="s">
        <v>70</v>
      </c>
      <c r="D96" s="1"/>
      <c r="G96" s="264"/>
      <c r="H96" s="141"/>
      <c r="I96" s="141"/>
      <c r="J96" s="141"/>
      <c r="K96" s="264"/>
      <c r="L96" s="141"/>
      <c r="M96" s="141"/>
    </row>
    <row r="97" spans="1:13" ht="16.149999999999999" customHeight="1" thickBot="1" x14ac:dyDescent="0.55000000000000004">
      <c r="B97" s="1"/>
      <c r="C97" s="21" t="s">
        <v>69</v>
      </c>
      <c r="D97" s="1"/>
      <c r="G97" s="268">
        <v>470000</v>
      </c>
      <c r="H97" s="156"/>
      <c r="I97" s="157">
        <v>470000</v>
      </c>
      <c r="J97" s="147"/>
      <c r="K97" s="273">
        <v>470000</v>
      </c>
      <c r="L97" s="147"/>
      <c r="M97" s="157">
        <v>470000</v>
      </c>
    </row>
    <row r="98" spans="1:13" ht="6" customHeight="1" thickTop="1" x14ac:dyDescent="0.5">
      <c r="G98" s="254"/>
      <c r="K98" s="254"/>
    </row>
    <row r="99" spans="1:13" ht="16.149999999999999" customHeight="1" x14ac:dyDescent="0.5">
      <c r="B99" s="1" t="s">
        <v>46</v>
      </c>
      <c r="C99" s="1"/>
      <c r="D99" s="1"/>
      <c r="G99" s="254"/>
      <c r="K99" s="254"/>
    </row>
    <row r="100" spans="1:13" ht="16.149999999999999" customHeight="1" x14ac:dyDescent="0.5">
      <c r="B100" s="1"/>
      <c r="C100" s="1" t="s">
        <v>71</v>
      </c>
      <c r="D100" s="1"/>
      <c r="G100" s="254"/>
      <c r="K100" s="254"/>
    </row>
    <row r="101" spans="1:13" ht="16.149999999999999" customHeight="1" x14ac:dyDescent="0.5">
      <c r="B101" s="1"/>
      <c r="C101" s="21" t="s">
        <v>69</v>
      </c>
      <c r="D101" s="1"/>
      <c r="G101" s="266">
        <v>470000</v>
      </c>
      <c r="H101" s="156"/>
      <c r="I101" s="147">
        <v>470000</v>
      </c>
      <c r="J101" s="147"/>
      <c r="K101" s="271">
        <v>470000</v>
      </c>
      <c r="L101" s="147"/>
      <c r="M101" s="147">
        <v>470000</v>
      </c>
    </row>
    <row r="102" spans="1:13" ht="16.149999999999999" customHeight="1" x14ac:dyDescent="0.5">
      <c r="A102" s="2" t="s">
        <v>21</v>
      </c>
      <c r="G102" s="266">
        <v>267503</v>
      </c>
      <c r="H102" s="156"/>
      <c r="I102" s="149">
        <v>267503</v>
      </c>
      <c r="J102" s="147"/>
      <c r="K102" s="274">
        <v>267503</v>
      </c>
      <c r="L102" s="147"/>
      <c r="M102" s="147">
        <v>267503</v>
      </c>
    </row>
    <row r="103" spans="1:13" ht="16.149999999999999" customHeight="1" x14ac:dyDescent="0.5">
      <c r="A103" s="2" t="s">
        <v>10</v>
      </c>
      <c r="G103" s="254"/>
      <c r="K103" s="254"/>
    </row>
    <row r="104" spans="1:13" ht="16.149999999999999" customHeight="1" x14ac:dyDescent="0.5">
      <c r="B104" s="2" t="s">
        <v>119</v>
      </c>
      <c r="G104" s="266">
        <v>47000</v>
      </c>
      <c r="H104" s="156"/>
      <c r="I104" s="149">
        <v>47000</v>
      </c>
      <c r="J104" s="147"/>
      <c r="K104" s="274">
        <v>47000</v>
      </c>
      <c r="L104" s="147"/>
      <c r="M104" s="147">
        <v>47000</v>
      </c>
    </row>
    <row r="105" spans="1:13" ht="16.149999999999999" customHeight="1" x14ac:dyDescent="0.5">
      <c r="B105" s="2" t="s">
        <v>151</v>
      </c>
      <c r="G105" s="266">
        <v>20000</v>
      </c>
      <c r="H105" s="156"/>
      <c r="I105" s="149">
        <v>20000</v>
      </c>
      <c r="J105" s="147"/>
      <c r="K105" s="274">
        <v>20000</v>
      </c>
      <c r="L105" s="147"/>
      <c r="M105" s="147">
        <v>20000</v>
      </c>
    </row>
    <row r="106" spans="1:13" ht="16.149999999999999" customHeight="1" x14ac:dyDescent="0.5">
      <c r="B106" s="2" t="s">
        <v>13</v>
      </c>
      <c r="G106" s="269">
        <v>3220753</v>
      </c>
      <c r="H106" s="158"/>
      <c r="I106" s="149">
        <v>2800516</v>
      </c>
      <c r="J106" s="149"/>
      <c r="K106" s="274">
        <v>3141453</v>
      </c>
      <c r="L106" s="149"/>
      <c r="M106" s="149">
        <v>2773991</v>
      </c>
    </row>
    <row r="107" spans="1:13" ht="16.149999999999999" customHeight="1" x14ac:dyDescent="0.5">
      <c r="A107" s="2" t="s">
        <v>115</v>
      </c>
      <c r="G107" s="267">
        <v>10439</v>
      </c>
      <c r="H107" s="156"/>
      <c r="I107" s="153">
        <v>8896</v>
      </c>
      <c r="J107" s="147"/>
      <c r="K107" s="275">
        <v>0</v>
      </c>
      <c r="L107" s="147"/>
      <c r="M107" s="169">
        <v>0</v>
      </c>
    </row>
    <row r="108" spans="1:13" ht="6" customHeight="1" x14ac:dyDescent="0.5">
      <c r="G108" s="254"/>
      <c r="K108" s="254"/>
    </row>
    <row r="109" spans="1:13" ht="16.149999999999999" customHeight="1" x14ac:dyDescent="0.5">
      <c r="A109" s="11" t="s">
        <v>105</v>
      </c>
      <c r="G109" s="258"/>
      <c r="H109" s="151"/>
      <c r="I109" s="151"/>
      <c r="J109" s="151"/>
      <c r="K109" s="258"/>
      <c r="L109" s="151"/>
      <c r="M109" s="151"/>
    </row>
    <row r="110" spans="1:13" ht="16.149999999999999" customHeight="1" x14ac:dyDescent="0.5">
      <c r="A110" s="11"/>
      <c r="B110" s="11" t="s">
        <v>199</v>
      </c>
      <c r="G110" s="264">
        <f>SUM(G100:G107)</f>
        <v>4035695</v>
      </c>
      <c r="H110" s="141"/>
      <c r="I110" s="141">
        <f>SUM(I100:I107)</f>
        <v>3613915</v>
      </c>
      <c r="J110" s="141"/>
      <c r="K110" s="264">
        <f>SUM(K100:K107)</f>
        <v>3945956</v>
      </c>
      <c r="L110" s="141"/>
      <c r="M110" s="141">
        <f>SUM(M100:M107)</f>
        <v>3578494</v>
      </c>
    </row>
    <row r="111" spans="1:13" ht="16.149999999999999" customHeight="1" x14ac:dyDescent="0.5">
      <c r="A111" s="22" t="s">
        <v>60</v>
      </c>
      <c r="G111" s="267">
        <v>222784</v>
      </c>
      <c r="H111" s="158"/>
      <c r="I111" s="153">
        <v>189275</v>
      </c>
      <c r="J111" s="147"/>
      <c r="K111" s="275">
        <v>0</v>
      </c>
      <c r="L111" s="147"/>
      <c r="M111" s="169">
        <v>0</v>
      </c>
    </row>
    <row r="112" spans="1:13" ht="6" customHeight="1" x14ac:dyDescent="0.5">
      <c r="A112" s="11"/>
      <c r="G112" s="264"/>
      <c r="H112" s="141"/>
      <c r="I112" s="141"/>
      <c r="J112" s="141"/>
      <c r="K112" s="264"/>
      <c r="L112" s="141"/>
      <c r="M112" s="141"/>
    </row>
    <row r="113" spans="1:13" ht="16.149999999999999" customHeight="1" x14ac:dyDescent="0.5">
      <c r="A113" s="11" t="s">
        <v>110</v>
      </c>
      <c r="G113" s="257">
        <f>SUM(G108:G111)</f>
        <v>4258479</v>
      </c>
      <c r="I113" s="140">
        <f>SUM(I108:I111)</f>
        <v>3803190</v>
      </c>
      <c r="K113" s="257">
        <f>SUM(K110:K111)</f>
        <v>3945956</v>
      </c>
      <c r="M113" s="140">
        <f>SUM(M108:M111)</f>
        <v>3578494</v>
      </c>
    </row>
    <row r="114" spans="1:13" ht="6" customHeight="1" x14ac:dyDescent="0.5">
      <c r="A114" s="11"/>
      <c r="G114" s="264"/>
      <c r="I114" s="141"/>
      <c r="K114" s="254"/>
    </row>
    <row r="115" spans="1:13" ht="16.149999999999999" customHeight="1" thickBot="1" x14ac:dyDescent="0.55000000000000004">
      <c r="A115" s="11" t="s">
        <v>111</v>
      </c>
      <c r="B115" s="11"/>
      <c r="C115" s="11"/>
      <c r="G115" s="260">
        <f>SUM(G90+G113)</f>
        <v>5107654</v>
      </c>
      <c r="I115" s="154">
        <f>SUM(I90+I113)</f>
        <v>4435636</v>
      </c>
      <c r="K115" s="260">
        <f>SUM(K90+K113)</f>
        <v>4615901</v>
      </c>
      <c r="M115" s="154">
        <f>SUM(M90+M113)</f>
        <v>4008569</v>
      </c>
    </row>
    <row r="116" spans="1:13" ht="8.25" customHeight="1" thickTop="1" x14ac:dyDescent="0.5">
      <c r="A116" s="11"/>
      <c r="B116" s="11"/>
      <c r="C116" s="11"/>
      <c r="G116" s="141"/>
      <c r="H116" s="141"/>
      <c r="I116" s="141"/>
      <c r="K116" s="141"/>
      <c r="M116" s="141"/>
    </row>
    <row r="117" spans="1:13" ht="22.15" customHeight="1" x14ac:dyDescent="0.5">
      <c r="A117" s="6" t="str">
        <f>A55</f>
        <v>The notes to interim financial information on page 12 to 18 form an integral part of this interim financial information.</v>
      </c>
      <c r="B117" s="6"/>
      <c r="C117" s="6"/>
      <c r="D117" s="6"/>
      <c r="E117" s="6"/>
      <c r="F117" s="6"/>
      <c r="G117" s="159"/>
      <c r="H117" s="159"/>
      <c r="I117" s="159"/>
      <c r="J117" s="159"/>
      <c r="K117" s="159"/>
      <c r="L117" s="159"/>
      <c r="M117" s="159"/>
    </row>
    <row r="119" spans="1:13" ht="16.5" customHeight="1" x14ac:dyDescent="0.5">
      <c r="G119" s="141"/>
      <c r="I119" s="141"/>
      <c r="K119" s="141"/>
      <c r="M119" s="141"/>
    </row>
  </sheetData>
  <mergeCells count="8">
    <mergeCell ref="G7:I7"/>
    <mergeCell ref="K7:M7"/>
    <mergeCell ref="G62:I62"/>
    <mergeCell ref="K62:M62"/>
    <mergeCell ref="G6:I6"/>
    <mergeCell ref="K6:M6"/>
    <mergeCell ref="G61:I61"/>
    <mergeCell ref="K61:M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G10:M10 G65:M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FD73-6632-46C7-B945-7646B6419784}">
  <dimension ref="A1:R104"/>
  <sheetViews>
    <sheetView zoomScaleNormal="100" zoomScaleSheetLayoutView="50" workbookViewId="0">
      <selection activeCell="L34" sqref="L34"/>
    </sheetView>
  </sheetViews>
  <sheetFormatPr defaultColWidth="9.140625" defaultRowHeight="16.5" customHeight="1" x14ac:dyDescent="0.5"/>
  <cols>
    <col min="1" max="3" width="1.42578125" style="182" customWidth="1"/>
    <col min="4" max="4" width="37" style="182" customWidth="1"/>
    <col min="5" max="5" width="5" style="204" customWidth="1"/>
    <col min="6" max="6" width="1.140625" style="182" customWidth="1"/>
    <col min="7" max="7" width="12.140625" style="178" customWidth="1"/>
    <col min="8" max="8" width="0.5703125" style="178" customWidth="1"/>
    <col min="9" max="9" width="12.140625" style="178" customWidth="1"/>
    <col min="10" max="10" width="0.7109375" style="178" customWidth="1"/>
    <col min="11" max="11" width="12.140625" style="178" customWidth="1"/>
    <col min="12" max="12" width="0.5703125" style="178" customWidth="1"/>
    <col min="13" max="13" width="12.140625" style="178" customWidth="1"/>
    <col min="14" max="14" width="9.140625" style="182"/>
    <col min="15" max="20" width="9.140625" style="182" customWidth="1"/>
    <col min="21" max="16384" width="9.140625" style="182"/>
  </cols>
  <sheetData>
    <row r="1" spans="1:15" s="178" customFormat="1" ht="16.5" customHeight="1" x14ac:dyDescent="0.5">
      <c r="A1" s="214" t="s">
        <v>19</v>
      </c>
      <c r="B1" s="182"/>
      <c r="C1" s="182"/>
      <c r="D1" s="182"/>
      <c r="E1" s="204"/>
      <c r="F1" s="182"/>
      <c r="H1" s="182"/>
      <c r="J1" s="182"/>
    </row>
    <row r="2" spans="1:15" s="178" customFormat="1" ht="16.5" customHeight="1" x14ac:dyDescent="0.5">
      <c r="A2" s="214" t="s">
        <v>124</v>
      </c>
      <c r="B2" s="182"/>
      <c r="C2" s="182"/>
      <c r="D2" s="182"/>
      <c r="E2" s="204"/>
      <c r="F2" s="182"/>
      <c r="H2" s="182"/>
      <c r="J2" s="182"/>
    </row>
    <row r="3" spans="1:15" s="178" customFormat="1" ht="16.5" customHeight="1" x14ac:dyDescent="0.5">
      <c r="A3" s="215" t="s">
        <v>225</v>
      </c>
      <c r="B3" s="194"/>
      <c r="C3" s="194"/>
      <c r="D3" s="194"/>
      <c r="E3" s="216"/>
      <c r="F3" s="194"/>
      <c r="G3" s="179"/>
      <c r="H3" s="194"/>
      <c r="I3" s="179"/>
      <c r="J3" s="194"/>
      <c r="K3" s="179"/>
      <c r="L3" s="179"/>
      <c r="M3" s="179"/>
    </row>
    <row r="4" spans="1:15" s="178" customFormat="1" ht="16.5" customHeight="1" x14ac:dyDescent="0.5">
      <c r="A4" s="214"/>
      <c r="B4" s="182"/>
      <c r="C4" s="182"/>
      <c r="D4" s="182"/>
      <c r="E4" s="204"/>
      <c r="F4" s="182"/>
      <c r="H4" s="182"/>
      <c r="J4" s="182"/>
    </row>
    <row r="5" spans="1:15" ht="16.5" customHeight="1" x14ac:dyDescent="0.5">
      <c r="H5" s="182"/>
      <c r="J5" s="182"/>
    </row>
    <row r="6" spans="1:15" ht="16.149999999999999" customHeight="1" x14ac:dyDescent="0.5">
      <c r="G6" s="301" t="s">
        <v>57</v>
      </c>
      <c r="H6" s="301"/>
      <c r="I6" s="301"/>
      <c r="K6" s="301" t="s">
        <v>107</v>
      </c>
      <c r="L6" s="301"/>
      <c r="M6" s="301"/>
    </row>
    <row r="7" spans="1:15" s="178" customFormat="1" ht="16.149999999999999" customHeight="1" x14ac:dyDescent="0.5">
      <c r="A7" s="182"/>
      <c r="B7" s="182"/>
      <c r="C7" s="182"/>
      <c r="D7" s="182"/>
      <c r="E7" s="204"/>
      <c r="F7" s="182"/>
      <c r="G7" s="300" t="s">
        <v>106</v>
      </c>
      <c r="H7" s="300"/>
      <c r="I7" s="300"/>
      <c r="K7" s="300" t="s">
        <v>106</v>
      </c>
      <c r="L7" s="300"/>
      <c r="M7" s="300"/>
    </row>
    <row r="8" spans="1:15" s="178" customFormat="1" ht="16.149999999999999" customHeight="1" x14ac:dyDescent="0.5">
      <c r="A8" s="182"/>
      <c r="B8" s="182"/>
      <c r="C8" s="182"/>
      <c r="D8" s="182"/>
      <c r="E8" s="204"/>
      <c r="F8" s="182"/>
      <c r="G8" s="250" t="s">
        <v>48</v>
      </c>
      <c r="H8" s="171"/>
      <c r="I8" s="250" t="s">
        <v>48</v>
      </c>
      <c r="J8" s="182"/>
      <c r="K8" s="250" t="s">
        <v>48</v>
      </c>
      <c r="L8" s="250"/>
      <c r="M8" s="250" t="s">
        <v>48</v>
      </c>
    </row>
    <row r="9" spans="1:15" s="178" customFormat="1" ht="16.149999999999999" customHeight="1" x14ac:dyDescent="0.5">
      <c r="A9" s="182"/>
      <c r="B9" s="182"/>
      <c r="C9" s="182"/>
      <c r="D9" s="182"/>
      <c r="E9" s="204"/>
      <c r="F9" s="182"/>
      <c r="G9" s="171" t="s">
        <v>209</v>
      </c>
      <c r="H9" s="171"/>
      <c r="I9" s="171" t="s">
        <v>209</v>
      </c>
      <c r="J9" s="182"/>
      <c r="K9" s="171" t="s">
        <v>209</v>
      </c>
      <c r="L9" s="171"/>
      <c r="M9" s="171" t="s">
        <v>209</v>
      </c>
    </row>
    <row r="10" spans="1:15" s="178" customFormat="1" ht="16.149999999999999" customHeight="1" x14ac:dyDescent="0.5">
      <c r="A10" s="182"/>
      <c r="B10" s="182"/>
      <c r="C10" s="182"/>
      <c r="D10" s="182"/>
      <c r="E10" s="245"/>
      <c r="F10" s="214"/>
      <c r="G10" s="171" t="s">
        <v>203</v>
      </c>
      <c r="I10" s="171" t="s">
        <v>138</v>
      </c>
      <c r="K10" s="171" t="s">
        <v>203</v>
      </c>
      <c r="M10" s="171" t="s">
        <v>138</v>
      </c>
    </row>
    <row r="11" spans="1:15" s="178" customFormat="1" ht="16.149999999999999" customHeight="1" x14ac:dyDescent="0.5">
      <c r="A11" s="182"/>
      <c r="B11" s="182"/>
      <c r="C11" s="182"/>
      <c r="D11" s="182"/>
      <c r="E11" s="245"/>
      <c r="F11" s="214"/>
      <c r="G11" s="171" t="s">
        <v>140</v>
      </c>
      <c r="I11" s="171" t="s">
        <v>140</v>
      </c>
      <c r="K11" s="171" t="s">
        <v>140</v>
      </c>
      <c r="M11" s="171" t="s">
        <v>140</v>
      </c>
    </row>
    <row r="12" spans="1:15" s="178" customFormat="1" ht="16.149999999999999" customHeight="1" x14ac:dyDescent="0.5">
      <c r="A12" s="182"/>
      <c r="B12" s="182"/>
      <c r="C12" s="182"/>
      <c r="D12" s="182"/>
      <c r="E12" s="210"/>
      <c r="F12" s="214"/>
      <c r="G12" s="173" t="s">
        <v>141</v>
      </c>
      <c r="H12" s="250"/>
      <c r="I12" s="173" t="s">
        <v>141</v>
      </c>
      <c r="J12" s="250"/>
      <c r="K12" s="173" t="s">
        <v>141</v>
      </c>
      <c r="L12" s="250"/>
      <c r="M12" s="173" t="s">
        <v>141</v>
      </c>
    </row>
    <row r="13" spans="1:15" s="178" customFormat="1" ht="14.1" customHeight="1" x14ac:dyDescent="0.5">
      <c r="A13" s="182"/>
      <c r="B13" s="182"/>
      <c r="C13" s="182"/>
      <c r="D13" s="182"/>
      <c r="E13" s="245"/>
      <c r="F13" s="182"/>
      <c r="G13" s="276"/>
      <c r="H13" s="182"/>
      <c r="J13" s="182"/>
      <c r="K13" s="276"/>
    </row>
    <row r="14" spans="1:15" s="178" customFormat="1" ht="16.149999999999999" customHeight="1" x14ac:dyDescent="0.5">
      <c r="A14" s="182" t="s">
        <v>226</v>
      </c>
      <c r="B14" s="182"/>
      <c r="C14" s="182"/>
      <c r="D14" s="182"/>
      <c r="E14" s="204"/>
      <c r="F14" s="182"/>
      <c r="G14" s="276">
        <f>'6-7 (6-month)'!G14-4208516</f>
        <v>6228431</v>
      </c>
      <c r="H14" s="182"/>
      <c r="I14" s="178">
        <v>3443012</v>
      </c>
      <c r="J14" s="207"/>
      <c r="K14" s="259">
        <f>'6-7 (6-month)'!K14-3929454</f>
        <v>5904945</v>
      </c>
      <c r="L14" s="174"/>
      <c r="M14" s="207">
        <v>3253047</v>
      </c>
    </row>
    <row r="15" spans="1:15" s="178" customFormat="1" ht="16.149999999999999" customHeight="1" x14ac:dyDescent="0.5">
      <c r="A15" s="182" t="s">
        <v>15</v>
      </c>
      <c r="B15" s="182"/>
      <c r="C15" s="182"/>
      <c r="D15" s="182"/>
      <c r="E15" s="204"/>
      <c r="F15" s="182"/>
      <c r="G15" s="277">
        <v>-5409348</v>
      </c>
      <c r="H15" s="174"/>
      <c r="I15" s="179">
        <v>-2700593</v>
      </c>
      <c r="J15" s="174"/>
      <c r="K15" s="279">
        <v>-5174953</v>
      </c>
      <c r="L15" s="174"/>
      <c r="M15" s="175">
        <v>-2576162</v>
      </c>
      <c r="O15" s="160"/>
    </row>
    <row r="16" spans="1:15" ht="14.1" customHeight="1" x14ac:dyDescent="0.5">
      <c r="G16" s="276"/>
      <c r="H16" s="182"/>
      <c r="J16" s="182"/>
      <c r="K16" s="276"/>
    </row>
    <row r="17" spans="1:18" s="178" customFormat="1" ht="16.149999999999999" customHeight="1" x14ac:dyDescent="0.5">
      <c r="A17" s="214" t="s">
        <v>16</v>
      </c>
      <c r="B17" s="182"/>
      <c r="C17" s="182"/>
      <c r="D17" s="182"/>
      <c r="E17" s="204"/>
      <c r="F17" s="182"/>
      <c r="G17" s="278">
        <f>SUM(G14:G16)</f>
        <v>819083</v>
      </c>
      <c r="H17" s="174"/>
      <c r="I17" s="174">
        <f>SUM(I14:I16)</f>
        <v>742419</v>
      </c>
      <c r="J17" s="174"/>
      <c r="K17" s="278">
        <f>SUM(K14:K16)</f>
        <v>729992</v>
      </c>
      <c r="L17" s="174"/>
      <c r="M17" s="174">
        <f>SUM(M14:M16)</f>
        <v>676885</v>
      </c>
    </row>
    <row r="18" spans="1:18" s="178" customFormat="1" ht="16.149999999999999" customHeight="1" x14ac:dyDescent="0.5">
      <c r="A18" s="182" t="s">
        <v>14</v>
      </c>
      <c r="B18" s="182"/>
      <c r="C18" s="182"/>
      <c r="D18" s="182"/>
      <c r="E18" s="204"/>
      <c r="F18" s="182"/>
      <c r="G18" s="278">
        <v>3966</v>
      </c>
      <c r="H18" s="174"/>
      <c r="I18" s="174">
        <v>2449</v>
      </c>
      <c r="J18" s="174"/>
      <c r="K18" s="281">
        <v>9639</v>
      </c>
      <c r="L18" s="174"/>
      <c r="M18" s="174">
        <v>5924</v>
      </c>
    </row>
    <row r="19" spans="1:18" s="178" customFormat="1" ht="16.149999999999999" customHeight="1" x14ac:dyDescent="0.5">
      <c r="A19" s="182" t="s">
        <v>210</v>
      </c>
      <c r="B19" s="182"/>
      <c r="C19" s="182"/>
      <c r="D19" s="182"/>
      <c r="E19" s="204"/>
      <c r="F19" s="182"/>
      <c r="G19" s="276"/>
      <c r="H19" s="182"/>
      <c r="J19" s="182"/>
      <c r="K19" s="282"/>
      <c r="M19" s="182"/>
    </row>
    <row r="20" spans="1:18" s="178" customFormat="1" ht="16.149999999999999" customHeight="1" x14ac:dyDescent="0.5">
      <c r="A20" s="182" t="s">
        <v>103</v>
      </c>
      <c r="B20" s="182" t="s">
        <v>104</v>
      </c>
      <c r="C20" s="182"/>
      <c r="D20" s="182"/>
      <c r="E20" s="235"/>
      <c r="F20" s="182"/>
      <c r="G20" s="276">
        <v>-31394</v>
      </c>
      <c r="H20" s="182"/>
      <c r="I20" s="178">
        <v>-7146</v>
      </c>
      <c r="J20" s="207"/>
      <c r="K20" s="259">
        <v>-31394</v>
      </c>
      <c r="L20" s="174"/>
      <c r="M20" s="207">
        <v>-7146</v>
      </c>
    </row>
    <row r="21" spans="1:18" s="178" customFormat="1" ht="16.149999999999999" customHeight="1" x14ac:dyDescent="0.5">
      <c r="A21" s="182" t="s">
        <v>42</v>
      </c>
      <c r="B21" s="182"/>
      <c r="C21" s="182"/>
      <c r="D21" s="182"/>
      <c r="E21" s="204"/>
      <c r="F21" s="182"/>
      <c r="G21" s="278">
        <v>-60021</v>
      </c>
      <c r="H21" s="174"/>
      <c r="I21" s="174">
        <v>-59308</v>
      </c>
      <c r="J21" s="174"/>
      <c r="K21" s="278">
        <v>-47601</v>
      </c>
      <c r="L21" s="174"/>
      <c r="M21" s="174">
        <v>-49833</v>
      </c>
    </row>
    <row r="22" spans="1:18" s="178" customFormat="1" ht="16.149999999999999" customHeight="1" x14ac:dyDescent="0.5">
      <c r="A22" s="182" t="s">
        <v>43</v>
      </c>
      <c r="B22" s="182"/>
      <c r="C22" s="182"/>
      <c r="D22" s="182"/>
      <c r="E22" s="204"/>
      <c r="F22" s="182"/>
      <c r="G22" s="278">
        <v>-71758</v>
      </c>
      <c r="H22" s="174"/>
      <c r="I22" s="174">
        <f>-41586-I23</f>
        <v>-41339</v>
      </c>
      <c r="J22" s="174"/>
      <c r="K22" s="278">
        <v>-58110</v>
      </c>
      <c r="L22" s="174"/>
      <c r="M22" s="174">
        <v>-32013</v>
      </c>
    </row>
    <row r="23" spans="1:18" s="178" customFormat="1" ht="16.149999999999999" customHeight="1" x14ac:dyDescent="0.5">
      <c r="A23" s="182" t="s">
        <v>256</v>
      </c>
      <c r="B23" s="182"/>
      <c r="C23" s="182"/>
      <c r="D23" s="182"/>
      <c r="E23" s="204"/>
      <c r="F23" s="182"/>
      <c r="G23" s="278">
        <v>10539</v>
      </c>
      <c r="H23" s="174"/>
      <c r="I23" s="207">
        <v>-247</v>
      </c>
      <c r="J23" s="174"/>
      <c r="K23" s="259">
        <v>0</v>
      </c>
      <c r="L23" s="174"/>
      <c r="M23" s="207">
        <v>0</v>
      </c>
    </row>
    <row r="24" spans="1:18" s="178" customFormat="1" ht="16.149999999999999" customHeight="1" x14ac:dyDescent="0.5">
      <c r="A24" s="182" t="s">
        <v>253</v>
      </c>
      <c r="B24" s="182"/>
      <c r="C24" s="182"/>
      <c r="D24" s="182"/>
      <c r="E24" s="204"/>
      <c r="F24" s="182"/>
      <c r="G24" s="278">
        <f>'6-7 (6-month)'!G24+2703</f>
        <v>-61384</v>
      </c>
      <c r="H24" s="174"/>
      <c r="I24" s="174">
        <v>2829</v>
      </c>
      <c r="J24" s="174"/>
      <c r="K24" s="278">
        <f>'6-7 (6-month)'!K24+561</f>
        <v>-68825</v>
      </c>
      <c r="L24" s="174"/>
      <c r="M24" s="174">
        <v>2644</v>
      </c>
    </row>
    <row r="25" spans="1:18" s="178" customFormat="1" ht="16.149999999999999" customHeight="1" x14ac:dyDescent="0.5">
      <c r="A25" s="182" t="s">
        <v>241</v>
      </c>
      <c r="B25" s="182"/>
      <c r="C25" s="182"/>
      <c r="D25" s="182"/>
      <c r="E25" s="204"/>
      <c r="F25" s="182"/>
      <c r="G25" s="278">
        <v>-4129</v>
      </c>
      <c r="H25" s="174"/>
      <c r="I25" s="174">
        <v>2831</v>
      </c>
      <c r="J25" s="174"/>
      <c r="K25" s="278">
        <v>-4129</v>
      </c>
      <c r="L25" s="174"/>
      <c r="M25" s="174">
        <v>2831</v>
      </c>
    </row>
    <row r="26" spans="1:18" s="178" customFormat="1" ht="16.149999999999999" customHeight="1" x14ac:dyDescent="0.5">
      <c r="A26" s="182" t="s">
        <v>86</v>
      </c>
      <c r="B26" s="214"/>
      <c r="C26" s="214"/>
      <c r="D26" s="182"/>
      <c r="E26" s="204"/>
      <c r="F26" s="182"/>
      <c r="G26" s="279">
        <v>-1409</v>
      </c>
      <c r="H26" s="174"/>
      <c r="I26" s="175">
        <v>-740</v>
      </c>
      <c r="J26" s="174"/>
      <c r="K26" s="275">
        <v>0</v>
      </c>
      <c r="L26" s="174"/>
      <c r="M26" s="169">
        <v>0</v>
      </c>
    </row>
    <row r="27" spans="1:18" ht="14.1" customHeight="1" x14ac:dyDescent="0.5">
      <c r="G27" s="276"/>
      <c r="H27" s="182"/>
      <c r="J27" s="182"/>
      <c r="K27" s="276"/>
      <c r="N27" s="178"/>
      <c r="O27" s="178"/>
      <c r="P27" s="178"/>
      <c r="Q27" s="178"/>
      <c r="R27" s="178"/>
    </row>
    <row r="28" spans="1:18" s="178" customFormat="1" ht="16.149999999999999" customHeight="1" x14ac:dyDescent="0.5">
      <c r="A28" s="214" t="s">
        <v>228</v>
      </c>
      <c r="B28" s="214"/>
      <c r="C28" s="214"/>
      <c r="D28" s="182"/>
      <c r="E28" s="204"/>
      <c r="F28" s="182"/>
      <c r="G28" s="278">
        <f>SUM(G17:G26)</f>
        <v>603493</v>
      </c>
      <c r="I28" s="174">
        <f>SUM(I17:I26)</f>
        <v>641748</v>
      </c>
      <c r="K28" s="278">
        <f>SUM(K17:K26)</f>
        <v>529572</v>
      </c>
      <c r="M28" s="174">
        <f>SUM(M17:M26)</f>
        <v>599292</v>
      </c>
    </row>
    <row r="29" spans="1:18" s="178" customFormat="1" ht="16.149999999999999" customHeight="1" x14ac:dyDescent="0.5">
      <c r="A29" s="182" t="s">
        <v>227</v>
      </c>
      <c r="B29" s="214"/>
      <c r="C29" s="214"/>
      <c r="D29" s="182"/>
      <c r="E29" s="209"/>
      <c r="F29" s="182"/>
      <c r="G29" s="279">
        <v>-106673</v>
      </c>
      <c r="I29" s="175">
        <v>-124839</v>
      </c>
      <c r="J29" s="174"/>
      <c r="K29" s="279">
        <v>-107181</v>
      </c>
      <c r="L29" s="174"/>
      <c r="M29" s="175">
        <v>-113763</v>
      </c>
    </row>
    <row r="30" spans="1:18" ht="14.1" customHeight="1" x14ac:dyDescent="0.5">
      <c r="G30" s="276"/>
      <c r="H30" s="182"/>
      <c r="J30" s="182"/>
      <c r="K30" s="276"/>
      <c r="N30" s="178"/>
      <c r="O30" s="178"/>
      <c r="P30" s="178"/>
      <c r="Q30" s="178"/>
      <c r="R30" s="178"/>
    </row>
    <row r="31" spans="1:18" ht="16.149999999999999" customHeight="1" x14ac:dyDescent="0.5">
      <c r="A31" s="214" t="s">
        <v>134</v>
      </c>
      <c r="G31" s="278">
        <f>SUM(G28:G29)</f>
        <v>496820</v>
      </c>
      <c r="I31" s="174">
        <f>SUM(I28:I29)</f>
        <v>516909</v>
      </c>
      <c r="K31" s="278">
        <f>SUM(K28:K29)</f>
        <v>422391</v>
      </c>
      <c r="M31" s="174">
        <f>SUM(M28:M29)</f>
        <v>485529</v>
      </c>
      <c r="N31" s="178"/>
      <c r="O31" s="178"/>
      <c r="P31" s="178"/>
      <c r="Q31" s="178"/>
      <c r="R31" s="178"/>
    </row>
    <row r="32" spans="1:18" ht="16.149999999999999" customHeight="1" x14ac:dyDescent="0.5">
      <c r="A32" s="182" t="s">
        <v>243</v>
      </c>
      <c r="G32" s="276"/>
      <c r="K32" s="276"/>
      <c r="N32" s="178"/>
      <c r="O32" s="178"/>
      <c r="P32" s="178"/>
      <c r="Q32" s="178"/>
      <c r="R32" s="178"/>
    </row>
    <row r="33" spans="1:18" ht="16.149999999999999" customHeight="1" x14ac:dyDescent="0.5">
      <c r="B33" s="246" t="s">
        <v>229</v>
      </c>
      <c r="G33" s="276"/>
      <c r="K33" s="276"/>
      <c r="N33" s="178"/>
      <c r="O33" s="178"/>
      <c r="P33" s="178"/>
      <c r="Q33" s="178"/>
      <c r="R33" s="178"/>
    </row>
    <row r="34" spans="1:18" ht="16.149999999999999" customHeight="1" x14ac:dyDescent="0.5">
      <c r="B34" s="246"/>
      <c r="C34" s="299" t="s">
        <v>132</v>
      </c>
      <c r="D34" s="299"/>
      <c r="G34" s="276"/>
      <c r="K34" s="276"/>
      <c r="N34" s="178"/>
      <c r="O34" s="178"/>
      <c r="P34" s="178"/>
      <c r="Q34" s="178"/>
      <c r="R34" s="178"/>
    </row>
    <row r="35" spans="1:18" ht="16.149999999999999" customHeight="1" x14ac:dyDescent="0.5">
      <c r="C35" s="237"/>
      <c r="D35" s="237" t="s">
        <v>230</v>
      </c>
      <c r="G35" s="277">
        <v>959</v>
      </c>
      <c r="I35" s="179">
        <v>2661</v>
      </c>
      <c r="J35" s="182"/>
      <c r="K35" s="275">
        <v>0</v>
      </c>
      <c r="M35" s="169">
        <v>0</v>
      </c>
      <c r="O35" s="178"/>
      <c r="P35" s="178"/>
      <c r="Q35" s="160"/>
      <c r="R35" s="178"/>
    </row>
    <row r="36" spans="1:18" ht="14.1" customHeight="1" x14ac:dyDescent="0.5">
      <c r="G36" s="276"/>
      <c r="H36" s="182"/>
      <c r="J36" s="182"/>
      <c r="K36" s="276"/>
      <c r="O36" s="178"/>
      <c r="P36" s="178"/>
      <c r="Q36" s="178"/>
      <c r="R36" s="178"/>
    </row>
    <row r="37" spans="1:18" ht="16.149999999999999" customHeight="1" x14ac:dyDescent="0.5">
      <c r="A37" s="214"/>
      <c r="C37" s="182" t="s">
        <v>17</v>
      </c>
      <c r="G37" s="277">
        <f>SUM(G35:G36)</f>
        <v>959</v>
      </c>
      <c r="I37" s="179">
        <f>SUM(I35:I36)</f>
        <v>2661</v>
      </c>
      <c r="K37" s="283">
        <f>K35</f>
        <v>0</v>
      </c>
      <c r="M37" s="193">
        <f>M35</f>
        <v>0</v>
      </c>
    </row>
    <row r="38" spans="1:18" ht="14.1" customHeight="1" x14ac:dyDescent="0.5">
      <c r="G38" s="276"/>
      <c r="K38" s="276"/>
    </row>
    <row r="39" spans="1:18" ht="16.149999999999999" customHeight="1" x14ac:dyDescent="0.5">
      <c r="A39" s="214" t="s">
        <v>98</v>
      </c>
      <c r="B39" s="201"/>
      <c r="G39" s="278"/>
      <c r="I39" s="174"/>
      <c r="K39" s="278"/>
      <c r="M39" s="174"/>
    </row>
    <row r="40" spans="1:18" ht="16.149999999999999" customHeight="1" thickBot="1" x14ac:dyDescent="0.55000000000000004">
      <c r="B40" s="214" t="s">
        <v>99</v>
      </c>
      <c r="G40" s="280">
        <f>G31+G37</f>
        <v>497779</v>
      </c>
      <c r="I40" s="176">
        <f>I31+I37</f>
        <v>519570</v>
      </c>
      <c r="K40" s="280">
        <f>K31+K37</f>
        <v>422391</v>
      </c>
      <c r="M40" s="176">
        <f>M31+M37</f>
        <v>485529</v>
      </c>
    </row>
    <row r="41" spans="1:18" s="178" customFormat="1" ht="16.149999999999999" customHeight="1" thickTop="1" x14ac:dyDescent="0.5">
      <c r="A41" s="182"/>
      <c r="B41" s="182"/>
      <c r="C41" s="182"/>
      <c r="D41" s="182"/>
      <c r="E41" s="204"/>
      <c r="F41" s="182"/>
      <c r="G41" s="161"/>
      <c r="H41" s="182"/>
      <c r="I41" s="161"/>
      <c r="J41" s="182"/>
      <c r="K41" s="161"/>
      <c r="M41" s="161"/>
    </row>
    <row r="42" spans="1:18" s="178" customFormat="1" ht="16.149999999999999" customHeight="1" x14ac:dyDescent="0.5">
      <c r="A42" s="182"/>
      <c r="B42" s="182"/>
      <c r="C42" s="182"/>
      <c r="D42" s="182"/>
      <c r="E42" s="204"/>
      <c r="F42" s="182"/>
      <c r="G42" s="161"/>
      <c r="H42" s="182"/>
      <c r="I42" s="161"/>
      <c r="J42" s="182"/>
      <c r="K42" s="161"/>
      <c r="M42" s="161"/>
    </row>
    <row r="43" spans="1:18" s="178" customFormat="1" ht="16.149999999999999" customHeight="1" x14ac:dyDescent="0.5">
      <c r="A43" s="182"/>
      <c r="B43" s="182"/>
      <c r="C43" s="182"/>
      <c r="D43" s="182"/>
      <c r="E43" s="204"/>
      <c r="F43" s="182"/>
      <c r="G43" s="161"/>
      <c r="H43" s="182"/>
      <c r="I43" s="161"/>
      <c r="J43" s="182"/>
      <c r="K43" s="161"/>
      <c r="M43" s="161"/>
    </row>
    <row r="44" spans="1:18" s="178" customFormat="1" ht="16.149999999999999" customHeight="1" x14ac:dyDescent="0.5">
      <c r="A44" s="182"/>
      <c r="B44" s="182"/>
      <c r="C44" s="182"/>
      <c r="D44" s="182"/>
      <c r="E44" s="204"/>
      <c r="F44" s="182"/>
      <c r="G44" s="161"/>
      <c r="H44" s="182"/>
      <c r="I44" s="161"/>
      <c r="J44" s="182"/>
      <c r="K44" s="161"/>
      <c r="M44" s="161"/>
    </row>
    <row r="45" spans="1:18" s="178" customFormat="1" ht="16.149999999999999" customHeight="1" x14ac:dyDescent="0.5">
      <c r="A45" s="182"/>
      <c r="B45" s="182"/>
      <c r="C45" s="182"/>
      <c r="D45" s="182"/>
      <c r="E45" s="204"/>
      <c r="F45" s="182"/>
      <c r="G45" s="161"/>
      <c r="H45" s="182"/>
      <c r="I45" s="161"/>
      <c r="J45" s="182"/>
      <c r="K45" s="161"/>
      <c r="M45" s="161"/>
    </row>
    <row r="46" spans="1:18" s="178" customFormat="1" ht="16.149999999999999" customHeight="1" x14ac:dyDescent="0.5">
      <c r="A46" s="182"/>
      <c r="B46" s="182"/>
      <c r="C46" s="182"/>
      <c r="D46" s="182"/>
      <c r="E46" s="204"/>
      <c r="F46" s="182"/>
      <c r="G46" s="161"/>
      <c r="H46" s="182"/>
      <c r="I46" s="161"/>
      <c r="J46" s="182"/>
      <c r="K46" s="161"/>
      <c r="M46" s="161"/>
    </row>
    <row r="47" spans="1:18" s="178" customFormat="1" ht="13.15" customHeight="1" x14ac:dyDescent="0.5">
      <c r="A47" s="182"/>
      <c r="B47" s="182"/>
      <c r="C47" s="182"/>
      <c r="D47" s="182"/>
      <c r="E47" s="204"/>
      <c r="F47" s="182"/>
      <c r="G47" s="161"/>
      <c r="H47" s="182"/>
      <c r="I47" s="161"/>
      <c r="J47" s="182"/>
      <c r="K47" s="161"/>
      <c r="M47" s="161"/>
    </row>
    <row r="48" spans="1:18" s="178" customFormat="1" ht="13.15" customHeight="1" x14ac:dyDescent="0.5">
      <c r="A48" s="182"/>
      <c r="B48" s="182"/>
      <c r="C48" s="182"/>
      <c r="D48" s="182"/>
      <c r="E48" s="204"/>
      <c r="F48" s="182"/>
      <c r="G48" s="161"/>
      <c r="H48" s="182"/>
      <c r="I48" s="161"/>
      <c r="J48" s="182"/>
      <c r="K48" s="161"/>
      <c r="M48" s="161"/>
    </row>
    <row r="49" spans="1:13" s="178" customFormat="1" ht="16.149999999999999" customHeight="1" x14ac:dyDescent="0.5">
      <c r="A49" s="182"/>
      <c r="B49" s="182"/>
      <c r="C49" s="182"/>
      <c r="D49" s="182"/>
      <c r="E49" s="204"/>
      <c r="F49" s="182"/>
      <c r="G49" s="161"/>
      <c r="H49" s="182"/>
      <c r="I49" s="161"/>
      <c r="J49" s="182"/>
      <c r="K49" s="161"/>
      <c r="M49" s="161"/>
    </row>
    <row r="50" spans="1:13" s="178" customFormat="1" ht="12" customHeight="1" x14ac:dyDescent="0.5">
      <c r="A50" s="182"/>
      <c r="B50" s="182"/>
      <c r="C50" s="182"/>
      <c r="D50" s="182"/>
      <c r="E50" s="204"/>
      <c r="F50" s="182"/>
      <c r="G50" s="161"/>
      <c r="H50" s="182"/>
      <c r="I50" s="161"/>
      <c r="J50" s="182"/>
      <c r="K50" s="161"/>
      <c r="M50" s="161"/>
    </row>
    <row r="51" spans="1:13" ht="22.15" customHeight="1" x14ac:dyDescent="0.5">
      <c r="A51" s="194" t="str">
        <f>+'2-3'!A117</f>
        <v>The notes to interim financial information on page 12 to 18 form an integral part of this interim financial information.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</row>
    <row r="52" spans="1:13" s="178" customFormat="1" ht="16.5" customHeight="1" x14ac:dyDescent="0.5">
      <c r="A52" s="214" t="str">
        <f>A1</f>
        <v>Univanich Palm Oil Public Company Limited</v>
      </c>
      <c r="B52" s="182"/>
      <c r="C52" s="182"/>
      <c r="D52" s="182"/>
      <c r="E52" s="204"/>
      <c r="F52" s="182"/>
      <c r="H52" s="182"/>
      <c r="J52" s="182"/>
    </row>
    <row r="53" spans="1:13" s="178" customFormat="1" ht="16.5" customHeight="1" x14ac:dyDescent="0.5">
      <c r="A53" s="214" t="s">
        <v>143</v>
      </c>
      <c r="B53" s="182"/>
      <c r="C53" s="182"/>
      <c r="D53" s="182"/>
      <c r="E53" s="204"/>
      <c r="F53" s="182"/>
      <c r="H53" s="182"/>
      <c r="J53" s="182"/>
    </row>
    <row r="54" spans="1:13" s="178" customFormat="1" ht="16.5" customHeight="1" x14ac:dyDescent="0.5">
      <c r="A54" s="215" t="str">
        <f>A3</f>
        <v>For the three-month period ended 30 June 2022</v>
      </c>
      <c r="B54" s="194"/>
      <c r="C54" s="194"/>
      <c r="D54" s="194"/>
      <c r="E54" s="216"/>
      <c r="F54" s="194"/>
      <c r="G54" s="179"/>
      <c r="H54" s="194"/>
      <c r="I54" s="179"/>
      <c r="J54" s="194"/>
      <c r="K54" s="179"/>
      <c r="L54" s="179"/>
      <c r="M54" s="179"/>
    </row>
    <row r="55" spans="1:13" s="178" customFormat="1" ht="16.5" customHeight="1" x14ac:dyDescent="0.5">
      <c r="A55" s="214"/>
      <c r="B55" s="182"/>
      <c r="C55" s="182"/>
      <c r="D55" s="182"/>
      <c r="E55" s="204"/>
      <c r="F55" s="182"/>
      <c r="H55" s="182"/>
      <c r="J55" s="182"/>
    </row>
    <row r="56" spans="1:13" ht="16.5" customHeight="1" x14ac:dyDescent="0.5">
      <c r="H56" s="182"/>
      <c r="J56" s="182"/>
    </row>
    <row r="57" spans="1:13" ht="16.5" customHeight="1" x14ac:dyDescent="0.5">
      <c r="G57" s="301" t="s">
        <v>57</v>
      </c>
      <c r="H57" s="301"/>
      <c r="I57" s="301"/>
      <c r="K57" s="301" t="s">
        <v>107</v>
      </c>
      <c r="L57" s="301"/>
      <c r="M57" s="301"/>
    </row>
    <row r="58" spans="1:13" s="178" customFormat="1" ht="16.5" customHeight="1" x14ac:dyDescent="0.5">
      <c r="A58" s="182"/>
      <c r="B58" s="182"/>
      <c r="C58" s="182"/>
      <c r="D58" s="182"/>
      <c r="E58" s="204"/>
      <c r="F58" s="182"/>
      <c r="G58" s="300" t="s">
        <v>106</v>
      </c>
      <c r="H58" s="300"/>
      <c r="I58" s="300"/>
      <c r="K58" s="300" t="s">
        <v>106</v>
      </c>
      <c r="L58" s="300"/>
      <c r="M58" s="300"/>
    </row>
    <row r="59" spans="1:13" s="178" customFormat="1" ht="16.5" customHeight="1" x14ac:dyDescent="0.5">
      <c r="A59" s="182"/>
      <c r="B59" s="182"/>
      <c r="C59" s="182"/>
      <c r="D59" s="182"/>
      <c r="E59" s="204"/>
      <c r="F59" s="182"/>
      <c r="G59" s="250" t="s">
        <v>48</v>
      </c>
      <c r="H59" s="171"/>
      <c r="I59" s="250" t="s">
        <v>48</v>
      </c>
      <c r="J59" s="182"/>
      <c r="K59" s="250" t="s">
        <v>48</v>
      </c>
      <c r="L59" s="250"/>
      <c r="M59" s="250" t="s">
        <v>48</v>
      </c>
    </row>
    <row r="60" spans="1:13" s="178" customFormat="1" ht="16.5" customHeight="1" x14ac:dyDescent="0.5">
      <c r="A60" s="182"/>
      <c r="B60" s="182"/>
      <c r="C60" s="182"/>
      <c r="D60" s="182"/>
      <c r="E60" s="204"/>
      <c r="F60" s="182"/>
      <c r="G60" s="171" t="s">
        <v>209</v>
      </c>
      <c r="H60" s="171"/>
      <c r="I60" s="171" t="s">
        <v>209</v>
      </c>
      <c r="J60" s="182"/>
      <c r="K60" s="171" t="s">
        <v>209</v>
      </c>
      <c r="L60" s="171"/>
      <c r="M60" s="171" t="s">
        <v>209</v>
      </c>
    </row>
    <row r="61" spans="1:13" s="178" customFormat="1" ht="16.5" customHeight="1" x14ac:dyDescent="0.5">
      <c r="A61" s="182"/>
      <c r="B61" s="182"/>
      <c r="C61" s="182"/>
      <c r="D61" s="182"/>
      <c r="E61" s="245"/>
      <c r="F61" s="214"/>
      <c r="G61" s="171" t="s">
        <v>203</v>
      </c>
      <c r="I61" s="171" t="s">
        <v>138</v>
      </c>
      <c r="K61" s="171" t="s">
        <v>203</v>
      </c>
      <c r="M61" s="171" t="s">
        <v>138</v>
      </c>
    </row>
    <row r="62" spans="1:13" s="178" customFormat="1" ht="16.5" customHeight="1" x14ac:dyDescent="0.5">
      <c r="A62" s="182"/>
      <c r="B62" s="182"/>
      <c r="C62" s="182"/>
      <c r="D62" s="182"/>
      <c r="E62" s="245"/>
      <c r="F62" s="214"/>
      <c r="G62" s="171" t="s">
        <v>140</v>
      </c>
      <c r="I62" s="171" t="s">
        <v>140</v>
      </c>
      <c r="K62" s="171" t="s">
        <v>140</v>
      </c>
      <c r="M62" s="171" t="s">
        <v>140</v>
      </c>
    </row>
    <row r="63" spans="1:13" s="178" customFormat="1" ht="16.5" customHeight="1" x14ac:dyDescent="0.5">
      <c r="A63" s="182"/>
      <c r="B63" s="182"/>
      <c r="C63" s="182"/>
      <c r="D63" s="182"/>
      <c r="E63" s="245"/>
      <c r="F63" s="214"/>
      <c r="G63" s="173" t="s">
        <v>141</v>
      </c>
      <c r="H63" s="250"/>
      <c r="I63" s="173" t="s">
        <v>141</v>
      </c>
      <c r="J63" s="250"/>
      <c r="K63" s="173" t="s">
        <v>141</v>
      </c>
      <c r="L63" s="250"/>
      <c r="M63" s="173" t="s">
        <v>141</v>
      </c>
    </row>
    <row r="64" spans="1:13" ht="16.5" customHeight="1" x14ac:dyDescent="0.5">
      <c r="G64" s="276"/>
      <c r="K64" s="276"/>
    </row>
    <row r="65" spans="1:13" ht="16.5" customHeight="1" x14ac:dyDescent="0.5">
      <c r="A65" s="214" t="s">
        <v>244</v>
      </c>
      <c r="B65" s="214"/>
      <c r="C65" s="214"/>
      <c r="D65" s="214"/>
      <c r="G65" s="276"/>
      <c r="K65" s="276"/>
    </row>
    <row r="66" spans="1:13" ht="16.5" customHeight="1" x14ac:dyDescent="0.5">
      <c r="A66" s="214"/>
      <c r="B66" s="182" t="s">
        <v>231</v>
      </c>
      <c r="C66" s="214"/>
      <c r="D66" s="214"/>
      <c r="G66" s="276">
        <v>457816</v>
      </c>
      <c r="I66" s="178">
        <v>500507</v>
      </c>
      <c r="J66" s="207"/>
      <c r="K66" s="278">
        <v>422391</v>
      </c>
      <c r="L66" s="174"/>
      <c r="M66" s="174">
        <v>485529</v>
      </c>
    </row>
    <row r="67" spans="1:13" ht="16.5" customHeight="1" x14ac:dyDescent="0.5">
      <c r="B67" s="182" t="s">
        <v>60</v>
      </c>
      <c r="G67" s="284">
        <v>39004</v>
      </c>
      <c r="I67" s="195">
        <v>16402</v>
      </c>
      <c r="J67" s="207"/>
      <c r="K67" s="279">
        <v>0</v>
      </c>
      <c r="L67" s="174"/>
      <c r="M67" s="175">
        <v>0</v>
      </c>
    </row>
    <row r="68" spans="1:13" s="178" customFormat="1" ht="16.5" customHeight="1" x14ac:dyDescent="0.5">
      <c r="A68" s="182"/>
      <c r="B68" s="182"/>
      <c r="C68" s="182"/>
      <c r="D68" s="182"/>
      <c r="E68" s="204"/>
      <c r="F68" s="182"/>
      <c r="G68" s="276"/>
      <c r="H68" s="182"/>
      <c r="J68" s="182"/>
      <c r="K68" s="276"/>
    </row>
    <row r="69" spans="1:13" ht="16.5" customHeight="1" thickBot="1" x14ac:dyDescent="0.55000000000000004">
      <c r="G69" s="280">
        <f>SUM(G66:G68)</f>
        <v>496820</v>
      </c>
      <c r="I69" s="176">
        <f>SUM(I66:I68)</f>
        <v>516909</v>
      </c>
      <c r="K69" s="280">
        <f>SUM(K66:K68)</f>
        <v>422391</v>
      </c>
      <c r="M69" s="176">
        <f>SUM(M66:M68)</f>
        <v>485529</v>
      </c>
    </row>
    <row r="70" spans="1:13" ht="16.5" customHeight="1" thickTop="1" x14ac:dyDescent="0.5">
      <c r="G70" s="276"/>
      <c r="H70" s="182"/>
      <c r="J70" s="182"/>
      <c r="K70" s="276"/>
    </row>
    <row r="71" spans="1:13" ht="16.5" customHeight="1" x14ac:dyDescent="0.5">
      <c r="A71" s="214" t="s">
        <v>245</v>
      </c>
      <c r="G71" s="276"/>
      <c r="K71" s="276"/>
    </row>
    <row r="72" spans="1:13" ht="16.5" customHeight="1" x14ac:dyDescent="0.5">
      <c r="A72" s="247" t="s">
        <v>81</v>
      </c>
      <c r="B72" s="214"/>
      <c r="G72" s="276"/>
      <c r="K72" s="276"/>
    </row>
    <row r="73" spans="1:13" ht="16.5" customHeight="1" x14ac:dyDescent="0.5">
      <c r="B73" s="182" t="s">
        <v>231</v>
      </c>
      <c r="G73" s="276">
        <v>457987</v>
      </c>
      <c r="I73" s="178">
        <v>500678</v>
      </c>
      <c r="J73" s="207"/>
      <c r="K73" s="278">
        <v>422391</v>
      </c>
      <c r="L73" s="174"/>
      <c r="M73" s="174">
        <v>485529</v>
      </c>
    </row>
    <row r="74" spans="1:13" ht="16.5" customHeight="1" x14ac:dyDescent="0.5">
      <c r="B74" s="182" t="s">
        <v>60</v>
      </c>
      <c r="G74" s="284">
        <v>39792</v>
      </c>
      <c r="I74" s="195">
        <v>18892</v>
      </c>
      <c r="J74" s="207"/>
      <c r="K74" s="279">
        <v>0</v>
      </c>
      <c r="L74" s="174"/>
      <c r="M74" s="175">
        <v>0</v>
      </c>
    </row>
    <row r="75" spans="1:13" s="178" customFormat="1" ht="16.5" customHeight="1" x14ac:dyDescent="0.5">
      <c r="A75" s="182"/>
      <c r="B75" s="182"/>
      <c r="C75" s="182"/>
      <c r="D75" s="182"/>
      <c r="E75" s="204"/>
      <c r="F75" s="182"/>
      <c r="G75" s="276"/>
      <c r="H75" s="182"/>
      <c r="J75" s="182"/>
      <c r="K75" s="276"/>
    </row>
    <row r="76" spans="1:13" ht="16.5" customHeight="1" thickBot="1" x14ac:dyDescent="0.55000000000000004">
      <c r="G76" s="280">
        <f>SUM(G73:G75)</f>
        <v>497779</v>
      </c>
      <c r="I76" s="176">
        <f>SUM(I73:I75)</f>
        <v>519570</v>
      </c>
      <c r="K76" s="280">
        <f>SUM(K73:K75)</f>
        <v>422391</v>
      </c>
      <c r="M76" s="176">
        <f>SUM(M73:M75)</f>
        <v>485529</v>
      </c>
    </row>
    <row r="77" spans="1:13" ht="16.5" customHeight="1" thickTop="1" x14ac:dyDescent="0.5">
      <c r="G77" s="276"/>
      <c r="H77" s="182"/>
      <c r="J77" s="182"/>
      <c r="K77" s="276"/>
    </row>
    <row r="78" spans="1:13" ht="16.5" customHeight="1" x14ac:dyDescent="0.5">
      <c r="A78" s="214" t="s">
        <v>135</v>
      </c>
      <c r="G78" s="276"/>
      <c r="H78" s="182"/>
      <c r="J78" s="182"/>
      <c r="K78" s="276"/>
    </row>
    <row r="79" spans="1:13" ht="16.5" customHeight="1" x14ac:dyDescent="0.5">
      <c r="B79" s="214" t="s">
        <v>199</v>
      </c>
      <c r="G79" s="282"/>
      <c r="H79" s="182"/>
      <c r="I79" s="182"/>
      <c r="J79" s="182"/>
      <c r="K79" s="282"/>
      <c r="M79" s="182"/>
    </row>
    <row r="80" spans="1:13" ht="16.5" customHeight="1" thickBot="1" x14ac:dyDescent="0.55000000000000004">
      <c r="A80" s="182" t="s">
        <v>136</v>
      </c>
      <c r="G80" s="285">
        <f>G66/940000</f>
        <v>0.48703829787234043</v>
      </c>
      <c r="H80" s="182"/>
      <c r="I80" s="196">
        <f>I66/940000</f>
        <v>0.53245425531914892</v>
      </c>
      <c r="J80" s="182"/>
      <c r="K80" s="285">
        <f>K66/940000</f>
        <v>0.44935212765957444</v>
      </c>
      <c r="L80" s="197"/>
      <c r="M80" s="196">
        <f>M66/940000</f>
        <v>0.5165202127659575</v>
      </c>
    </row>
    <row r="81" ht="16.5" customHeight="1" thickTop="1" x14ac:dyDescent="0.5"/>
    <row r="95" ht="14.1" customHeight="1" x14ac:dyDescent="0.5"/>
    <row r="96" ht="14.1" customHeight="1" x14ac:dyDescent="0.5"/>
    <row r="97" spans="1:13" ht="15" customHeight="1" x14ac:dyDescent="0.5"/>
    <row r="98" spans="1:13" ht="15" customHeight="1" x14ac:dyDescent="0.5"/>
    <row r="100" spans="1:13" ht="8.25" customHeight="1" x14ac:dyDescent="0.5"/>
    <row r="101" spans="1:13" ht="22.15" customHeight="1" x14ac:dyDescent="0.5">
      <c r="A101" s="194" t="str">
        <f>A51</f>
        <v>The notes to interim financial information on page 12 to 18 form an integral part of this interim financial information.</v>
      </c>
      <c r="B101" s="194"/>
      <c r="C101" s="194"/>
      <c r="D101" s="194"/>
      <c r="E101" s="216"/>
      <c r="F101" s="194"/>
      <c r="G101" s="179"/>
      <c r="H101" s="179"/>
      <c r="I101" s="179"/>
      <c r="J101" s="179"/>
      <c r="K101" s="179"/>
      <c r="L101" s="179"/>
      <c r="M101" s="179"/>
    </row>
    <row r="103" spans="1:13" ht="16.5" customHeight="1" x14ac:dyDescent="0.5">
      <c r="G103" s="197"/>
      <c r="I103" s="197"/>
      <c r="K103" s="197"/>
      <c r="M103" s="197"/>
    </row>
    <row r="104" spans="1:13" ht="16.5" customHeight="1" x14ac:dyDescent="0.5">
      <c r="G104" s="197"/>
      <c r="I104" s="197"/>
      <c r="K104" s="197"/>
      <c r="M104" s="197"/>
    </row>
  </sheetData>
  <mergeCells count="9">
    <mergeCell ref="C34:D34"/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1B39-F0FB-49D2-9B40-9F96FDF20E90}">
  <dimension ref="A1:R106"/>
  <sheetViews>
    <sheetView zoomScaleNormal="100" workbookViewId="0">
      <selection activeCell="N29" sqref="N29"/>
    </sheetView>
  </sheetViews>
  <sheetFormatPr defaultColWidth="9.140625" defaultRowHeight="16.5" customHeight="1" x14ac:dyDescent="0.5"/>
  <cols>
    <col min="1" max="3" width="1.42578125" style="182" customWidth="1"/>
    <col min="4" max="4" width="36" style="182" customWidth="1"/>
    <col min="5" max="5" width="5.85546875" style="204" customWidth="1"/>
    <col min="6" max="6" width="0.85546875" style="182" customWidth="1"/>
    <col min="7" max="7" width="12.140625" style="178" customWidth="1"/>
    <col min="8" max="8" width="0.85546875" style="178" customWidth="1"/>
    <col min="9" max="9" width="12.140625" style="178" customWidth="1"/>
    <col min="10" max="10" width="0.85546875" style="178" customWidth="1"/>
    <col min="11" max="11" width="12.140625" style="178" customWidth="1"/>
    <col min="12" max="12" width="0.85546875" style="178" customWidth="1"/>
    <col min="13" max="13" width="12.140625" style="178" customWidth="1"/>
    <col min="14" max="14" width="9.140625" style="182"/>
    <col min="15" max="15" width="9.42578125" style="182" customWidth="1"/>
    <col min="16" max="20" width="9.140625" style="182" customWidth="1"/>
    <col min="21" max="16384" width="9.140625" style="182"/>
  </cols>
  <sheetData>
    <row r="1" spans="1:15" s="178" customFormat="1" ht="16.5" customHeight="1" x14ac:dyDescent="0.5">
      <c r="A1" s="214" t="s">
        <v>19</v>
      </c>
      <c r="B1" s="182"/>
      <c r="C1" s="182"/>
      <c r="D1" s="182"/>
      <c r="E1" s="204"/>
      <c r="F1" s="182"/>
      <c r="H1" s="182"/>
      <c r="J1" s="182"/>
    </row>
    <row r="2" spans="1:15" s="178" customFormat="1" ht="16.5" customHeight="1" x14ac:dyDescent="0.5">
      <c r="A2" s="214" t="s">
        <v>124</v>
      </c>
      <c r="B2" s="182"/>
      <c r="C2" s="182"/>
      <c r="D2" s="182"/>
      <c r="E2" s="204"/>
      <c r="F2" s="182"/>
      <c r="H2" s="182"/>
      <c r="J2" s="182"/>
    </row>
    <row r="3" spans="1:15" s="178" customFormat="1" ht="16.5" customHeight="1" x14ac:dyDescent="0.5">
      <c r="A3" s="215" t="s">
        <v>221</v>
      </c>
      <c r="B3" s="194"/>
      <c r="C3" s="194"/>
      <c r="D3" s="194"/>
      <c r="E3" s="216"/>
      <c r="F3" s="194"/>
      <c r="G3" s="179"/>
      <c r="H3" s="194"/>
      <c r="I3" s="179"/>
      <c r="J3" s="194"/>
      <c r="K3" s="179"/>
      <c r="L3" s="179"/>
      <c r="M3" s="179"/>
    </row>
    <row r="4" spans="1:15" s="178" customFormat="1" ht="15.6" customHeight="1" x14ac:dyDescent="0.5">
      <c r="A4" s="214"/>
      <c r="B4" s="182"/>
      <c r="C4" s="182"/>
      <c r="D4" s="182"/>
      <c r="E4" s="204"/>
      <c r="F4" s="182"/>
      <c r="H4" s="182"/>
      <c r="J4" s="182"/>
    </row>
    <row r="5" spans="1:15" ht="15.6" customHeight="1" x14ac:dyDescent="0.5">
      <c r="H5" s="182"/>
      <c r="J5" s="182"/>
    </row>
    <row r="6" spans="1:15" ht="15.6" customHeight="1" x14ac:dyDescent="0.5">
      <c r="G6" s="301" t="s">
        <v>57</v>
      </c>
      <c r="H6" s="301"/>
      <c r="I6" s="301"/>
      <c r="K6" s="301" t="s">
        <v>107</v>
      </c>
      <c r="L6" s="301"/>
      <c r="M6" s="301"/>
    </row>
    <row r="7" spans="1:15" s="178" customFormat="1" ht="15.6" customHeight="1" x14ac:dyDescent="0.5">
      <c r="A7" s="182"/>
      <c r="B7" s="182"/>
      <c r="C7" s="182"/>
      <c r="D7" s="182"/>
      <c r="E7" s="204"/>
      <c r="F7" s="182"/>
      <c r="G7" s="300" t="s">
        <v>106</v>
      </c>
      <c r="H7" s="300"/>
      <c r="I7" s="300"/>
      <c r="K7" s="300" t="s">
        <v>106</v>
      </c>
      <c r="L7" s="300"/>
      <c r="M7" s="300"/>
    </row>
    <row r="8" spans="1:15" s="178" customFormat="1" ht="15.6" customHeight="1" x14ac:dyDescent="0.5">
      <c r="A8" s="182"/>
      <c r="B8" s="182"/>
      <c r="C8" s="182"/>
      <c r="D8" s="182"/>
      <c r="E8" s="204"/>
      <c r="F8" s="182"/>
      <c r="G8" s="250" t="s">
        <v>48</v>
      </c>
      <c r="H8" s="171"/>
      <c r="I8" s="250" t="s">
        <v>48</v>
      </c>
      <c r="J8" s="182"/>
      <c r="K8" s="250" t="s">
        <v>48</v>
      </c>
      <c r="L8" s="250"/>
      <c r="M8" s="250" t="s">
        <v>48</v>
      </c>
    </row>
    <row r="9" spans="1:15" s="178" customFormat="1" ht="15.6" customHeight="1" x14ac:dyDescent="0.5">
      <c r="A9" s="182"/>
      <c r="B9" s="182"/>
      <c r="C9" s="182"/>
      <c r="D9" s="182"/>
      <c r="E9" s="204"/>
      <c r="F9" s="182"/>
      <c r="G9" s="171" t="s">
        <v>209</v>
      </c>
      <c r="H9" s="171"/>
      <c r="I9" s="171" t="s">
        <v>209</v>
      </c>
      <c r="J9" s="182"/>
      <c r="K9" s="171" t="s">
        <v>209</v>
      </c>
      <c r="L9" s="171"/>
      <c r="M9" s="171" t="s">
        <v>209</v>
      </c>
    </row>
    <row r="10" spans="1:15" s="178" customFormat="1" ht="15.6" customHeight="1" x14ac:dyDescent="0.5">
      <c r="A10" s="182"/>
      <c r="B10" s="182"/>
      <c r="C10" s="182"/>
      <c r="D10" s="182"/>
      <c r="E10" s="245"/>
      <c r="F10" s="214"/>
      <c r="G10" s="171" t="s">
        <v>203</v>
      </c>
      <c r="I10" s="171" t="s">
        <v>138</v>
      </c>
      <c r="K10" s="171" t="s">
        <v>203</v>
      </c>
      <c r="M10" s="171" t="s">
        <v>138</v>
      </c>
    </row>
    <row r="11" spans="1:15" s="178" customFormat="1" ht="15.6" customHeight="1" x14ac:dyDescent="0.5">
      <c r="A11" s="182"/>
      <c r="B11" s="182"/>
      <c r="C11" s="182"/>
      <c r="D11" s="182"/>
      <c r="E11" s="245"/>
      <c r="F11" s="214"/>
      <c r="G11" s="171" t="s">
        <v>140</v>
      </c>
      <c r="I11" s="171" t="s">
        <v>140</v>
      </c>
      <c r="K11" s="171" t="s">
        <v>140</v>
      </c>
      <c r="M11" s="171" t="s">
        <v>140</v>
      </c>
    </row>
    <row r="12" spans="1:15" s="178" customFormat="1" ht="15.6" customHeight="1" x14ac:dyDescent="0.5">
      <c r="A12" s="182"/>
      <c r="B12" s="182"/>
      <c r="C12" s="182"/>
      <c r="D12" s="182"/>
      <c r="E12" s="252" t="s">
        <v>123</v>
      </c>
      <c r="F12" s="214"/>
      <c r="G12" s="173" t="s">
        <v>141</v>
      </c>
      <c r="H12" s="250"/>
      <c r="I12" s="173" t="s">
        <v>141</v>
      </c>
      <c r="J12" s="250"/>
      <c r="K12" s="173" t="s">
        <v>141</v>
      </c>
      <c r="L12" s="250"/>
      <c r="M12" s="173" t="s">
        <v>141</v>
      </c>
    </row>
    <row r="13" spans="1:15" s="178" customFormat="1" ht="12" customHeight="1" x14ac:dyDescent="0.5">
      <c r="A13" s="182"/>
      <c r="B13" s="182"/>
      <c r="C13" s="182"/>
      <c r="D13" s="182"/>
      <c r="E13" s="204"/>
      <c r="F13" s="182"/>
      <c r="G13" s="276"/>
      <c r="H13" s="182"/>
      <c r="J13" s="182"/>
      <c r="K13" s="276"/>
    </row>
    <row r="14" spans="1:15" s="178" customFormat="1" ht="15.6" customHeight="1" x14ac:dyDescent="0.5">
      <c r="A14" s="182" t="s">
        <v>226</v>
      </c>
      <c r="B14" s="182"/>
      <c r="C14" s="182"/>
      <c r="D14" s="182"/>
      <c r="E14" s="204"/>
      <c r="F14" s="182"/>
      <c r="G14" s="276">
        <v>10436947</v>
      </c>
      <c r="H14" s="182"/>
      <c r="I14" s="178">
        <v>5118808</v>
      </c>
      <c r="J14" s="207"/>
      <c r="K14" s="259">
        <v>9834399</v>
      </c>
      <c r="L14" s="174"/>
      <c r="M14" s="207">
        <v>4841285</v>
      </c>
      <c r="O14" s="207"/>
    </row>
    <row r="15" spans="1:15" s="178" customFormat="1" ht="15.6" customHeight="1" x14ac:dyDescent="0.5">
      <c r="A15" s="182" t="s">
        <v>15</v>
      </c>
      <c r="B15" s="182"/>
      <c r="C15" s="182"/>
      <c r="D15" s="182"/>
      <c r="E15" s="204"/>
      <c r="F15" s="182"/>
      <c r="G15" s="277">
        <v>-9096352</v>
      </c>
      <c r="H15" s="174"/>
      <c r="I15" s="179">
        <v>-4188949</v>
      </c>
      <c r="J15" s="174"/>
      <c r="K15" s="279">
        <v>-8664170</v>
      </c>
      <c r="L15" s="174"/>
      <c r="M15" s="175">
        <v>-4000626</v>
      </c>
      <c r="O15" s="160"/>
    </row>
    <row r="16" spans="1:15" ht="12" customHeight="1" x14ac:dyDescent="0.5">
      <c r="G16" s="276"/>
      <c r="H16" s="182"/>
      <c r="J16" s="182"/>
      <c r="K16" s="276"/>
    </row>
    <row r="17" spans="1:18" s="178" customFormat="1" ht="15.6" customHeight="1" x14ac:dyDescent="0.5">
      <c r="A17" s="214" t="s">
        <v>16</v>
      </c>
      <c r="B17" s="182"/>
      <c r="C17" s="182"/>
      <c r="D17" s="182"/>
      <c r="E17" s="204"/>
      <c r="F17" s="182"/>
      <c r="G17" s="278">
        <f>SUM(G14:G16)</f>
        <v>1340595</v>
      </c>
      <c r="H17" s="174"/>
      <c r="I17" s="174">
        <f>SUM(I14:I16)</f>
        <v>929859</v>
      </c>
      <c r="J17" s="174"/>
      <c r="K17" s="278">
        <f>SUM(K14:K16)</f>
        <v>1170229</v>
      </c>
      <c r="L17" s="174"/>
      <c r="M17" s="174">
        <f>SUM(M14:M16)</f>
        <v>840659</v>
      </c>
    </row>
    <row r="18" spans="1:18" s="178" customFormat="1" ht="15.6" customHeight="1" x14ac:dyDescent="0.5">
      <c r="A18" s="182" t="s">
        <v>14</v>
      </c>
      <c r="B18" s="182"/>
      <c r="C18" s="182"/>
      <c r="D18" s="182"/>
      <c r="E18" s="204"/>
      <c r="F18" s="182"/>
      <c r="G18" s="278">
        <v>11856</v>
      </c>
      <c r="H18" s="174"/>
      <c r="I18" s="174">
        <v>4375</v>
      </c>
      <c r="J18" s="174"/>
      <c r="K18" s="278">
        <v>21942</v>
      </c>
      <c r="L18" s="174"/>
      <c r="M18" s="174">
        <v>9756</v>
      </c>
    </row>
    <row r="19" spans="1:18" s="178" customFormat="1" ht="15.6" customHeight="1" x14ac:dyDescent="0.5">
      <c r="A19" s="182" t="s">
        <v>246</v>
      </c>
      <c r="B19" s="182"/>
      <c r="C19" s="182"/>
      <c r="D19" s="182"/>
      <c r="E19" s="204"/>
      <c r="F19" s="182"/>
      <c r="G19" s="276"/>
      <c r="H19" s="182"/>
      <c r="J19" s="182"/>
      <c r="K19" s="282"/>
      <c r="M19" s="182"/>
    </row>
    <row r="20" spans="1:18" s="178" customFormat="1" ht="15.6" customHeight="1" x14ac:dyDescent="0.5">
      <c r="A20" s="182" t="s">
        <v>103</v>
      </c>
      <c r="B20" s="182" t="s">
        <v>104</v>
      </c>
      <c r="C20" s="182"/>
      <c r="D20" s="182"/>
      <c r="E20" s="235"/>
      <c r="F20" s="182"/>
      <c r="G20" s="276">
        <v>13542</v>
      </c>
      <c r="H20" s="182"/>
      <c r="I20" s="178">
        <v>16119</v>
      </c>
      <c r="J20" s="207"/>
      <c r="K20" s="259">
        <v>13542</v>
      </c>
      <c r="L20" s="174"/>
      <c r="M20" s="207">
        <v>16119</v>
      </c>
    </row>
    <row r="21" spans="1:18" s="178" customFormat="1" ht="15.6" customHeight="1" x14ac:dyDescent="0.5">
      <c r="A21" s="182" t="s">
        <v>42</v>
      </c>
      <c r="B21" s="182"/>
      <c r="C21" s="182"/>
      <c r="D21" s="182"/>
      <c r="E21" s="204"/>
      <c r="F21" s="182"/>
      <c r="G21" s="278">
        <v>-111231</v>
      </c>
      <c r="H21" s="174"/>
      <c r="I21" s="174">
        <v>-90069</v>
      </c>
      <c r="J21" s="174"/>
      <c r="K21" s="278">
        <v>-90033</v>
      </c>
      <c r="L21" s="174"/>
      <c r="M21" s="174">
        <v>-74530</v>
      </c>
    </row>
    <row r="22" spans="1:18" s="178" customFormat="1" ht="15.6" customHeight="1" x14ac:dyDescent="0.5">
      <c r="A22" s="182" t="s">
        <v>43</v>
      </c>
      <c r="B22" s="182"/>
      <c r="C22" s="182"/>
      <c r="D22" s="182"/>
      <c r="E22" s="204"/>
      <c r="F22" s="182"/>
      <c r="G22" s="278">
        <v>-107894</v>
      </c>
      <c r="H22" s="174"/>
      <c r="I22" s="174">
        <f>-80521-I23</f>
        <v>-79441</v>
      </c>
      <c r="J22" s="174"/>
      <c r="K22" s="278">
        <v>-91049</v>
      </c>
      <c r="L22" s="174"/>
      <c r="M22" s="174">
        <v>-65258</v>
      </c>
    </row>
    <row r="23" spans="1:18" s="178" customFormat="1" ht="15.6" customHeight="1" x14ac:dyDescent="0.5">
      <c r="A23" s="182" t="s">
        <v>256</v>
      </c>
      <c r="B23" s="182"/>
      <c r="C23" s="182"/>
      <c r="D23" s="182"/>
      <c r="E23" s="204"/>
      <c r="F23" s="182"/>
      <c r="G23" s="278">
        <v>1309</v>
      </c>
      <c r="H23" s="174"/>
      <c r="I23" s="207">
        <v>-1080</v>
      </c>
      <c r="J23" s="174"/>
      <c r="K23" s="259">
        <v>0</v>
      </c>
      <c r="L23" s="174"/>
      <c r="M23" s="207">
        <v>0</v>
      </c>
    </row>
    <row r="24" spans="1:18" s="178" customFormat="1" ht="15.6" customHeight="1" x14ac:dyDescent="0.5">
      <c r="A24" s="182" t="s">
        <v>253</v>
      </c>
      <c r="B24" s="182"/>
      <c r="C24" s="182"/>
      <c r="D24" s="182"/>
      <c r="E24" s="204"/>
      <c r="F24" s="182"/>
      <c r="G24" s="278">
        <v>-64087</v>
      </c>
      <c r="H24" s="174"/>
      <c r="I24" s="174">
        <v>1643</v>
      </c>
      <c r="J24" s="174"/>
      <c r="K24" s="278">
        <v>-69386</v>
      </c>
      <c r="L24" s="174"/>
      <c r="M24" s="174">
        <v>7813</v>
      </c>
    </row>
    <row r="25" spans="1:18" s="178" customFormat="1" ht="15.6" customHeight="1" x14ac:dyDescent="0.5">
      <c r="A25" s="182" t="s">
        <v>232</v>
      </c>
      <c r="B25" s="182"/>
      <c r="C25" s="182"/>
      <c r="D25" s="182"/>
      <c r="E25" s="204"/>
      <c r="F25" s="182"/>
      <c r="G25" s="278">
        <v>-17298</v>
      </c>
      <c r="H25" s="174"/>
      <c r="I25" s="174">
        <v>-3744</v>
      </c>
      <c r="J25" s="174"/>
      <c r="K25" s="278">
        <v>-17298</v>
      </c>
      <c r="L25" s="174"/>
      <c r="M25" s="174">
        <v>-3744</v>
      </c>
    </row>
    <row r="26" spans="1:18" s="178" customFormat="1" ht="15.6" customHeight="1" x14ac:dyDescent="0.5">
      <c r="A26" s="182" t="s">
        <v>86</v>
      </c>
      <c r="B26" s="214"/>
      <c r="C26" s="214"/>
      <c r="D26" s="182"/>
      <c r="E26" s="204"/>
      <c r="F26" s="182"/>
      <c r="G26" s="279">
        <v>-2441</v>
      </c>
      <c r="H26" s="174"/>
      <c r="I26" s="175">
        <v>-2046</v>
      </c>
      <c r="J26" s="174"/>
      <c r="K26" s="279">
        <v>0</v>
      </c>
      <c r="L26" s="174"/>
      <c r="M26" s="175">
        <v>0</v>
      </c>
    </row>
    <row r="27" spans="1:18" ht="12" customHeight="1" x14ac:dyDescent="0.5">
      <c r="G27" s="276"/>
      <c r="H27" s="182"/>
      <c r="J27" s="182"/>
      <c r="K27" s="276"/>
      <c r="N27" s="178"/>
      <c r="O27" s="178"/>
      <c r="P27" s="178"/>
      <c r="Q27" s="178"/>
      <c r="R27" s="178"/>
    </row>
    <row r="28" spans="1:18" s="178" customFormat="1" ht="15.6" customHeight="1" x14ac:dyDescent="0.5">
      <c r="A28" s="214" t="s">
        <v>228</v>
      </c>
      <c r="B28" s="214"/>
      <c r="C28" s="214"/>
      <c r="D28" s="182"/>
      <c r="E28" s="204"/>
      <c r="F28" s="182"/>
      <c r="G28" s="278">
        <f>SUM(G17:G26)</f>
        <v>1064351</v>
      </c>
      <c r="I28" s="174">
        <f>SUM(I17:I26)</f>
        <v>775616</v>
      </c>
      <c r="K28" s="278">
        <f>SUM(K17:K26)</f>
        <v>937947</v>
      </c>
      <c r="M28" s="174">
        <f>SUM(M17:M26)</f>
        <v>730815</v>
      </c>
    </row>
    <row r="29" spans="1:18" s="178" customFormat="1" ht="15.6" customHeight="1" x14ac:dyDescent="0.5">
      <c r="A29" s="182" t="s">
        <v>233</v>
      </c>
      <c r="B29" s="214"/>
      <c r="C29" s="214"/>
      <c r="D29" s="182"/>
      <c r="E29" s="209">
        <v>13</v>
      </c>
      <c r="F29" s="182"/>
      <c r="G29" s="279">
        <v>-208701</v>
      </c>
      <c r="I29" s="175">
        <v>-152525</v>
      </c>
      <c r="J29" s="174"/>
      <c r="K29" s="279">
        <v>-194485</v>
      </c>
      <c r="L29" s="174"/>
      <c r="M29" s="175">
        <v>-139186</v>
      </c>
    </row>
    <row r="30" spans="1:18" ht="12" customHeight="1" x14ac:dyDescent="0.5">
      <c r="G30" s="276"/>
      <c r="H30" s="182"/>
      <c r="J30" s="182"/>
      <c r="K30" s="276"/>
      <c r="N30" s="178"/>
      <c r="O30" s="178"/>
      <c r="P30" s="178"/>
      <c r="Q30" s="178"/>
      <c r="R30" s="178"/>
    </row>
    <row r="31" spans="1:18" ht="15.6" customHeight="1" x14ac:dyDescent="0.5">
      <c r="A31" s="214" t="s">
        <v>134</v>
      </c>
      <c r="G31" s="278">
        <f>SUM(G28:G29)</f>
        <v>855650</v>
      </c>
      <c r="I31" s="174">
        <f>SUM(I28:I29)</f>
        <v>623091</v>
      </c>
      <c r="K31" s="278">
        <f>SUM(K28:K29)</f>
        <v>743462</v>
      </c>
      <c r="M31" s="174">
        <f>SUM(M28:M29)</f>
        <v>591629</v>
      </c>
      <c r="N31" s="178"/>
      <c r="O31" s="178"/>
      <c r="P31" s="178"/>
      <c r="Q31" s="178"/>
      <c r="R31" s="178"/>
    </row>
    <row r="32" spans="1:18" ht="15.6" customHeight="1" x14ac:dyDescent="0.5">
      <c r="A32" s="182" t="s">
        <v>243</v>
      </c>
      <c r="G32" s="276"/>
      <c r="K32" s="276"/>
      <c r="N32" s="178"/>
      <c r="O32" s="178"/>
      <c r="P32" s="178"/>
      <c r="Q32" s="178"/>
      <c r="R32" s="178"/>
    </row>
    <row r="33" spans="1:18" ht="15.6" customHeight="1" x14ac:dyDescent="0.5">
      <c r="B33" s="246" t="s">
        <v>234</v>
      </c>
      <c r="G33" s="276"/>
      <c r="K33" s="276"/>
      <c r="N33" s="178"/>
      <c r="O33" s="178"/>
      <c r="P33" s="178"/>
      <c r="Q33" s="178"/>
      <c r="R33" s="178"/>
    </row>
    <row r="34" spans="1:18" ht="15.6" customHeight="1" x14ac:dyDescent="0.5">
      <c r="B34" s="246"/>
      <c r="C34" s="299" t="s">
        <v>132</v>
      </c>
      <c r="D34" s="299"/>
      <c r="G34" s="276"/>
      <c r="K34" s="276"/>
      <c r="N34" s="178"/>
      <c r="O34" s="178"/>
      <c r="P34" s="178"/>
      <c r="Q34" s="178"/>
      <c r="R34" s="178"/>
    </row>
    <row r="35" spans="1:18" ht="15.6" customHeight="1" x14ac:dyDescent="0.5">
      <c r="C35" s="237"/>
      <c r="D35" s="237" t="s">
        <v>230</v>
      </c>
      <c r="G35" s="277">
        <v>1339</v>
      </c>
      <c r="I35" s="179">
        <v>2010</v>
      </c>
      <c r="J35" s="182"/>
      <c r="K35" s="283">
        <v>0</v>
      </c>
      <c r="M35" s="193">
        <v>0</v>
      </c>
      <c r="O35" s="178"/>
      <c r="P35" s="178"/>
      <c r="Q35" s="160"/>
      <c r="R35" s="178"/>
    </row>
    <row r="36" spans="1:18" ht="12" customHeight="1" x14ac:dyDescent="0.5">
      <c r="G36" s="276"/>
      <c r="H36" s="182"/>
      <c r="J36" s="182"/>
      <c r="K36" s="276"/>
      <c r="O36" s="178"/>
      <c r="P36" s="178"/>
      <c r="Q36" s="178"/>
      <c r="R36" s="178"/>
    </row>
    <row r="37" spans="1:18" ht="15.6" customHeight="1" x14ac:dyDescent="0.5">
      <c r="A37" s="214"/>
      <c r="C37" s="182" t="s">
        <v>17</v>
      </c>
      <c r="G37" s="277">
        <f>SUM(G35:G36)</f>
        <v>1339</v>
      </c>
      <c r="I37" s="179">
        <f>SUM(I35:I36)</f>
        <v>2010</v>
      </c>
      <c r="K37" s="283">
        <f>K35</f>
        <v>0</v>
      </c>
      <c r="M37" s="193">
        <f>M35</f>
        <v>0</v>
      </c>
    </row>
    <row r="38" spans="1:18" ht="12" customHeight="1" x14ac:dyDescent="0.5">
      <c r="A38" s="214"/>
      <c r="G38" s="276"/>
      <c r="K38" s="286"/>
      <c r="M38" s="198"/>
    </row>
    <row r="39" spans="1:18" ht="15.6" customHeight="1" x14ac:dyDescent="0.5">
      <c r="A39" s="214" t="s">
        <v>98</v>
      </c>
      <c r="B39" s="201"/>
      <c r="G39" s="278"/>
      <c r="I39" s="174"/>
      <c r="K39" s="278"/>
      <c r="M39" s="174"/>
    </row>
    <row r="40" spans="1:18" ht="15.6" customHeight="1" thickBot="1" x14ac:dyDescent="0.55000000000000004">
      <c r="B40" s="214" t="s">
        <v>99</v>
      </c>
      <c r="G40" s="280">
        <f>G31+G37</f>
        <v>856989</v>
      </c>
      <c r="I40" s="176">
        <f>I31+I37</f>
        <v>625101</v>
      </c>
      <c r="K40" s="280">
        <f>K31+K37</f>
        <v>743462</v>
      </c>
      <c r="M40" s="176">
        <f>M31+M37</f>
        <v>591629</v>
      </c>
    </row>
    <row r="41" spans="1:18" s="178" customFormat="1" ht="15.6" customHeight="1" thickTop="1" x14ac:dyDescent="0.5">
      <c r="A41" s="182"/>
      <c r="B41" s="182"/>
      <c r="C41" s="182"/>
      <c r="D41" s="182"/>
      <c r="E41" s="204"/>
      <c r="F41" s="182"/>
      <c r="G41" s="161"/>
      <c r="H41" s="182"/>
      <c r="I41" s="161"/>
      <c r="J41" s="182"/>
      <c r="K41" s="161"/>
      <c r="M41" s="161"/>
    </row>
    <row r="42" spans="1:18" s="178" customFormat="1" ht="15.6" customHeight="1" x14ac:dyDescent="0.5">
      <c r="A42" s="182"/>
      <c r="B42" s="182"/>
      <c r="C42" s="182"/>
      <c r="D42" s="182"/>
      <c r="E42" s="204"/>
      <c r="F42" s="182"/>
      <c r="G42" s="161"/>
      <c r="H42" s="182"/>
      <c r="I42" s="161"/>
      <c r="J42" s="182"/>
      <c r="K42" s="161"/>
      <c r="M42" s="161"/>
    </row>
    <row r="43" spans="1:18" s="178" customFormat="1" ht="15.6" customHeight="1" x14ac:dyDescent="0.5">
      <c r="A43" s="182"/>
      <c r="B43" s="182"/>
      <c r="C43" s="182"/>
      <c r="D43" s="182"/>
      <c r="E43" s="204"/>
      <c r="F43" s="182"/>
      <c r="G43" s="161"/>
      <c r="H43" s="182"/>
      <c r="I43" s="161"/>
      <c r="J43" s="182"/>
      <c r="K43" s="161"/>
      <c r="M43" s="161"/>
    </row>
    <row r="44" spans="1:18" s="178" customFormat="1" ht="15.6" customHeight="1" x14ac:dyDescent="0.5">
      <c r="A44" s="182"/>
      <c r="B44" s="182"/>
      <c r="C44" s="182"/>
      <c r="D44" s="182"/>
      <c r="E44" s="204"/>
      <c r="F44" s="182"/>
      <c r="G44" s="161"/>
      <c r="H44" s="182"/>
      <c r="I44" s="161"/>
      <c r="J44" s="182"/>
      <c r="K44" s="161"/>
      <c r="M44" s="161"/>
    </row>
    <row r="45" spans="1:18" s="178" customFormat="1" ht="15.6" customHeight="1" x14ac:dyDescent="0.5">
      <c r="A45" s="182"/>
      <c r="B45" s="182"/>
      <c r="C45" s="182"/>
      <c r="D45" s="182"/>
      <c r="E45" s="204"/>
      <c r="F45" s="182"/>
      <c r="G45" s="161"/>
      <c r="H45" s="182"/>
      <c r="I45" s="161"/>
      <c r="J45" s="182"/>
      <c r="K45" s="161"/>
      <c r="M45" s="161"/>
    </row>
    <row r="46" spans="1:18" s="178" customFormat="1" ht="15.6" customHeight="1" x14ac:dyDescent="0.5">
      <c r="A46" s="182"/>
      <c r="B46" s="182"/>
      <c r="C46" s="182"/>
      <c r="D46" s="182"/>
      <c r="E46" s="204"/>
      <c r="F46" s="182"/>
      <c r="G46" s="161"/>
      <c r="H46" s="182"/>
      <c r="I46" s="161"/>
      <c r="J46" s="182"/>
      <c r="K46" s="161"/>
      <c r="M46" s="161"/>
    </row>
    <row r="47" spans="1:18" s="178" customFormat="1" ht="15.6" customHeight="1" x14ac:dyDescent="0.5">
      <c r="A47" s="182"/>
      <c r="B47" s="182"/>
      <c r="C47" s="182"/>
      <c r="D47" s="182"/>
      <c r="E47" s="204"/>
      <c r="F47" s="182"/>
      <c r="G47" s="161"/>
      <c r="H47" s="182"/>
      <c r="I47" s="161"/>
      <c r="J47" s="182"/>
      <c r="K47" s="161"/>
      <c r="M47" s="161"/>
    </row>
    <row r="48" spans="1:18" s="178" customFormat="1" ht="15.6" customHeight="1" x14ac:dyDescent="0.5">
      <c r="A48" s="182"/>
      <c r="B48" s="182"/>
      <c r="C48" s="182"/>
      <c r="D48" s="182"/>
      <c r="E48" s="204"/>
      <c r="F48" s="182"/>
      <c r="G48" s="161"/>
      <c r="H48" s="182"/>
      <c r="I48" s="161"/>
      <c r="J48" s="182"/>
      <c r="K48" s="161"/>
      <c r="M48" s="161"/>
    </row>
    <row r="49" spans="1:13" s="178" customFormat="1" ht="15.6" customHeight="1" x14ac:dyDescent="0.5">
      <c r="A49" s="182"/>
      <c r="B49" s="182"/>
      <c r="C49" s="182"/>
      <c r="D49" s="182"/>
      <c r="E49" s="204"/>
      <c r="F49" s="182"/>
      <c r="G49" s="161"/>
      <c r="H49" s="182"/>
      <c r="I49" s="161"/>
      <c r="J49" s="182"/>
      <c r="K49" s="161"/>
      <c r="M49" s="161"/>
    </row>
    <row r="50" spans="1:13" s="178" customFormat="1" ht="15.6" customHeight="1" x14ac:dyDescent="0.5">
      <c r="A50" s="182"/>
      <c r="B50" s="182"/>
      <c r="C50" s="182"/>
      <c r="D50" s="182"/>
      <c r="E50" s="204"/>
      <c r="F50" s="182"/>
      <c r="G50" s="161"/>
      <c r="H50" s="182"/>
      <c r="I50" s="161"/>
      <c r="J50" s="182"/>
      <c r="K50" s="161"/>
      <c r="M50" s="161"/>
    </row>
    <row r="51" spans="1:13" s="178" customFormat="1" ht="15.6" customHeight="1" x14ac:dyDescent="0.5">
      <c r="A51" s="182"/>
      <c r="B51" s="182"/>
      <c r="C51" s="182"/>
      <c r="D51" s="182"/>
      <c r="E51" s="204"/>
      <c r="F51" s="182"/>
      <c r="G51" s="161"/>
      <c r="H51" s="182"/>
      <c r="I51" s="161"/>
      <c r="J51" s="182"/>
      <c r="K51" s="161"/>
      <c r="M51" s="161"/>
    </row>
    <row r="52" spans="1:13" s="178" customFormat="1" ht="15.6" customHeight="1" x14ac:dyDescent="0.5">
      <c r="A52" s="182"/>
      <c r="B52" s="182"/>
      <c r="C52" s="182"/>
      <c r="D52" s="182"/>
      <c r="E52" s="204"/>
      <c r="F52" s="182"/>
      <c r="G52" s="161"/>
      <c r="H52" s="182"/>
      <c r="I52" s="161"/>
      <c r="J52" s="182"/>
      <c r="K52" s="161"/>
      <c r="M52" s="161"/>
    </row>
    <row r="53" spans="1:13" ht="22.15" customHeight="1" x14ac:dyDescent="0.5">
      <c r="A53" s="194" t="str">
        <f>+'2-3'!A117</f>
        <v>The notes to interim financial information on page 12 to 18 form an integral part of this interim financial information.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</row>
    <row r="54" spans="1:13" s="178" customFormat="1" ht="16.5" customHeight="1" x14ac:dyDescent="0.5">
      <c r="A54" s="214" t="s">
        <v>19</v>
      </c>
      <c r="B54" s="182"/>
      <c r="C54" s="182"/>
      <c r="D54" s="182"/>
      <c r="E54" s="204"/>
      <c r="F54" s="182"/>
      <c r="H54" s="182"/>
      <c r="J54" s="182"/>
    </row>
    <row r="55" spans="1:13" s="178" customFormat="1" ht="16.5" customHeight="1" x14ac:dyDescent="0.5">
      <c r="A55" s="214" t="s">
        <v>143</v>
      </c>
      <c r="B55" s="182"/>
      <c r="C55" s="182"/>
      <c r="D55" s="182"/>
      <c r="E55" s="204"/>
      <c r="F55" s="182"/>
      <c r="H55" s="182"/>
      <c r="J55" s="182"/>
    </row>
    <row r="56" spans="1:13" s="178" customFormat="1" ht="16.5" customHeight="1" x14ac:dyDescent="0.5">
      <c r="A56" s="215" t="s">
        <v>221</v>
      </c>
      <c r="B56" s="194"/>
      <c r="C56" s="194"/>
      <c r="D56" s="194"/>
      <c r="E56" s="216"/>
      <c r="F56" s="194"/>
      <c r="G56" s="179"/>
      <c r="H56" s="194"/>
      <c r="I56" s="179"/>
      <c r="J56" s="194"/>
      <c r="K56" s="179"/>
      <c r="L56" s="179"/>
      <c r="M56" s="179"/>
    </row>
    <row r="57" spans="1:13" s="178" customFormat="1" ht="16.5" customHeight="1" x14ac:dyDescent="0.5">
      <c r="A57" s="214"/>
      <c r="B57" s="182"/>
      <c r="C57" s="182"/>
      <c r="D57" s="182"/>
      <c r="E57" s="204"/>
      <c r="F57" s="182"/>
      <c r="H57" s="182"/>
      <c r="J57" s="182"/>
    </row>
    <row r="58" spans="1:13" ht="16.5" customHeight="1" x14ac:dyDescent="0.5">
      <c r="H58" s="182"/>
      <c r="J58" s="182"/>
    </row>
    <row r="59" spans="1:13" ht="16.5" customHeight="1" x14ac:dyDescent="0.5">
      <c r="G59" s="301" t="s">
        <v>57</v>
      </c>
      <c r="H59" s="301"/>
      <c r="I59" s="301"/>
      <c r="K59" s="301" t="s">
        <v>107</v>
      </c>
      <c r="L59" s="301"/>
      <c r="M59" s="301"/>
    </row>
    <row r="60" spans="1:13" s="178" customFormat="1" ht="16.5" customHeight="1" x14ac:dyDescent="0.5">
      <c r="A60" s="182"/>
      <c r="B60" s="182"/>
      <c r="C60" s="182"/>
      <c r="D60" s="182"/>
      <c r="E60" s="204"/>
      <c r="F60" s="182"/>
      <c r="G60" s="300" t="s">
        <v>106</v>
      </c>
      <c r="H60" s="300"/>
      <c r="I60" s="300"/>
      <c r="K60" s="300" t="s">
        <v>106</v>
      </c>
      <c r="L60" s="300"/>
      <c r="M60" s="300"/>
    </row>
    <row r="61" spans="1:13" s="178" customFormat="1" ht="16.5" customHeight="1" x14ac:dyDescent="0.5">
      <c r="A61" s="182"/>
      <c r="B61" s="182"/>
      <c r="C61" s="182"/>
      <c r="D61" s="182"/>
      <c r="E61" s="204"/>
      <c r="F61" s="182"/>
      <c r="G61" s="250" t="s">
        <v>48</v>
      </c>
      <c r="H61" s="171"/>
      <c r="I61" s="250" t="s">
        <v>48</v>
      </c>
      <c r="J61" s="182"/>
      <c r="K61" s="250" t="s">
        <v>48</v>
      </c>
      <c r="L61" s="250"/>
      <c r="M61" s="250" t="s">
        <v>48</v>
      </c>
    </row>
    <row r="62" spans="1:13" s="178" customFormat="1" ht="16.5" customHeight="1" x14ac:dyDescent="0.5">
      <c r="A62" s="182"/>
      <c r="B62" s="182"/>
      <c r="C62" s="182"/>
      <c r="D62" s="182"/>
      <c r="E62" s="204"/>
      <c r="F62" s="182"/>
      <c r="G62" s="171" t="s">
        <v>209</v>
      </c>
      <c r="H62" s="171"/>
      <c r="I62" s="171" t="s">
        <v>209</v>
      </c>
      <c r="J62" s="182"/>
      <c r="K62" s="171" t="s">
        <v>209</v>
      </c>
      <c r="L62" s="171"/>
      <c r="M62" s="171" t="s">
        <v>209</v>
      </c>
    </row>
    <row r="63" spans="1:13" s="178" customFormat="1" ht="16.5" customHeight="1" x14ac:dyDescent="0.5">
      <c r="A63" s="182"/>
      <c r="B63" s="182"/>
      <c r="C63" s="182"/>
      <c r="D63" s="182"/>
      <c r="E63" s="245"/>
      <c r="F63" s="214"/>
      <c r="G63" s="171" t="s">
        <v>203</v>
      </c>
      <c r="I63" s="171" t="s">
        <v>138</v>
      </c>
      <c r="K63" s="171" t="s">
        <v>203</v>
      </c>
      <c r="M63" s="171" t="s">
        <v>138</v>
      </c>
    </row>
    <row r="64" spans="1:13" s="178" customFormat="1" ht="16.5" customHeight="1" x14ac:dyDescent="0.5">
      <c r="A64" s="182"/>
      <c r="B64" s="182"/>
      <c r="C64" s="182"/>
      <c r="D64" s="182"/>
      <c r="E64" s="245"/>
      <c r="F64" s="214"/>
      <c r="G64" s="171" t="s">
        <v>140</v>
      </c>
      <c r="I64" s="171" t="s">
        <v>140</v>
      </c>
      <c r="K64" s="171" t="s">
        <v>140</v>
      </c>
      <c r="M64" s="171" t="s">
        <v>140</v>
      </c>
    </row>
    <row r="65" spans="1:13" s="178" customFormat="1" ht="16.5" customHeight="1" x14ac:dyDescent="0.5">
      <c r="A65" s="182"/>
      <c r="B65" s="182"/>
      <c r="C65" s="182"/>
      <c r="D65" s="182"/>
      <c r="E65" s="245"/>
      <c r="F65" s="214"/>
      <c r="G65" s="173" t="s">
        <v>141</v>
      </c>
      <c r="H65" s="250"/>
      <c r="I65" s="173" t="s">
        <v>141</v>
      </c>
      <c r="J65" s="250"/>
      <c r="K65" s="173" t="s">
        <v>141</v>
      </c>
      <c r="L65" s="250"/>
      <c r="M65" s="173" t="s">
        <v>141</v>
      </c>
    </row>
    <row r="66" spans="1:13" ht="16.5" customHeight="1" x14ac:dyDescent="0.5">
      <c r="G66" s="276"/>
      <c r="K66" s="276"/>
    </row>
    <row r="67" spans="1:13" ht="16.5" customHeight="1" x14ac:dyDescent="0.5">
      <c r="A67" s="214" t="s">
        <v>244</v>
      </c>
      <c r="B67" s="214"/>
      <c r="C67" s="214"/>
      <c r="D67" s="214"/>
      <c r="G67" s="276"/>
      <c r="K67" s="276"/>
    </row>
    <row r="68" spans="1:13" ht="16.5" customHeight="1" x14ac:dyDescent="0.5">
      <c r="A68" s="214"/>
      <c r="B68" s="182" t="s">
        <v>235</v>
      </c>
      <c r="C68" s="214"/>
      <c r="D68" s="214"/>
      <c r="G68" s="276">
        <v>796237</v>
      </c>
      <c r="I68" s="178">
        <v>602562</v>
      </c>
      <c r="J68" s="207"/>
      <c r="K68" s="278">
        <v>743462</v>
      </c>
      <c r="L68" s="174"/>
      <c r="M68" s="174">
        <v>591629</v>
      </c>
    </row>
    <row r="69" spans="1:13" ht="16.5" customHeight="1" x14ac:dyDescent="0.5">
      <c r="B69" s="182" t="s">
        <v>60</v>
      </c>
      <c r="G69" s="284">
        <v>59413</v>
      </c>
      <c r="I69" s="195">
        <v>20529</v>
      </c>
      <c r="J69" s="207"/>
      <c r="K69" s="279">
        <v>0</v>
      </c>
      <c r="L69" s="174"/>
      <c r="M69" s="175">
        <v>0</v>
      </c>
    </row>
    <row r="70" spans="1:13" s="178" customFormat="1" ht="16.5" customHeight="1" x14ac:dyDescent="0.5">
      <c r="A70" s="182"/>
      <c r="B70" s="182"/>
      <c r="C70" s="182"/>
      <c r="D70" s="182"/>
      <c r="E70" s="204"/>
      <c r="F70" s="182"/>
      <c r="G70" s="276"/>
      <c r="H70" s="182"/>
      <c r="J70" s="182"/>
      <c r="K70" s="276"/>
    </row>
    <row r="71" spans="1:13" ht="16.5" customHeight="1" thickBot="1" x14ac:dyDescent="0.55000000000000004">
      <c r="G71" s="280">
        <f>SUM(G68:G70)</f>
        <v>855650</v>
      </c>
      <c r="I71" s="176">
        <f>SUM(I68:I70)</f>
        <v>623091</v>
      </c>
      <c r="K71" s="280">
        <f>SUM(K68:K70)</f>
        <v>743462</v>
      </c>
      <c r="M71" s="176">
        <f>SUM(M68:M70)</f>
        <v>591629</v>
      </c>
    </row>
    <row r="72" spans="1:13" ht="16.5" customHeight="1" thickTop="1" x14ac:dyDescent="0.5">
      <c r="G72" s="276"/>
      <c r="H72" s="182"/>
      <c r="J72" s="182"/>
      <c r="K72" s="276"/>
    </row>
    <row r="73" spans="1:13" ht="16.5" customHeight="1" x14ac:dyDescent="0.5">
      <c r="A73" s="214" t="s">
        <v>98</v>
      </c>
      <c r="G73" s="276"/>
      <c r="K73" s="276"/>
    </row>
    <row r="74" spans="1:13" ht="16.5" customHeight="1" x14ac:dyDescent="0.5">
      <c r="A74" s="247" t="s">
        <v>81</v>
      </c>
      <c r="B74" s="214"/>
      <c r="G74" s="276"/>
      <c r="K74" s="276"/>
    </row>
    <row r="75" spans="1:13" ht="16.5" customHeight="1" x14ac:dyDescent="0.5">
      <c r="B75" s="182" t="s">
        <v>231</v>
      </c>
      <c r="G75" s="276">
        <v>797780</v>
      </c>
      <c r="I75" s="178">
        <v>603410</v>
      </c>
      <c r="J75" s="207"/>
      <c r="K75" s="278">
        <v>743462</v>
      </c>
      <c r="L75" s="174"/>
      <c r="M75" s="174">
        <v>591629</v>
      </c>
    </row>
    <row r="76" spans="1:13" ht="16.5" customHeight="1" x14ac:dyDescent="0.5">
      <c r="B76" s="182" t="s">
        <v>60</v>
      </c>
      <c r="G76" s="284">
        <v>59209</v>
      </c>
      <c r="I76" s="195">
        <v>21691</v>
      </c>
      <c r="J76" s="207"/>
      <c r="K76" s="279">
        <v>0</v>
      </c>
      <c r="L76" s="174"/>
      <c r="M76" s="175">
        <v>0</v>
      </c>
    </row>
    <row r="77" spans="1:13" s="178" customFormat="1" ht="16.5" customHeight="1" x14ac:dyDescent="0.5">
      <c r="A77" s="182"/>
      <c r="B77" s="182"/>
      <c r="C77" s="182"/>
      <c r="D77" s="182"/>
      <c r="E77" s="204"/>
      <c r="F77" s="182"/>
      <c r="G77" s="276"/>
      <c r="H77" s="182"/>
      <c r="J77" s="182"/>
      <c r="K77" s="276"/>
    </row>
    <row r="78" spans="1:13" ht="16.5" customHeight="1" thickBot="1" x14ac:dyDescent="0.55000000000000004">
      <c r="G78" s="280">
        <f>SUM(G75:G77)</f>
        <v>856989</v>
      </c>
      <c r="I78" s="176">
        <f>SUM(I75:I77)</f>
        <v>625101</v>
      </c>
      <c r="K78" s="280">
        <f>SUM(K75:K77)</f>
        <v>743462</v>
      </c>
      <c r="M78" s="176">
        <f>SUM(M75:M77)</f>
        <v>591629</v>
      </c>
    </row>
    <row r="79" spans="1:13" ht="16.5" customHeight="1" thickTop="1" x14ac:dyDescent="0.5">
      <c r="G79" s="278"/>
      <c r="I79" s="174"/>
      <c r="K79" s="278"/>
      <c r="M79" s="174"/>
    </row>
    <row r="80" spans="1:13" ht="16.5" customHeight="1" x14ac:dyDescent="0.5">
      <c r="G80" s="276"/>
      <c r="H80" s="182"/>
      <c r="J80" s="182"/>
      <c r="K80" s="276"/>
    </row>
    <row r="81" spans="1:13" ht="16.5" customHeight="1" x14ac:dyDescent="0.5">
      <c r="A81" s="214" t="s">
        <v>135</v>
      </c>
      <c r="G81" s="276"/>
      <c r="H81" s="182"/>
      <c r="J81" s="182"/>
      <c r="K81" s="276"/>
    </row>
    <row r="82" spans="1:13" ht="16.5" customHeight="1" x14ac:dyDescent="0.5">
      <c r="B82" s="214" t="s">
        <v>199</v>
      </c>
      <c r="G82" s="282"/>
      <c r="H82" s="182"/>
      <c r="I82" s="182"/>
      <c r="J82" s="182"/>
      <c r="K82" s="282"/>
      <c r="M82" s="182"/>
    </row>
    <row r="83" spans="1:13" ht="16.5" customHeight="1" thickBot="1" x14ac:dyDescent="0.55000000000000004">
      <c r="A83" s="182" t="s">
        <v>136</v>
      </c>
      <c r="G83" s="285">
        <f>G68/940000</f>
        <v>0.84706063829787237</v>
      </c>
      <c r="H83" s="182"/>
      <c r="I83" s="196">
        <f>I68/940000</f>
        <v>0.64102340425531912</v>
      </c>
      <c r="J83" s="182"/>
      <c r="K83" s="285">
        <f>K68/940000</f>
        <v>0.7909170212765958</v>
      </c>
      <c r="L83" s="197"/>
      <c r="M83" s="196">
        <f>M68/940000</f>
        <v>0.62939255319148935</v>
      </c>
    </row>
    <row r="84" spans="1:13" ht="16.5" customHeight="1" thickTop="1" x14ac:dyDescent="0.5"/>
    <row r="97" spans="1:13" ht="14.1" customHeight="1" x14ac:dyDescent="0.5"/>
    <row r="98" spans="1:13" ht="14.1" customHeight="1" x14ac:dyDescent="0.5"/>
    <row r="99" spans="1:13" ht="15" customHeight="1" x14ac:dyDescent="0.5"/>
    <row r="102" spans="1:13" ht="5.25" customHeight="1" x14ac:dyDescent="0.5"/>
    <row r="103" spans="1:13" ht="22.15" customHeight="1" x14ac:dyDescent="0.5">
      <c r="A103" s="194" t="str">
        <f>A53</f>
        <v>The notes to interim financial information on page 12 to 18 form an integral part of this interim financial information.</v>
      </c>
      <c r="B103" s="194"/>
      <c r="C103" s="194"/>
      <c r="D103" s="194"/>
      <c r="E103" s="216"/>
      <c r="F103" s="194"/>
      <c r="G103" s="179"/>
      <c r="H103" s="179"/>
      <c r="I103" s="179"/>
      <c r="J103" s="179"/>
      <c r="K103" s="179"/>
      <c r="L103" s="179"/>
      <c r="M103" s="179"/>
    </row>
    <row r="105" spans="1:13" ht="16.5" customHeight="1" x14ac:dyDescent="0.5">
      <c r="G105" s="197"/>
      <c r="I105" s="197"/>
      <c r="K105" s="197"/>
      <c r="M105" s="197"/>
    </row>
    <row r="106" spans="1:13" ht="16.5" customHeight="1" x14ac:dyDescent="0.5">
      <c r="G106" s="197"/>
      <c r="I106" s="197"/>
      <c r="K106" s="197"/>
      <c r="M106" s="197"/>
    </row>
  </sheetData>
  <mergeCells count="9">
    <mergeCell ref="C34:D34"/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B3ED8-EE78-46C4-8671-CA206D211286}">
  <dimension ref="A1:AG106"/>
  <sheetViews>
    <sheetView zoomScaleNormal="100" zoomScaleSheetLayoutView="50" workbookViewId="0"/>
  </sheetViews>
  <sheetFormatPr defaultColWidth="9.140625" defaultRowHeight="16.5" customHeight="1" x14ac:dyDescent="0.5"/>
  <cols>
    <col min="1" max="4" width="1.7109375" style="182" customWidth="1"/>
    <col min="5" max="5" width="16.7109375" style="182" customWidth="1"/>
    <col min="6" max="6" width="4.28515625" style="182" customWidth="1"/>
    <col min="7" max="7" width="0.7109375" style="182" customWidth="1"/>
    <col min="8" max="8" width="11.140625" style="178" customWidth="1"/>
    <col min="9" max="9" width="0.7109375" style="182" customWidth="1"/>
    <col min="10" max="10" width="11.140625" style="178" customWidth="1"/>
    <col min="11" max="11" width="0.7109375" style="178" customWidth="1"/>
    <col min="12" max="12" width="12.28515625" style="178" customWidth="1"/>
    <col min="13" max="13" width="0.7109375" style="178" customWidth="1"/>
    <col min="14" max="14" width="14.140625" style="178" customWidth="1"/>
    <col min="15" max="15" width="0.7109375" style="178" customWidth="1"/>
    <col min="16" max="16" width="13.5703125" style="178" customWidth="1"/>
    <col min="17" max="17" width="0.7109375" style="204" customWidth="1"/>
    <col min="18" max="18" width="17.85546875" style="204" customWidth="1"/>
    <col min="19" max="19" width="0.7109375" style="204" customWidth="1"/>
    <col min="20" max="20" width="13.5703125" style="204" bestFit="1" customWidth="1"/>
    <col min="21" max="21" width="0.7109375" style="204" customWidth="1"/>
    <col min="22" max="22" width="13.140625" style="204" bestFit="1" customWidth="1"/>
    <col min="23" max="23" width="0.7109375" style="204" customWidth="1"/>
    <col min="24" max="24" width="11.42578125" style="178" customWidth="1"/>
    <col min="25" max="25" width="10.140625" style="178" bestFit="1" customWidth="1"/>
    <col min="26" max="26" width="11.7109375" style="204" bestFit="1" customWidth="1"/>
    <col min="27" max="33" width="9.140625" style="178"/>
    <col min="34" max="16384" width="9.140625" style="182"/>
  </cols>
  <sheetData>
    <row r="1" spans="1:33" ht="16.5" customHeight="1" x14ac:dyDescent="0.5">
      <c r="A1" s="214" t="s">
        <v>19</v>
      </c>
      <c r="X1" s="250"/>
    </row>
    <row r="2" spans="1:33" ht="16.5" customHeight="1" x14ac:dyDescent="0.5">
      <c r="A2" s="214" t="s">
        <v>125</v>
      </c>
      <c r="X2" s="250"/>
    </row>
    <row r="3" spans="1:33" ht="16.5" customHeight="1" x14ac:dyDescent="0.5">
      <c r="A3" s="215" t="s">
        <v>221</v>
      </c>
      <c r="B3" s="194"/>
      <c r="C3" s="194"/>
      <c r="D3" s="194"/>
      <c r="E3" s="194"/>
      <c r="F3" s="194"/>
      <c r="G3" s="194"/>
      <c r="H3" s="179"/>
      <c r="I3" s="194"/>
      <c r="J3" s="179"/>
      <c r="K3" s="179"/>
      <c r="L3" s="179"/>
      <c r="M3" s="179"/>
      <c r="N3" s="179"/>
      <c r="O3" s="179"/>
      <c r="P3" s="179"/>
      <c r="Q3" s="216"/>
      <c r="R3" s="216"/>
      <c r="S3" s="216"/>
      <c r="T3" s="216"/>
      <c r="U3" s="216"/>
      <c r="V3" s="216"/>
      <c r="W3" s="216"/>
      <c r="X3" s="179"/>
    </row>
    <row r="4" spans="1:33" ht="10.15" customHeight="1" x14ac:dyDescent="0.5">
      <c r="A4" s="214"/>
    </row>
    <row r="5" spans="1:33" ht="10.15" customHeight="1" x14ac:dyDescent="0.5">
      <c r="A5" s="214"/>
    </row>
    <row r="6" spans="1:33" s="185" customFormat="1" ht="14.65" customHeight="1" x14ac:dyDescent="0.5">
      <c r="A6" s="189"/>
      <c r="B6" s="189"/>
      <c r="C6" s="189"/>
      <c r="D6" s="191"/>
      <c r="E6" s="189"/>
      <c r="F6" s="189"/>
      <c r="G6" s="189"/>
      <c r="H6" s="302" t="s">
        <v>112</v>
      </c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186"/>
      <c r="Z6" s="187"/>
      <c r="AA6" s="186"/>
      <c r="AB6" s="186"/>
      <c r="AC6" s="186"/>
      <c r="AD6" s="186"/>
      <c r="AE6" s="186"/>
      <c r="AF6" s="186"/>
      <c r="AG6" s="186"/>
    </row>
    <row r="7" spans="1:33" s="185" customFormat="1" ht="14.65" customHeight="1" x14ac:dyDescent="0.5">
      <c r="A7" s="189"/>
      <c r="B7" s="189"/>
      <c r="C7" s="189"/>
      <c r="D7" s="217"/>
      <c r="E7" s="218"/>
      <c r="F7" s="218"/>
      <c r="G7" s="189"/>
      <c r="H7" s="303" t="s">
        <v>236</v>
      </c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162"/>
      <c r="V7" s="163"/>
      <c r="W7" s="164"/>
      <c r="X7" s="190"/>
      <c r="Y7" s="186"/>
      <c r="Z7" s="187"/>
      <c r="AA7" s="186"/>
      <c r="AB7" s="186"/>
      <c r="AC7" s="186"/>
      <c r="AD7" s="186"/>
      <c r="AE7" s="186"/>
      <c r="AF7" s="186"/>
      <c r="AG7" s="186"/>
    </row>
    <row r="8" spans="1:33" s="185" customFormat="1" ht="14.65" customHeight="1" x14ac:dyDescent="0.5">
      <c r="A8" s="189"/>
      <c r="B8" s="189"/>
      <c r="C8" s="189"/>
      <c r="D8" s="217"/>
      <c r="E8" s="218"/>
      <c r="F8" s="218"/>
      <c r="G8" s="189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219" t="s">
        <v>76</v>
      </c>
      <c r="S8" s="220"/>
      <c r="T8" s="163"/>
      <c r="U8" s="164"/>
      <c r="V8" s="163"/>
      <c r="W8" s="164"/>
      <c r="X8" s="164"/>
      <c r="Y8" s="186"/>
      <c r="Z8" s="187"/>
      <c r="AA8" s="186"/>
      <c r="AB8" s="186"/>
      <c r="AC8" s="186"/>
      <c r="AD8" s="186"/>
      <c r="AE8" s="186"/>
      <c r="AF8" s="186"/>
      <c r="AG8" s="186"/>
    </row>
    <row r="9" spans="1:33" s="185" customFormat="1" ht="14.65" customHeight="1" x14ac:dyDescent="0.5">
      <c r="A9" s="189"/>
      <c r="B9" s="189"/>
      <c r="C9" s="189"/>
      <c r="D9" s="217"/>
      <c r="E9" s="218"/>
      <c r="F9" s="218"/>
      <c r="G9" s="189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220" t="s">
        <v>77</v>
      </c>
      <c r="S9" s="218"/>
      <c r="T9" s="163"/>
      <c r="U9" s="164"/>
      <c r="V9" s="163"/>
      <c r="W9" s="164"/>
      <c r="X9" s="164"/>
      <c r="Y9" s="186"/>
      <c r="Z9" s="187"/>
      <c r="AA9" s="186"/>
      <c r="AB9" s="186"/>
      <c r="AC9" s="186"/>
      <c r="AD9" s="186"/>
      <c r="AE9" s="186"/>
      <c r="AF9" s="186"/>
      <c r="AG9" s="186"/>
    </row>
    <row r="10" spans="1:33" s="185" customFormat="1" ht="14.65" customHeight="1" x14ac:dyDescent="0.5">
      <c r="A10" s="189"/>
      <c r="B10" s="189"/>
      <c r="C10" s="189"/>
      <c r="D10" s="217"/>
      <c r="E10" s="218"/>
      <c r="F10" s="218"/>
      <c r="G10" s="189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219" t="s">
        <v>78</v>
      </c>
      <c r="S10" s="190"/>
      <c r="T10" s="163"/>
      <c r="U10" s="164"/>
      <c r="V10" s="164"/>
      <c r="W10" s="164"/>
      <c r="X10" s="164"/>
      <c r="Y10" s="186"/>
      <c r="Z10" s="187"/>
      <c r="AA10" s="186"/>
      <c r="AB10" s="186"/>
      <c r="AC10" s="186"/>
      <c r="AD10" s="186"/>
      <c r="AE10" s="186"/>
      <c r="AF10" s="186"/>
      <c r="AG10" s="186"/>
    </row>
    <row r="11" spans="1:33" s="185" customFormat="1" ht="14.65" customHeight="1" x14ac:dyDescent="0.5">
      <c r="A11" s="189"/>
      <c r="B11" s="189"/>
      <c r="C11" s="189"/>
      <c r="D11" s="217"/>
      <c r="E11" s="218"/>
      <c r="F11" s="218"/>
      <c r="G11" s="218"/>
      <c r="H11" s="220" t="s">
        <v>41</v>
      </c>
      <c r="I11" s="218"/>
      <c r="J11" s="190"/>
      <c r="K11" s="220"/>
      <c r="L11" s="302" t="s">
        <v>10</v>
      </c>
      <c r="M11" s="302"/>
      <c r="N11" s="302"/>
      <c r="O11" s="302"/>
      <c r="P11" s="302"/>
      <c r="Q11" s="191"/>
      <c r="R11" s="221" t="s">
        <v>72</v>
      </c>
      <c r="S11" s="190"/>
      <c r="T11" s="190"/>
      <c r="U11" s="190"/>
      <c r="V11" s="190"/>
      <c r="W11" s="190"/>
      <c r="X11" s="163"/>
      <c r="Y11" s="186"/>
      <c r="Z11" s="187"/>
      <c r="AA11" s="186"/>
      <c r="AB11" s="186"/>
      <c r="AC11" s="186"/>
      <c r="AD11" s="186"/>
      <c r="AE11" s="186"/>
      <c r="AF11" s="186"/>
      <c r="AG11" s="186"/>
    </row>
    <row r="12" spans="1:33" s="185" customFormat="1" ht="14.65" customHeight="1" x14ac:dyDescent="0.5">
      <c r="A12" s="189"/>
      <c r="B12" s="189"/>
      <c r="C12" s="189"/>
      <c r="D12" s="217"/>
      <c r="E12" s="218"/>
      <c r="F12" s="218"/>
      <c r="G12" s="218"/>
      <c r="H12" s="220" t="s">
        <v>25</v>
      </c>
      <c r="I12" s="218"/>
      <c r="J12" s="220" t="s">
        <v>22</v>
      </c>
      <c r="K12" s="220"/>
      <c r="L12" s="302" t="s">
        <v>23</v>
      </c>
      <c r="M12" s="302"/>
      <c r="N12" s="302"/>
      <c r="O12" s="217"/>
      <c r="P12" s="217"/>
      <c r="Q12" s="191"/>
      <c r="R12" s="220" t="s">
        <v>79</v>
      </c>
      <c r="S12" s="220"/>
      <c r="T12" s="163" t="s">
        <v>62</v>
      </c>
      <c r="U12" s="191"/>
      <c r="V12" s="163" t="s">
        <v>63</v>
      </c>
      <c r="W12" s="191"/>
      <c r="X12" s="163" t="s">
        <v>17</v>
      </c>
      <c r="Y12" s="186"/>
      <c r="Z12" s="187"/>
      <c r="AA12" s="186"/>
      <c r="AB12" s="186"/>
      <c r="AC12" s="186"/>
      <c r="AD12" s="186"/>
      <c r="AE12" s="186"/>
      <c r="AF12" s="186"/>
      <c r="AG12" s="186"/>
    </row>
    <row r="13" spans="1:33" s="185" customFormat="1" ht="14.65" customHeight="1" x14ac:dyDescent="0.5">
      <c r="A13" s="189"/>
      <c r="B13" s="189"/>
      <c r="C13" s="189"/>
      <c r="D13" s="217"/>
      <c r="E13" s="218"/>
      <c r="F13" s="218"/>
      <c r="G13" s="218"/>
      <c r="H13" s="220" t="s">
        <v>24</v>
      </c>
      <c r="I13" s="218"/>
      <c r="J13" s="220" t="s">
        <v>24</v>
      </c>
      <c r="K13" s="220"/>
      <c r="L13" s="220" t="s">
        <v>11</v>
      </c>
      <c r="M13" s="190"/>
      <c r="N13" s="220" t="s">
        <v>12</v>
      </c>
      <c r="O13" s="220"/>
      <c r="P13" s="220" t="s">
        <v>13</v>
      </c>
      <c r="Q13" s="191"/>
      <c r="R13" s="220" t="s">
        <v>64</v>
      </c>
      <c r="S13" s="220"/>
      <c r="T13" s="163" t="s">
        <v>237</v>
      </c>
      <c r="U13" s="191"/>
      <c r="V13" s="163" t="s">
        <v>65</v>
      </c>
      <c r="W13" s="191"/>
      <c r="X13" s="220" t="s">
        <v>80</v>
      </c>
      <c r="Y13" s="186"/>
      <c r="Z13" s="187"/>
      <c r="AA13" s="186"/>
      <c r="AB13" s="186"/>
      <c r="AC13" s="186"/>
      <c r="AD13" s="186"/>
      <c r="AE13" s="186"/>
      <c r="AF13" s="186"/>
      <c r="AG13" s="186"/>
    </row>
    <row r="14" spans="1:33" s="185" customFormat="1" ht="14.65" customHeight="1" x14ac:dyDescent="0.5">
      <c r="A14" s="189"/>
      <c r="B14" s="189"/>
      <c r="C14" s="189"/>
      <c r="D14" s="217"/>
      <c r="E14" s="218"/>
      <c r="F14" s="218"/>
      <c r="G14" s="218"/>
      <c r="H14" s="222" t="s">
        <v>140</v>
      </c>
      <c r="I14" s="218"/>
      <c r="J14" s="222" t="s">
        <v>140</v>
      </c>
      <c r="K14" s="220"/>
      <c r="L14" s="222" t="s">
        <v>140</v>
      </c>
      <c r="M14" s="190"/>
      <c r="N14" s="222" t="s">
        <v>140</v>
      </c>
      <c r="O14" s="220"/>
      <c r="P14" s="222" t="s">
        <v>140</v>
      </c>
      <c r="Q14" s="191"/>
      <c r="R14" s="222" t="s">
        <v>140</v>
      </c>
      <c r="S14" s="220"/>
      <c r="T14" s="222" t="s">
        <v>140</v>
      </c>
      <c r="U14" s="191"/>
      <c r="V14" s="222" t="s">
        <v>140</v>
      </c>
      <c r="W14" s="191"/>
      <c r="X14" s="222" t="s">
        <v>140</v>
      </c>
      <c r="Y14" s="186"/>
      <c r="Z14" s="187"/>
      <c r="AA14" s="186"/>
      <c r="AB14" s="186"/>
      <c r="AC14" s="186"/>
      <c r="AD14" s="186"/>
      <c r="AE14" s="186"/>
      <c r="AF14" s="186"/>
      <c r="AG14" s="186"/>
    </row>
    <row r="15" spans="1:33" s="185" customFormat="1" ht="14.65" customHeight="1" x14ac:dyDescent="0.5">
      <c r="A15" s="189"/>
      <c r="B15" s="189"/>
      <c r="C15" s="189"/>
      <c r="D15" s="191"/>
      <c r="E15" s="189"/>
      <c r="F15" s="251" t="s">
        <v>123</v>
      </c>
      <c r="G15" s="218"/>
      <c r="H15" s="223" t="s">
        <v>141</v>
      </c>
      <c r="I15" s="218"/>
      <c r="J15" s="223" t="s">
        <v>141</v>
      </c>
      <c r="K15" s="220"/>
      <c r="L15" s="223" t="s">
        <v>141</v>
      </c>
      <c r="M15" s="220"/>
      <c r="N15" s="223" t="s">
        <v>141</v>
      </c>
      <c r="O15" s="220"/>
      <c r="P15" s="223" t="s">
        <v>141</v>
      </c>
      <c r="Q15" s="191"/>
      <c r="R15" s="223" t="s">
        <v>141</v>
      </c>
      <c r="S15" s="220"/>
      <c r="T15" s="223" t="s">
        <v>141</v>
      </c>
      <c r="U15" s="191"/>
      <c r="V15" s="223" t="s">
        <v>141</v>
      </c>
      <c r="W15" s="191"/>
      <c r="X15" s="223" t="s">
        <v>141</v>
      </c>
      <c r="Y15" s="186"/>
      <c r="Z15" s="187"/>
      <c r="AA15" s="186"/>
      <c r="AB15" s="186"/>
      <c r="AC15" s="186"/>
      <c r="AD15" s="186"/>
      <c r="AE15" s="186"/>
      <c r="AF15" s="186"/>
      <c r="AG15" s="186"/>
    </row>
    <row r="16" spans="1:33" s="185" customFormat="1" ht="14.65" customHeight="1" x14ac:dyDescent="0.5">
      <c r="A16" s="218" t="s">
        <v>131</v>
      </c>
      <c r="H16" s="186"/>
      <c r="J16" s="186"/>
      <c r="K16" s="186"/>
      <c r="L16" s="186"/>
      <c r="M16" s="186"/>
      <c r="N16" s="186"/>
      <c r="O16" s="186"/>
      <c r="P16" s="186"/>
      <c r="Q16" s="187"/>
      <c r="R16" s="186"/>
      <c r="T16" s="186"/>
      <c r="V16" s="186"/>
      <c r="W16" s="187"/>
      <c r="X16" s="186"/>
      <c r="Y16" s="186"/>
      <c r="Z16" s="187"/>
      <c r="AA16" s="186"/>
      <c r="AB16" s="186"/>
      <c r="AC16" s="186"/>
      <c r="AD16" s="186"/>
      <c r="AE16" s="186"/>
      <c r="AF16" s="186"/>
      <c r="AG16" s="186"/>
    </row>
    <row r="17" spans="1:33" s="185" customFormat="1" ht="14.65" customHeight="1" x14ac:dyDescent="0.5">
      <c r="A17" s="218"/>
      <c r="B17" s="206" t="s">
        <v>205</v>
      </c>
      <c r="H17" s="186">
        <v>470000</v>
      </c>
      <c r="J17" s="186">
        <v>267503</v>
      </c>
      <c r="K17" s="186"/>
      <c r="L17" s="186">
        <v>47000</v>
      </c>
      <c r="M17" s="186"/>
      <c r="N17" s="186">
        <v>20000</v>
      </c>
      <c r="O17" s="186"/>
      <c r="P17" s="186">
        <v>2403045</v>
      </c>
      <c r="Q17" s="187"/>
      <c r="R17" s="186">
        <v>7949</v>
      </c>
      <c r="S17" s="187"/>
      <c r="T17" s="186">
        <f>SUM(H17:R17)</f>
        <v>3215497</v>
      </c>
      <c r="U17" s="186"/>
      <c r="V17" s="186">
        <v>133253</v>
      </c>
      <c r="W17" s="187"/>
      <c r="X17" s="186">
        <f>SUM(T17:V17)</f>
        <v>3348750</v>
      </c>
      <c r="Y17" s="186"/>
      <c r="Z17" s="187"/>
      <c r="AA17" s="186"/>
      <c r="AB17" s="186"/>
      <c r="AC17" s="186"/>
      <c r="AD17" s="186"/>
      <c r="AE17" s="186"/>
      <c r="AF17" s="186"/>
      <c r="AG17" s="186"/>
    </row>
    <row r="18" spans="1:33" s="185" customFormat="1" ht="14.65" customHeight="1" x14ac:dyDescent="0.5">
      <c r="A18" s="185" t="s">
        <v>211</v>
      </c>
      <c r="B18" s="206"/>
      <c r="F18" s="187"/>
      <c r="H18" s="207">
        <v>0</v>
      </c>
      <c r="I18" s="224"/>
      <c r="J18" s="207">
        <v>0</v>
      </c>
      <c r="K18" s="224"/>
      <c r="L18" s="207">
        <v>0</v>
      </c>
      <c r="M18" s="224"/>
      <c r="N18" s="207">
        <v>0</v>
      </c>
      <c r="O18" s="186"/>
      <c r="P18" s="186">
        <v>-159800</v>
      </c>
      <c r="Q18" s="187"/>
      <c r="R18" s="207">
        <v>0</v>
      </c>
      <c r="S18" s="187"/>
      <c r="T18" s="186">
        <f>SUM(H18:R18)</f>
        <v>-159800</v>
      </c>
      <c r="U18" s="186"/>
      <c r="V18" s="207">
        <v>0</v>
      </c>
      <c r="W18" s="187"/>
      <c r="X18" s="186">
        <f>SUM(T18:V18)</f>
        <v>-159800</v>
      </c>
    </row>
    <row r="19" spans="1:33" s="185" customFormat="1" ht="14.65" customHeight="1" x14ac:dyDescent="0.5">
      <c r="A19" s="185" t="s">
        <v>98</v>
      </c>
      <c r="Y19" s="186"/>
      <c r="Z19" s="187"/>
      <c r="AA19" s="186"/>
      <c r="AB19" s="186"/>
      <c r="AC19" s="186"/>
      <c r="AD19" s="186"/>
      <c r="AE19" s="186"/>
      <c r="AF19" s="186"/>
      <c r="AG19" s="186"/>
    </row>
    <row r="20" spans="1:33" s="185" customFormat="1" ht="14.65" customHeight="1" x14ac:dyDescent="0.5">
      <c r="B20" s="185" t="s">
        <v>99</v>
      </c>
      <c r="H20" s="169">
        <v>0</v>
      </c>
      <c r="I20" s="248"/>
      <c r="J20" s="169">
        <v>0</v>
      </c>
      <c r="K20" s="249"/>
      <c r="L20" s="169">
        <v>0</v>
      </c>
      <c r="M20" s="249"/>
      <c r="N20" s="169">
        <v>0</v>
      </c>
      <c r="O20" s="186"/>
      <c r="P20" s="188">
        <v>602562</v>
      </c>
      <c r="Q20" s="187"/>
      <c r="R20" s="188">
        <v>848</v>
      </c>
      <c r="S20" s="187"/>
      <c r="T20" s="188">
        <f>SUM(H20:R20)</f>
        <v>603410</v>
      </c>
      <c r="U20" s="186"/>
      <c r="V20" s="188">
        <v>21691</v>
      </c>
      <c r="W20" s="187"/>
      <c r="X20" s="188">
        <f>SUM(T20:V20)</f>
        <v>625101</v>
      </c>
      <c r="Y20" s="186"/>
      <c r="Z20" s="187"/>
      <c r="AA20" s="186"/>
      <c r="AB20" s="186"/>
      <c r="AC20" s="186"/>
      <c r="AD20" s="186"/>
      <c r="AE20" s="186"/>
      <c r="AF20" s="186"/>
      <c r="AG20" s="186"/>
    </row>
    <row r="21" spans="1:33" s="185" customFormat="1" ht="4.3499999999999996" customHeight="1" x14ac:dyDescent="0.5">
      <c r="A21" s="218"/>
      <c r="B21" s="189"/>
      <c r="C21" s="189"/>
      <c r="D21" s="191"/>
      <c r="E21" s="189"/>
      <c r="F21" s="189"/>
      <c r="H21" s="186"/>
      <c r="J21" s="186"/>
      <c r="K21" s="186"/>
      <c r="L21" s="186"/>
      <c r="M21" s="186"/>
      <c r="N21" s="186"/>
      <c r="O21" s="186"/>
      <c r="P21" s="186"/>
      <c r="Q21" s="187"/>
      <c r="R21" s="187"/>
      <c r="S21" s="187"/>
      <c r="T21" s="187"/>
      <c r="U21" s="187"/>
      <c r="V21" s="187"/>
      <c r="W21" s="187"/>
      <c r="X21" s="186"/>
      <c r="Y21" s="186"/>
      <c r="Z21" s="187"/>
      <c r="AA21" s="186"/>
      <c r="AB21" s="186"/>
      <c r="AC21" s="186"/>
      <c r="AD21" s="186"/>
      <c r="AE21" s="186"/>
      <c r="AF21" s="186"/>
      <c r="AG21" s="186"/>
    </row>
    <row r="22" spans="1:33" s="185" customFormat="1" ht="14.65" customHeight="1" x14ac:dyDescent="0.5">
      <c r="A22" s="218" t="s">
        <v>97</v>
      </c>
      <c r="Y22" s="186"/>
      <c r="Z22" s="187"/>
      <c r="AA22" s="186"/>
      <c r="AB22" s="186"/>
      <c r="AC22" s="186"/>
      <c r="AD22" s="186"/>
      <c r="AE22" s="186"/>
      <c r="AF22" s="186"/>
      <c r="AG22" s="186"/>
    </row>
    <row r="23" spans="1:33" s="185" customFormat="1" ht="14.65" customHeight="1" thickBot="1" x14ac:dyDescent="0.55000000000000004">
      <c r="A23" s="218"/>
      <c r="B23" s="218" t="s">
        <v>212</v>
      </c>
      <c r="H23" s="192">
        <f>SUM(H17:H22)</f>
        <v>470000</v>
      </c>
      <c r="J23" s="192">
        <f>SUM(J17:J22)</f>
        <v>267503</v>
      </c>
      <c r="K23" s="186"/>
      <c r="L23" s="192">
        <f>SUM(L17:L22)</f>
        <v>47000</v>
      </c>
      <c r="M23" s="186"/>
      <c r="N23" s="192">
        <f>SUM(N17:N22)</f>
        <v>20000</v>
      </c>
      <c r="O23" s="186"/>
      <c r="P23" s="192">
        <f>SUM(P17:P22)</f>
        <v>2845807</v>
      </c>
      <c r="Q23" s="187"/>
      <c r="R23" s="192">
        <f>SUM(R16:R20)</f>
        <v>8797</v>
      </c>
      <c r="T23" s="192">
        <f>SUM(T17:T20)</f>
        <v>3659107</v>
      </c>
      <c r="V23" s="192">
        <f>SUM(V17:V20)</f>
        <v>154944</v>
      </c>
      <c r="W23" s="187"/>
      <c r="X23" s="192">
        <f>SUM(X17:X20)</f>
        <v>3814051</v>
      </c>
      <c r="Y23" s="186"/>
      <c r="Z23" s="187"/>
      <c r="AA23" s="186"/>
      <c r="AB23" s="186"/>
      <c r="AC23" s="186"/>
      <c r="AD23" s="186"/>
      <c r="AE23" s="186"/>
      <c r="AF23" s="186"/>
      <c r="AG23" s="186"/>
    </row>
    <row r="24" spans="1:33" s="185" customFormat="1" ht="20.100000000000001" customHeight="1" thickTop="1" x14ac:dyDescent="0.5">
      <c r="A24" s="218"/>
      <c r="B24" s="218"/>
      <c r="Y24" s="186"/>
      <c r="Z24" s="187"/>
      <c r="AA24" s="186"/>
      <c r="AB24" s="186"/>
      <c r="AC24" s="186"/>
      <c r="AD24" s="186"/>
      <c r="AE24" s="186"/>
      <c r="AF24" s="186"/>
      <c r="AG24" s="186"/>
    </row>
    <row r="25" spans="1:33" s="185" customFormat="1" ht="14.65" customHeight="1" x14ac:dyDescent="0.5">
      <c r="A25" s="218" t="s">
        <v>131</v>
      </c>
      <c r="H25" s="287"/>
      <c r="J25" s="287"/>
      <c r="K25" s="186"/>
      <c r="L25" s="287"/>
      <c r="M25" s="186"/>
      <c r="N25" s="287"/>
      <c r="O25" s="186"/>
      <c r="P25" s="287"/>
      <c r="Q25" s="187"/>
      <c r="R25" s="287"/>
      <c r="T25" s="287"/>
      <c r="V25" s="287"/>
      <c r="W25" s="187"/>
      <c r="X25" s="287"/>
      <c r="Y25" s="186"/>
      <c r="Z25" s="187"/>
      <c r="AA25" s="212"/>
      <c r="AB25" s="186"/>
      <c r="AC25" s="186"/>
      <c r="AD25" s="186"/>
      <c r="AE25" s="186"/>
      <c r="AF25" s="186"/>
      <c r="AG25" s="186"/>
    </row>
    <row r="26" spans="1:33" s="185" customFormat="1" ht="14.65" customHeight="1" x14ac:dyDescent="0.5">
      <c r="A26" s="218"/>
      <c r="B26" s="206" t="s">
        <v>204</v>
      </c>
      <c r="H26" s="287">
        <v>470000</v>
      </c>
      <c r="J26" s="287">
        <v>267503</v>
      </c>
      <c r="K26" s="186"/>
      <c r="L26" s="287">
        <v>47000</v>
      </c>
      <c r="M26" s="186"/>
      <c r="N26" s="287">
        <v>20000</v>
      </c>
      <c r="O26" s="186"/>
      <c r="P26" s="287">
        <v>2800516</v>
      </c>
      <c r="Q26" s="187"/>
      <c r="R26" s="287">
        <v>8896</v>
      </c>
      <c r="S26" s="187"/>
      <c r="T26" s="287">
        <v>3613915</v>
      </c>
      <c r="U26" s="186"/>
      <c r="V26" s="287">
        <v>189275</v>
      </c>
      <c r="W26" s="187"/>
      <c r="X26" s="287">
        <f>SUM(T26:V26)</f>
        <v>3803190</v>
      </c>
      <c r="Y26" s="186"/>
      <c r="Z26" s="187"/>
      <c r="AA26" s="186"/>
      <c r="AB26" s="186"/>
      <c r="AC26" s="186"/>
      <c r="AD26" s="186"/>
      <c r="AE26" s="186"/>
      <c r="AF26" s="186"/>
      <c r="AG26" s="186"/>
    </row>
    <row r="27" spans="1:33" s="185" customFormat="1" ht="14.65" customHeight="1" x14ac:dyDescent="0.5">
      <c r="A27" s="185" t="s">
        <v>211</v>
      </c>
      <c r="B27" s="206"/>
      <c r="F27" s="187">
        <v>14</v>
      </c>
      <c r="H27" s="259">
        <v>0</v>
      </c>
      <c r="I27" s="225"/>
      <c r="J27" s="259">
        <v>0</v>
      </c>
      <c r="K27" s="224"/>
      <c r="L27" s="259">
        <v>0</v>
      </c>
      <c r="M27" s="224"/>
      <c r="N27" s="259">
        <v>0</v>
      </c>
      <c r="O27" s="186"/>
      <c r="P27" s="287">
        <f>'9'!Q22</f>
        <v>-376000</v>
      </c>
      <c r="Q27" s="187"/>
      <c r="R27" s="259">
        <v>0</v>
      </c>
      <c r="S27" s="187"/>
      <c r="T27" s="287">
        <f>SUM(H27:R27)</f>
        <v>-376000</v>
      </c>
      <c r="U27" s="186"/>
      <c r="V27" s="259">
        <v>-25700</v>
      </c>
      <c r="W27" s="187"/>
      <c r="X27" s="287">
        <f>SUM(T27:V27)</f>
        <v>-401700</v>
      </c>
      <c r="Y27" s="186"/>
      <c r="Z27" s="187"/>
      <c r="AA27" s="186"/>
      <c r="AB27" s="186"/>
      <c r="AC27" s="186"/>
      <c r="AD27" s="186"/>
      <c r="AE27" s="186"/>
      <c r="AF27" s="186"/>
      <c r="AG27" s="186"/>
    </row>
    <row r="28" spans="1:33" s="185" customFormat="1" ht="14.65" customHeight="1" x14ac:dyDescent="0.5">
      <c r="A28" s="185" t="s">
        <v>98</v>
      </c>
      <c r="H28" s="288"/>
      <c r="J28" s="288"/>
      <c r="L28" s="288"/>
      <c r="N28" s="288"/>
      <c r="P28" s="288"/>
      <c r="R28" s="288"/>
      <c r="T28" s="288"/>
      <c r="V28" s="288"/>
      <c r="X28" s="288"/>
      <c r="Y28" s="186"/>
      <c r="Z28" s="187"/>
      <c r="AA28" s="186"/>
      <c r="AB28" s="186"/>
      <c r="AC28" s="186"/>
      <c r="AD28" s="186"/>
      <c r="AE28" s="186"/>
      <c r="AF28" s="186"/>
      <c r="AG28" s="186"/>
    </row>
    <row r="29" spans="1:33" s="185" customFormat="1" ht="14.65" customHeight="1" x14ac:dyDescent="0.5">
      <c r="B29" s="185" t="s">
        <v>99</v>
      </c>
      <c r="H29" s="275">
        <v>0</v>
      </c>
      <c r="I29" s="248"/>
      <c r="J29" s="275">
        <v>0</v>
      </c>
      <c r="K29" s="249"/>
      <c r="L29" s="275">
        <v>0</v>
      </c>
      <c r="M29" s="249"/>
      <c r="N29" s="275">
        <v>0</v>
      </c>
      <c r="O29" s="186"/>
      <c r="P29" s="290">
        <v>796237</v>
      </c>
      <c r="Q29" s="187"/>
      <c r="R29" s="290">
        <f>-('6-7 (6-month)'!G68-'6-7 (6-month)'!G75)</f>
        <v>1543</v>
      </c>
      <c r="S29" s="187"/>
      <c r="T29" s="290">
        <f>SUM(H29:R29)</f>
        <v>797780</v>
      </c>
      <c r="U29" s="186"/>
      <c r="V29" s="290">
        <f>'6-7 (6-month)'!G76</f>
        <v>59209</v>
      </c>
      <c r="W29" s="187"/>
      <c r="X29" s="290">
        <f>SUM(T29:V29)</f>
        <v>856989</v>
      </c>
      <c r="Y29" s="186"/>
      <c r="Z29" s="187"/>
      <c r="AA29" s="186"/>
      <c r="AB29" s="186"/>
      <c r="AC29" s="186"/>
      <c r="AD29" s="186"/>
      <c r="AE29" s="186"/>
      <c r="AF29" s="186"/>
      <c r="AG29" s="186"/>
    </row>
    <row r="30" spans="1:33" s="185" customFormat="1" ht="4.3499999999999996" customHeight="1" x14ac:dyDescent="0.5">
      <c r="A30" s="218"/>
      <c r="B30" s="189"/>
      <c r="C30" s="189"/>
      <c r="D30" s="191"/>
      <c r="E30" s="189"/>
      <c r="F30" s="189"/>
      <c r="H30" s="287"/>
      <c r="J30" s="287"/>
      <c r="K30" s="186"/>
      <c r="L30" s="287"/>
      <c r="M30" s="186"/>
      <c r="N30" s="287"/>
      <c r="O30" s="186"/>
      <c r="P30" s="287"/>
      <c r="Q30" s="187"/>
      <c r="R30" s="291"/>
      <c r="S30" s="187"/>
      <c r="T30" s="291"/>
      <c r="U30" s="187"/>
      <c r="V30" s="291"/>
      <c r="W30" s="187"/>
      <c r="X30" s="287"/>
      <c r="Y30" s="186"/>
      <c r="Z30" s="187"/>
      <c r="AA30" s="186"/>
      <c r="AB30" s="186"/>
      <c r="AC30" s="186"/>
      <c r="AD30" s="186"/>
      <c r="AE30" s="186"/>
      <c r="AF30" s="186"/>
      <c r="AG30" s="186"/>
    </row>
    <row r="31" spans="1:33" s="185" customFormat="1" ht="14.65" customHeight="1" x14ac:dyDescent="0.5">
      <c r="A31" s="218" t="s">
        <v>97</v>
      </c>
      <c r="H31" s="288"/>
      <c r="J31" s="288"/>
      <c r="L31" s="288"/>
      <c r="N31" s="288"/>
      <c r="P31" s="288"/>
      <c r="R31" s="288"/>
      <c r="T31" s="288"/>
      <c r="V31" s="288"/>
      <c r="X31" s="288"/>
      <c r="Y31" s="186"/>
      <c r="Z31" s="187"/>
      <c r="AA31" s="186"/>
      <c r="AB31" s="186"/>
      <c r="AC31" s="186"/>
      <c r="AD31" s="186"/>
      <c r="AE31" s="186"/>
      <c r="AF31" s="186"/>
      <c r="AG31" s="186"/>
    </row>
    <row r="32" spans="1:33" s="185" customFormat="1" ht="14.65" customHeight="1" thickBot="1" x14ac:dyDescent="0.55000000000000004">
      <c r="A32" s="218"/>
      <c r="B32" s="218" t="s">
        <v>224</v>
      </c>
      <c r="H32" s="289">
        <f>SUM(H26:H31)</f>
        <v>470000</v>
      </c>
      <c r="J32" s="289">
        <f>SUM(J26:J31)</f>
        <v>267503</v>
      </c>
      <c r="K32" s="186"/>
      <c r="L32" s="289">
        <f>SUM(L26:L31)</f>
        <v>47000</v>
      </c>
      <c r="M32" s="186"/>
      <c r="N32" s="289">
        <f>SUM(N26:N31)</f>
        <v>20000</v>
      </c>
      <c r="O32" s="186"/>
      <c r="P32" s="289">
        <f>SUM(P26:P31)</f>
        <v>3220753</v>
      </c>
      <c r="Q32" s="187"/>
      <c r="R32" s="289">
        <f>SUM(R26:R29)</f>
        <v>10439</v>
      </c>
      <c r="T32" s="289">
        <f>SUM(T26:T29)</f>
        <v>4035695</v>
      </c>
      <c r="V32" s="289">
        <f>SUM(V26:V29)</f>
        <v>222784</v>
      </c>
      <c r="W32" s="187"/>
      <c r="X32" s="289">
        <f>SUM(X26:X29)</f>
        <v>4258479</v>
      </c>
      <c r="Y32" s="186"/>
      <c r="Z32" s="187"/>
      <c r="AA32" s="186"/>
      <c r="AB32" s="186"/>
      <c r="AC32" s="186"/>
      <c r="AD32" s="186"/>
      <c r="AE32" s="186"/>
      <c r="AF32" s="186"/>
      <c r="AG32" s="186"/>
    </row>
    <row r="33" spans="1:24" ht="16.5" customHeight="1" thickTop="1" x14ac:dyDescent="0.5">
      <c r="P33" s="165"/>
      <c r="Q33" s="166"/>
      <c r="R33" s="166"/>
      <c r="S33" s="166"/>
      <c r="T33" s="166"/>
      <c r="U33" s="166"/>
      <c r="V33" s="166"/>
      <c r="W33" s="166"/>
      <c r="X33" s="165"/>
    </row>
    <row r="35" spans="1:24" ht="16.5" customHeight="1" x14ac:dyDescent="0.5">
      <c r="R35" s="178"/>
    </row>
    <row r="36" spans="1:24" ht="15" customHeight="1" x14ac:dyDescent="0.5">
      <c r="A36" s="201"/>
      <c r="B36" s="201"/>
      <c r="R36" s="178"/>
      <c r="S36" s="182"/>
      <c r="T36" s="178"/>
      <c r="U36" s="182"/>
      <c r="V36" s="178"/>
    </row>
    <row r="37" spans="1:24" ht="22.15" customHeight="1" x14ac:dyDescent="0.5">
      <c r="A37" s="194" t="s">
        <v>255</v>
      </c>
      <c r="B37" s="194"/>
      <c r="C37" s="194"/>
      <c r="D37" s="194"/>
      <c r="E37" s="194"/>
      <c r="F37" s="194"/>
      <c r="G37" s="194"/>
      <c r="H37" s="179"/>
      <c r="I37" s="194"/>
      <c r="J37" s="179"/>
      <c r="K37" s="179"/>
      <c r="L37" s="179"/>
      <c r="M37" s="179"/>
      <c r="N37" s="179"/>
      <c r="O37" s="179"/>
      <c r="P37" s="179"/>
      <c r="Q37" s="216"/>
      <c r="R37" s="216"/>
      <c r="S37" s="216"/>
      <c r="T37" s="216"/>
      <c r="U37" s="216"/>
      <c r="V37" s="216"/>
      <c r="W37" s="216"/>
      <c r="X37" s="179"/>
    </row>
    <row r="38" spans="1:24" ht="16.5" customHeight="1" x14ac:dyDescent="0.5">
      <c r="R38" s="178"/>
    </row>
    <row r="106" spans="1:26" s="178" customFormat="1" ht="16.5" customHeight="1" x14ac:dyDescent="0.5">
      <c r="A106" s="182"/>
      <c r="B106" s="182"/>
      <c r="C106" s="182"/>
      <c r="D106" s="182"/>
      <c r="E106" s="182"/>
      <c r="F106" s="182"/>
      <c r="G106" s="182"/>
      <c r="I106" s="182"/>
      <c r="K106" s="178" t="s">
        <v>114</v>
      </c>
      <c r="Q106" s="204"/>
      <c r="R106" s="204"/>
      <c r="S106" s="204"/>
      <c r="T106" s="204"/>
      <c r="U106" s="204"/>
      <c r="V106" s="204"/>
      <c r="W106" s="204"/>
      <c r="Z106" s="204"/>
    </row>
  </sheetData>
  <mergeCells count="4">
    <mergeCell ref="H6:X6"/>
    <mergeCell ref="H7:T7"/>
    <mergeCell ref="L11:P11"/>
    <mergeCell ref="L12:N12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E8648-A2CE-4610-903A-3FA8728241A3}">
  <dimension ref="A1:S108"/>
  <sheetViews>
    <sheetView zoomScaleNormal="100" zoomScaleSheetLayoutView="80" workbookViewId="0">
      <selection activeCell="B1" sqref="B1"/>
    </sheetView>
  </sheetViews>
  <sheetFormatPr defaultColWidth="9.140625" defaultRowHeight="16.5" customHeight="1" x14ac:dyDescent="0.5"/>
  <cols>
    <col min="1" max="1" width="1.42578125" style="182" customWidth="1"/>
    <col min="2" max="4" width="2.7109375" style="182" customWidth="1"/>
    <col min="5" max="5" width="11.85546875" style="182" customWidth="1"/>
    <col min="6" max="6" width="27.28515625" style="182" customWidth="1"/>
    <col min="7" max="7" width="4.7109375" style="182" bestFit="1" customWidth="1"/>
    <col min="8" max="8" width="1.7109375" style="182" customWidth="1"/>
    <col min="9" max="9" width="13.140625" style="178" customWidth="1"/>
    <col min="10" max="10" width="1" style="182" customWidth="1"/>
    <col min="11" max="11" width="14.140625" style="178" customWidth="1"/>
    <col min="12" max="12" width="1" style="178" customWidth="1"/>
    <col min="13" max="13" width="14.7109375" style="178" customWidth="1"/>
    <col min="14" max="14" width="1" style="178" customWidth="1"/>
    <col min="15" max="15" width="14.7109375" style="178" customWidth="1"/>
    <col min="16" max="16" width="1" style="178" customWidth="1"/>
    <col min="17" max="17" width="14.7109375" style="178" customWidth="1"/>
    <col min="18" max="18" width="1" style="204" customWidth="1"/>
    <col min="19" max="19" width="14.7109375" style="178" customWidth="1"/>
    <col min="20" max="16384" width="9.140625" style="182"/>
  </cols>
  <sheetData>
    <row r="1" spans="1:19" ht="16.5" customHeight="1" x14ac:dyDescent="0.5">
      <c r="A1" s="214" t="s">
        <v>19</v>
      </c>
      <c r="S1" s="180"/>
    </row>
    <row r="2" spans="1:19" ht="16.5" customHeight="1" x14ac:dyDescent="0.5">
      <c r="A2" s="214" t="s">
        <v>125</v>
      </c>
      <c r="S2" s="180"/>
    </row>
    <row r="3" spans="1:19" ht="16.5" customHeight="1" x14ac:dyDescent="0.5">
      <c r="A3" s="226" t="s">
        <v>221</v>
      </c>
      <c r="B3" s="194"/>
      <c r="C3" s="194"/>
      <c r="D3" s="194"/>
      <c r="E3" s="194"/>
      <c r="F3" s="194"/>
      <c r="G3" s="194"/>
      <c r="H3" s="194"/>
      <c r="I3" s="179"/>
      <c r="J3" s="194"/>
      <c r="K3" s="179"/>
      <c r="L3" s="179"/>
      <c r="M3" s="179"/>
      <c r="N3" s="179"/>
      <c r="O3" s="179"/>
      <c r="P3" s="179"/>
      <c r="Q3" s="179"/>
      <c r="R3" s="216"/>
      <c r="S3" s="179"/>
    </row>
    <row r="4" spans="1:19" ht="16.5" customHeight="1" x14ac:dyDescent="0.5">
      <c r="A4" s="214"/>
    </row>
    <row r="5" spans="1:19" ht="16.5" customHeight="1" x14ac:dyDescent="0.5">
      <c r="A5" s="214"/>
    </row>
    <row r="6" spans="1:19" ht="16.5" customHeight="1" x14ac:dyDescent="0.5">
      <c r="I6" s="304" t="s">
        <v>113</v>
      </c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19" s="199" customFormat="1" ht="16.5" customHeight="1" x14ac:dyDescent="0.5">
      <c r="D7" s="227"/>
      <c r="E7" s="201"/>
      <c r="F7" s="201"/>
      <c r="G7" s="201"/>
      <c r="H7" s="201"/>
      <c r="J7" s="201"/>
      <c r="L7" s="228"/>
      <c r="M7" s="305" t="s">
        <v>10</v>
      </c>
      <c r="N7" s="305"/>
      <c r="O7" s="305"/>
      <c r="P7" s="305"/>
      <c r="Q7" s="305"/>
      <c r="R7" s="203"/>
      <c r="S7" s="202"/>
    </row>
    <row r="8" spans="1:19" s="199" customFormat="1" ht="16.5" customHeight="1" x14ac:dyDescent="0.5">
      <c r="D8" s="227"/>
      <c r="E8" s="201"/>
      <c r="F8" s="201"/>
      <c r="G8" s="201"/>
      <c r="H8" s="201"/>
      <c r="I8" s="228" t="s">
        <v>41</v>
      </c>
      <c r="J8" s="201"/>
      <c r="L8" s="228"/>
      <c r="M8" s="306" t="s">
        <v>23</v>
      </c>
      <c r="N8" s="306"/>
      <c r="O8" s="306"/>
      <c r="R8" s="203"/>
      <c r="S8" s="202"/>
    </row>
    <row r="9" spans="1:19" s="199" customFormat="1" ht="16.5" customHeight="1" x14ac:dyDescent="0.5">
      <c r="D9" s="227"/>
      <c r="E9" s="201"/>
      <c r="F9" s="201"/>
      <c r="G9" s="201"/>
      <c r="H9" s="201"/>
      <c r="I9" s="228" t="s">
        <v>25</v>
      </c>
      <c r="J9" s="201"/>
      <c r="K9" s="228" t="s">
        <v>22</v>
      </c>
      <c r="L9" s="228"/>
      <c r="M9" s="228" t="s">
        <v>74</v>
      </c>
      <c r="N9" s="227"/>
      <c r="O9" s="228" t="s">
        <v>75</v>
      </c>
      <c r="R9" s="203"/>
      <c r="S9" s="167" t="s">
        <v>61</v>
      </c>
    </row>
    <row r="10" spans="1:19" s="199" customFormat="1" ht="16.5" customHeight="1" x14ac:dyDescent="0.5">
      <c r="D10" s="227"/>
      <c r="E10" s="201"/>
      <c r="F10" s="201"/>
      <c r="G10" s="201"/>
      <c r="H10" s="201"/>
      <c r="I10" s="228" t="s">
        <v>24</v>
      </c>
      <c r="J10" s="201"/>
      <c r="K10" s="228" t="s">
        <v>24</v>
      </c>
      <c r="L10" s="228"/>
      <c r="M10" s="228" t="s">
        <v>73</v>
      </c>
      <c r="N10" s="202"/>
      <c r="O10" s="228" t="s">
        <v>73</v>
      </c>
      <c r="P10" s="228"/>
      <c r="Q10" s="228" t="s">
        <v>13</v>
      </c>
      <c r="R10" s="203"/>
      <c r="S10" s="228" t="s">
        <v>80</v>
      </c>
    </row>
    <row r="11" spans="1:19" s="199" customFormat="1" ht="16.5" customHeight="1" x14ac:dyDescent="0.5">
      <c r="D11" s="227"/>
      <c r="E11" s="201"/>
      <c r="F11" s="201"/>
      <c r="G11" s="201"/>
      <c r="H11" s="201"/>
      <c r="I11" s="171" t="s">
        <v>140</v>
      </c>
      <c r="J11" s="201"/>
      <c r="K11" s="171" t="s">
        <v>140</v>
      </c>
      <c r="L11" s="228"/>
      <c r="M11" s="171" t="s">
        <v>140</v>
      </c>
      <c r="N11" s="202"/>
      <c r="O11" s="171" t="s">
        <v>140</v>
      </c>
      <c r="P11" s="228"/>
      <c r="Q11" s="171" t="s">
        <v>140</v>
      </c>
      <c r="R11" s="203"/>
      <c r="S11" s="171" t="s">
        <v>140</v>
      </c>
    </row>
    <row r="12" spans="1:19" s="199" customFormat="1" ht="16.5" customHeight="1" x14ac:dyDescent="0.5">
      <c r="D12" s="203"/>
      <c r="E12" s="208"/>
      <c r="F12" s="201"/>
      <c r="G12" s="230" t="s">
        <v>123</v>
      </c>
      <c r="H12" s="201"/>
      <c r="I12" s="173" t="s">
        <v>141</v>
      </c>
      <c r="J12" s="201"/>
      <c r="K12" s="173" t="s">
        <v>141</v>
      </c>
      <c r="L12" s="228"/>
      <c r="M12" s="173" t="s">
        <v>141</v>
      </c>
      <c r="N12" s="228"/>
      <c r="O12" s="173" t="s">
        <v>141</v>
      </c>
      <c r="P12" s="228"/>
      <c r="Q12" s="173" t="s">
        <v>141</v>
      </c>
      <c r="R12" s="203"/>
      <c r="S12" s="173" t="s">
        <v>141</v>
      </c>
    </row>
    <row r="13" spans="1:19" s="199" customFormat="1" ht="16.5" customHeight="1" x14ac:dyDescent="0.5">
      <c r="A13" s="201"/>
      <c r="D13" s="203"/>
      <c r="G13" s="201"/>
      <c r="I13" s="202"/>
      <c r="K13" s="202"/>
      <c r="L13" s="202"/>
      <c r="M13" s="202"/>
      <c r="N13" s="202"/>
      <c r="O13" s="202"/>
      <c r="P13" s="202"/>
      <c r="Q13" s="202"/>
      <c r="R13" s="203"/>
      <c r="S13" s="202"/>
    </row>
    <row r="14" spans="1:19" s="202" customFormat="1" ht="16.5" customHeight="1" x14ac:dyDescent="0.5">
      <c r="A14" s="201" t="s">
        <v>139</v>
      </c>
      <c r="B14" s="199"/>
      <c r="C14" s="199"/>
      <c r="D14" s="203"/>
      <c r="E14" s="199"/>
      <c r="F14" s="199"/>
      <c r="G14" s="199"/>
      <c r="H14" s="199"/>
      <c r="I14" s="178">
        <v>470000</v>
      </c>
      <c r="J14" s="182"/>
      <c r="K14" s="178">
        <v>267503</v>
      </c>
      <c r="L14" s="178"/>
      <c r="M14" s="178">
        <v>47000</v>
      </c>
      <c r="N14" s="178"/>
      <c r="O14" s="178">
        <v>20000</v>
      </c>
      <c r="P14" s="178"/>
      <c r="Q14" s="178">
        <v>2418888</v>
      </c>
      <c r="R14" s="204"/>
      <c r="S14" s="178">
        <f>SUM(I14:Q14)</f>
        <v>3223391</v>
      </c>
    </row>
    <row r="15" spans="1:19" s="202" customFormat="1" ht="16.5" customHeight="1" x14ac:dyDescent="0.5">
      <c r="A15" s="199" t="s">
        <v>211</v>
      </c>
      <c r="B15" s="199"/>
      <c r="C15" s="199"/>
      <c r="D15" s="203"/>
      <c r="E15" s="199"/>
      <c r="F15" s="199"/>
      <c r="H15" s="199"/>
      <c r="I15" s="207">
        <v>0</v>
      </c>
      <c r="J15" s="213"/>
      <c r="K15" s="207">
        <v>0</v>
      </c>
      <c r="L15" s="165"/>
      <c r="M15" s="207">
        <v>0</v>
      </c>
      <c r="N15" s="165"/>
      <c r="O15" s="207">
        <v>0</v>
      </c>
      <c r="P15" s="178"/>
      <c r="Q15" s="178">
        <v>-159800</v>
      </c>
      <c r="R15" s="204"/>
      <c r="S15" s="178">
        <f>SUM(I15:Q15)</f>
        <v>-159800</v>
      </c>
    </row>
    <row r="16" spans="1:19" s="202" customFormat="1" ht="16.5" customHeight="1" x14ac:dyDescent="0.5">
      <c r="A16" s="199" t="s">
        <v>50</v>
      </c>
      <c r="B16" s="199"/>
      <c r="C16" s="199"/>
      <c r="D16" s="203"/>
      <c r="E16" s="199"/>
      <c r="F16" s="199"/>
      <c r="G16" s="199"/>
      <c r="H16" s="199"/>
      <c r="I16" s="169">
        <v>0</v>
      </c>
      <c r="J16" s="166"/>
      <c r="K16" s="169">
        <v>0</v>
      </c>
      <c r="L16" s="166"/>
      <c r="M16" s="169">
        <v>0</v>
      </c>
      <c r="N16" s="166"/>
      <c r="O16" s="169">
        <v>0</v>
      </c>
      <c r="P16" s="178"/>
      <c r="Q16" s="179">
        <v>591629</v>
      </c>
      <c r="R16" s="178"/>
      <c r="S16" s="179">
        <f>SUM(I16:Q16)</f>
        <v>591629</v>
      </c>
    </row>
    <row r="17" spans="1:19" s="202" customFormat="1" ht="16.5" customHeight="1" x14ac:dyDescent="0.5">
      <c r="B17" s="199"/>
      <c r="C17" s="201"/>
      <c r="D17" s="203"/>
      <c r="E17" s="199"/>
      <c r="F17" s="199"/>
      <c r="G17" s="199"/>
      <c r="H17" s="199"/>
      <c r="I17" s="178"/>
      <c r="J17" s="182"/>
      <c r="K17" s="178"/>
      <c r="L17" s="178"/>
      <c r="M17" s="178"/>
      <c r="N17" s="178"/>
      <c r="O17" s="178"/>
      <c r="P17" s="178"/>
      <c r="Q17" s="178"/>
      <c r="R17" s="204"/>
      <c r="S17" s="178"/>
    </row>
    <row r="18" spans="1:19" s="202" customFormat="1" ht="16.5" customHeight="1" thickBot="1" x14ac:dyDescent="0.55000000000000004">
      <c r="A18" s="201" t="s">
        <v>213</v>
      </c>
      <c r="B18" s="199"/>
      <c r="C18" s="199"/>
      <c r="D18" s="203"/>
      <c r="E18" s="199"/>
      <c r="F18" s="199"/>
      <c r="G18" s="199"/>
      <c r="H18" s="199"/>
      <c r="I18" s="205">
        <f>SUM(I13:I17)</f>
        <v>470000</v>
      </c>
      <c r="J18" s="182"/>
      <c r="K18" s="205">
        <f>SUM(K13:K17)</f>
        <v>267503</v>
      </c>
      <c r="L18" s="178"/>
      <c r="M18" s="205">
        <f>SUM(M13:M17)</f>
        <v>47000</v>
      </c>
      <c r="N18" s="178"/>
      <c r="O18" s="205">
        <f>SUM(O13:O17)</f>
        <v>20000</v>
      </c>
      <c r="P18" s="178"/>
      <c r="Q18" s="205">
        <f>SUM(Q13:Q17)</f>
        <v>2850717</v>
      </c>
      <c r="R18" s="178"/>
      <c r="S18" s="205">
        <f>SUM(S13:S17)</f>
        <v>3655220</v>
      </c>
    </row>
    <row r="19" spans="1:19" s="202" customFormat="1" ht="16.5" customHeight="1" thickTop="1" x14ac:dyDescent="0.5">
      <c r="A19" s="201"/>
      <c r="B19" s="199"/>
      <c r="C19" s="199"/>
      <c r="D19" s="203"/>
      <c r="E19" s="199"/>
      <c r="F19" s="199"/>
      <c r="G19" s="199"/>
      <c r="H19" s="199"/>
      <c r="I19" s="178"/>
      <c r="J19" s="182"/>
      <c r="K19" s="178"/>
      <c r="L19" s="178"/>
      <c r="M19" s="178"/>
      <c r="N19" s="178"/>
      <c r="O19" s="178"/>
      <c r="P19" s="178"/>
      <c r="Q19" s="178"/>
      <c r="R19" s="178"/>
      <c r="S19" s="178"/>
    </row>
    <row r="20" spans="1:19" s="202" customFormat="1" ht="16.5" customHeight="1" x14ac:dyDescent="0.5">
      <c r="A20" s="201"/>
      <c r="B20" s="199"/>
      <c r="C20" s="199"/>
      <c r="D20" s="203"/>
      <c r="E20" s="199"/>
      <c r="F20" s="199"/>
      <c r="G20" s="199"/>
      <c r="H20" s="199"/>
      <c r="I20" s="178"/>
      <c r="J20" s="182"/>
      <c r="K20" s="178"/>
      <c r="L20" s="178"/>
      <c r="M20" s="178"/>
      <c r="N20" s="178"/>
      <c r="O20" s="178"/>
      <c r="P20" s="178"/>
      <c r="Q20" s="178"/>
      <c r="R20" s="178"/>
      <c r="S20" s="178"/>
    </row>
    <row r="21" spans="1:19" s="202" customFormat="1" ht="16.5" customHeight="1" x14ac:dyDescent="0.5">
      <c r="A21" s="201" t="s">
        <v>206</v>
      </c>
      <c r="B21" s="199"/>
      <c r="C21" s="199"/>
      <c r="D21" s="203"/>
      <c r="E21" s="199"/>
      <c r="F21" s="199"/>
      <c r="G21" s="199"/>
      <c r="H21" s="199"/>
      <c r="I21" s="276">
        <v>470000</v>
      </c>
      <c r="J21" s="182"/>
      <c r="K21" s="276">
        <v>267503</v>
      </c>
      <c r="L21" s="178"/>
      <c r="M21" s="276">
        <v>47000</v>
      </c>
      <c r="N21" s="178"/>
      <c r="O21" s="276">
        <v>20000</v>
      </c>
      <c r="P21" s="178"/>
      <c r="Q21" s="276">
        <v>2773991</v>
      </c>
      <c r="R21" s="204"/>
      <c r="S21" s="276">
        <f>SUM(I21:Q21)</f>
        <v>3578494</v>
      </c>
    </row>
    <row r="22" spans="1:19" s="202" customFormat="1" ht="16.5" customHeight="1" x14ac:dyDescent="0.5">
      <c r="A22" s="199" t="s">
        <v>211</v>
      </c>
      <c r="B22" s="199"/>
      <c r="C22" s="199"/>
      <c r="D22" s="203"/>
      <c r="E22" s="199"/>
      <c r="F22" s="199"/>
      <c r="G22" s="203">
        <v>14</v>
      </c>
      <c r="H22" s="199"/>
      <c r="I22" s="259">
        <v>0</v>
      </c>
      <c r="J22" s="213"/>
      <c r="K22" s="259">
        <v>0</v>
      </c>
      <c r="L22" s="165"/>
      <c r="M22" s="259">
        <v>0</v>
      </c>
      <c r="N22" s="165"/>
      <c r="O22" s="259">
        <v>0</v>
      </c>
      <c r="P22" s="178"/>
      <c r="Q22" s="276">
        <v>-376000</v>
      </c>
      <c r="R22" s="204"/>
      <c r="S22" s="276">
        <f>SUM(I22:Q22)</f>
        <v>-376000</v>
      </c>
    </row>
    <row r="23" spans="1:19" s="202" customFormat="1" ht="16.5" customHeight="1" x14ac:dyDescent="0.5">
      <c r="A23" s="199" t="s">
        <v>50</v>
      </c>
      <c r="B23" s="199"/>
      <c r="C23" s="199"/>
      <c r="D23" s="203"/>
      <c r="E23" s="199"/>
      <c r="F23" s="199"/>
      <c r="G23" s="199"/>
      <c r="H23" s="199"/>
      <c r="I23" s="275">
        <v>0</v>
      </c>
      <c r="J23" s="166"/>
      <c r="K23" s="275">
        <v>0</v>
      </c>
      <c r="L23" s="166"/>
      <c r="M23" s="275">
        <v>0</v>
      </c>
      <c r="N23" s="166"/>
      <c r="O23" s="275">
        <v>0</v>
      </c>
      <c r="P23" s="178"/>
      <c r="Q23" s="277">
        <v>743462</v>
      </c>
      <c r="R23" s="178"/>
      <c r="S23" s="277">
        <f>SUM(I23:Q23)</f>
        <v>743462</v>
      </c>
    </row>
    <row r="24" spans="1:19" s="202" customFormat="1" ht="16.5" customHeight="1" x14ac:dyDescent="0.5">
      <c r="B24" s="199"/>
      <c r="C24" s="201"/>
      <c r="D24" s="203"/>
      <c r="E24" s="199"/>
      <c r="F24" s="199"/>
      <c r="G24" s="199"/>
      <c r="H24" s="199"/>
      <c r="I24" s="276"/>
      <c r="J24" s="182"/>
      <c r="K24" s="276"/>
      <c r="L24" s="178"/>
      <c r="M24" s="276"/>
      <c r="N24" s="178"/>
      <c r="O24" s="276"/>
      <c r="P24" s="178"/>
      <c r="Q24" s="276"/>
      <c r="R24" s="204"/>
      <c r="S24" s="276"/>
    </row>
    <row r="25" spans="1:19" s="202" customFormat="1" ht="16.5" customHeight="1" thickBot="1" x14ac:dyDescent="0.55000000000000004">
      <c r="A25" s="201" t="s">
        <v>223</v>
      </c>
      <c r="B25" s="199"/>
      <c r="C25" s="199"/>
      <c r="D25" s="203"/>
      <c r="E25" s="199"/>
      <c r="F25" s="199"/>
      <c r="G25" s="199"/>
      <c r="H25" s="199"/>
      <c r="I25" s="292">
        <f>SUM(I21:I23)</f>
        <v>470000</v>
      </c>
      <c r="J25" s="182"/>
      <c r="K25" s="292">
        <f>SUM(K21:K23)</f>
        <v>267503</v>
      </c>
      <c r="L25" s="178"/>
      <c r="M25" s="292">
        <f>SUM(M21:M23)</f>
        <v>47000</v>
      </c>
      <c r="N25" s="178"/>
      <c r="O25" s="292">
        <f>SUM(O21:O23)</f>
        <v>20000</v>
      </c>
      <c r="P25" s="178"/>
      <c r="Q25" s="292">
        <f>SUM(Q21:Q23)</f>
        <v>3141453</v>
      </c>
      <c r="R25" s="178"/>
      <c r="S25" s="292">
        <f>SUM(S20:S24)</f>
        <v>3945956</v>
      </c>
    </row>
    <row r="26" spans="1:19" s="202" customFormat="1" ht="16.5" customHeight="1" thickTop="1" x14ac:dyDescent="0.5">
      <c r="A26" s="201"/>
      <c r="B26" s="199"/>
      <c r="C26" s="199"/>
      <c r="D26" s="203"/>
      <c r="E26" s="199"/>
      <c r="F26" s="199"/>
      <c r="G26" s="199"/>
      <c r="H26" s="199"/>
      <c r="I26" s="200"/>
      <c r="J26" s="182"/>
      <c r="K26" s="200"/>
      <c r="L26" s="178"/>
      <c r="M26" s="200"/>
      <c r="N26" s="178"/>
      <c r="O26" s="200"/>
      <c r="P26" s="178"/>
      <c r="Q26" s="200"/>
      <c r="R26" s="178"/>
      <c r="S26" s="200"/>
    </row>
    <row r="27" spans="1:19" s="202" customFormat="1" ht="16.5" customHeight="1" x14ac:dyDescent="0.5">
      <c r="A27" s="201"/>
      <c r="B27" s="199"/>
      <c r="C27" s="199"/>
      <c r="D27" s="203"/>
      <c r="E27" s="199"/>
      <c r="F27" s="199"/>
      <c r="G27" s="199"/>
      <c r="H27" s="199"/>
      <c r="I27" s="200"/>
      <c r="J27" s="182"/>
      <c r="K27" s="200"/>
      <c r="L27" s="178"/>
      <c r="M27" s="200"/>
      <c r="N27" s="178"/>
      <c r="O27" s="200"/>
      <c r="P27" s="178"/>
      <c r="Q27" s="200"/>
      <c r="R27" s="178"/>
      <c r="S27" s="200"/>
    </row>
    <row r="28" spans="1:19" s="202" customFormat="1" ht="16.5" customHeight="1" x14ac:dyDescent="0.5">
      <c r="A28" s="201"/>
      <c r="B28" s="199"/>
      <c r="C28" s="199"/>
      <c r="D28" s="203"/>
      <c r="E28" s="209"/>
      <c r="F28" s="199"/>
      <c r="G28" s="199"/>
      <c r="H28" s="199"/>
      <c r="I28" s="200"/>
      <c r="J28" s="182"/>
      <c r="K28" s="200"/>
      <c r="L28" s="178"/>
      <c r="M28" s="200"/>
      <c r="N28" s="178"/>
      <c r="O28" s="200"/>
      <c r="P28" s="178"/>
      <c r="Q28" s="200"/>
      <c r="R28" s="178"/>
      <c r="S28" s="200"/>
    </row>
    <row r="29" spans="1:19" s="202" customFormat="1" ht="16.5" customHeight="1" x14ac:dyDescent="0.5">
      <c r="A29" s="201"/>
      <c r="B29" s="199"/>
      <c r="C29" s="199"/>
      <c r="D29" s="203"/>
      <c r="E29" s="199"/>
      <c r="F29" s="199"/>
      <c r="G29" s="199"/>
      <c r="H29" s="199"/>
      <c r="I29" s="200"/>
      <c r="J29" s="182"/>
      <c r="K29" s="200"/>
      <c r="L29" s="178"/>
      <c r="M29" s="200"/>
      <c r="N29" s="178"/>
      <c r="O29" s="200"/>
      <c r="P29" s="178"/>
      <c r="Q29" s="200"/>
      <c r="R29" s="178"/>
      <c r="S29" s="200"/>
    </row>
    <row r="30" spans="1:19" s="202" customFormat="1" ht="15" customHeight="1" x14ac:dyDescent="0.5">
      <c r="A30" s="201"/>
      <c r="B30" s="199"/>
      <c r="C30" s="199"/>
      <c r="D30" s="203"/>
      <c r="E30" s="199"/>
      <c r="F30" s="199"/>
      <c r="G30" s="199"/>
      <c r="H30" s="199"/>
      <c r="I30" s="178"/>
      <c r="J30" s="182"/>
      <c r="K30" s="178"/>
      <c r="L30" s="178"/>
      <c r="M30" s="178"/>
      <c r="N30" s="178"/>
      <c r="O30" s="178"/>
      <c r="P30" s="178"/>
      <c r="Q30" s="178"/>
      <c r="R30" s="178"/>
      <c r="S30" s="178"/>
    </row>
    <row r="31" spans="1:19" s="202" customFormat="1" ht="13.5" customHeight="1" x14ac:dyDescent="0.5">
      <c r="A31" s="201"/>
      <c r="B31" s="199"/>
      <c r="C31" s="199"/>
      <c r="D31" s="203"/>
      <c r="E31" s="199"/>
      <c r="F31" s="199"/>
      <c r="G31" s="199"/>
      <c r="H31" s="199"/>
      <c r="I31" s="178"/>
      <c r="J31" s="182"/>
      <c r="K31" s="178"/>
      <c r="L31" s="178"/>
      <c r="M31" s="178"/>
      <c r="N31" s="178"/>
      <c r="O31" s="178"/>
      <c r="P31" s="178"/>
      <c r="Q31" s="178"/>
      <c r="R31" s="178"/>
      <c r="S31" s="178"/>
    </row>
    <row r="32" spans="1:19" s="202" customFormat="1" ht="19.5" customHeight="1" x14ac:dyDescent="0.5">
      <c r="A32" s="201"/>
      <c r="B32" s="199"/>
      <c r="C32" s="199"/>
      <c r="D32" s="203"/>
      <c r="E32" s="199"/>
      <c r="F32" s="199"/>
      <c r="G32" s="199"/>
      <c r="H32" s="199"/>
      <c r="I32" s="178"/>
      <c r="J32" s="182"/>
      <c r="K32" s="178"/>
      <c r="L32" s="178"/>
      <c r="M32" s="178"/>
      <c r="N32" s="178"/>
      <c r="O32" s="178"/>
      <c r="P32" s="178"/>
      <c r="Q32" s="178"/>
      <c r="R32" s="178"/>
      <c r="S32" s="178"/>
    </row>
    <row r="33" spans="1:19" s="178" customFormat="1" ht="22.15" customHeight="1" x14ac:dyDescent="0.5">
      <c r="A33" s="181" t="s">
        <v>255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</row>
    <row r="108" spans="1:18" s="178" customFormat="1" ht="16.5" customHeight="1" x14ac:dyDescent="0.5">
      <c r="A108" s="182"/>
      <c r="B108" s="182"/>
      <c r="C108" s="182"/>
      <c r="D108" s="182"/>
      <c r="E108" s="182"/>
      <c r="F108" s="182"/>
      <c r="G108" s="182"/>
      <c r="H108" s="182"/>
      <c r="J108" s="182"/>
      <c r="K108" s="178" t="s">
        <v>114</v>
      </c>
      <c r="R108" s="204"/>
    </row>
  </sheetData>
  <mergeCells count="3">
    <mergeCell ref="I6:S6"/>
    <mergeCell ref="M7:Q7"/>
    <mergeCell ref="M8:O8"/>
  </mergeCells>
  <pageMargins left="0.8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518CC-D88A-4157-8427-EDECBBED5990}">
  <dimension ref="A1:R112"/>
  <sheetViews>
    <sheetView zoomScaleNormal="100" workbookViewId="0">
      <selection activeCell="D2" sqref="D2"/>
    </sheetView>
  </sheetViews>
  <sheetFormatPr defaultColWidth="9.140625" defaultRowHeight="16.5" customHeight="1" x14ac:dyDescent="0.5"/>
  <cols>
    <col min="1" max="3" width="1.140625" style="182" customWidth="1"/>
    <col min="4" max="4" width="39" style="182" customWidth="1"/>
    <col min="5" max="5" width="5.7109375" style="204" customWidth="1"/>
    <col min="6" max="6" width="0.7109375" style="178" customWidth="1"/>
    <col min="7" max="7" width="11.7109375" style="207" customWidth="1"/>
    <col min="8" max="8" width="0.7109375" style="182" customWidth="1"/>
    <col min="9" max="9" width="11.7109375" style="207" customWidth="1"/>
    <col min="10" max="10" width="0.7109375" style="182" customWidth="1"/>
    <col min="11" max="11" width="11.7109375" style="178" customWidth="1"/>
    <col min="12" max="12" width="0.7109375" style="178" customWidth="1"/>
    <col min="13" max="13" width="11.7109375" style="178" customWidth="1"/>
    <col min="14" max="14" width="9.140625" style="178" customWidth="1"/>
    <col min="15" max="15" width="11.140625" style="182" customWidth="1"/>
    <col min="16" max="16384" width="9.140625" style="182"/>
  </cols>
  <sheetData>
    <row r="1" spans="1:18" ht="16.5" customHeight="1" x14ac:dyDescent="0.5">
      <c r="A1" s="214" t="s">
        <v>19</v>
      </c>
    </row>
    <row r="2" spans="1:18" ht="16.5" customHeight="1" x14ac:dyDescent="0.5">
      <c r="A2" s="214" t="s">
        <v>126</v>
      </c>
    </row>
    <row r="3" spans="1:18" ht="16.5" customHeight="1" x14ac:dyDescent="0.5">
      <c r="A3" s="215" t="s">
        <v>221</v>
      </c>
      <c r="B3" s="194"/>
      <c r="C3" s="194"/>
      <c r="D3" s="194"/>
      <c r="E3" s="216"/>
      <c r="F3" s="179"/>
      <c r="G3" s="169"/>
      <c r="H3" s="194"/>
      <c r="I3" s="169"/>
      <c r="J3" s="194"/>
      <c r="K3" s="179"/>
      <c r="L3" s="179"/>
      <c r="M3" s="179"/>
    </row>
    <row r="4" spans="1:18" ht="12" customHeight="1" x14ac:dyDescent="0.5">
      <c r="A4" s="214"/>
    </row>
    <row r="5" spans="1:18" ht="12" customHeight="1" x14ac:dyDescent="0.5"/>
    <row r="6" spans="1:18" ht="16.5" customHeight="1" x14ac:dyDescent="0.5">
      <c r="G6" s="301" t="s">
        <v>57</v>
      </c>
      <c r="H6" s="301"/>
      <c r="I6" s="301"/>
      <c r="K6" s="301" t="s">
        <v>107</v>
      </c>
      <c r="L6" s="301"/>
      <c r="M6" s="301"/>
    </row>
    <row r="7" spans="1:18" ht="16.5" customHeight="1" x14ac:dyDescent="0.5">
      <c r="F7" s="204"/>
      <c r="G7" s="300" t="s">
        <v>106</v>
      </c>
      <c r="H7" s="300"/>
      <c r="I7" s="300"/>
      <c r="J7" s="178"/>
      <c r="K7" s="300" t="s">
        <v>106</v>
      </c>
      <c r="L7" s="300"/>
      <c r="M7" s="300"/>
    </row>
    <row r="8" spans="1:18" ht="16.5" customHeight="1" x14ac:dyDescent="0.5">
      <c r="F8" s="204"/>
      <c r="G8" s="170" t="s">
        <v>48</v>
      </c>
      <c r="H8" s="180"/>
      <c r="I8" s="170" t="s">
        <v>48</v>
      </c>
      <c r="J8" s="178"/>
      <c r="K8" s="180" t="s">
        <v>48</v>
      </c>
      <c r="L8" s="180"/>
      <c r="M8" s="180" t="s">
        <v>48</v>
      </c>
    </row>
    <row r="9" spans="1:18" ht="16.5" customHeight="1" x14ac:dyDescent="0.5">
      <c r="F9" s="204"/>
      <c r="G9" s="171" t="s">
        <v>209</v>
      </c>
      <c r="H9" s="171"/>
      <c r="I9" s="171" t="s">
        <v>209</v>
      </c>
      <c r="K9" s="171" t="s">
        <v>209</v>
      </c>
      <c r="L9" s="180"/>
      <c r="M9" s="171" t="s">
        <v>209</v>
      </c>
    </row>
    <row r="10" spans="1:18" ht="16.5" customHeight="1" x14ac:dyDescent="0.5">
      <c r="G10" s="172" t="s">
        <v>203</v>
      </c>
      <c r="H10" s="178"/>
      <c r="I10" s="172" t="s">
        <v>138</v>
      </c>
      <c r="J10" s="178"/>
      <c r="K10" s="172" t="s">
        <v>203</v>
      </c>
      <c r="M10" s="172" t="s">
        <v>138</v>
      </c>
    </row>
    <row r="11" spans="1:18" ht="16.5" customHeight="1" x14ac:dyDescent="0.5">
      <c r="G11" s="171" t="s">
        <v>140</v>
      </c>
      <c r="H11" s="178"/>
      <c r="I11" s="171" t="s">
        <v>140</v>
      </c>
      <c r="J11" s="178"/>
      <c r="K11" s="171" t="s">
        <v>140</v>
      </c>
      <c r="M11" s="171" t="s">
        <v>140</v>
      </c>
    </row>
    <row r="12" spans="1:18" ht="16.5" customHeight="1" x14ac:dyDescent="0.5">
      <c r="E12" s="253" t="s">
        <v>123</v>
      </c>
      <c r="F12" s="180"/>
      <c r="G12" s="173" t="s">
        <v>141</v>
      </c>
      <c r="H12" s="180"/>
      <c r="I12" s="173" t="s">
        <v>141</v>
      </c>
      <c r="J12" s="180"/>
      <c r="K12" s="173" t="s">
        <v>141</v>
      </c>
      <c r="L12" s="180"/>
      <c r="M12" s="173" t="s">
        <v>141</v>
      </c>
    </row>
    <row r="13" spans="1:18" ht="16.5" customHeight="1" x14ac:dyDescent="0.5">
      <c r="A13" s="214" t="s">
        <v>32</v>
      </c>
      <c r="G13" s="259"/>
      <c r="H13" s="207"/>
      <c r="J13" s="207"/>
      <c r="K13" s="278"/>
      <c r="L13" s="174"/>
      <c r="M13" s="174"/>
      <c r="O13" s="234"/>
      <c r="P13" s="234"/>
      <c r="Q13" s="234"/>
      <c r="R13" s="234"/>
    </row>
    <row r="14" spans="1:18" ht="16.5" customHeight="1" x14ac:dyDescent="0.5">
      <c r="A14" s="182" t="s">
        <v>238</v>
      </c>
      <c r="G14" s="259">
        <v>1064351</v>
      </c>
      <c r="H14" s="207"/>
      <c r="I14" s="207">
        <v>775616</v>
      </c>
      <c r="J14" s="207"/>
      <c r="K14" s="259">
        <v>937947</v>
      </c>
      <c r="L14" s="207"/>
      <c r="M14" s="207">
        <v>730815</v>
      </c>
      <c r="O14" s="234"/>
      <c r="P14" s="234"/>
      <c r="Q14" s="234"/>
      <c r="R14" s="234"/>
    </row>
    <row r="15" spans="1:18" ht="16.5" customHeight="1" x14ac:dyDescent="0.5">
      <c r="A15" s="182" t="s">
        <v>91</v>
      </c>
      <c r="G15" s="294"/>
      <c r="H15" s="207"/>
      <c r="I15" s="168"/>
      <c r="J15" s="207"/>
      <c r="K15" s="278"/>
      <c r="L15" s="174"/>
      <c r="M15" s="174"/>
      <c r="O15" s="234"/>
      <c r="P15" s="234"/>
      <c r="Q15" s="234"/>
      <c r="R15" s="234"/>
    </row>
    <row r="16" spans="1:18" ht="16.5" customHeight="1" x14ac:dyDescent="0.5">
      <c r="B16" s="182" t="s">
        <v>246</v>
      </c>
      <c r="G16" s="294"/>
      <c r="H16" s="207"/>
      <c r="I16" s="168"/>
      <c r="J16" s="207"/>
      <c r="K16" s="278"/>
      <c r="L16" s="174"/>
      <c r="M16" s="174"/>
      <c r="O16" s="234"/>
      <c r="P16" s="234"/>
      <c r="Q16" s="234"/>
      <c r="R16" s="234"/>
    </row>
    <row r="17" spans="2:18" ht="16.5" customHeight="1" x14ac:dyDescent="0.5">
      <c r="C17" s="182" t="s">
        <v>104</v>
      </c>
      <c r="G17" s="294">
        <v>-13542</v>
      </c>
      <c r="H17" s="207"/>
      <c r="I17" s="168">
        <v>-16119</v>
      </c>
      <c r="J17" s="207"/>
      <c r="K17" s="278">
        <v>-13542</v>
      </c>
      <c r="L17" s="174"/>
      <c r="M17" s="174">
        <v>-16119</v>
      </c>
      <c r="O17" s="234"/>
      <c r="P17" s="234"/>
      <c r="Q17" s="234"/>
      <c r="R17" s="234"/>
    </row>
    <row r="18" spans="2:18" ht="16.5" customHeight="1" x14ac:dyDescent="0.5">
      <c r="B18" s="182" t="s">
        <v>149</v>
      </c>
      <c r="G18" s="294">
        <v>17298</v>
      </c>
      <c r="H18" s="207"/>
      <c r="I18" s="168">
        <v>3744</v>
      </c>
      <c r="J18" s="207"/>
      <c r="K18" s="278">
        <v>17298</v>
      </c>
      <c r="L18" s="174"/>
      <c r="M18" s="174">
        <v>3744</v>
      </c>
      <c r="O18" s="234"/>
      <c r="P18" s="234"/>
      <c r="Q18" s="234"/>
      <c r="R18" s="234"/>
    </row>
    <row r="19" spans="2:18" ht="16.5" customHeight="1" x14ac:dyDescent="0.5">
      <c r="B19" s="182" t="s">
        <v>214</v>
      </c>
      <c r="G19" s="282"/>
      <c r="H19" s="207"/>
      <c r="I19" s="182"/>
      <c r="J19" s="207"/>
      <c r="K19" s="259"/>
      <c r="L19" s="174"/>
      <c r="M19" s="207"/>
      <c r="O19" s="234"/>
      <c r="P19" s="234"/>
      <c r="Q19" s="234"/>
      <c r="R19" s="234"/>
    </row>
    <row r="20" spans="2:18" ht="16.5" customHeight="1" x14ac:dyDescent="0.5">
      <c r="C20" s="182" t="s">
        <v>247</v>
      </c>
      <c r="G20" s="278">
        <v>-1309</v>
      </c>
      <c r="H20" s="207"/>
      <c r="I20" s="174">
        <v>1080</v>
      </c>
      <c r="J20" s="207"/>
      <c r="K20" s="259">
        <v>0</v>
      </c>
      <c r="L20" s="174"/>
      <c r="M20" s="207">
        <v>0</v>
      </c>
      <c r="O20" s="234"/>
      <c r="P20" s="234"/>
      <c r="Q20" s="234"/>
      <c r="R20" s="234"/>
    </row>
    <row r="21" spans="2:18" ht="16.5" customHeight="1" x14ac:dyDescent="0.5">
      <c r="B21" s="182" t="s">
        <v>133</v>
      </c>
      <c r="G21" s="294"/>
      <c r="H21" s="207"/>
      <c r="I21" s="168"/>
      <c r="J21" s="207"/>
      <c r="K21" s="278"/>
      <c r="L21" s="174"/>
      <c r="M21" s="174"/>
      <c r="O21" s="234"/>
      <c r="P21" s="234"/>
      <c r="R21" s="234"/>
    </row>
    <row r="22" spans="2:18" ht="16.5" customHeight="1" x14ac:dyDescent="0.5">
      <c r="C22" s="182" t="s">
        <v>147</v>
      </c>
      <c r="E22" s="204">
        <v>8</v>
      </c>
      <c r="G22" s="259">
        <v>0</v>
      </c>
      <c r="H22" s="207"/>
      <c r="I22" s="174">
        <v>-9795</v>
      </c>
      <c r="J22" s="207"/>
      <c r="K22" s="259">
        <v>0</v>
      </c>
      <c r="L22" s="174"/>
      <c r="M22" s="174">
        <v>-9795</v>
      </c>
      <c r="O22" s="234"/>
      <c r="P22" s="234"/>
      <c r="Q22" s="234"/>
      <c r="R22" s="234"/>
    </row>
    <row r="23" spans="2:18" ht="16.5" customHeight="1" x14ac:dyDescent="0.5">
      <c r="B23" s="182" t="s">
        <v>120</v>
      </c>
      <c r="E23" s="235"/>
      <c r="G23" s="259">
        <v>114500</v>
      </c>
      <c r="H23" s="207"/>
      <c r="I23" s="207">
        <v>115226</v>
      </c>
      <c r="J23" s="207"/>
      <c r="K23" s="259">
        <v>92154</v>
      </c>
      <c r="L23" s="207"/>
      <c r="M23" s="207">
        <v>92994</v>
      </c>
      <c r="O23" s="234"/>
      <c r="P23" s="234"/>
      <c r="Q23" s="234"/>
      <c r="R23" s="234"/>
    </row>
    <row r="24" spans="2:18" ht="16.5" customHeight="1" x14ac:dyDescent="0.5">
      <c r="B24" s="182" t="s">
        <v>82</v>
      </c>
      <c r="G24" s="294">
        <v>-6387</v>
      </c>
      <c r="H24" s="207"/>
      <c r="I24" s="168">
        <v>-659</v>
      </c>
      <c r="J24" s="207"/>
      <c r="K24" s="276">
        <v>-9202</v>
      </c>
      <c r="L24" s="174"/>
      <c r="M24" s="178">
        <v>-659</v>
      </c>
      <c r="O24" s="234"/>
      <c r="P24" s="234"/>
      <c r="Q24" s="234"/>
      <c r="R24" s="234"/>
    </row>
    <row r="25" spans="2:18" ht="16.5" customHeight="1" x14ac:dyDescent="0.5">
      <c r="C25" s="182" t="s">
        <v>83</v>
      </c>
      <c r="G25" s="294"/>
      <c r="H25" s="207"/>
      <c r="J25" s="207"/>
      <c r="K25" s="278"/>
      <c r="L25" s="174"/>
      <c r="O25" s="234"/>
      <c r="P25" s="234"/>
      <c r="Q25" s="234"/>
      <c r="R25" s="234"/>
    </row>
    <row r="26" spans="2:18" ht="16.5" customHeight="1" x14ac:dyDescent="0.5">
      <c r="B26" s="182" t="s">
        <v>148</v>
      </c>
      <c r="G26" s="294">
        <v>1876</v>
      </c>
      <c r="H26" s="207"/>
      <c r="I26" s="168">
        <v>883</v>
      </c>
      <c r="J26" s="207"/>
      <c r="K26" s="278">
        <v>1876</v>
      </c>
      <c r="L26" s="174"/>
      <c r="M26" s="174">
        <v>883</v>
      </c>
      <c r="O26" s="234"/>
      <c r="P26" s="234"/>
      <c r="Q26" s="234"/>
      <c r="R26" s="234"/>
    </row>
    <row r="27" spans="2:18" ht="16.5" customHeight="1" x14ac:dyDescent="0.5">
      <c r="C27" s="182" t="s">
        <v>83</v>
      </c>
      <c r="G27" s="294"/>
      <c r="H27" s="207"/>
      <c r="J27" s="207"/>
      <c r="K27" s="278"/>
      <c r="L27" s="174"/>
      <c r="O27" s="234"/>
      <c r="P27" s="234"/>
      <c r="Q27" s="234"/>
      <c r="R27" s="234"/>
    </row>
    <row r="28" spans="2:18" ht="16.5" customHeight="1" x14ac:dyDescent="0.5">
      <c r="B28" s="182" t="s">
        <v>215</v>
      </c>
      <c r="E28" s="233"/>
      <c r="G28" s="294">
        <v>-7516</v>
      </c>
      <c r="H28" s="207"/>
      <c r="I28" s="168">
        <v>-2193</v>
      </c>
      <c r="J28" s="207"/>
      <c r="K28" s="278">
        <v>-6346</v>
      </c>
      <c r="L28" s="174"/>
      <c r="M28" s="174">
        <v>-7645</v>
      </c>
      <c r="O28" s="234"/>
      <c r="P28" s="234"/>
      <c r="Q28" s="234"/>
      <c r="R28" s="234"/>
    </row>
    <row r="29" spans="2:18" ht="16.5" customHeight="1" x14ac:dyDescent="0.5">
      <c r="B29" s="182" t="s">
        <v>251</v>
      </c>
      <c r="G29" s="259">
        <f>9697+17058</f>
        <v>26755</v>
      </c>
      <c r="H29" s="207"/>
      <c r="I29" s="207">
        <v>9320</v>
      </c>
      <c r="J29" s="207"/>
      <c r="K29" s="278">
        <f>9697+17058</f>
        <v>26755</v>
      </c>
      <c r="L29" s="174"/>
      <c r="M29" s="174">
        <v>9320</v>
      </c>
      <c r="O29" s="234"/>
      <c r="P29" s="234"/>
      <c r="Q29" s="234"/>
      <c r="R29" s="234"/>
    </row>
    <row r="30" spans="2:18" ht="16.5" customHeight="1" x14ac:dyDescent="0.5">
      <c r="B30" s="182" t="s">
        <v>38</v>
      </c>
      <c r="G30" s="294">
        <v>-747</v>
      </c>
      <c r="H30" s="207"/>
      <c r="I30" s="168">
        <v>-897</v>
      </c>
      <c r="J30" s="207"/>
      <c r="K30" s="278">
        <v>-728</v>
      </c>
      <c r="L30" s="174"/>
      <c r="M30" s="174">
        <v>-2122</v>
      </c>
      <c r="O30" s="234"/>
      <c r="P30" s="234"/>
      <c r="Q30" s="234"/>
      <c r="R30" s="234"/>
    </row>
    <row r="31" spans="2:18" ht="16.5" customHeight="1" x14ac:dyDescent="0.5">
      <c r="B31" s="182" t="s">
        <v>88</v>
      </c>
      <c r="G31" s="275">
        <v>2441</v>
      </c>
      <c r="H31" s="207"/>
      <c r="I31" s="169">
        <v>2046</v>
      </c>
      <c r="J31" s="207"/>
      <c r="K31" s="275">
        <v>0</v>
      </c>
      <c r="L31" s="165"/>
      <c r="M31" s="169">
        <v>0</v>
      </c>
      <c r="P31" s="234"/>
      <c r="Q31" s="234"/>
      <c r="R31" s="234"/>
    </row>
    <row r="32" spans="2:18" ht="7.5" customHeight="1" x14ac:dyDescent="0.5">
      <c r="B32" s="214"/>
      <c r="G32" s="278"/>
      <c r="H32" s="207"/>
      <c r="I32" s="174"/>
      <c r="J32" s="207"/>
      <c r="K32" s="278"/>
      <c r="L32" s="174"/>
      <c r="M32" s="174"/>
      <c r="O32" s="234"/>
      <c r="P32" s="234"/>
      <c r="Q32" s="234"/>
      <c r="R32" s="234"/>
    </row>
    <row r="33" spans="1:18" ht="16.5" customHeight="1" x14ac:dyDescent="0.5">
      <c r="A33" s="182" t="s">
        <v>102</v>
      </c>
      <c r="G33" s="278">
        <f>SUM(G14:G31)</f>
        <v>1197720</v>
      </c>
      <c r="H33" s="207"/>
      <c r="I33" s="174">
        <f>SUM(I14:I31)</f>
        <v>878252</v>
      </c>
      <c r="J33" s="207"/>
      <c r="K33" s="278">
        <f>SUM(K14:K31)</f>
        <v>1046212</v>
      </c>
      <c r="L33" s="174"/>
      <c r="M33" s="174">
        <f>SUM(M14:M31)</f>
        <v>801416</v>
      </c>
      <c r="O33" s="234"/>
      <c r="P33" s="236"/>
      <c r="Q33" s="234"/>
      <c r="R33" s="234"/>
    </row>
    <row r="34" spans="1:18" ht="16.5" customHeight="1" x14ac:dyDescent="0.5">
      <c r="B34" s="182" t="s">
        <v>92</v>
      </c>
      <c r="G34" s="278"/>
      <c r="H34" s="207"/>
      <c r="I34" s="174"/>
      <c r="J34" s="207"/>
      <c r="K34" s="278"/>
      <c r="L34" s="174"/>
      <c r="M34" s="174"/>
      <c r="O34" s="234"/>
      <c r="P34" s="236"/>
      <c r="Q34" s="234"/>
      <c r="R34" s="234"/>
    </row>
    <row r="35" spans="1:18" ht="16.5" customHeight="1" x14ac:dyDescent="0.5">
      <c r="B35" s="237" t="s">
        <v>47</v>
      </c>
      <c r="G35" s="259">
        <v>-136566</v>
      </c>
      <c r="H35" s="207"/>
      <c r="I35" s="207">
        <v>-35538</v>
      </c>
      <c r="J35" s="207"/>
      <c r="K35" s="259">
        <v>-73557</v>
      </c>
      <c r="L35" s="174"/>
      <c r="M35" s="207">
        <v>-36789</v>
      </c>
      <c r="O35" s="234"/>
      <c r="P35" s="236"/>
      <c r="Q35" s="234"/>
      <c r="R35" s="234"/>
    </row>
    <row r="36" spans="1:18" ht="16.5" customHeight="1" x14ac:dyDescent="0.5">
      <c r="B36" s="237" t="s">
        <v>36</v>
      </c>
      <c r="G36" s="259">
        <v>-162438</v>
      </c>
      <c r="H36" s="207"/>
      <c r="I36" s="207">
        <v>-302419</v>
      </c>
      <c r="J36" s="207"/>
      <c r="K36" s="259">
        <v>-193906</v>
      </c>
      <c r="L36" s="174"/>
      <c r="M36" s="207">
        <v>-286900</v>
      </c>
      <c r="O36" s="234"/>
      <c r="P36" s="236"/>
      <c r="Q36" s="234"/>
      <c r="R36" s="234"/>
    </row>
    <row r="37" spans="1:18" ht="16.5" customHeight="1" x14ac:dyDescent="0.5">
      <c r="B37" s="237" t="s">
        <v>101</v>
      </c>
      <c r="G37" s="259">
        <v>875</v>
      </c>
      <c r="H37" s="207"/>
      <c r="I37" s="207">
        <v>-3866</v>
      </c>
      <c r="J37" s="207"/>
      <c r="K37" s="259">
        <v>875</v>
      </c>
      <c r="L37" s="174"/>
      <c r="M37" s="207">
        <v>-3866</v>
      </c>
      <c r="O37" s="234"/>
      <c r="P37" s="236"/>
      <c r="Q37" s="234"/>
      <c r="R37" s="234"/>
    </row>
    <row r="38" spans="1:18" ht="16.5" customHeight="1" x14ac:dyDescent="0.5">
      <c r="B38" s="237" t="s">
        <v>66</v>
      </c>
      <c r="G38" s="259">
        <v>6372</v>
      </c>
      <c r="H38" s="207"/>
      <c r="I38" s="207">
        <v>6229</v>
      </c>
      <c r="J38" s="207"/>
      <c r="K38" s="259">
        <v>-2476</v>
      </c>
      <c r="L38" s="174"/>
      <c r="M38" s="207">
        <v>978</v>
      </c>
      <c r="O38" s="234"/>
      <c r="P38" s="236"/>
      <c r="Q38" s="234"/>
      <c r="R38" s="234"/>
    </row>
    <row r="39" spans="1:18" ht="16.5" customHeight="1" x14ac:dyDescent="0.5">
      <c r="B39" s="237" t="s">
        <v>137</v>
      </c>
      <c r="G39" s="259">
        <v>-7128</v>
      </c>
      <c r="H39" s="207"/>
      <c r="I39" s="207">
        <v>471</v>
      </c>
      <c r="J39" s="207"/>
      <c r="K39" s="259">
        <v>0</v>
      </c>
      <c r="L39" s="174"/>
      <c r="M39" s="207">
        <v>474</v>
      </c>
      <c r="O39" s="234"/>
      <c r="P39" s="236"/>
      <c r="Q39" s="234"/>
      <c r="R39" s="234"/>
    </row>
    <row r="40" spans="1:18" ht="16.5" customHeight="1" x14ac:dyDescent="0.5">
      <c r="B40" s="237" t="s">
        <v>52</v>
      </c>
      <c r="G40" s="259">
        <v>107686</v>
      </c>
      <c r="H40" s="207"/>
      <c r="I40" s="207">
        <v>82775</v>
      </c>
      <c r="J40" s="207"/>
      <c r="K40" s="259">
        <v>106640</v>
      </c>
      <c r="L40" s="174"/>
      <c r="M40" s="207">
        <v>81426</v>
      </c>
      <c r="O40" s="234"/>
      <c r="P40" s="236"/>
      <c r="Q40" s="234"/>
      <c r="R40" s="234"/>
    </row>
    <row r="41" spans="1:18" ht="16.5" customHeight="1" x14ac:dyDescent="0.5">
      <c r="B41" s="237" t="s">
        <v>240</v>
      </c>
      <c r="G41" s="259">
        <v>23623</v>
      </c>
      <c r="H41" s="207"/>
      <c r="I41" s="207">
        <v>0</v>
      </c>
      <c r="J41" s="207"/>
      <c r="K41" s="259">
        <v>23623</v>
      </c>
      <c r="L41" s="174"/>
      <c r="M41" s="207">
        <v>0</v>
      </c>
      <c r="O41" s="234"/>
      <c r="P41" s="236"/>
      <c r="Q41" s="234"/>
      <c r="R41" s="234"/>
    </row>
    <row r="42" spans="1:18" ht="16.5" customHeight="1" x14ac:dyDescent="0.5">
      <c r="B42" s="237" t="s">
        <v>35</v>
      </c>
      <c r="G42" s="259">
        <v>-120</v>
      </c>
      <c r="H42" s="207"/>
      <c r="I42" s="207">
        <v>8489</v>
      </c>
      <c r="J42" s="207"/>
      <c r="K42" s="259">
        <v>-3302</v>
      </c>
      <c r="L42" s="174"/>
      <c r="M42" s="207">
        <v>3922</v>
      </c>
      <c r="O42" s="234"/>
      <c r="P42" s="236"/>
      <c r="Q42" s="234"/>
      <c r="R42" s="234"/>
    </row>
    <row r="43" spans="1:18" ht="16.5" customHeight="1" x14ac:dyDescent="0.5">
      <c r="B43" s="237" t="s">
        <v>44</v>
      </c>
      <c r="G43" s="259">
        <v>21978</v>
      </c>
      <c r="H43" s="207"/>
      <c r="I43" s="207">
        <v>878</v>
      </c>
      <c r="J43" s="207"/>
      <c r="K43" s="259">
        <v>21262</v>
      </c>
      <c r="L43" s="174"/>
      <c r="M43" s="207">
        <v>895</v>
      </c>
      <c r="O43" s="234"/>
      <c r="P43" s="234"/>
      <c r="Q43" s="234"/>
      <c r="R43" s="234"/>
    </row>
    <row r="44" spans="1:18" ht="16.5" customHeight="1" x14ac:dyDescent="0.5">
      <c r="B44" s="237" t="s">
        <v>252</v>
      </c>
      <c r="G44" s="275">
        <f>-52576-17058</f>
        <v>-69634</v>
      </c>
      <c r="H44" s="207"/>
      <c r="I44" s="169">
        <v>-4351</v>
      </c>
      <c r="J44" s="207"/>
      <c r="K44" s="275">
        <f>-52576-17058</f>
        <v>-69634</v>
      </c>
      <c r="L44" s="174"/>
      <c r="M44" s="169">
        <v>-4351</v>
      </c>
      <c r="O44" s="234"/>
      <c r="P44" s="234"/>
      <c r="Q44" s="234"/>
      <c r="R44" s="234"/>
    </row>
    <row r="45" spans="1:18" ht="7.5" customHeight="1" x14ac:dyDescent="0.5">
      <c r="B45" s="214"/>
      <c r="G45" s="278"/>
      <c r="H45" s="207"/>
      <c r="I45" s="174"/>
      <c r="J45" s="207"/>
      <c r="K45" s="278"/>
      <c r="L45" s="174"/>
      <c r="M45" s="174"/>
      <c r="O45" s="234"/>
      <c r="P45" s="234"/>
      <c r="Q45" s="234"/>
      <c r="R45" s="234"/>
    </row>
    <row r="46" spans="1:18" ht="16.5" customHeight="1" x14ac:dyDescent="0.5">
      <c r="A46" s="182" t="s">
        <v>127</v>
      </c>
      <c r="B46" s="237"/>
      <c r="G46" s="259">
        <f>SUM(G33:G44)</f>
        <v>982368</v>
      </c>
      <c r="H46" s="207"/>
      <c r="I46" s="207">
        <f>SUM(I33:I44)</f>
        <v>630920</v>
      </c>
      <c r="J46" s="207"/>
      <c r="K46" s="259">
        <f>SUM(K33:K44)</f>
        <v>855737</v>
      </c>
      <c r="L46" s="174"/>
      <c r="M46" s="207">
        <f>SUM(M33:M44)</f>
        <v>557205</v>
      </c>
      <c r="O46" s="238"/>
      <c r="P46" s="234"/>
      <c r="Q46" s="234"/>
      <c r="R46" s="234"/>
    </row>
    <row r="47" spans="1:18" ht="16.5" customHeight="1" x14ac:dyDescent="0.5">
      <c r="A47" s="214"/>
      <c r="B47" s="237" t="s">
        <v>89</v>
      </c>
      <c r="G47" s="279">
        <v>-82206</v>
      </c>
      <c r="H47" s="207"/>
      <c r="I47" s="175">
        <v>-25576</v>
      </c>
      <c r="J47" s="207"/>
      <c r="K47" s="279">
        <v>-58441</v>
      </c>
      <c r="L47" s="174"/>
      <c r="M47" s="175">
        <v>-21633</v>
      </c>
    </row>
    <row r="48" spans="1:18" ht="7.5" customHeight="1" x14ac:dyDescent="0.5">
      <c r="B48" s="214"/>
      <c r="G48" s="278"/>
      <c r="H48" s="207"/>
      <c r="I48" s="174"/>
      <c r="J48" s="207"/>
      <c r="K48" s="278"/>
      <c r="L48" s="174"/>
      <c r="M48" s="174"/>
    </row>
    <row r="49" spans="1:18" ht="16.5" customHeight="1" x14ac:dyDescent="0.5">
      <c r="A49" s="214" t="s">
        <v>216</v>
      </c>
      <c r="B49" s="214"/>
      <c r="G49" s="279">
        <f>SUM(G46:G48)</f>
        <v>900162</v>
      </c>
      <c r="H49" s="207"/>
      <c r="I49" s="175">
        <f>SUM(I46:I48)</f>
        <v>605344</v>
      </c>
      <c r="J49" s="207"/>
      <c r="K49" s="279">
        <f>SUM(K46:K48)</f>
        <v>797296</v>
      </c>
      <c r="L49" s="174"/>
      <c r="M49" s="175">
        <f>SUM(M46:M48)</f>
        <v>535572</v>
      </c>
    </row>
    <row r="50" spans="1:18" ht="12" customHeight="1" x14ac:dyDescent="0.5">
      <c r="A50" s="214"/>
      <c r="B50" s="214"/>
      <c r="G50" s="174"/>
      <c r="H50" s="207"/>
      <c r="I50" s="174"/>
      <c r="J50" s="207"/>
      <c r="K50" s="174"/>
      <c r="L50" s="174"/>
      <c r="M50" s="174"/>
    </row>
    <row r="51" spans="1:18" ht="22.15" customHeight="1" x14ac:dyDescent="0.5">
      <c r="A51" s="194" t="s">
        <v>222</v>
      </c>
      <c r="B51" s="181"/>
      <c r="C51" s="181"/>
      <c r="D51" s="181"/>
      <c r="E51" s="181"/>
      <c r="F51" s="181"/>
      <c r="G51" s="169"/>
      <c r="H51" s="181"/>
      <c r="I51" s="169"/>
      <c r="J51" s="181"/>
      <c r="K51" s="181"/>
      <c r="L51" s="181"/>
      <c r="M51" s="181"/>
    </row>
    <row r="52" spans="1:18" ht="16.5" customHeight="1" x14ac:dyDescent="0.5">
      <c r="A52" s="214" t="s">
        <v>19</v>
      </c>
    </row>
    <row r="53" spans="1:18" ht="16.5" customHeight="1" x14ac:dyDescent="0.5">
      <c r="A53" s="214" t="s">
        <v>144</v>
      </c>
    </row>
    <row r="54" spans="1:18" ht="16.5" customHeight="1" x14ac:dyDescent="0.5">
      <c r="A54" s="215" t="s">
        <v>221</v>
      </c>
      <c r="B54" s="194"/>
      <c r="C54" s="194"/>
      <c r="D54" s="194"/>
      <c r="E54" s="216"/>
      <c r="F54" s="179"/>
      <c r="G54" s="169"/>
      <c r="H54" s="194"/>
      <c r="I54" s="169"/>
      <c r="J54" s="194"/>
      <c r="K54" s="179"/>
      <c r="L54" s="179"/>
      <c r="M54" s="179"/>
    </row>
    <row r="55" spans="1:18" ht="15" customHeight="1" x14ac:dyDescent="0.5">
      <c r="A55" s="214"/>
    </row>
    <row r="56" spans="1:18" ht="15" customHeight="1" x14ac:dyDescent="0.5"/>
    <row r="57" spans="1:18" ht="16.149999999999999" customHeight="1" x14ac:dyDescent="0.5">
      <c r="G57" s="301" t="s">
        <v>57</v>
      </c>
      <c r="H57" s="301"/>
      <c r="I57" s="301"/>
      <c r="K57" s="301" t="s">
        <v>107</v>
      </c>
      <c r="L57" s="301"/>
      <c r="M57" s="301"/>
    </row>
    <row r="58" spans="1:18" ht="16.149999999999999" customHeight="1" x14ac:dyDescent="0.5">
      <c r="F58" s="204"/>
      <c r="G58" s="300" t="s">
        <v>106</v>
      </c>
      <c r="H58" s="300"/>
      <c r="I58" s="300"/>
      <c r="J58" s="178"/>
      <c r="K58" s="300" t="s">
        <v>106</v>
      </c>
      <c r="L58" s="300"/>
      <c r="M58" s="300"/>
    </row>
    <row r="59" spans="1:18" ht="16.149999999999999" customHeight="1" x14ac:dyDescent="0.5">
      <c r="F59" s="204"/>
      <c r="G59" s="170" t="s">
        <v>48</v>
      </c>
      <c r="H59" s="180"/>
      <c r="I59" s="170" t="s">
        <v>48</v>
      </c>
      <c r="J59" s="178"/>
      <c r="K59" s="180" t="s">
        <v>48</v>
      </c>
      <c r="L59" s="180"/>
      <c r="M59" s="180" t="s">
        <v>48</v>
      </c>
    </row>
    <row r="60" spans="1:18" ht="16.149999999999999" customHeight="1" x14ac:dyDescent="0.5">
      <c r="F60" s="204"/>
      <c r="G60" s="171" t="s">
        <v>209</v>
      </c>
      <c r="H60" s="171"/>
      <c r="I60" s="171" t="s">
        <v>209</v>
      </c>
      <c r="K60" s="171" t="s">
        <v>209</v>
      </c>
      <c r="L60" s="180"/>
      <c r="M60" s="171" t="s">
        <v>209</v>
      </c>
    </row>
    <row r="61" spans="1:18" ht="16.149999999999999" customHeight="1" x14ac:dyDescent="0.5">
      <c r="G61" s="172" t="s">
        <v>203</v>
      </c>
      <c r="H61" s="178"/>
      <c r="I61" s="172" t="s">
        <v>138</v>
      </c>
      <c r="J61" s="178"/>
      <c r="K61" s="172" t="s">
        <v>203</v>
      </c>
      <c r="M61" s="171" t="s">
        <v>138</v>
      </c>
    </row>
    <row r="62" spans="1:18" ht="16.149999999999999" customHeight="1" x14ac:dyDescent="0.5">
      <c r="G62" s="171" t="s">
        <v>140</v>
      </c>
      <c r="H62" s="178"/>
      <c r="I62" s="171" t="s">
        <v>140</v>
      </c>
      <c r="J62" s="178"/>
      <c r="K62" s="171" t="s">
        <v>140</v>
      </c>
      <c r="M62" s="171" t="s">
        <v>140</v>
      </c>
    </row>
    <row r="63" spans="1:18" ht="16.149999999999999" customHeight="1" x14ac:dyDescent="0.5">
      <c r="E63" s="229" t="s">
        <v>123</v>
      </c>
      <c r="F63" s="180"/>
      <c r="G63" s="173" t="s">
        <v>141</v>
      </c>
      <c r="H63" s="180"/>
      <c r="I63" s="173" t="s">
        <v>141</v>
      </c>
      <c r="J63" s="180"/>
      <c r="K63" s="173" t="s">
        <v>141</v>
      </c>
      <c r="L63" s="180"/>
      <c r="M63" s="173" t="s">
        <v>141</v>
      </c>
    </row>
    <row r="64" spans="1:18" ht="16.149999999999999" customHeight="1" x14ac:dyDescent="0.5">
      <c r="A64" s="214" t="s">
        <v>33</v>
      </c>
      <c r="G64" s="259"/>
      <c r="H64" s="207"/>
      <c r="J64" s="207"/>
      <c r="K64" s="278"/>
      <c r="L64" s="174"/>
      <c r="M64" s="174"/>
      <c r="O64" s="238"/>
      <c r="P64" s="234"/>
      <c r="Q64" s="234"/>
      <c r="R64" s="234"/>
    </row>
    <row r="65" spans="1:18" ht="16.149999999999999" customHeight="1" x14ac:dyDescent="0.5">
      <c r="A65" s="182" t="s">
        <v>100</v>
      </c>
      <c r="F65" s="239"/>
      <c r="G65" s="278"/>
      <c r="H65" s="207"/>
      <c r="I65" s="174"/>
      <c r="J65" s="207"/>
      <c r="K65" s="259"/>
      <c r="L65" s="174"/>
      <c r="M65" s="207"/>
      <c r="O65" s="240"/>
      <c r="P65" s="240"/>
      <c r="Q65" s="240"/>
      <c r="R65" s="240"/>
    </row>
    <row r="66" spans="1:18" ht="16.149999999999999" customHeight="1" x14ac:dyDescent="0.5">
      <c r="B66" s="182" t="s">
        <v>93</v>
      </c>
      <c r="F66" s="239"/>
      <c r="G66" s="278">
        <v>-54293</v>
      </c>
      <c r="H66" s="207"/>
      <c r="I66" s="174">
        <v>-54504</v>
      </c>
      <c r="J66" s="207"/>
      <c r="K66" s="278">
        <v>-51151</v>
      </c>
      <c r="L66" s="174"/>
      <c r="M66" s="174">
        <v>-43794</v>
      </c>
      <c r="O66" s="240"/>
      <c r="P66" s="240"/>
      <c r="Q66" s="240"/>
      <c r="R66" s="240"/>
    </row>
    <row r="67" spans="1:18" ht="16.149999999999999" customHeight="1" x14ac:dyDescent="0.5">
      <c r="A67" s="182" t="s">
        <v>100</v>
      </c>
      <c r="F67" s="239"/>
      <c r="G67" s="278"/>
      <c r="H67" s="207"/>
      <c r="I67" s="174"/>
      <c r="J67" s="207"/>
      <c r="K67" s="278"/>
      <c r="L67" s="174"/>
      <c r="M67" s="174"/>
      <c r="O67" s="240"/>
      <c r="P67" s="240"/>
      <c r="Q67" s="240"/>
      <c r="R67" s="240"/>
    </row>
    <row r="68" spans="1:18" ht="16.149999999999999" customHeight="1" x14ac:dyDescent="0.5">
      <c r="B68" s="182" t="s">
        <v>217</v>
      </c>
      <c r="F68" s="239"/>
      <c r="G68" s="259">
        <v>0</v>
      </c>
      <c r="H68" s="207"/>
      <c r="I68" s="174">
        <v>-3178</v>
      </c>
      <c r="J68" s="207"/>
      <c r="K68" s="259">
        <v>0</v>
      </c>
      <c r="L68" s="174"/>
      <c r="M68" s="174">
        <v>-3178</v>
      </c>
      <c r="O68" s="240"/>
      <c r="P68" s="240"/>
      <c r="Q68" s="240"/>
      <c r="R68" s="240"/>
    </row>
    <row r="69" spans="1:18" ht="16.149999999999999" customHeight="1" x14ac:dyDescent="0.5">
      <c r="A69" s="182" t="s">
        <v>116</v>
      </c>
      <c r="F69" s="239"/>
      <c r="G69" s="278"/>
      <c r="H69" s="207"/>
      <c r="I69" s="174"/>
      <c r="J69" s="207"/>
      <c r="K69" s="278"/>
      <c r="L69" s="174"/>
      <c r="M69" s="174"/>
      <c r="O69" s="234"/>
      <c r="P69" s="234"/>
      <c r="Q69" s="234"/>
      <c r="R69" s="234"/>
    </row>
    <row r="70" spans="1:18" ht="16.149999999999999" customHeight="1" x14ac:dyDescent="0.5">
      <c r="B70" s="182" t="s">
        <v>83</v>
      </c>
      <c r="F70" s="239"/>
      <c r="G70" s="278">
        <v>7284</v>
      </c>
      <c r="H70" s="207"/>
      <c r="I70" s="174">
        <v>659</v>
      </c>
      <c r="J70" s="207"/>
      <c r="K70" s="278">
        <v>10099</v>
      </c>
      <c r="L70" s="174"/>
      <c r="M70" s="174">
        <v>659</v>
      </c>
      <c r="O70" s="234"/>
      <c r="P70" s="234"/>
      <c r="Q70" s="234"/>
      <c r="R70" s="234"/>
    </row>
    <row r="71" spans="1:18" ht="16.149999999999999" customHeight="1" x14ac:dyDescent="0.5">
      <c r="A71" s="182" t="s">
        <v>84</v>
      </c>
      <c r="F71" s="239"/>
      <c r="G71" s="278"/>
      <c r="H71" s="207"/>
      <c r="I71" s="174"/>
      <c r="J71" s="207"/>
      <c r="K71" s="278"/>
      <c r="L71" s="174"/>
      <c r="M71" s="174"/>
      <c r="O71" s="234"/>
      <c r="P71" s="234"/>
      <c r="Q71" s="234"/>
      <c r="R71" s="234"/>
    </row>
    <row r="72" spans="1:18" ht="16.149999999999999" customHeight="1" x14ac:dyDescent="0.5">
      <c r="B72" s="182" t="s">
        <v>200</v>
      </c>
      <c r="F72" s="239"/>
      <c r="G72" s="278">
        <v>503</v>
      </c>
      <c r="H72" s="207"/>
      <c r="I72" s="174">
        <v>575</v>
      </c>
      <c r="J72" s="207"/>
      <c r="K72" s="278">
        <v>503</v>
      </c>
      <c r="L72" s="174"/>
      <c r="M72" s="174">
        <v>575</v>
      </c>
      <c r="O72" s="234"/>
      <c r="P72" s="234"/>
      <c r="Q72" s="234"/>
      <c r="R72" s="234"/>
    </row>
    <row r="73" spans="1:18" ht="16.149999999999999" customHeight="1" x14ac:dyDescent="0.5">
      <c r="A73" s="182" t="s">
        <v>218</v>
      </c>
      <c r="F73" s="239"/>
      <c r="G73" s="278">
        <v>0</v>
      </c>
      <c r="H73" s="207"/>
      <c r="I73" s="174">
        <v>-911</v>
      </c>
      <c r="J73" s="207"/>
      <c r="K73" s="278">
        <v>0</v>
      </c>
      <c r="L73" s="174"/>
      <c r="M73" s="174">
        <v>-911</v>
      </c>
      <c r="O73" s="234"/>
      <c r="P73" s="234"/>
      <c r="Q73" s="234"/>
      <c r="R73" s="234"/>
    </row>
    <row r="74" spans="1:18" ht="16.149999999999999" customHeight="1" x14ac:dyDescent="0.5">
      <c r="A74" s="182" t="s">
        <v>39</v>
      </c>
      <c r="F74" s="239"/>
      <c r="G74" s="279">
        <v>744</v>
      </c>
      <c r="H74" s="207"/>
      <c r="I74" s="175">
        <v>894</v>
      </c>
      <c r="J74" s="207"/>
      <c r="K74" s="279">
        <v>725</v>
      </c>
      <c r="L74" s="174"/>
      <c r="M74" s="175">
        <v>887</v>
      </c>
      <c r="O74" s="234"/>
      <c r="P74" s="234"/>
      <c r="Q74" s="234"/>
      <c r="R74" s="234"/>
    </row>
    <row r="75" spans="1:18" ht="6" customHeight="1" x14ac:dyDescent="0.5">
      <c r="A75" s="214"/>
      <c r="G75" s="278"/>
      <c r="H75" s="207"/>
      <c r="I75" s="174"/>
      <c r="J75" s="207"/>
      <c r="K75" s="278"/>
      <c r="L75" s="174"/>
      <c r="M75" s="174"/>
      <c r="O75" s="234"/>
      <c r="P75" s="234"/>
      <c r="Q75" s="234"/>
      <c r="R75" s="234"/>
    </row>
    <row r="76" spans="1:18" ht="16.149999999999999" customHeight="1" x14ac:dyDescent="0.5">
      <c r="A76" s="214" t="s">
        <v>248</v>
      </c>
      <c r="B76" s="214"/>
      <c r="F76" s="239"/>
      <c r="G76" s="279">
        <f>SUM(G65:G74)</f>
        <v>-45762</v>
      </c>
      <c r="H76" s="207"/>
      <c r="I76" s="175">
        <f>SUM(I65:I74)</f>
        <v>-56465</v>
      </c>
      <c r="J76" s="207"/>
      <c r="K76" s="279">
        <f>SUM(K65:K74)</f>
        <v>-39824</v>
      </c>
      <c r="L76" s="174"/>
      <c r="M76" s="175">
        <f>SUM(M65:M74)</f>
        <v>-45762</v>
      </c>
      <c r="O76" s="234"/>
      <c r="P76" s="234"/>
      <c r="Q76" s="234"/>
      <c r="R76" s="234"/>
    </row>
    <row r="77" spans="1:18" ht="16.149999999999999" customHeight="1" x14ac:dyDescent="0.5">
      <c r="A77" s="214"/>
      <c r="B77" s="214"/>
      <c r="F77" s="239"/>
      <c r="G77" s="295"/>
      <c r="H77" s="207"/>
      <c r="I77" s="296"/>
      <c r="J77" s="207"/>
      <c r="K77" s="295"/>
      <c r="L77" s="174"/>
      <c r="M77" s="296"/>
      <c r="O77" s="234"/>
      <c r="P77" s="234"/>
      <c r="Q77" s="234"/>
      <c r="R77" s="234"/>
    </row>
    <row r="78" spans="1:18" ht="6" customHeight="1" x14ac:dyDescent="0.5">
      <c r="F78" s="180"/>
      <c r="G78" s="293"/>
      <c r="H78" s="207"/>
      <c r="I78" s="170"/>
      <c r="J78" s="207"/>
      <c r="K78" s="293"/>
      <c r="L78" s="170"/>
      <c r="M78" s="170"/>
      <c r="O78" s="234"/>
      <c r="P78" s="234"/>
      <c r="Q78" s="234"/>
      <c r="R78" s="234"/>
    </row>
    <row r="79" spans="1:18" ht="16.149999999999999" customHeight="1" x14ac:dyDescent="0.5">
      <c r="A79" s="214" t="s">
        <v>68</v>
      </c>
      <c r="F79" s="180"/>
      <c r="G79" s="293"/>
      <c r="H79" s="207"/>
      <c r="I79" s="170"/>
      <c r="J79" s="207"/>
      <c r="K79" s="293"/>
      <c r="L79" s="170"/>
      <c r="M79" s="170"/>
      <c r="O79" s="234"/>
      <c r="P79" s="234"/>
      <c r="Q79" s="234"/>
      <c r="R79" s="234"/>
    </row>
    <row r="80" spans="1:18" ht="16.149999999999999" customHeight="1" x14ac:dyDescent="0.5">
      <c r="A80" s="182" t="s">
        <v>219</v>
      </c>
      <c r="E80" s="204">
        <v>12</v>
      </c>
      <c r="F80" s="239"/>
      <c r="G80" s="278">
        <v>-8570</v>
      </c>
      <c r="H80" s="207"/>
      <c r="I80" s="174">
        <v>-13219</v>
      </c>
      <c r="J80" s="207"/>
      <c r="K80" s="259">
        <v>0</v>
      </c>
      <c r="L80" s="174"/>
      <c r="M80" s="207">
        <v>0</v>
      </c>
      <c r="O80" s="238"/>
      <c r="P80" s="234"/>
      <c r="Q80" s="234"/>
      <c r="R80" s="234"/>
    </row>
    <row r="81" spans="1:18" ht="16.149999999999999" customHeight="1" x14ac:dyDescent="0.5">
      <c r="A81" s="182" t="s">
        <v>220</v>
      </c>
      <c r="E81" s="204">
        <v>14</v>
      </c>
      <c r="F81" s="239"/>
      <c r="G81" s="278">
        <v>-376000</v>
      </c>
      <c r="H81" s="207"/>
      <c r="I81" s="174">
        <v>-159800</v>
      </c>
      <c r="J81" s="207"/>
      <c r="K81" s="278">
        <v>-376000</v>
      </c>
      <c r="L81" s="174"/>
      <c r="M81" s="174">
        <v>-159800</v>
      </c>
      <c r="O81" s="238"/>
      <c r="P81" s="234"/>
      <c r="Q81" s="234"/>
      <c r="R81" s="234"/>
    </row>
    <row r="82" spans="1:18" ht="16.149999999999999" customHeight="1" x14ac:dyDescent="0.5">
      <c r="A82" s="182" t="s">
        <v>250</v>
      </c>
      <c r="E82" s="204">
        <v>14</v>
      </c>
      <c r="F82" s="239"/>
      <c r="G82" s="278">
        <v>-25700</v>
      </c>
      <c r="H82" s="207"/>
      <c r="I82" s="174">
        <v>0</v>
      </c>
      <c r="J82" s="207"/>
      <c r="K82" s="278">
        <v>0</v>
      </c>
      <c r="L82" s="174"/>
      <c r="M82" s="174">
        <v>0</v>
      </c>
      <c r="O82" s="238"/>
      <c r="P82" s="234"/>
      <c r="Q82" s="234"/>
      <c r="R82" s="234"/>
    </row>
    <row r="83" spans="1:18" ht="16.149999999999999" customHeight="1" x14ac:dyDescent="0.5">
      <c r="A83" s="182" t="s">
        <v>90</v>
      </c>
      <c r="F83" s="239"/>
      <c r="G83" s="279">
        <v>-2278</v>
      </c>
      <c r="H83" s="207"/>
      <c r="I83" s="175">
        <v>-2254</v>
      </c>
      <c r="J83" s="207"/>
      <c r="K83" s="275">
        <v>0</v>
      </c>
      <c r="L83" s="175"/>
      <c r="M83" s="169">
        <v>0</v>
      </c>
      <c r="O83" s="238"/>
      <c r="P83" s="234"/>
      <c r="Q83" s="234"/>
      <c r="R83" s="234"/>
    </row>
    <row r="84" spans="1:18" ht="6" customHeight="1" x14ac:dyDescent="0.5">
      <c r="A84" s="214"/>
      <c r="G84" s="278"/>
      <c r="H84" s="207"/>
      <c r="I84" s="174"/>
      <c r="J84" s="207"/>
      <c r="K84" s="278"/>
      <c r="L84" s="174"/>
      <c r="M84" s="174"/>
      <c r="O84" s="234"/>
      <c r="P84" s="234"/>
      <c r="Q84" s="234"/>
      <c r="R84" s="234"/>
    </row>
    <row r="85" spans="1:18" ht="16.149999999999999" customHeight="1" x14ac:dyDescent="0.5">
      <c r="A85" s="214" t="s">
        <v>150</v>
      </c>
      <c r="B85" s="214"/>
      <c r="F85" s="10"/>
      <c r="G85" s="279">
        <f>SUM(G80:G83)</f>
        <v>-412548</v>
      </c>
      <c r="H85" s="174"/>
      <c r="I85" s="175">
        <f>SUM(I80:I83)</f>
        <v>-175273</v>
      </c>
      <c r="J85" s="207"/>
      <c r="K85" s="279">
        <f>SUM(K80:K83)</f>
        <v>-376000</v>
      </c>
      <c r="L85" s="161"/>
      <c r="M85" s="175">
        <f>SUM(M80:M83)</f>
        <v>-159800</v>
      </c>
      <c r="O85" s="234"/>
      <c r="P85" s="234"/>
      <c r="Q85" s="234"/>
      <c r="R85" s="234"/>
    </row>
    <row r="86" spans="1:18" ht="16.149999999999999" customHeight="1" x14ac:dyDescent="0.5">
      <c r="A86" s="214"/>
      <c r="B86" s="214"/>
      <c r="F86" s="10"/>
      <c r="G86" s="295"/>
      <c r="H86" s="174"/>
      <c r="I86" s="296"/>
      <c r="J86" s="207"/>
      <c r="K86" s="295"/>
      <c r="L86" s="161"/>
      <c r="M86" s="296"/>
      <c r="O86" s="234"/>
      <c r="P86" s="234"/>
      <c r="Q86" s="234"/>
      <c r="R86" s="234"/>
    </row>
    <row r="87" spans="1:18" ht="6" customHeight="1" x14ac:dyDescent="0.5">
      <c r="F87" s="180"/>
      <c r="G87" s="293"/>
      <c r="H87" s="207"/>
      <c r="I87" s="170"/>
      <c r="J87" s="207"/>
      <c r="K87" s="293"/>
      <c r="L87" s="170"/>
      <c r="M87" s="170"/>
      <c r="O87" s="234"/>
      <c r="P87" s="234"/>
      <c r="Q87" s="234"/>
      <c r="R87" s="234"/>
    </row>
    <row r="88" spans="1:18" ht="16.149999999999999" customHeight="1" x14ac:dyDescent="0.5">
      <c r="A88" s="214" t="s">
        <v>249</v>
      </c>
      <c r="B88" s="214"/>
      <c r="F88" s="239"/>
      <c r="G88" s="278">
        <f>G49+G76+G85</f>
        <v>441852</v>
      </c>
      <c r="I88" s="174">
        <f>I49+I76+I85</f>
        <v>373606</v>
      </c>
      <c r="K88" s="278">
        <f>K49+K76+K85</f>
        <v>381472</v>
      </c>
      <c r="L88" s="182"/>
      <c r="M88" s="174">
        <f>M49+M76+M85</f>
        <v>330010</v>
      </c>
      <c r="O88" s="234"/>
      <c r="P88" s="234"/>
      <c r="Q88" s="234"/>
      <c r="R88" s="234"/>
    </row>
    <row r="89" spans="1:18" ht="16.149999999999999" customHeight="1" x14ac:dyDescent="0.5">
      <c r="A89" s="182" t="s">
        <v>67</v>
      </c>
      <c r="F89" s="239"/>
      <c r="G89" s="278">
        <v>1339</v>
      </c>
      <c r="H89" s="207"/>
      <c r="I89" s="174">
        <v>1982</v>
      </c>
      <c r="J89" s="207"/>
      <c r="K89" s="278">
        <v>0</v>
      </c>
      <c r="L89" s="174"/>
      <c r="M89" s="174">
        <v>0</v>
      </c>
      <c r="O89" s="234"/>
      <c r="P89" s="234"/>
      <c r="Q89" s="234"/>
      <c r="R89" s="234"/>
    </row>
    <row r="90" spans="1:18" ht="16.149999999999999" customHeight="1" x14ac:dyDescent="0.5">
      <c r="A90" s="182" t="s">
        <v>85</v>
      </c>
      <c r="F90" s="239"/>
      <c r="G90" s="278"/>
      <c r="H90" s="207"/>
      <c r="I90" s="174"/>
      <c r="J90" s="207"/>
      <c r="K90" s="278"/>
      <c r="L90" s="174"/>
      <c r="M90" s="174"/>
      <c r="O90" s="238"/>
      <c r="P90" s="234"/>
      <c r="Q90" s="234"/>
      <c r="R90" s="234"/>
    </row>
    <row r="91" spans="1:18" ht="16.149999999999999" customHeight="1" x14ac:dyDescent="0.5">
      <c r="B91" s="182" t="s">
        <v>257</v>
      </c>
      <c r="F91" s="239"/>
      <c r="G91" s="279">
        <v>679993</v>
      </c>
      <c r="H91" s="207"/>
      <c r="I91" s="175">
        <v>644971</v>
      </c>
      <c r="J91" s="207"/>
      <c r="K91" s="279">
        <v>563210</v>
      </c>
      <c r="L91" s="174"/>
      <c r="M91" s="175">
        <v>619231</v>
      </c>
      <c r="O91" s="234"/>
      <c r="P91" s="234"/>
      <c r="Q91" s="234"/>
      <c r="R91" s="234"/>
    </row>
    <row r="92" spans="1:18" ht="6" customHeight="1" x14ac:dyDescent="0.5">
      <c r="A92" s="214"/>
      <c r="G92" s="278"/>
      <c r="H92" s="207"/>
      <c r="I92" s="174"/>
      <c r="J92" s="207"/>
      <c r="K92" s="278"/>
      <c r="L92" s="174"/>
      <c r="M92" s="174"/>
      <c r="O92" s="238"/>
      <c r="P92" s="234"/>
      <c r="Q92" s="234"/>
      <c r="R92" s="234"/>
    </row>
    <row r="93" spans="1:18" ht="16.149999999999999" customHeight="1" x14ac:dyDescent="0.5">
      <c r="A93" s="182" t="s">
        <v>85</v>
      </c>
      <c r="F93" s="180"/>
      <c r="G93" s="293"/>
      <c r="H93" s="207"/>
      <c r="I93" s="170"/>
      <c r="J93" s="207"/>
      <c r="K93" s="293"/>
      <c r="L93" s="170"/>
      <c r="M93" s="170"/>
      <c r="O93" s="234"/>
      <c r="P93" s="234"/>
      <c r="Q93" s="234"/>
      <c r="R93" s="234"/>
    </row>
    <row r="94" spans="1:18" ht="16.149999999999999" customHeight="1" thickBot="1" x14ac:dyDescent="0.55000000000000004">
      <c r="B94" s="182" t="s">
        <v>239</v>
      </c>
      <c r="F94" s="239"/>
      <c r="G94" s="280">
        <f>SUM(G88:G92)</f>
        <v>1123184</v>
      </c>
      <c r="H94" s="207"/>
      <c r="I94" s="176">
        <f>SUM(I88:I92)</f>
        <v>1020559</v>
      </c>
      <c r="J94" s="207"/>
      <c r="K94" s="280">
        <f>SUM(K88:K92)</f>
        <v>944682</v>
      </c>
      <c r="L94" s="174"/>
      <c r="M94" s="176">
        <f>SUM(M88:M92)</f>
        <v>949241</v>
      </c>
      <c r="P94" s="241"/>
      <c r="Q94" s="241"/>
      <c r="R94" s="234"/>
    </row>
    <row r="95" spans="1:18" ht="16.149999999999999" customHeight="1" thickTop="1" x14ac:dyDescent="0.5">
      <c r="F95" s="239"/>
      <c r="G95" s="295"/>
      <c r="H95" s="207"/>
      <c r="I95" s="296"/>
      <c r="J95" s="207"/>
      <c r="K95" s="295"/>
      <c r="L95" s="174"/>
      <c r="M95" s="296"/>
      <c r="P95" s="241"/>
      <c r="Q95" s="241"/>
      <c r="R95" s="234"/>
    </row>
    <row r="96" spans="1:18" ht="16.149999999999999" customHeight="1" x14ac:dyDescent="0.5">
      <c r="A96" s="214" t="s">
        <v>40</v>
      </c>
      <c r="G96" s="278"/>
      <c r="H96" s="207"/>
      <c r="I96" s="174"/>
      <c r="J96" s="207"/>
      <c r="K96" s="278"/>
      <c r="L96" s="174"/>
      <c r="M96" s="174"/>
      <c r="O96" s="241"/>
      <c r="P96" s="234"/>
      <c r="Q96" s="234"/>
      <c r="R96" s="234"/>
    </row>
    <row r="97" spans="1:18" ht="6" customHeight="1" x14ac:dyDescent="0.5">
      <c r="A97" s="214"/>
      <c r="G97" s="278"/>
      <c r="H97" s="207"/>
      <c r="I97" s="174"/>
      <c r="J97" s="207"/>
      <c r="K97" s="278"/>
      <c r="L97" s="174"/>
      <c r="M97" s="174"/>
      <c r="O97" s="234"/>
      <c r="P97" s="234"/>
      <c r="Q97" s="234"/>
      <c r="R97" s="234"/>
    </row>
    <row r="98" spans="1:18" ht="16.149999999999999" customHeight="1" x14ac:dyDescent="0.5">
      <c r="A98" s="182" t="s">
        <v>121</v>
      </c>
      <c r="B98" s="242"/>
      <c r="C98" s="242"/>
      <c r="D98" s="242"/>
      <c r="E98" s="242"/>
      <c r="F98" s="242"/>
      <c r="G98" s="259"/>
      <c r="K98" s="276"/>
      <c r="O98" s="234"/>
      <c r="P98" s="234"/>
      <c r="Q98" s="234"/>
      <c r="R98" s="234"/>
    </row>
    <row r="99" spans="1:18" ht="16.149999999999999" customHeight="1" x14ac:dyDescent="0.5">
      <c r="B99" s="299" t="s">
        <v>122</v>
      </c>
      <c r="C99" s="299"/>
      <c r="D99" s="299"/>
      <c r="E99" s="235"/>
      <c r="F99" s="242"/>
      <c r="G99" s="278">
        <v>1683</v>
      </c>
      <c r="H99" s="243"/>
      <c r="I99" s="174">
        <v>2349</v>
      </c>
      <c r="J99" s="242"/>
      <c r="K99" s="276">
        <v>570</v>
      </c>
      <c r="L99" s="242"/>
      <c r="M99" s="178">
        <v>1245</v>
      </c>
      <c r="O99" s="238"/>
      <c r="P99" s="234"/>
      <c r="Q99" s="234"/>
      <c r="R99" s="234"/>
    </row>
    <row r="100" spans="1:18" ht="16.149999999999999" customHeight="1" x14ac:dyDescent="0.5">
      <c r="A100" s="234" t="s">
        <v>145</v>
      </c>
      <c r="B100" s="242"/>
      <c r="C100" s="242"/>
      <c r="D100" s="242"/>
      <c r="E100" s="182"/>
      <c r="F100" s="182"/>
      <c r="G100" s="278"/>
      <c r="I100" s="174"/>
      <c r="K100" s="278"/>
      <c r="L100" s="182"/>
      <c r="M100" s="174"/>
      <c r="O100" s="238"/>
      <c r="P100" s="234"/>
      <c r="Q100" s="234"/>
      <c r="R100" s="234"/>
    </row>
    <row r="101" spans="1:18" ht="16.149999999999999" customHeight="1" x14ac:dyDescent="0.5">
      <c r="B101" s="234" t="s">
        <v>146</v>
      </c>
      <c r="C101" s="242"/>
      <c r="D101" s="242"/>
      <c r="E101" s="204" t="s">
        <v>242</v>
      </c>
      <c r="F101" s="242"/>
      <c r="G101" s="259">
        <v>0</v>
      </c>
      <c r="I101" s="174">
        <v>0</v>
      </c>
      <c r="K101" s="278">
        <v>1660</v>
      </c>
      <c r="M101" s="174">
        <v>1232</v>
      </c>
      <c r="O101" s="234"/>
      <c r="P101" s="244"/>
      <c r="Q101" s="244"/>
      <c r="R101" s="244"/>
    </row>
    <row r="102" spans="1:18" ht="16.149999999999999" customHeight="1" x14ac:dyDescent="0.5">
      <c r="B102" s="234"/>
      <c r="C102" s="242"/>
      <c r="D102" s="242"/>
      <c r="F102" s="242"/>
      <c r="G102" s="174"/>
      <c r="I102" s="174"/>
      <c r="K102" s="174"/>
      <c r="M102" s="174"/>
      <c r="O102" s="234"/>
      <c r="P102" s="244"/>
      <c r="Q102" s="244"/>
      <c r="R102" s="244"/>
    </row>
    <row r="103" spans="1:18" ht="16.149999999999999" customHeight="1" x14ac:dyDescent="0.5">
      <c r="B103" s="234"/>
      <c r="C103" s="242"/>
      <c r="D103" s="242"/>
      <c r="F103" s="242"/>
      <c r="G103" s="174"/>
      <c r="I103" s="174"/>
      <c r="K103" s="174"/>
      <c r="M103" s="174"/>
      <c r="O103" s="234"/>
      <c r="P103" s="244"/>
      <c r="Q103" s="244"/>
      <c r="R103" s="244"/>
    </row>
    <row r="104" spans="1:18" ht="9.75" customHeight="1" x14ac:dyDescent="0.5">
      <c r="B104" s="242"/>
      <c r="C104" s="242"/>
      <c r="D104" s="242"/>
      <c r="E104" s="242"/>
      <c r="F104" s="242"/>
      <c r="O104" s="234"/>
      <c r="P104" s="234"/>
      <c r="Q104" s="234"/>
      <c r="R104" s="234"/>
    </row>
    <row r="105" spans="1:18" ht="22.15" customHeight="1" x14ac:dyDescent="0.5">
      <c r="A105" s="181" t="str">
        <f>'2-3'!A117</f>
        <v>The notes to interim financial information on page 12 to 18 form an integral part of this interim financial information.</v>
      </c>
      <c r="B105" s="181"/>
      <c r="C105" s="181"/>
      <c r="D105" s="181"/>
      <c r="E105" s="181"/>
      <c r="F105" s="181"/>
      <c r="G105" s="169"/>
      <c r="H105" s="181"/>
      <c r="I105" s="169"/>
      <c r="J105" s="181"/>
      <c r="K105" s="181"/>
      <c r="L105" s="181"/>
      <c r="M105" s="181"/>
      <c r="N105" s="182"/>
    </row>
    <row r="107" spans="1:18" ht="16.5" customHeight="1" x14ac:dyDescent="0.5">
      <c r="K107" s="183"/>
      <c r="M107" s="183"/>
    </row>
    <row r="108" spans="1:18" ht="16.5" customHeight="1" x14ac:dyDescent="0.5">
      <c r="G108" s="177"/>
      <c r="I108" s="177"/>
      <c r="K108" s="177"/>
      <c r="M108" s="177"/>
    </row>
    <row r="109" spans="1:18" ht="16.5" customHeight="1" x14ac:dyDescent="0.5">
      <c r="H109" s="184"/>
      <c r="J109" s="184"/>
      <c r="K109" s="184"/>
      <c r="L109" s="197"/>
      <c r="M109" s="184"/>
    </row>
    <row r="112" spans="1:18" ht="16.5" customHeight="1" x14ac:dyDescent="0.5">
      <c r="K112" s="178" t="s">
        <v>114</v>
      </c>
      <c r="M112" s="178" t="s">
        <v>114</v>
      </c>
    </row>
  </sheetData>
  <mergeCells count="9">
    <mergeCell ref="G58:I58"/>
    <mergeCell ref="K58:M58"/>
    <mergeCell ref="B99:D99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A4DA-634D-4722-92EB-8596E5274979}">
  <sheetPr>
    <tabColor rgb="FFFFC000"/>
  </sheetPr>
  <dimension ref="A1:T90"/>
  <sheetViews>
    <sheetView topLeftCell="A61" zoomScaleNormal="100" zoomScaleSheetLayoutView="107" workbookViewId="0">
      <selection activeCell="O15" sqref="O15"/>
    </sheetView>
  </sheetViews>
  <sheetFormatPr defaultColWidth="9.140625" defaultRowHeight="18.75" x14ac:dyDescent="0.5"/>
  <cols>
    <col min="1" max="3" width="1.42578125" style="26" customWidth="1"/>
    <col min="4" max="4" width="24.85546875" style="26" customWidth="1"/>
    <col min="5" max="5" width="7.42578125" style="26" customWidth="1"/>
    <col min="6" max="6" width="0.7109375" style="26" customWidth="1"/>
    <col min="7" max="7" width="14.7109375" style="26" customWidth="1"/>
    <col min="8" max="8" width="0.42578125" style="26" customWidth="1"/>
    <col min="9" max="9" width="14.7109375" style="26" customWidth="1"/>
    <col min="10" max="10" width="0.7109375" style="26" customWidth="1"/>
    <col min="11" max="11" width="14.7109375" style="26" customWidth="1"/>
    <col min="12" max="12" width="0.7109375" style="26" customWidth="1"/>
    <col min="13" max="13" width="14.7109375" style="26" customWidth="1"/>
    <col min="14" max="14" width="9.140625" style="26"/>
    <col min="15" max="18" width="10.42578125" style="26" bestFit="1" customWidth="1"/>
    <col min="19" max="19" width="9.42578125" style="26" bestFit="1" customWidth="1"/>
    <col min="20" max="16384" width="9.140625" style="26"/>
  </cols>
  <sheetData>
    <row r="1" spans="1:18" ht="21.6" customHeight="1" x14ac:dyDescent="0.5">
      <c r="A1" s="23" t="s">
        <v>152</v>
      </c>
      <c r="B1" s="24"/>
      <c r="C1" s="24"/>
      <c r="D1" s="24"/>
      <c r="E1" s="25"/>
      <c r="F1" s="24"/>
      <c r="G1" s="24"/>
      <c r="H1" s="24"/>
      <c r="I1" s="24"/>
      <c r="J1" s="24"/>
      <c r="K1" s="24"/>
      <c r="L1" s="25"/>
      <c r="M1" s="24"/>
    </row>
    <row r="2" spans="1:18" ht="21.6" customHeight="1" x14ac:dyDescent="0.5">
      <c r="A2" s="23" t="s">
        <v>153</v>
      </c>
      <c r="B2" s="24"/>
      <c r="C2" s="24"/>
      <c r="D2" s="24"/>
      <c r="E2" s="25"/>
      <c r="F2" s="24"/>
      <c r="G2" s="24"/>
      <c r="H2" s="24"/>
      <c r="I2" s="24"/>
      <c r="J2" s="24"/>
      <c r="K2" s="24"/>
      <c r="L2" s="25"/>
      <c r="M2" s="24"/>
    </row>
    <row r="3" spans="1:18" ht="21.6" customHeight="1" x14ac:dyDescent="0.5">
      <c r="A3" s="27" t="s">
        <v>154</v>
      </c>
      <c r="B3" s="28"/>
      <c r="C3" s="28"/>
      <c r="D3" s="28"/>
      <c r="E3" s="29"/>
      <c r="F3" s="28"/>
      <c r="G3" s="28"/>
      <c r="H3" s="28"/>
      <c r="I3" s="28"/>
      <c r="J3" s="28"/>
      <c r="K3" s="28"/>
      <c r="L3" s="29"/>
      <c r="M3" s="28"/>
    </row>
    <row r="4" spans="1:18" ht="21.6" customHeight="1" x14ac:dyDescent="0.5">
      <c r="A4" s="24"/>
      <c r="B4" s="24"/>
      <c r="C4" s="24"/>
      <c r="D4" s="24"/>
      <c r="E4" s="25"/>
      <c r="F4" s="24"/>
      <c r="G4" s="24"/>
      <c r="H4" s="24"/>
      <c r="I4" s="24"/>
      <c r="J4" s="24"/>
      <c r="K4" s="24"/>
      <c r="L4" s="25"/>
      <c r="M4" s="24"/>
    </row>
    <row r="5" spans="1:18" s="33" customFormat="1" ht="21.6" customHeight="1" x14ac:dyDescent="0.5">
      <c r="A5" s="30"/>
      <c r="B5" s="30"/>
      <c r="C5" s="30"/>
      <c r="D5" s="30"/>
      <c r="E5" s="31"/>
      <c r="F5" s="30"/>
      <c r="G5" s="307" t="s">
        <v>155</v>
      </c>
      <c r="H5" s="307"/>
      <c r="I5" s="307"/>
      <c r="J5" s="32"/>
      <c r="K5" s="307" t="s">
        <v>156</v>
      </c>
      <c r="L5" s="307"/>
      <c r="M5" s="307"/>
    </row>
    <row r="6" spans="1:18" s="35" customFormat="1" ht="21.6" customHeight="1" x14ac:dyDescent="0.5">
      <c r="A6" s="34"/>
      <c r="E6" s="36"/>
      <c r="F6" s="36"/>
      <c r="G6" s="37" t="s">
        <v>157</v>
      </c>
      <c r="H6" s="37"/>
      <c r="I6" s="37" t="s">
        <v>157</v>
      </c>
      <c r="J6" s="37"/>
      <c r="K6" s="37" t="s">
        <v>157</v>
      </c>
      <c r="L6" s="37"/>
      <c r="M6" s="37" t="s">
        <v>157</v>
      </c>
    </row>
    <row r="7" spans="1:18" s="35" customFormat="1" ht="21.6" customHeight="1" x14ac:dyDescent="0.5">
      <c r="A7" s="34"/>
      <c r="E7" s="36"/>
      <c r="F7" s="36"/>
      <c r="G7" s="38" t="s">
        <v>158</v>
      </c>
      <c r="H7" s="36"/>
      <c r="I7" s="38" t="s">
        <v>158</v>
      </c>
      <c r="J7" s="36"/>
      <c r="K7" s="38" t="s">
        <v>158</v>
      </c>
      <c r="L7" s="36"/>
      <c r="M7" s="38" t="s">
        <v>158</v>
      </c>
    </row>
    <row r="8" spans="1:18" s="33" customFormat="1" ht="21.6" customHeight="1" x14ac:dyDescent="0.5">
      <c r="A8" s="30"/>
      <c r="B8" s="30"/>
      <c r="C8" s="30"/>
      <c r="D8" s="30"/>
      <c r="E8" s="39"/>
      <c r="F8" s="32"/>
      <c r="G8" s="36" t="s">
        <v>159</v>
      </c>
      <c r="H8" s="36"/>
      <c r="I8" s="36" t="s">
        <v>160</v>
      </c>
      <c r="J8" s="36"/>
      <c r="K8" s="36" t="s">
        <v>159</v>
      </c>
      <c r="L8" s="36"/>
      <c r="M8" s="36" t="s">
        <v>160</v>
      </c>
    </row>
    <row r="9" spans="1:18" s="33" customFormat="1" ht="21.6" customHeight="1" x14ac:dyDescent="0.5">
      <c r="A9" s="30"/>
      <c r="B9" s="30"/>
      <c r="C9" s="30"/>
      <c r="D9" s="30"/>
      <c r="E9" s="40" t="s">
        <v>161</v>
      </c>
      <c r="F9" s="32"/>
      <c r="G9" s="41" t="s">
        <v>162</v>
      </c>
      <c r="H9" s="36"/>
      <c r="I9" s="41" t="s">
        <v>162</v>
      </c>
      <c r="J9" s="36"/>
      <c r="K9" s="41" t="s">
        <v>162</v>
      </c>
      <c r="L9" s="36"/>
      <c r="M9" s="41" t="s">
        <v>162</v>
      </c>
    </row>
    <row r="10" spans="1:18" s="33" customFormat="1" ht="6" customHeight="1" x14ac:dyDescent="0.5">
      <c r="A10" s="42"/>
      <c r="C10" s="43"/>
      <c r="D10" s="30"/>
      <c r="E10" s="31"/>
      <c r="F10" s="30"/>
      <c r="G10" s="44"/>
      <c r="H10" s="45"/>
      <c r="I10" s="46"/>
      <c r="J10" s="45"/>
      <c r="K10" s="47"/>
      <c r="L10" s="46"/>
      <c r="M10" s="45"/>
    </row>
    <row r="11" spans="1:18" s="33" customFormat="1" ht="21.6" customHeight="1" x14ac:dyDescent="0.5">
      <c r="A11" s="30" t="s">
        <v>163</v>
      </c>
      <c r="B11" s="30"/>
      <c r="C11" s="30"/>
      <c r="D11" s="30"/>
      <c r="E11" s="31"/>
      <c r="F11" s="30"/>
      <c r="G11" s="48"/>
      <c r="H11" s="49"/>
      <c r="J11" s="49"/>
      <c r="K11" s="50"/>
      <c r="L11" s="51"/>
      <c r="P11" s="30"/>
      <c r="Q11" s="30"/>
      <c r="R11" s="30"/>
    </row>
    <row r="12" spans="1:18" s="33" customFormat="1" ht="19.350000000000001" customHeight="1" x14ac:dyDescent="0.5">
      <c r="A12" s="30"/>
      <c r="B12" s="30" t="s">
        <v>164</v>
      </c>
      <c r="C12" s="30"/>
      <c r="D12" s="30"/>
      <c r="E12" s="31"/>
      <c r="F12" s="30"/>
      <c r="G12" s="48">
        <v>5118808</v>
      </c>
      <c r="H12" s="49"/>
      <c r="I12" s="52">
        <v>2970444</v>
      </c>
      <c r="J12" s="49"/>
      <c r="K12" s="50">
        <v>4841285</v>
      </c>
      <c r="L12" s="51"/>
      <c r="M12" s="53">
        <v>2777825</v>
      </c>
      <c r="O12" s="30"/>
      <c r="P12" s="30"/>
      <c r="Q12" s="30"/>
      <c r="R12" s="30"/>
    </row>
    <row r="13" spans="1:18" s="33" customFormat="1" ht="21.6" customHeight="1" x14ac:dyDescent="0.5">
      <c r="A13" s="30" t="s">
        <v>165</v>
      </c>
      <c r="B13" s="30"/>
      <c r="C13" s="30"/>
      <c r="D13" s="30"/>
      <c r="E13" s="31"/>
      <c r="F13" s="30"/>
      <c r="G13" s="54">
        <v>-4188949</v>
      </c>
      <c r="H13" s="49"/>
      <c r="I13" s="55">
        <v>-2476868</v>
      </c>
      <c r="J13" s="49"/>
      <c r="K13" s="56">
        <v>-4000626</v>
      </c>
      <c r="L13" s="51"/>
      <c r="M13" s="55">
        <v>-2336114</v>
      </c>
      <c r="O13" s="30"/>
      <c r="P13" s="30"/>
      <c r="Q13" s="30"/>
      <c r="R13" s="30"/>
    </row>
    <row r="14" spans="1:18" s="33" customFormat="1" ht="6" customHeight="1" x14ac:dyDescent="0.5">
      <c r="A14" s="42"/>
      <c r="C14" s="43"/>
      <c r="D14" s="30"/>
      <c r="E14" s="31"/>
      <c r="F14" s="30"/>
      <c r="G14" s="44"/>
      <c r="H14" s="45"/>
      <c r="I14" s="46"/>
      <c r="J14" s="45"/>
      <c r="K14" s="47"/>
      <c r="L14" s="46"/>
      <c r="M14" s="45"/>
      <c r="O14" s="42"/>
      <c r="P14" s="30"/>
      <c r="Q14" s="30"/>
      <c r="R14" s="30"/>
    </row>
    <row r="15" spans="1:18" s="33" customFormat="1" ht="21.6" customHeight="1" x14ac:dyDescent="0.5">
      <c r="A15" s="42" t="s">
        <v>166</v>
      </c>
      <c r="B15" s="30"/>
      <c r="C15" s="30"/>
      <c r="D15" s="30"/>
      <c r="E15" s="31"/>
      <c r="F15" s="30"/>
      <c r="G15" s="57">
        <f>SUM(G11:G14)</f>
        <v>929859</v>
      </c>
      <c r="H15" s="49"/>
      <c r="I15" s="58">
        <f>SUM(I12:I14)</f>
        <v>493576</v>
      </c>
      <c r="J15" s="49"/>
      <c r="K15" s="59">
        <f>SUM(K11:K14)</f>
        <v>840659</v>
      </c>
      <c r="L15" s="51"/>
      <c r="M15" s="60">
        <f>SUM(M12:M14)</f>
        <v>441711</v>
      </c>
      <c r="O15" s="61"/>
      <c r="P15" s="30"/>
      <c r="Q15" s="30"/>
      <c r="R15" s="30"/>
    </row>
    <row r="16" spans="1:18" s="33" customFormat="1" ht="21.6" customHeight="1" x14ac:dyDescent="0.5">
      <c r="A16" s="61" t="s">
        <v>167</v>
      </c>
      <c r="B16" s="30"/>
      <c r="C16" s="30"/>
      <c r="D16" s="30"/>
      <c r="E16" s="31"/>
      <c r="F16" s="30"/>
      <c r="G16" s="62">
        <v>4375</v>
      </c>
      <c r="H16" s="63"/>
      <c r="I16" s="64">
        <v>7720</v>
      </c>
      <c r="J16" s="49"/>
      <c r="K16" s="59">
        <v>9756</v>
      </c>
      <c r="L16" s="51"/>
      <c r="M16" s="60">
        <v>11728</v>
      </c>
      <c r="O16" s="49"/>
      <c r="P16" s="30"/>
      <c r="Q16" s="30"/>
      <c r="R16" s="30"/>
    </row>
    <row r="17" spans="1:20" s="33" customFormat="1" ht="21.6" customHeight="1" x14ac:dyDescent="0.5">
      <c r="A17" s="30" t="s">
        <v>168</v>
      </c>
      <c r="B17" s="30"/>
      <c r="C17" s="30"/>
      <c r="D17" s="30"/>
      <c r="E17" s="31"/>
      <c r="F17" s="30"/>
      <c r="G17" s="65"/>
      <c r="H17" s="49"/>
      <c r="I17" s="52"/>
      <c r="J17" s="49"/>
      <c r="K17" s="66"/>
      <c r="L17" s="51"/>
      <c r="M17" s="53"/>
      <c r="O17" s="61"/>
      <c r="P17" s="30"/>
      <c r="Q17" s="30"/>
      <c r="R17" s="30"/>
    </row>
    <row r="18" spans="1:20" s="33" customFormat="1" ht="21.6" customHeight="1" x14ac:dyDescent="0.5">
      <c r="A18" s="30" t="s">
        <v>169</v>
      </c>
      <c r="B18" s="30"/>
      <c r="C18" s="30"/>
      <c r="D18" s="30"/>
      <c r="E18" s="67"/>
      <c r="F18" s="30"/>
      <c r="G18" s="65">
        <v>16119</v>
      </c>
      <c r="H18" s="49"/>
      <c r="I18" s="52">
        <v>-2535</v>
      </c>
      <c r="J18" s="49"/>
      <c r="K18" s="50">
        <v>16119</v>
      </c>
      <c r="L18" s="51"/>
      <c r="M18" s="53">
        <v>-2535</v>
      </c>
      <c r="O18" s="61"/>
      <c r="P18" s="30"/>
      <c r="Q18" s="30"/>
      <c r="R18" s="30"/>
    </row>
    <row r="19" spans="1:20" s="33" customFormat="1" ht="21.6" customHeight="1" x14ac:dyDescent="0.5">
      <c r="A19" s="61" t="s">
        <v>170</v>
      </c>
      <c r="B19" s="30"/>
      <c r="C19" s="30"/>
      <c r="D19" s="30"/>
      <c r="E19" s="31"/>
      <c r="F19" s="30"/>
      <c r="G19" s="59">
        <v>-90069</v>
      </c>
      <c r="H19" s="49"/>
      <c r="I19" s="60">
        <v>-88439</v>
      </c>
      <c r="J19" s="49"/>
      <c r="K19" s="59">
        <v>-74530</v>
      </c>
      <c r="L19" s="51"/>
      <c r="M19" s="60">
        <v>-73500</v>
      </c>
      <c r="O19" s="61"/>
      <c r="P19" s="30"/>
      <c r="Q19" s="30"/>
      <c r="R19" s="30"/>
      <c r="S19" s="30"/>
      <c r="T19" s="30"/>
    </row>
    <row r="20" spans="1:20" s="33" customFormat="1" ht="21.6" customHeight="1" x14ac:dyDescent="0.5">
      <c r="A20" s="61" t="s">
        <v>171</v>
      </c>
      <c r="B20" s="30"/>
      <c r="C20" s="30"/>
      <c r="D20" s="30"/>
      <c r="E20" s="31"/>
      <c r="F20" s="30"/>
      <c r="G20" s="59">
        <v>-80521</v>
      </c>
      <c r="H20" s="49">
        <v>-84254</v>
      </c>
      <c r="I20" s="60">
        <v>-84254</v>
      </c>
      <c r="J20" s="49"/>
      <c r="K20" s="59">
        <v>-65258</v>
      </c>
      <c r="L20" s="51"/>
      <c r="M20" s="60">
        <v>-69947</v>
      </c>
      <c r="O20" s="61"/>
      <c r="P20" s="30"/>
      <c r="Q20" s="30"/>
      <c r="R20" s="30"/>
      <c r="S20" s="30"/>
      <c r="T20" s="30"/>
    </row>
    <row r="21" spans="1:20" s="33" customFormat="1" ht="21.6" customHeight="1" x14ac:dyDescent="0.5">
      <c r="A21" s="61" t="s">
        <v>172</v>
      </c>
      <c r="B21" s="30"/>
      <c r="C21" s="30"/>
      <c r="D21" s="30"/>
      <c r="E21" s="31"/>
      <c r="F21" s="30"/>
      <c r="G21" s="59">
        <v>1643</v>
      </c>
      <c r="H21" s="49"/>
      <c r="I21" s="60">
        <v>6182</v>
      </c>
      <c r="J21" s="49"/>
      <c r="K21" s="59">
        <v>7813</v>
      </c>
      <c r="L21" s="51"/>
      <c r="M21" s="60">
        <v>4992</v>
      </c>
      <c r="O21" s="61"/>
      <c r="P21" s="30"/>
      <c r="Q21" s="30"/>
      <c r="R21" s="30"/>
      <c r="S21" s="30"/>
      <c r="T21" s="30"/>
    </row>
    <row r="22" spans="1:20" s="33" customFormat="1" ht="21.6" customHeight="1" x14ac:dyDescent="0.5">
      <c r="A22" s="61" t="s">
        <v>173</v>
      </c>
      <c r="B22" s="30"/>
      <c r="C22" s="30"/>
      <c r="D22" s="30"/>
      <c r="E22" s="31"/>
      <c r="F22" s="30"/>
      <c r="G22" s="59"/>
      <c r="H22" s="49"/>
      <c r="I22" s="60"/>
      <c r="J22" s="49"/>
      <c r="K22" s="59"/>
      <c r="L22" s="51"/>
      <c r="M22" s="60"/>
      <c r="O22" s="61"/>
      <c r="P22" s="30"/>
      <c r="Q22" s="30"/>
      <c r="R22" s="30"/>
      <c r="S22" s="30"/>
      <c r="T22" s="30"/>
    </row>
    <row r="23" spans="1:20" s="33" customFormat="1" ht="21.6" customHeight="1" x14ac:dyDescent="0.5">
      <c r="A23" s="61"/>
      <c r="B23" s="30" t="s">
        <v>174</v>
      </c>
      <c r="C23" s="30"/>
      <c r="D23" s="30"/>
      <c r="E23" s="31"/>
      <c r="F23" s="30"/>
      <c r="G23" s="59">
        <v>-3744</v>
      </c>
      <c r="H23" s="49"/>
      <c r="I23" s="60">
        <v>-256</v>
      </c>
      <c r="J23" s="49"/>
      <c r="K23" s="59">
        <v>-3744</v>
      </c>
      <c r="L23" s="51"/>
      <c r="M23" s="60">
        <v>-256</v>
      </c>
      <c r="O23" s="61"/>
      <c r="P23" s="30"/>
      <c r="Q23" s="30"/>
      <c r="R23" s="30"/>
      <c r="S23" s="30"/>
      <c r="T23" s="30"/>
    </row>
    <row r="24" spans="1:20" s="33" customFormat="1" ht="21.6" customHeight="1" x14ac:dyDescent="0.5">
      <c r="A24" s="30" t="s">
        <v>175</v>
      </c>
      <c r="B24" s="30"/>
      <c r="C24" s="30"/>
      <c r="D24" s="30"/>
      <c r="E24" s="31"/>
      <c r="F24" s="30"/>
      <c r="G24" s="68">
        <v>-2046</v>
      </c>
      <c r="H24" s="49"/>
      <c r="I24" s="69">
        <v>-7</v>
      </c>
      <c r="J24" s="49"/>
      <c r="K24" s="70">
        <v>0</v>
      </c>
      <c r="L24" s="51"/>
      <c r="M24" s="71" t="s">
        <v>128</v>
      </c>
      <c r="O24" s="30"/>
      <c r="P24" s="30"/>
      <c r="Q24" s="30"/>
      <c r="R24" s="30"/>
      <c r="S24" s="30"/>
      <c r="T24" s="30"/>
    </row>
    <row r="25" spans="1:20" s="33" customFormat="1" ht="6" customHeight="1" x14ac:dyDescent="0.5">
      <c r="A25" s="42"/>
      <c r="C25" s="43"/>
      <c r="D25" s="30"/>
      <c r="E25" s="31"/>
      <c r="F25" s="30"/>
      <c r="G25" s="44"/>
      <c r="H25" s="45"/>
      <c r="I25" s="46"/>
      <c r="J25" s="45"/>
      <c r="K25" s="47"/>
      <c r="L25" s="46"/>
      <c r="M25" s="45"/>
      <c r="O25" s="30"/>
      <c r="P25" s="30"/>
      <c r="Q25" s="30"/>
      <c r="R25" s="30"/>
      <c r="S25" s="30"/>
      <c r="T25" s="30"/>
    </row>
    <row r="26" spans="1:20" s="33" customFormat="1" ht="21.6" customHeight="1" x14ac:dyDescent="0.5">
      <c r="A26" s="32" t="s">
        <v>176</v>
      </c>
      <c r="B26" s="30"/>
      <c r="C26" s="30"/>
      <c r="D26" s="30"/>
      <c r="E26" s="31"/>
      <c r="F26" s="30"/>
      <c r="G26" s="72">
        <f>SUM(G15:G24)</f>
        <v>775616</v>
      </c>
      <c r="H26" s="49"/>
      <c r="I26" s="73">
        <f>SUM(I15:I24)</f>
        <v>331987</v>
      </c>
      <c r="J26" s="49"/>
      <c r="K26" s="72">
        <f>SUM(K15:K24)</f>
        <v>730815</v>
      </c>
      <c r="L26" s="51"/>
      <c r="M26" s="73">
        <f>SUM(M15:M24)</f>
        <v>312193</v>
      </c>
      <c r="N26" s="58"/>
      <c r="O26" s="73"/>
      <c r="P26" s="30"/>
      <c r="Q26" s="30"/>
      <c r="R26" s="30"/>
      <c r="S26" s="30"/>
      <c r="T26" s="30"/>
    </row>
    <row r="27" spans="1:20" s="33" customFormat="1" ht="21.6" customHeight="1" x14ac:dyDescent="0.5">
      <c r="A27" s="30" t="s">
        <v>177</v>
      </c>
      <c r="B27" s="30"/>
      <c r="C27" s="30"/>
      <c r="D27" s="30"/>
      <c r="E27" s="31">
        <v>13</v>
      </c>
      <c r="F27" s="30"/>
      <c r="G27" s="68">
        <v>-152525</v>
      </c>
      <c r="H27" s="49"/>
      <c r="I27" s="69">
        <v>-64832</v>
      </c>
      <c r="J27" s="49"/>
      <c r="K27" s="68">
        <v>-139186</v>
      </c>
      <c r="L27" s="51"/>
      <c r="M27" s="55">
        <v>-58466</v>
      </c>
      <c r="N27" s="58"/>
      <c r="O27" s="30"/>
      <c r="P27" s="74"/>
      <c r="Q27" s="74"/>
      <c r="R27" s="75"/>
      <c r="S27" s="76"/>
      <c r="T27" s="30"/>
    </row>
    <row r="28" spans="1:20" s="33" customFormat="1" ht="6" customHeight="1" x14ac:dyDescent="0.5">
      <c r="A28" s="42"/>
      <c r="C28" s="43"/>
      <c r="D28" s="30"/>
      <c r="E28" s="31"/>
      <c r="F28" s="30"/>
      <c r="G28" s="44"/>
      <c r="H28" s="45"/>
      <c r="I28" s="46"/>
      <c r="J28" s="45"/>
      <c r="K28" s="47"/>
      <c r="L28" s="46"/>
      <c r="M28" s="45"/>
      <c r="O28" s="30"/>
      <c r="P28" s="74"/>
      <c r="Q28" s="74"/>
      <c r="R28" s="30"/>
      <c r="S28" s="30"/>
      <c r="T28" s="30"/>
    </row>
    <row r="29" spans="1:20" s="33" customFormat="1" ht="21.6" customHeight="1" x14ac:dyDescent="0.5">
      <c r="A29" s="32" t="s">
        <v>178</v>
      </c>
      <c r="B29" s="30"/>
      <c r="C29" s="30"/>
      <c r="D29" s="30"/>
      <c r="E29" s="31"/>
      <c r="F29" s="30"/>
      <c r="G29" s="47">
        <f>SUM(G26:G27)</f>
        <v>623091</v>
      </c>
      <c r="H29" s="49"/>
      <c r="I29" s="45">
        <f>SUM(I26:I27)</f>
        <v>267155</v>
      </c>
      <c r="J29" s="49"/>
      <c r="K29" s="47">
        <f>SUM(K26:K27)</f>
        <v>591629</v>
      </c>
      <c r="L29" s="51"/>
      <c r="M29" s="45">
        <f>SUM(M26:M27)</f>
        <v>253727</v>
      </c>
      <c r="N29" s="58"/>
      <c r="P29" s="74"/>
      <c r="Q29" s="74"/>
      <c r="R29" s="30"/>
    </row>
    <row r="30" spans="1:20" s="33" customFormat="1" ht="21.6" customHeight="1" x14ac:dyDescent="0.5">
      <c r="A30" s="61" t="s">
        <v>179</v>
      </c>
      <c r="B30" s="30"/>
      <c r="C30" s="30"/>
      <c r="D30" s="30"/>
      <c r="E30" s="31"/>
      <c r="F30" s="30"/>
      <c r="G30" s="44"/>
      <c r="H30" s="45"/>
      <c r="I30" s="46"/>
      <c r="J30" s="45"/>
      <c r="K30" s="77"/>
      <c r="L30" s="46"/>
      <c r="M30" s="78"/>
      <c r="O30" s="30"/>
      <c r="P30" s="30"/>
      <c r="Q30" s="30"/>
      <c r="R30" s="30"/>
    </row>
    <row r="31" spans="1:20" s="33" customFormat="1" ht="21.6" customHeight="1" x14ac:dyDescent="0.5">
      <c r="A31" s="61"/>
      <c r="B31" s="79" t="s">
        <v>180</v>
      </c>
      <c r="C31" s="79"/>
      <c r="D31" s="79"/>
      <c r="E31" s="31"/>
      <c r="F31" s="30"/>
      <c r="G31" s="44"/>
      <c r="H31" s="45"/>
      <c r="I31" s="46"/>
      <c r="J31" s="45"/>
      <c r="K31" s="77"/>
      <c r="L31" s="46"/>
      <c r="M31" s="78"/>
      <c r="O31" s="30"/>
      <c r="P31" s="30"/>
      <c r="Q31" s="30"/>
      <c r="R31" s="30"/>
    </row>
    <row r="32" spans="1:20" s="33" customFormat="1" ht="21.6" customHeight="1" x14ac:dyDescent="0.5">
      <c r="A32" s="61"/>
      <c r="B32" s="79"/>
      <c r="C32" s="79" t="s">
        <v>181</v>
      </c>
      <c r="D32" s="79"/>
      <c r="E32" s="31"/>
      <c r="F32" s="30"/>
      <c r="G32" s="44"/>
      <c r="H32" s="45"/>
      <c r="I32" s="46"/>
      <c r="J32" s="45"/>
      <c r="K32" s="77"/>
      <c r="L32" s="46"/>
      <c r="M32" s="78"/>
      <c r="O32" s="30"/>
      <c r="P32" s="30"/>
      <c r="Q32" s="30"/>
      <c r="R32" s="30"/>
    </row>
    <row r="33" spans="1:18" s="33" customFormat="1" ht="21.6" customHeight="1" x14ac:dyDescent="0.5">
      <c r="A33" s="61"/>
      <c r="C33" s="80" t="s">
        <v>182</v>
      </c>
      <c r="D33" s="30"/>
      <c r="E33" s="31"/>
      <c r="F33" s="30"/>
      <c r="G33" s="44"/>
      <c r="H33" s="45"/>
      <c r="I33" s="46"/>
      <c r="J33" s="45"/>
      <c r="K33" s="77"/>
      <c r="L33" s="46"/>
      <c r="M33" s="78"/>
      <c r="O33" s="61"/>
      <c r="P33" s="30"/>
      <c r="Q33" s="30"/>
      <c r="R33" s="30"/>
    </row>
    <row r="34" spans="1:18" s="33" customFormat="1" ht="21.6" customHeight="1" x14ac:dyDescent="0.5">
      <c r="A34" s="61"/>
      <c r="C34" s="81" t="s">
        <v>183</v>
      </c>
      <c r="D34" s="30"/>
      <c r="E34" s="31"/>
      <c r="F34" s="30"/>
      <c r="G34" s="82">
        <v>2010</v>
      </c>
      <c r="H34" s="45"/>
      <c r="I34" s="83">
        <v>4083</v>
      </c>
      <c r="J34" s="45"/>
      <c r="K34" s="84">
        <v>0</v>
      </c>
      <c r="L34" s="46"/>
      <c r="M34" s="85">
        <v>0</v>
      </c>
      <c r="O34" s="61"/>
      <c r="P34" s="30"/>
      <c r="Q34" s="30"/>
      <c r="R34" s="30"/>
    </row>
    <row r="35" spans="1:18" s="33" customFormat="1" ht="6" customHeight="1" x14ac:dyDescent="0.5">
      <c r="A35" s="42"/>
      <c r="C35" s="43"/>
      <c r="D35" s="30"/>
      <c r="E35" s="31"/>
      <c r="F35" s="30"/>
      <c r="G35" s="44"/>
      <c r="H35" s="45"/>
      <c r="I35" s="46"/>
      <c r="J35" s="45"/>
      <c r="K35" s="47"/>
      <c r="L35" s="46"/>
      <c r="M35" s="45"/>
      <c r="P35" s="30"/>
      <c r="Q35" s="30"/>
      <c r="R35" s="30"/>
    </row>
    <row r="36" spans="1:18" s="33" customFormat="1" ht="21.6" customHeight="1" x14ac:dyDescent="0.5">
      <c r="A36" s="42" t="s">
        <v>184</v>
      </c>
      <c r="C36" s="43"/>
      <c r="D36" s="30"/>
      <c r="E36" s="31"/>
      <c r="F36" s="30"/>
      <c r="G36" s="86">
        <f>SUM(G30:G34)</f>
        <v>2010</v>
      </c>
      <c r="H36" s="45"/>
      <c r="I36" s="87">
        <f>SUM(I30:I34)</f>
        <v>4083</v>
      </c>
      <c r="J36" s="45"/>
      <c r="K36" s="86">
        <f>SUM(K30:K34)</f>
        <v>0</v>
      </c>
      <c r="L36" s="46"/>
      <c r="M36" s="87">
        <f>SUM(M30:M34)</f>
        <v>0</v>
      </c>
      <c r="P36" s="30"/>
      <c r="Q36" s="30"/>
      <c r="R36" s="30"/>
    </row>
    <row r="37" spans="1:18" s="92" customFormat="1" ht="21.6" customHeight="1" x14ac:dyDescent="0.5">
      <c r="A37" s="88"/>
      <c r="B37" s="89"/>
      <c r="C37" s="89"/>
      <c r="D37" s="89"/>
      <c r="E37" s="90"/>
      <c r="F37" s="89"/>
      <c r="G37" s="63"/>
      <c r="H37" s="63"/>
      <c r="I37" s="63"/>
      <c r="J37" s="63"/>
      <c r="K37" s="63"/>
      <c r="L37" s="91"/>
      <c r="M37" s="63"/>
    </row>
    <row r="38" spans="1:18" s="92" customFormat="1" ht="17.100000000000001" customHeight="1" x14ac:dyDescent="0.5">
      <c r="A38" s="88"/>
      <c r="B38" s="89"/>
      <c r="C38" s="89"/>
      <c r="D38" s="89"/>
      <c r="E38" s="90"/>
      <c r="F38" s="89"/>
      <c r="G38" s="63"/>
      <c r="H38" s="63"/>
      <c r="I38" s="63"/>
      <c r="J38" s="63"/>
      <c r="K38" s="63"/>
      <c r="L38" s="91"/>
      <c r="M38" s="63"/>
    </row>
    <row r="39" spans="1:18" s="92" customFormat="1" ht="12" customHeight="1" x14ac:dyDescent="0.5">
      <c r="A39" s="88"/>
      <c r="B39" s="89"/>
      <c r="C39" s="89"/>
      <c r="D39" s="89"/>
      <c r="E39" s="90"/>
      <c r="F39" s="89"/>
      <c r="G39" s="63"/>
      <c r="H39" s="63"/>
      <c r="I39" s="63"/>
      <c r="J39" s="63"/>
      <c r="K39" s="63"/>
      <c r="L39" s="91"/>
      <c r="M39" s="63"/>
    </row>
    <row r="40" spans="1:18" s="92" customFormat="1" ht="14.65" customHeight="1" x14ac:dyDescent="0.5">
      <c r="A40" s="88"/>
      <c r="B40" s="89"/>
      <c r="C40" s="89"/>
      <c r="D40" s="89"/>
      <c r="E40" s="90"/>
      <c r="F40" s="89"/>
      <c r="G40" s="63"/>
      <c r="H40" s="63"/>
      <c r="I40" s="63"/>
      <c r="J40" s="63"/>
      <c r="K40" s="63"/>
      <c r="L40" s="91"/>
      <c r="M40" s="63"/>
    </row>
    <row r="41" spans="1:18" s="92" customFormat="1" ht="14.65" customHeight="1" x14ac:dyDescent="0.5">
      <c r="A41" s="88"/>
      <c r="B41" s="89"/>
      <c r="C41" s="89"/>
      <c r="D41" s="89"/>
      <c r="E41" s="90"/>
      <c r="F41" s="89"/>
      <c r="G41" s="63"/>
      <c r="H41" s="63"/>
      <c r="I41" s="63"/>
      <c r="J41" s="63"/>
      <c r="K41" s="63"/>
      <c r="L41" s="91"/>
      <c r="M41" s="63"/>
    </row>
    <row r="42" spans="1:18" s="92" customFormat="1" ht="13.5" customHeight="1" x14ac:dyDescent="0.5">
      <c r="A42" s="88"/>
      <c r="B42" s="89"/>
      <c r="C42" s="89"/>
      <c r="D42" s="89"/>
      <c r="E42" s="90"/>
      <c r="F42" s="89"/>
      <c r="G42" s="63"/>
      <c r="H42" s="63"/>
      <c r="I42" s="63"/>
      <c r="J42" s="63"/>
      <c r="K42" s="63"/>
      <c r="L42" s="91"/>
      <c r="M42" s="63"/>
    </row>
    <row r="43" spans="1:18" ht="22.15" customHeight="1" x14ac:dyDescent="0.5">
      <c r="A43" s="93" t="s">
        <v>202</v>
      </c>
      <c r="B43" s="94"/>
      <c r="C43" s="95"/>
      <c r="D43" s="28"/>
      <c r="E43" s="29"/>
      <c r="F43" s="28"/>
      <c r="G43" s="96"/>
      <c r="H43" s="97"/>
      <c r="I43" s="96"/>
      <c r="J43" s="97"/>
      <c r="K43" s="96"/>
      <c r="L43" s="98"/>
      <c r="M43" s="96"/>
    </row>
    <row r="44" spans="1:18" ht="21.6" customHeight="1" x14ac:dyDescent="0.5">
      <c r="A44" s="99" t="str">
        <f>A1</f>
        <v>บริษัท ยูนิวานิชน้ำมันปาล์ม จำกัด (มหาชน)</v>
      </c>
      <c r="B44" s="100"/>
      <c r="C44" s="101"/>
      <c r="D44" s="99"/>
      <c r="E44" s="102"/>
      <c r="F44" s="24"/>
      <c r="G44" s="103"/>
      <c r="H44" s="104"/>
      <c r="I44" s="103"/>
      <c r="J44" s="104"/>
      <c r="K44" s="103"/>
      <c r="L44" s="105"/>
      <c r="M44" s="103"/>
    </row>
    <row r="45" spans="1:18" ht="21.6" customHeight="1" x14ac:dyDescent="0.5">
      <c r="A45" s="99" t="s">
        <v>185</v>
      </c>
      <c r="B45" s="100"/>
      <c r="C45" s="101"/>
      <c r="D45" s="99"/>
      <c r="E45" s="102"/>
      <c r="F45" s="24"/>
      <c r="G45" s="103"/>
      <c r="H45" s="104"/>
      <c r="I45" s="103"/>
      <c r="J45" s="104"/>
      <c r="K45" s="103"/>
      <c r="L45" s="105"/>
      <c r="M45" s="103"/>
    </row>
    <row r="46" spans="1:18" ht="21.6" customHeight="1" x14ac:dyDescent="0.5">
      <c r="A46" s="106" t="str">
        <f>A3</f>
        <v>สำหรับงวดหกเดือนสิ้นสุดวันที่ 30 มิถุนายน พ.ศ. 2564</v>
      </c>
      <c r="B46" s="107"/>
      <c r="C46" s="108"/>
      <c r="D46" s="106"/>
      <c r="E46" s="109"/>
      <c r="F46" s="28"/>
      <c r="G46" s="96"/>
      <c r="H46" s="97"/>
      <c r="I46" s="96"/>
      <c r="J46" s="97"/>
      <c r="K46" s="96"/>
      <c r="L46" s="98"/>
      <c r="M46" s="96"/>
    </row>
    <row r="47" spans="1:18" s="92" customFormat="1" ht="21.6" customHeight="1" x14ac:dyDescent="0.5">
      <c r="A47" s="110"/>
      <c r="C47" s="111"/>
      <c r="D47" s="89"/>
      <c r="E47" s="90"/>
      <c r="F47" s="89"/>
      <c r="G47" s="112"/>
      <c r="H47" s="113"/>
      <c r="I47" s="112"/>
      <c r="J47" s="113"/>
      <c r="K47" s="112"/>
      <c r="L47" s="114"/>
      <c r="M47" s="112"/>
    </row>
    <row r="48" spans="1:18" s="33" customFormat="1" ht="21.6" customHeight="1" x14ac:dyDescent="0.5">
      <c r="A48" s="30"/>
      <c r="B48" s="30"/>
      <c r="C48" s="30"/>
      <c r="D48" s="30"/>
      <c r="E48" s="31"/>
      <c r="F48" s="30"/>
      <c r="G48" s="307" t="s">
        <v>155</v>
      </c>
      <c r="H48" s="307"/>
      <c r="I48" s="307"/>
      <c r="J48" s="32"/>
      <c r="K48" s="307" t="s">
        <v>156</v>
      </c>
      <c r="L48" s="307"/>
      <c r="M48" s="307"/>
    </row>
    <row r="49" spans="1:18" s="33" customFormat="1" ht="21.6" customHeight="1" x14ac:dyDescent="0.5">
      <c r="A49" s="30"/>
      <c r="B49" s="30"/>
      <c r="C49" s="30"/>
      <c r="D49" s="30"/>
      <c r="E49" s="31"/>
      <c r="F49" s="30"/>
      <c r="G49" s="37" t="s">
        <v>157</v>
      </c>
      <c r="H49" s="37"/>
      <c r="I49" s="37" t="s">
        <v>157</v>
      </c>
      <c r="J49" s="37"/>
      <c r="K49" s="37" t="s">
        <v>157</v>
      </c>
      <c r="L49" s="37"/>
      <c r="M49" s="37" t="s">
        <v>157</v>
      </c>
    </row>
    <row r="50" spans="1:18" s="33" customFormat="1" ht="21.6" customHeight="1" x14ac:dyDescent="0.5">
      <c r="A50" s="30"/>
      <c r="B50" s="30"/>
      <c r="C50" s="30"/>
      <c r="D50" s="30"/>
      <c r="E50" s="31"/>
      <c r="F50" s="30"/>
      <c r="G50" s="38" t="s">
        <v>158</v>
      </c>
      <c r="H50" s="36"/>
      <c r="I50" s="38" t="s">
        <v>158</v>
      </c>
      <c r="J50" s="36"/>
      <c r="K50" s="38" t="s">
        <v>158</v>
      </c>
      <c r="L50" s="36"/>
      <c r="M50" s="38" t="s">
        <v>158</v>
      </c>
    </row>
    <row r="51" spans="1:18" s="33" customFormat="1" ht="21.6" customHeight="1" x14ac:dyDescent="0.5">
      <c r="A51" s="30"/>
      <c r="B51" s="30"/>
      <c r="C51" s="30"/>
      <c r="D51" s="30"/>
      <c r="E51" s="39"/>
      <c r="F51" s="32"/>
      <c r="G51" s="36" t="s">
        <v>159</v>
      </c>
      <c r="H51" s="36"/>
      <c r="I51" s="36" t="s">
        <v>160</v>
      </c>
      <c r="J51" s="36"/>
      <c r="K51" s="36" t="s">
        <v>159</v>
      </c>
      <c r="L51" s="36"/>
      <c r="M51" s="36" t="s">
        <v>160</v>
      </c>
    </row>
    <row r="52" spans="1:18" s="33" customFormat="1" ht="21.6" customHeight="1" x14ac:dyDescent="0.5">
      <c r="A52" s="30"/>
      <c r="B52" s="30"/>
      <c r="C52" s="30"/>
      <c r="D52" s="30"/>
      <c r="E52" s="39"/>
      <c r="F52" s="32"/>
      <c r="G52" s="41" t="s">
        <v>162</v>
      </c>
      <c r="H52" s="36"/>
      <c r="I52" s="41" t="s">
        <v>162</v>
      </c>
      <c r="J52" s="36"/>
      <c r="K52" s="41" t="s">
        <v>162</v>
      </c>
      <c r="L52" s="36"/>
      <c r="M52" s="41" t="s">
        <v>162</v>
      </c>
    </row>
    <row r="53" spans="1:18" s="33" customFormat="1" ht="21.6" customHeight="1" x14ac:dyDescent="0.5">
      <c r="A53" s="61"/>
      <c r="C53" s="43"/>
      <c r="D53" s="30"/>
      <c r="E53" s="31"/>
      <c r="F53" s="30"/>
      <c r="G53" s="115"/>
      <c r="H53" s="116"/>
      <c r="I53" s="117"/>
      <c r="J53" s="116"/>
      <c r="K53" s="115"/>
      <c r="L53" s="118"/>
      <c r="M53" s="117"/>
    </row>
    <row r="54" spans="1:18" s="33" customFormat="1" ht="21.6" customHeight="1" x14ac:dyDescent="0.5">
      <c r="A54" s="42"/>
      <c r="B54" s="79" t="s">
        <v>186</v>
      </c>
      <c r="C54" s="43"/>
      <c r="D54" s="30"/>
      <c r="E54" s="31"/>
      <c r="F54" s="30"/>
      <c r="G54" s="44"/>
      <c r="H54" s="45"/>
      <c r="I54" s="46"/>
      <c r="J54" s="45"/>
      <c r="K54" s="47"/>
      <c r="L54" s="46"/>
      <c r="M54" s="45"/>
      <c r="P54" s="30"/>
      <c r="Q54" s="30"/>
      <c r="R54" s="30"/>
    </row>
    <row r="55" spans="1:18" s="33" customFormat="1" ht="21.6" customHeight="1" x14ac:dyDescent="0.5">
      <c r="A55" s="42"/>
      <c r="C55" s="79" t="s">
        <v>181</v>
      </c>
      <c r="D55" s="30"/>
      <c r="E55" s="31"/>
      <c r="F55" s="30"/>
      <c r="G55" s="44"/>
      <c r="H55" s="45"/>
      <c r="I55" s="46"/>
      <c r="J55" s="45"/>
      <c r="K55" s="47"/>
      <c r="L55" s="46"/>
      <c r="M55" s="45"/>
      <c r="P55" s="30"/>
      <c r="Q55" s="30"/>
      <c r="R55" s="30"/>
    </row>
    <row r="56" spans="1:18" s="33" customFormat="1" ht="21.6" customHeight="1" x14ac:dyDescent="0.5">
      <c r="A56" s="42"/>
      <c r="C56" s="119" t="s">
        <v>187</v>
      </c>
      <c r="D56" s="30"/>
      <c r="E56" s="31"/>
      <c r="F56" s="30"/>
      <c r="G56" s="44"/>
      <c r="H56" s="45"/>
      <c r="I56" s="46"/>
      <c r="J56" s="45"/>
      <c r="K56" s="47"/>
      <c r="L56" s="46"/>
      <c r="M56" s="45"/>
      <c r="O56" s="30"/>
      <c r="P56" s="30"/>
      <c r="Q56" s="30"/>
      <c r="R56" s="30"/>
    </row>
    <row r="57" spans="1:18" s="33" customFormat="1" ht="21.6" customHeight="1" x14ac:dyDescent="0.5">
      <c r="A57" s="42"/>
      <c r="C57" s="81" t="s">
        <v>188</v>
      </c>
      <c r="D57" s="30"/>
      <c r="E57" s="31"/>
      <c r="F57" s="30"/>
      <c r="G57" s="44"/>
      <c r="H57" s="45"/>
      <c r="J57" s="45"/>
      <c r="K57" s="47"/>
      <c r="L57" s="46"/>
      <c r="O57" s="120"/>
      <c r="P57" s="30"/>
      <c r="Q57" s="30"/>
      <c r="R57" s="30"/>
    </row>
    <row r="58" spans="1:18" s="33" customFormat="1" ht="21.6" customHeight="1" x14ac:dyDescent="0.5">
      <c r="A58" s="42"/>
      <c r="C58" s="81" t="s">
        <v>189</v>
      </c>
      <c r="D58" s="30"/>
      <c r="E58" s="31"/>
      <c r="F58" s="30"/>
      <c r="G58" s="86" t="s">
        <v>128</v>
      </c>
      <c r="H58" s="45"/>
      <c r="I58" s="87">
        <v>-9123</v>
      </c>
      <c r="J58" s="45"/>
      <c r="K58" s="84">
        <v>0</v>
      </c>
      <c r="L58" s="46"/>
      <c r="M58" s="85">
        <v>-9123</v>
      </c>
      <c r="O58" s="58"/>
      <c r="P58" s="30"/>
      <c r="Q58" s="30"/>
      <c r="R58" s="30"/>
    </row>
    <row r="59" spans="1:18" s="33" customFormat="1" ht="6" customHeight="1" x14ac:dyDescent="0.5">
      <c r="A59" s="42"/>
      <c r="C59" s="43"/>
      <c r="D59" s="30"/>
      <c r="E59" s="31"/>
      <c r="F59" s="30"/>
      <c r="G59" s="44"/>
      <c r="H59" s="45"/>
      <c r="I59" s="46"/>
      <c r="J59" s="45"/>
      <c r="K59" s="47"/>
      <c r="L59" s="46"/>
      <c r="M59" s="45"/>
      <c r="O59" s="30"/>
      <c r="P59" s="30"/>
      <c r="Q59" s="30"/>
      <c r="R59" s="30"/>
    </row>
    <row r="60" spans="1:18" s="33" customFormat="1" ht="21.6" customHeight="1" x14ac:dyDescent="0.5">
      <c r="A60" s="42" t="s">
        <v>184</v>
      </c>
      <c r="C60" s="43"/>
      <c r="D60" s="30"/>
      <c r="E60" s="31"/>
      <c r="F60" s="30"/>
      <c r="G60" s="86">
        <f>SUM(G56:G58)</f>
        <v>0</v>
      </c>
      <c r="H60" s="45"/>
      <c r="I60" s="87">
        <f>SUM(I56:I58)</f>
        <v>-9123</v>
      </c>
      <c r="J60" s="45"/>
      <c r="K60" s="86">
        <f>SUM(K56:K58)</f>
        <v>0</v>
      </c>
      <c r="L60" s="46"/>
      <c r="M60" s="87">
        <f>SUM(M56:M58)</f>
        <v>-9123</v>
      </c>
      <c r="O60" s="42"/>
      <c r="Q60" s="43"/>
      <c r="R60" s="30"/>
    </row>
    <row r="61" spans="1:18" s="33" customFormat="1" ht="6" customHeight="1" x14ac:dyDescent="0.5">
      <c r="A61" s="42"/>
      <c r="C61" s="43"/>
      <c r="D61" s="30"/>
      <c r="E61" s="31"/>
      <c r="F61" s="30"/>
      <c r="G61" s="44"/>
      <c r="H61" s="45"/>
      <c r="I61" s="46"/>
      <c r="J61" s="45"/>
      <c r="K61" s="47"/>
      <c r="L61" s="46"/>
      <c r="M61" s="45"/>
      <c r="O61" s="30"/>
      <c r="P61" s="30"/>
      <c r="Q61" s="30"/>
      <c r="R61" s="30"/>
    </row>
    <row r="62" spans="1:18" s="33" customFormat="1" ht="21.6" customHeight="1" thickBot="1" x14ac:dyDescent="0.55000000000000004">
      <c r="A62" s="42" t="s">
        <v>190</v>
      </c>
      <c r="B62" s="30"/>
      <c r="C62" s="30"/>
      <c r="D62" s="30"/>
      <c r="E62" s="31"/>
      <c r="F62" s="30"/>
      <c r="G62" s="121">
        <f>G29+G36+G60</f>
        <v>625101</v>
      </c>
      <c r="H62" s="49"/>
      <c r="I62" s="122">
        <f>I29+I36+I60</f>
        <v>262115</v>
      </c>
      <c r="J62" s="49"/>
      <c r="K62" s="121">
        <f>K29+K36+K60</f>
        <v>591629</v>
      </c>
      <c r="L62" s="51"/>
      <c r="M62" s="122">
        <f>M29+M36+M60</f>
        <v>244604</v>
      </c>
      <c r="P62" s="30"/>
      <c r="Q62" s="30"/>
      <c r="R62" s="30"/>
    </row>
    <row r="63" spans="1:18" s="33" customFormat="1" ht="21.6" customHeight="1" thickTop="1" x14ac:dyDescent="0.5">
      <c r="A63" s="42"/>
      <c r="B63" s="30"/>
      <c r="C63" s="30"/>
      <c r="D63" s="30"/>
      <c r="E63" s="31"/>
      <c r="F63" s="30"/>
      <c r="G63" s="123"/>
      <c r="H63" s="49"/>
      <c r="I63" s="49"/>
      <c r="J63" s="49"/>
      <c r="K63" s="123"/>
      <c r="L63" s="51"/>
      <c r="M63" s="49"/>
      <c r="O63" s="42"/>
      <c r="P63" s="30"/>
      <c r="Q63" s="30"/>
      <c r="R63" s="30"/>
    </row>
    <row r="64" spans="1:18" s="33" customFormat="1" ht="21.6" customHeight="1" x14ac:dyDescent="0.5">
      <c r="A64" s="124" t="s">
        <v>191</v>
      </c>
      <c r="B64" s="30"/>
      <c r="C64" s="30"/>
      <c r="D64" s="30"/>
      <c r="E64" s="31"/>
      <c r="F64" s="30"/>
      <c r="G64" s="123"/>
      <c r="H64" s="49"/>
      <c r="I64" s="49"/>
      <c r="J64" s="49"/>
      <c r="K64" s="123"/>
      <c r="L64" s="51"/>
      <c r="M64" s="49"/>
      <c r="P64" s="30"/>
      <c r="Q64" s="30"/>
      <c r="R64" s="30"/>
    </row>
    <row r="65" spans="1:18" s="33" customFormat="1" ht="21.6" customHeight="1" x14ac:dyDescent="0.5">
      <c r="A65" s="30"/>
      <c r="B65" s="30" t="s">
        <v>192</v>
      </c>
      <c r="C65" s="30"/>
      <c r="D65" s="30"/>
      <c r="E65" s="31"/>
      <c r="F65" s="30"/>
      <c r="G65" s="65">
        <v>602562</v>
      </c>
      <c r="H65" s="49"/>
      <c r="I65" s="52">
        <v>260419</v>
      </c>
      <c r="J65" s="125"/>
      <c r="K65" s="59">
        <v>591629</v>
      </c>
      <c r="L65" s="60"/>
      <c r="M65" s="52">
        <v>253727</v>
      </c>
      <c r="O65" s="30"/>
      <c r="P65" s="30"/>
      <c r="Q65" s="30"/>
      <c r="R65" s="30"/>
    </row>
    <row r="66" spans="1:18" s="33" customFormat="1" ht="21.6" customHeight="1" x14ac:dyDescent="0.5">
      <c r="A66" s="30"/>
      <c r="B66" s="33" t="s">
        <v>193</v>
      </c>
      <c r="C66" s="30"/>
      <c r="D66" s="30"/>
      <c r="E66" s="31"/>
      <c r="F66" s="30"/>
      <c r="G66" s="126">
        <v>20529</v>
      </c>
      <c r="H66" s="45"/>
      <c r="I66" s="127">
        <v>6736</v>
      </c>
      <c r="J66" s="125"/>
      <c r="K66" s="68">
        <v>0</v>
      </c>
      <c r="L66" s="60"/>
      <c r="M66" s="69" t="s">
        <v>128</v>
      </c>
      <c r="O66" s="30"/>
      <c r="P66" s="30"/>
      <c r="Q66" s="30"/>
      <c r="R66" s="30"/>
    </row>
    <row r="67" spans="1:18" s="33" customFormat="1" ht="6" customHeight="1" x14ac:dyDescent="0.5">
      <c r="A67" s="30"/>
      <c r="B67" s="30"/>
      <c r="C67" s="30"/>
      <c r="D67" s="30"/>
      <c r="E67" s="31"/>
      <c r="F67" s="30"/>
      <c r="G67" s="123"/>
      <c r="H67" s="49"/>
      <c r="I67" s="49"/>
      <c r="J67" s="49"/>
      <c r="K67" s="123"/>
      <c r="L67" s="51"/>
      <c r="M67" s="49"/>
      <c r="O67" s="30"/>
      <c r="P67" s="30"/>
      <c r="Q67" s="30"/>
      <c r="R67" s="30"/>
    </row>
    <row r="68" spans="1:18" s="33" customFormat="1" ht="21.6" customHeight="1" thickBot="1" x14ac:dyDescent="0.55000000000000004">
      <c r="A68" s="30"/>
      <c r="B68" s="30"/>
      <c r="C68" s="30"/>
      <c r="D68" s="30"/>
      <c r="E68" s="31"/>
      <c r="F68" s="30"/>
      <c r="G68" s="121">
        <f>SUM(G65:G67)</f>
        <v>623091</v>
      </c>
      <c r="H68" s="49"/>
      <c r="I68" s="122">
        <f>SUM(I65:I67)</f>
        <v>267155</v>
      </c>
      <c r="J68" s="49"/>
      <c r="K68" s="121">
        <f>SUM(K65:K67)</f>
        <v>591629</v>
      </c>
      <c r="L68" s="51"/>
      <c r="M68" s="122">
        <f>SUM(M65:M67)</f>
        <v>253727</v>
      </c>
      <c r="O68" s="30"/>
      <c r="P68" s="30"/>
      <c r="Q68" s="30"/>
      <c r="R68" s="30"/>
    </row>
    <row r="69" spans="1:18" s="33" customFormat="1" ht="21.6" customHeight="1" thickTop="1" x14ac:dyDescent="0.5">
      <c r="A69" s="30"/>
      <c r="B69" s="30"/>
      <c r="C69" s="30"/>
      <c r="D69" s="30"/>
      <c r="E69" s="31"/>
      <c r="F69" s="30"/>
      <c r="G69" s="123"/>
      <c r="H69" s="49"/>
      <c r="I69" s="49"/>
      <c r="J69" s="49"/>
      <c r="K69" s="123"/>
      <c r="L69" s="51"/>
      <c r="M69" s="49"/>
      <c r="O69" s="30"/>
      <c r="P69" s="30"/>
      <c r="Q69" s="30"/>
      <c r="R69" s="30"/>
    </row>
    <row r="70" spans="1:18" s="33" customFormat="1" ht="21.6" customHeight="1" x14ac:dyDescent="0.5">
      <c r="A70" s="124" t="s">
        <v>194</v>
      </c>
      <c r="B70" s="30"/>
      <c r="C70" s="30"/>
      <c r="D70" s="30"/>
      <c r="E70" s="31"/>
      <c r="F70" s="30"/>
      <c r="G70" s="123"/>
      <c r="H70" s="49"/>
      <c r="I70" s="49"/>
      <c r="J70" s="49"/>
      <c r="K70" s="123"/>
      <c r="L70" s="51"/>
      <c r="M70" s="49"/>
      <c r="P70" s="30"/>
      <c r="Q70" s="30"/>
      <c r="R70" s="30"/>
    </row>
    <row r="71" spans="1:18" s="33" customFormat="1" ht="21.6" customHeight="1" x14ac:dyDescent="0.5">
      <c r="A71" s="30"/>
      <c r="B71" s="30" t="s">
        <v>192</v>
      </c>
      <c r="C71" s="30"/>
      <c r="D71" s="30"/>
      <c r="E71" s="31"/>
      <c r="F71" s="30"/>
      <c r="G71" s="65">
        <v>603410</v>
      </c>
      <c r="H71" s="49"/>
      <c r="I71" s="52">
        <v>250440</v>
      </c>
      <c r="J71" s="125"/>
      <c r="K71" s="59">
        <v>591629</v>
      </c>
      <c r="L71" s="60"/>
      <c r="M71" s="52">
        <v>244604</v>
      </c>
      <c r="O71" s="30"/>
      <c r="P71" s="30"/>
      <c r="Q71" s="30"/>
      <c r="R71" s="30"/>
    </row>
    <row r="72" spans="1:18" s="33" customFormat="1" ht="21.6" customHeight="1" x14ac:dyDescent="0.5">
      <c r="A72" s="30"/>
      <c r="B72" s="33" t="s">
        <v>193</v>
      </c>
      <c r="C72" s="30"/>
      <c r="D72" s="30"/>
      <c r="E72" s="31"/>
      <c r="F72" s="30"/>
      <c r="G72" s="126">
        <v>21691</v>
      </c>
      <c r="H72" s="45"/>
      <c r="I72" s="127">
        <v>11675</v>
      </c>
      <c r="J72" s="125"/>
      <c r="K72" s="68">
        <v>0</v>
      </c>
      <c r="L72" s="60"/>
      <c r="M72" s="69" t="s">
        <v>128</v>
      </c>
      <c r="O72" s="30"/>
      <c r="P72" s="30"/>
      <c r="Q72" s="30"/>
      <c r="R72" s="30"/>
    </row>
    <row r="73" spans="1:18" s="33" customFormat="1" ht="8.1" customHeight="1" x14ac:dyDescent="0.5">
      <c r="A73" s="30"/>
      <c r="B73" s="30"/>
      <c r="C73" s="30"/>
      <c r="D73" s="30"/>
      <c r="E73" s="31"/>
      <c r="F73" s="30"/>
      <c r="G73" s="123"/>
      <c r="H73" s="49"/>
      <c r="I73" s="49"/>
      <c r="J73" s="49"/>
      <c r="K73" s="123"/>
      <c r="L73" s="51"/>
      <c r="M73" s="49"/>
      <c r="P73" s="30"/>
    </row>
    <row r="74" spans="1:18" s="33" customFormat="1" ht="21.6" customHeight="1" thickBot="1" x14ac:dyDescent="0.55000000000000004">
      <c r="A74" s="30"/>
      <c r="B74" s="30"/>
      <c r="C74" s="30"/>
      <c r="D74" s="30"/>
      <c r="E74" s="31"/>
      <c r="F74" s="30"/>
      <c r="G74" s="121">
        <f>SUM(G71:G73)</f>
        <v>625101</v>
      </c>
      <c r="H74" s="49"/>
      <c r="I74" s="122">
        <f>SUM(I71:I73)</f>
        <v>262115</v>
      </c>
      <c r="J74" s="49"/>
      <c r="K74" s="121">
        <f>SUM(K71:K73)</f>
        <v>591629</v>
      </c>
      <c r="L74" s="51"/>
      <c r="M74" s="122">
        <f>SUM(M71:M73)</f>
        <v>244604</v>
      </c>
      <c r="P74" s="30"/>
    </row>
    <row r="75" spans="1:18" s="33" customFormat="1" ht="21.6" customHeight="1" thickTop="1" x14ac:dyDescent="0.5">
      <c r="A75" s="30"/>
      <c r="B75" s="30"/>
      <c r="C75" s="30"/>
      <c r="D75" s="30"/>
      <c r="E75" s="31"/>
      <c r="F75" s="30"/>
      <c r="G75" s="123"/>
      <c r="H75" s="49"/>
      <c r="I75" s="49"/>
      <c r="J75" s="49"/>
      <c r="K75" s="123"/>
      <c r="L75" s="51"/>
      <c r="M75" s="49"/>
    </row>
    <row r="76" spans="1:18" s="33" customFormat="1" ht="21.6" customHeight="1" x14ac:dyDescent="0.5">
      <c r="A76" s="32" t="s">
        <v>195</v>
      </c>
      <c r="B76" s="32"/>
      <c r="C76" s="30"/>
      <c r="D76" s="30"/>
      <c r="E76" s="31"/>
      <c r="F76" s="30"/>
      <c r="G76" s="123"/>
      <c r="H76" s="49"/>
      <c r="I76" s="49"/>
      <c r="J76" s="49"/>
      <c r="K76" s="123"/>
      <c r="L76" s="51"/>
      <c r="M76" s="49"/>
      <c r="O76" s="32"/>
      <c r="P76" s="30"/>
      <c r="Q76" s="30"/>
      <c r="R76" s="30"/>
    </row>
    <row r="77" spans="1:18" s="33" customFormat="1" ht="21.6" customHeight="1" x14ac:dyDescent="0.5">
      <c r="B77" s="32" t="s">
        <v>196</v>
      </c>
      <c r="C77" s="30"/>
      <c r="D77" s="30"/>
      <c r="E77" s="31"/>
      <c r="F77" s="30"/>
      <c r="G77" s="123"/>
      <c r="H77" s="49"/>
      <c r="I77" s="49"/>
      <c r="J77" s="49"/>
      <c r="K77" s="123"/>
      <c r="L77" s="51"/>
      <c r="M77" s="49"/>
      <c r="O77" s="35"/>
      <c r="P77" s="32"/>
      <c r="Q77" s="30"/>
      <c r="R77" s="30"/>
    </row>
    <row r="78" spans="1:18" s="33" customFormat="1" ht="6" customHeight="1" x14ac:dyDescent="0.5">
      <c r="A78" s="30"/>
      <c r="B78" s="30"/>
      <c r="C78" s="30"/>
      <c r="D78" s="30"/>
      <c r="E78" s="31"/>
      <c r="F78" s="30"/>
      <c r="G78" s="123"/>
      <c r="H78" s="49"/>
      <c r="I78" s="49"/>
      <c r="J78" s="49"/>
      <c r="K78" s="123"/>
      <c r="L78" s="51"/>
      <c r="M78" s="49"/>
      <c r="O78" s="30"/>
      <c r="P78" s="30"/>
      <c r="Q78" s="30"/>
      <c r="R78" s="30"/>
    </row>
    <row r="79" spans="1:18" s="33" customFormat="1" ht="21.6" customHeight="1" thickBot="1" x14ac:dyDescent="0.55000000000000004">
      <c r="A79" s="30" t="s">
        <v>197</v>
      </c>
      <c r="B79" s="30"/>
      <c r="C79" s="30"/>
      <c r="D79" s="30"/>
      <c r="E79" s="31"/>
      <c r="F79" s="30"/>
      <c r="G79" s="128">
        <f>G65/940000</f>
        <v>0.64102340425531912</v>
      </c>
      <c r="H79" s="49"/>
      <c r="I79" s="129">
        <f>I65/940000</f>
        <v>0.27704148936170214</v>
      </c>
      <c r="J79" s="130"/>
      <c r="K79" s="128">
        <f>K65/940000</f>
        <v>0.62939255319148935</v>
      </c>
      <c r="L79" s="131"/>
      <c r="M79" s="129">
        <f>M65/940000</f>
        <v>0.26992234042553193</v>
      </c>
      <c r="O79" s="30"/>
      <c r="P79" s="30"/>
      <c r="Q79" s="30"/>
      <c r="R79" s="30"/>
    </row>
    <row r="80" spans="1:18" s="92" customFormat="1" ht="18.600000000000001" customHeight="1" thickTop="1" x14ac:dyDescent="0.5">
      <c r="A80" s="89"/>
      <c r="B80" s="89"/>
      <c r="C80" s="89"/>
      <c r="D80" s="89"/>
      <c r="E80" s="90"/>
      <c r="F80" s="89"/>
      <c r="G80" s="132"/>
      <c r="H80" s="89"/>
      <c r="I80" s="132"/>
      <c r="J80" s="133"/>
      <c r="K80" s="134"/>
      <c r="L80" s="134"/>
      <c r="M80" s="134"/>
    </row>
    <row r="81" spans="1:13" s="92" customFormat="1" ht="18" customHeight="1" x14ac:dyDescent="0.5">
      <c r="A81" s="89"/>
      <c r="B81" s="89"/>
      <c r="C81" s="89"/>
      <c r="D81" s="89"/>
      <c r="E81" s="90"/>
      <c r="F81" s="89"/>
      <c r="G81" s="132"/>
      <c r="H81" s="89"/>
      <c r="I81" s="132"/>
      <c r="J81" s="133"/>
      <c r="K81" s="134"/>
      <c r="L81" s="134"/>
      <c r="M81" s="134"/>
    </row>
    <row r="82" spans="1:13" s="92" customFormat="1" ht="15.6" customHeight="1" x14ac:dyDescent="0.5">
      <c r="A82" s="89"/>
      <c r="B82" s="89"/>
      <c r="C82" s="89"/>
      <c r="D82" s="89"/>
      <c r="E82" s="90"/>
      <c r="F82" s="89"/>
      <c r="G82" s="132"/>
      <c r="H82" s="89"/>
      <c r="I82" s="132"/>
      <c r="J82" s="133"/>
      <c r="K82" s="134"/>
      <c r="L82" s="134"/>
      <c r="M82" s="134"/>
    </row>
    <row r="83" spans="1:13" s="92" customFormat="1" ht="21.6" customHeight="1" x14ac:dyDescent="0.5">
      <c r="A83" s="89"/>
      <c r="B83" s="89"/>
      <c r="C83" s="89"/>
      <c r="D83" s="89"/>
      <c r="E83" s="90"/>
      <c r="F83" s="89"/>
      <c r="G83" s="132"/>
      <c r="H83" s="89"/>
      <c r="I83" s="132"/>
      <c r="J83" s="133"/>
      <c r="K83" s="134"/>
      <c r="L83" s="134"/>
      <c r="M83" s="134"/>
    </row>
    <row r="84" spans="1:13" s="92" customFormat="1" ht="16.5" customHeight="1" x14ac:dyDescent="0.5">
      <c r="A84" s="89"/>
      <c r="B84" s="89"/>
      <c r="C84" s="89"/>
      <c r="D84" s="89"/>
      <c r="E84" s="90"/>
      <c r="F84" s="89"/>
      <c r="G84" s="132"/>
      <c r="H84" s="89"/>
      <c r="I84" s="132"/>
      <c r="J84" s="133"/>
      <c r="K84" s="134"/>
      <c r="L84" s="134"/>
      <c r="M84" s="134"/>
    </row>
    <row r="85" spans="1:13" ht="22.15" customHeight="1" x14ac:dyDescent="0.5">
      <c r="A85" s="135" t="s">
        <v>202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</row>
    <row r="87" spans="1:13" x14ac:dyDescent="0.5">
      <c r="G87" s="136"/>
      <c r="H87" s="136"/>
      <c r="I87" s="136"/>
      <c r="J87" s="136"/>
      <c r="K87" s="136"/>
      <c r="L87" s="136"/>
      <c r="M87" s="136"/>
    </row>
    <row r="88" spans="1:13" x14ac:dyDescent="0.5">
      <c r="G88" s="136"/>
      <c r="H88" s="136"/>
      <c r="I88" s="136"/>
      <c r="J88" s="136"/>
      <c r="K88" s="136"/>
      <c r="L88" s="136"/>
      <c r="M88" s="136"/>
    </row>
    <row r="89" spans="1:13" x14ac:dyDescent="0.5">
      <c r="G89" s="136"/>
      <c r="I89" s="136"/>
      <c r="K89" s="136"/>
      <c r="M89" s="136"/>
    </row>
    <row r="90" spans="1:13" x14ac:dyDescent="0.5">
      <c r="G90" s="137"/>
      <c r="I90" s="137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2-3</vt:lpstr>
      <vt:lpstr>4 -5 (3-month)</vt:lpstr>
      <vt:lpstr>6-7 (6-month)</vt:lpstr>
      <vt:lpstr>8</vt:lpstr>
      <vt:lpstr>9</vt:lpstr>
      <vt:lpstr>10-11</vt:lpstr>
      <vt:lpstr>6-7 (6 month)</vt:lpstr>
      <vt:lpstr>'10-11'!Print_Area</vt:lpstr>
      <vt:lpstr>'2-3'!Print_Area</vt:lpstr>
      <vt:lpstr>'4 -5 (3-month)'!Print_Area</vt:lpstr>
      <vt:lpstr>'6-7 (6 month)'!Print_Area</vt:lpstr>
      <vt:lpstr>'6-7 (6-month)'!Print_Area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2022-08-01T09:21:18Z</cp:lastPrinted>
  <dcterms:created xsi:type="dcterms:W3CDTF">2001-07-23T02:33:46Z</dcterms:created>
  <dcterms:modified xsi:type="dcterms:W3CDTF">2022-08-11T05:16:29Z</dcterms:modified>
</cp:coreProperties>
</file>