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June22 (CLK)\"/>
    </mc:Choice>
  </mc:AlternateContent>
  <xr:revisionPtr revIDLastSave="0" documentId="13_ncr:1_{954727E5-BCC7-48BC-80CD-2B2565EA9CAD}" xr6:coauthVersionLast="46" xr6:coauthVersionMax="47" xr10:uidLastSave="{00000000-0000-0000-0000-000000000000}"/>
  <bookViews>
    <workbookView xWindow="-120" yWindow="-120" windowWidth="21840" windowHeight="13140" tabRatio="513" activeTab="7" xr2:uid="{00000000-000D-0000-FFFF-FFFF00000000}"/>
  </bookViews>
  <sheets>
    <sheet name="2-4" sheetId="21" r:id="rId1"/>
    <sheet name="5-6 (3m)" sheetId="56" r:id="rId2"/>
    <sheet name="7-8 (6m)" sheetId="37" r:id="rId3"/>
    <sheet name="9" sheetId="49" r:id="rId4"/>
    <sheet name="10" sheetId="54" r:id="rId5"/>
    <sheet name="11" sheetId="50" r:id="rId6"/>
    <sheet name="12" sheetId="55" r:id="rId7"/>
    <sheet name="13-15" sheetId="4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56" l="1"/>
  <c r="I82" i="37"/>
  <c r="I42" i="56"/>
  <c r="I42" i="37"/>
  <c r="J20" i="55"/>
  <c r="W19" i="50"/>
  <c r="S19" i="50"/>
  <c r="D104" i="46" l="1"/>
  <c r="H104" i="46"/>
  <c r="AE24" i="54" l="1"/>
  <c r="AI24" i="54" s="1"/>
  <c r="AE23" i="54"/>
  <c r="AI23" i="54" s="1"/>
  <c r="AE20" i="54"/>
  <c r="AE22" i="54"/>
  <c r="AI22" i="54" s="1"/>
  <c r="AE25" i="54" l="1"/>
  <c r="AM24" i="54"/>
  <c r="H111" i="46" l="1"/>
  <c r="H110" i="46"/>
  <c r="D110" i="46"/>
  <c r="F20" i="46" l="1"/>
  <c r="S21" i="50" l="1"/>
  <c r="M23" i="50"/>
  <c r="O23" i="50"/>
  <c r="Q23" i="50"/>
  <c r="AC20" i="49"/>
  <c r="AG20" i="49" s="1"/>
  <c r="AK20" i="49" s="1"/>
  <c r="AG23" i="49"/>
  <c r="AK23" i="49" s="1"/>
  <c r="K83" i="56" l="1"/>
  <c r="G83" i="56"/>
  <c r="K75" i="56"/>
  <c r="I75" i="56"/>
  <c r="G75" i="56"/>
  <c r="A54" i="56"/>
  <c r="A51" i="56"/>
  <c r="A97" i="56" s="1"/>
  <c r="K45" i="56"/>
  <c r="K60" i="56" s="1"/>
  <c r="G45" i="56"/>
  <c r="G60" i="56" s="1"/>
  <c r="K30" i="56"/>
  <c r="G30" i="56"/>
  <c r="K18" i="56"/>
  <c r="G18" i="56"/>
  <c r="G77" i="56" l="1"/>
  <c r="K77" i="56"/>
  <c r="G32" i="56"/>
  <c r="G36" i="56" s="1"/>
  <c r="G39" i="56" s="1"/>
  <c r="K32" i="56"/>
  <c r="K36" i="56" s="1"/>
  <c r="K39" i="56" s="1"/>
  <c r="V19" i="55"/>
  <c r="Z19" i="55" s="1"/>
  <c r="AI20" i="54" l="1"/>
  <c r="P22" i="55" l="1"/>
  <c r="W27" i="54"/>
  <c r="AE16" i="54" l="1"/>
  <c r="V15" i="55" l="1"/>
  <c r="X22" i="55" l="1"/>
  <c r="T22" i="55"/>
  <c r="R22" i="55"/>
  <c r="N22" i="55"/>
  <c r="L22" i="55"/>
  <c r="H22" i="55"/>
  <c r="F22" i="55"/>
  <c r="D22" i="55"/>
  <c r="V20" i="55"/>
  <c r="V18" i="55"/>
  <c r="Z18" i="55" s="1"/>
  <c r="Z15" i="55"/>
  <c r="A2" i="55"/>
  <c r="A44" i="54"/>
  <c r="AG27" i="54"/>
  <c r="AC27" i="54"/>
  <c r="AA27" i="54"/>
  <c r="Y27" i="54"/>
  <c r="U27" i="54"/>
  <c r="S27" i="54"/>
  <c r="Q27" i="54"/>
  <c r="O27" i="54"/>
  <c r="K27" i="54"/>
  <c r="I27" i="54"/>
  <c r="G27" i="54"/>
  <c r="E27" i="54"/>
  <c r="AE19" i="54"/>
  <c r="AI19" i="54" s="1"/>
  <c r="AM19" i="54" s="1"/>
  <c r="AI16" i="54"/>
  <c r="A3" i="54"/>
  <c r="V22" i="55" l="1"/>
  <c r="AM16" i="54"/>
  <c r="AE27" i="54"/>
  <c r="AC25" i="49" l="1"/>
  <c r="AG25" i="49" s="1"/>
  <c r="AC16" i="49"/>
  <c r="AG16" i="49" s="1"/>
  <c r="AG24" i="49" l="1"/>
  <c r="AG22" i="49"/>
  <c r="AG21" i="49"/>
  <c r="A2" i="50" l="1"/>
  <c r="A43" i="49" l="1"/>
  <c r="A33" i="55" s="1"/>
  <c r="A30" i="50" l="1"/>
  <c r="F75" i="46"/>
  <c r="AK25" i="49" l="1"/>
  <c r="AK24" i="49"/>
  <c r="AK22" i="49"/>
  <c r="AK21" i="49"/>
  <c r="W15" i="50" l="1"/>
  <c r="AK16" i="49"/>
  <c r="K23" i="50" l="1"/>
  <c r="W21" i="50"/>
  <c r="S20" i="50"/>
  <c r="W20" i="50" s="1"/>
  <c r="S18" i="50"/>
  <c r="U23" i="50"/>
  <c r="I23" i="50"/>
  <c r="G23" i="50"/>
  <c r="E23" i="50"/>
  <c r="C23" i="50"/>
  <c r="W18" i="50" l="1"/>
  <c r="S23" i="50"/>
  <c r="W23" i="50"/>
  <c r="AC19" i="49" l="1"/>
  <c r="AG19" i="49" s="1"/>
  <c r="AG27" i="49" s="1"/>
  <c r="AI27" i="49"/>
  <c r="AE27" i="49"/>
  <c r="AA27" i="49"/>
  <c r="Y27" i="49"/>
  <c r="W27" i="49"/>
  <c r="U27" i="49"/>
  <c r="S27" i="49"/>
  <c r="Q27" i="49"/>
  <c r="O27" i="49"/>
  <c r="M27" i="49"/>
  <c r="K27" i="49"/>
  <c r="I27" i="49"/>
  <c r="G27" i="49"/>
  <c r="E27" i="49"/>
  <c r="A3" i="49"/>
  <c r="A3" i="55" s="1"/>
  <c r="J87" i="21"/>
  <c r="H87" i="21"/>
  <c r="D87" i="21"/>
  <c r="F87" i="21"/>
  <c r="A3" i="50" l="1"/>
  <c r="A3" i="46" s="1"/>
  <c r="AK19" i="49"/>
  <c r="AK27" i="49" s="1"/>
  <c r="AC27" i="49"/>
  <c r="H75" i="21" l="1"/>
  <c r="H22" i="21"/>
  <c r="H39" i="21"/>
  <c r="H41" i="21" l="1"/>
  <c r="H89" i="21"/>
  <c r="J92" i="46" l="1"/>
  <c r="F92" i="46"/>
  <c r="K77" i="37" l="1"/>
  <c r="I77" i="37"/>
  <c r="G77" i="37"/>
  <c r="A54" i="37" l="1"/>
  <c r="A140" i="46" l="1"/>
  <c r="J113" i="46"/>
  <c r="F113" i="46"/>
  <c r="J75" i="46"/>
  <c r="G85" i="37" l="1"/>
  <c r="K85" i="37"/>
  <c r="G18" i="37"/>
  <c r="K18" i="37"/>
  <c r="G30" i="37"/>
  <c r="K30" i="37"/>
  <c r="G45" i="37"/>
  <c r="G60" i="37" s="1"/>
  <c r="K45" i="37"/>
  <c r="K60" i="37" s="1"/>
  <c r="F128" i="21"/>
  <c r="F131" i="21" s="1"/>
  <c r="F134" i="21" s="1"/>
  <c r="J128" i="21"/>
  <c r="J131" i="21" s="1"/>
  <c r="J134" i="21" s="1"/>
  <c r="F75" i="21"/>
  <c r="J75" i="21"/>
  <c r="F22" i="21"/>
  <c r="J22" i="21"/>
  <c r="F39" i="21"/>
  <c r="J39" i="21"/>
  <c r="A51" i="37"/>
  <c r="A139" i="21"/>
  <c r="A94" i="21"/>
  <c r="A50" i="21"/>
  <c r="A97" i="21" s="1"/>
  <c r="A97" i="37" l="1"/>
  <c r="A47" i="46" s="1"/>
  <c r="K79" i="37"/>
  <c r="G79" i="37"/>
  <c r="J89" i="21"/>
  <c r="J136" i="21" s="1"/>
  <c r="K32" i="37"/>
  <c r="K36" i="37" s="1"/>
  <c r="J9" i="46" s="1"/>
  <c r="G32" i="37"/>
  <c r="G36" i="37" s="1"/>
  <c r="F89" i="21"/>
  <c r="F136" i="21" s="1"/>
  <c r="J41" i="21"/>
  <c r="F41" i="21"/>
  <c r="K39" i="37" l="1"/>
  <c r="J41" i="46"/>
  <c r="J44" i="46" s="1"/>
  <c r="J103" i="46" s="1"/>
  <c r="J107" i="46" s="1"/>
  <c r="G39" i="37"/>
  <c r="F9" i="46"/>
  <c r="F41" i="46" s="1"/>
  <c r="F44" i="46" s="1"/>
  <c r="F103" i="46" s="1"/>
  <c r="F107" i="46" s="1"/>
  <c r="A97" i="46"/>
  <c r="A50" i="46"/>
  <c r="H128" i="21" l="1"/>
  <c r="H131" i="21" s="1"/>
  <c r="H134" i="21" s="1"/>
  <c r="D128" i="21" l="1"/>
  <c r="D131" i="21" s="1"/>
  <c r="D134" i="21" s="1"/>
  <c r="D75" i="21" l="1"/>
  <c r="D22" i="21"/>
  <c r="H136" i="21" l="1"/>
  <c r="D89" i="21"/>
  <c r="D136" i="21" s="1"/>
  <c r="D39" i="21"/>
  <c r="D41" i="21" s="1"/>
  <c r="D113" i="46" l="1"/>
  <c r="H113" i="46" l="1"/>
  <c r="E30" i="37" l="1"/>
  <c r="E18" i="37"/>
  <c r="I30" i="56"/>
  <c r="I18" i="37"/>
  <c r="I18" i="56"/>
  <c r="E30" i="56"/>
  <c r="I30" i="37"/>
  <c r="E32" i="37" l="1"/>
  <c r="E36" i="37" s="1"/>
  <c r="D9" i="46" s="1"/>
  <c r="I32" i="37"/>
  <c r="I36" i="37" s="1"/>
  <c r="I32" i="56"/>
  <c r="I36" i="56" s="1"/>
  <c r="I39" i="56" s="1"/>
  <c r="I45" i="56" s="1"/>
  <c r="I60" i="56" s="1"/>
  <c r="I77" i="56" s="1"/>
  <c r="I83" i="56" s="1"/>
  <c r="I80" i="56" s="1"/>
  <c r="E39" i="37" l="1"/>
  <c r="E45" i="37" s="1"/>
  <c r="E60" i="37" s="1"/>
  <c r="I39" i="37"/>
  <c r="I45" i="37" s="1"/>
  <c r="I60" i="37" s="1"/>
  <c r="I79" i="37" s="1"/>
  <c r="I85" i="37" s="1"/>
  <c r="H9" i="46"/>
  <c r="E18" i="56" l="1"/>
  <c r="E32" i="56" s="1"/>
  <c r="E36" i="56" s="1"/>
  <c r="E39" i="56" l="1"/>
  <c r="E45" i="56" s="1"/>
  <c r="E60" i="56" s="1"/>
  <c r="AI25" i="54"/>
  <c r="M27" i="54"/>
  <c r="J22" i="55"/>
  <c r="Z20" i="55"/>
  <c r="Z22" i="55" s="1"/>
  <c r="AI27" i="54" l="1"/>
  <c r="D92" i="46" l="1"/>
  <c r="H92" i="46"/>
  <c r="D75" i="46"/>
  <c r="D41" i="46"/>
  <c r="D44" i="46" s="1"/>
  <c r="D103" i="46" l="1"/>
  <c r="D107" i="46" s="1"/>
  <c r="AM25" i="54" l="1"/>
  <c r="AM23" i="54"/>
  <c r="AM22" i="54"/>
  <c r="H41" i="46" l="1"/>
  <c r="H44" i="46" s="1"/>
  <c r="AM20" i="54"/>
  <c r="AM27" i="54" s="1"/>
  <c r="AK27" i="54"/>
  <c r="H75" i="46"/>
  <c r="H103" i="46" l="1"/>
  <c r="H107" i="46" s="1"/>
  <c r="E77" i="37"/>
  <c r="E79" i="37" s="1"/>
  <c r="E85" i="37" s="1"/>
  <c r="E75" i="56" l="1"/>
  <c r="E77" i="56" s="1"/>
  <c r="E83" i="56" s="1"/>
  <c r="E80" i="56" s="1"/>
</calcChain>
</file>

<file path=xl/sharedStrings.xml><?xml version="1.0" encoding="utf-8"?>
<sst xmlns="http://schemas.openxmlformats.org/spreadsheetml/2006/main" count="654" uniqueCount="291">
  <si>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</si>
  <si>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</si>
  <si>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</si>
  <si>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</si>
  <si>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</si>
  <si>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</si>
  <si>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</si>
  <si>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</si>
  <si>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</si>
  <si>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</si>
  <si>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</si>
  <si>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</si>
  <si>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</si>
  <si>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</si>
  <si>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</si>
  <si>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</si>
  <si>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</si>
  <si>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</si>
  <si>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</si>
  <si>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</si>
  <si>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</si>
  <si>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</si>
  <si>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</si>
  <si>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</si>
  <si>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</si>
  <si>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</si>
  <si>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</si>
  <si>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</si>
  <si>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</si>
  <si>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</si>
  <si>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</si>
  <si>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</si>
  <si>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</si>
  <si>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</si>
  <si>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</si>
  <si>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</si>
  <si>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</si>
  <si>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</si>
  <si>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</si>
  <si>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</si>
  <si>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</si>
  <si>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</si>
  <si>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</si>
  <si>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</si>
  <si>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</si>
  <si>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</si>
  <si>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</si>
  <si>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</si>
  <si>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</si>
  <si>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</si>
  <si>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</si>
  <si>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</si>
  <si>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</si>
  <si>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</si>
  <si>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</si>
  <si>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</si>
  <si>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</si>
  <si>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</si>
  <si>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</si>
  <si>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</si>
  <si>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</si>
  <si>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</si>
  <si>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</si>
  <si>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</si>
  <si>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</si>
  <si>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</si>
  <si>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</si>
  <si>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</si>
  <si>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</si>
  <si>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</si>
  <si>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</si>
  <si>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</si>
  <si>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</si>
  <si>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</si>
  <si>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</si>
  <si>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</si>
  <si>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</si>
  <si>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</si>
  <si>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</si>
  <si>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</si>
  <si>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</si>
  <si>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</si>
  <si>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</si>
  <si>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</si>
  <si>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</si>
  <si>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</si>
  <si>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</si>
  <si>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</si>
  <si>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</si>
  <si>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</si>
  <si>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</si>
  <si>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</si>
  <si>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</si>
  <si>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</si>
  <si>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</si>
  <si>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</si>
  <si>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</si>
  <si>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</si>
  <si>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</si>
  <si>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</si>
  <si>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 xml:space="preserve">   ดอกเบี้ยรับ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</si>
  <si>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</si>
  <si>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</si>
  <si>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</si>
  <si>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</si>
  <si>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</si>
  <si>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</si>
  <si>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</si>
  <si>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</si>
  <si>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</si>
  <si>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</si>
  <si>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</si>
  <si>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</si>
  <si>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</si>
  <si>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</si>
  <si>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</si>
  <si>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</si>
  <si>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</si>
  <si>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</si>
  <si>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</si>
  <si>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</si>
  <si>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</si>
  <si>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</si>
  <si>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</si>
  <si>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</si>
  <si>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</si>
  <si>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</si>
  <si>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</si>
  <si>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เงินสดจ่ายเพื่อชำระคืนหุ้นกู้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</si>
  <si>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</si>
  <si>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</si>
  <si>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</si>
  <si>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</si>
  <si>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</si>
  <si>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</si>
  <si>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</si>
  <si>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</si>
  <si>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</si>
  <si>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</si>
  <si>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</si>
  <si>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</si>
  <si>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เงินสดสุทธิได้มาจาก (ใช้ไปใน) กิจกรรมจัดหาเงิน</t>
  </si>
  <si>
    <t xml:space="preserve">   สินทรัพย์ไม่หมุนเวียนที่ถือไว้เพื่อขาย</t>
  </si>
  <si>
    <t>ดอกเบี้ยจ่ายสำหรับหุ้นกู้ที่มีลักษณะคล้ายทุน</t>
  </si>
  <si>
    <t>เงินปันผลรับ</t>
  </si>
  <si>
    <t>เงินสดและรายการเทียบเท่าเงินสดเพิ่มขึ้น (ลดลง) สุทธิ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</si>
  <si>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</si>
  <si>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</si>
  <si>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</si>
  <si>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</si>
  <si>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</si>
  <si>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</si>
  <si>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</si>
  <si>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</si>
  <si>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</si>
  <si>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องค์ประกอบอื่น</t>
  </si>
  <si>
    <t>ของส่วนของ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</si>
  <si>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</si>
  <si>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</si>
  <si>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</si>
  <si>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</si>
  <si>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</si>
  <si>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</si>
  <si>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</si>
  <si>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</si>
  <si>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</si>
  <si>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</si>
  <si>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</si>
  <si>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</si>
  <si>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</si>
  <si>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</si>
  <si>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</si>
  <si>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</si>
  <si>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</si>
  <si>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เงินปันผลรับ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</si>
  <si>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</si>
  <si>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</si>
  <si>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</si>
  <si>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</si>
  <si>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</si>
  <si>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</si>
  <si>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</si>
  <si>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</si>
  <si>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</si>
  <si>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เงินสดสุทธิได้มาจาก (ใช้ไปใน) กิจกรรมลงทุน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</si>
  <si>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</si>
  <si>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</si>
  <si>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</si>
  <si>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</si>
  <si>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</si>
  <si>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</si>
  <si>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</si>
  <si>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</t>
  </si>
  <si>
    <t xml:space="preserve">   ต้นทุนทางการเงิน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</si>
  <si>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</si>
  <si>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</si>
  <si>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</si>
  <si>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</si>
  <si>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</si>
  <si>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</si>
  <si>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</si>
  <si>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</si>
  <si>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</si>
  <si>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</si>
  <si>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</si>
  <si>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</si>
  <si>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</si>
  <si>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สินทรัพย์สิทธิการใช้</t>
  </si>
  <si>
    <t xml:space="preserve">     และส่วนได้เสียในกิจการร่วมค้า</t>
  </si>
  <si>
    <t>พ.ศ. 2564</t>
  </si>
  <si>
    <t>ยอดคงเหลือ ณ วันที่ 1 มกราคม พ.ศ. 2564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</si>
  <si>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</si>
  <si>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</si>
  <si>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</si>
  <si>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</si>
  <si>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</si>
  <si>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</si>
  <si>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</si>
  <si>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</si>
  <si>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</si>
  <si>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</si>
  <si>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</si>
  <si>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</si>
  <si>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เงินปันผลจ่าย - บริษัทย่อย</t>
  </si>
  <si>
    <t>การวัดมูลค่าใหม่ของภาระผูกพันผลประโยชน์</t>
  </si>
  <si>
    <t xml:space="preserve">   หลังออกจากงาน</t>
  </si>
  <si>
    <t>เปลี่ยนสถานะเงินลงทุน</t>
  </si>
  <si>
    <t>การออกหุ้นสามัญ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</si>
  <si>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</si>
  <si>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</si>
  <si>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</si>
  <si>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เงินสดจ่ายชำระคืนเงินกู้ยืมระยะยาวจากสถาบันการเงิน</t>
  </si>
  <si>
    <t>ภาระผูกพันผลประโยชน์พนักงาน</t>
  </si>
  <si>
    <t xml:space="preserve">      หุ้นสามัญจำนวน 5,997,928,025 หุ้น </t>
  </si>
  <si>
    <t>เงินสดรับจากการออกหุ้นกู้</t>
  </si>
  <si>
    <t>งบแสดงการเปลี่ยนแปลงส่วนของเจ้าของ (ยังไม่ได้ตรวจสอบ)</t>
  </si>
  <si>
    <t>พ.ศ. 2565</t>
  </si>
  <si>
    <t>ยอดคงเหลือ ณ วันที่ 1 มกราคม พ.ศ. 2565</t>
  </si>
  <si>
    <t xml:space="preserve">         (พ.ศ. 2564 : 5,997,928,025 หุ้น</t>
  </si>
  <si>
    <t xml:space="preserve">         (พ.ศ. 2564 : 5,213,769,793 หุ้น</t>
  </si>
  <si>
    <t>ส่วนเกินทุน</t>
  </si>
  <si>
    <t>จากการ</t>
  </si>
  <si>
    <t>ตีราคาสินทรัพย์</t>
  </si>
  <si>
    <t>เงินสดรับจากเงินกู้ยืมระยะสั้นจากกิจการที่เกี่ยวข้องกัน</t>
  </si>
  <si>
    <t>ต้นทุนขายอาหารและเครื่องดื่มและการผลิตสินค้า</t>
  </si>
  <si>
    <t>รายได้จากการจัดจำหน่าย</t>
  </si>
  <si>
    <t>ต้นทุนขายการจัดจำหน่าย</t>
  </si>
  <si>
    <t>รายได้จากการขายอาหารและเครื่องดื่มและการผลิตสินค้า</t>
  </si>
  <si>
    <t xml:space="preserve">   ค่าเผื่อสินค้าเสื่อมสภาพ (กลับรายการ)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</si>
  <si>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</si>
  <si>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</si>
  <si>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ซื้อที่ดิน อาคารและอุปกรณ์และสินทรัพย์ไม่มีตัวตนโดยยังไม่ชำระเงิน</t>
  </si>
  <si>
    <t>เงินสดจ่ายเพื่อลงทุนเพิ่มในกิจการร่วมค้า</t>
  </si>
  <si>
    <t>เงินสดรับจากการออกหุ้นสามัญตามการใช้สิทธิซื้อหุ้นสามัญ</t>
  </si>
  <si>
    <t>เงินสดจ่ายดอกเบี้ย</t>
  </si>
  <si>
    <t xml:space="preserve">   (กำไร) ขาดทุนจากการขาย ตัดจำหน่ายและการด้อยค่าที่ดิน </t>
  </si>
  <si>
    <t xml:space="preserve">เงินสดรับจากการขายที่ดิน อาคารและอุปกรณ์ </t>
  </si>
  <si>
    <t xml:space="preserve">   และสินทรัพย์สิทธิการใช้</t>
  </si>
  <si>
    <t xml:space="preserve">   อสังหาริมทรัพย์เพื่อการลงทุนสินทรัพย์ไม่มีตัวตน</t>
  </si>
  <si>
    <t xml:space="preserve">      อาคารและอุปกรณ์ อสังหาริมทรัพย์เพื่อการลงทุน </t>
  </si>
  <si>
    <t xml:space="preserve">      สินทรัพย์ไม่มีตัวตนและสินทรัพย์สิทธิการใช้</t>
  </si>
  <si>
    <t>การสูญเสียการควบคุมในบริษัทย่อย</t>
  </si>
  <si>
    <t>เงินสดลดลงจากการสูญเสียอำนาจควบคุมในบริษัทย่อย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</si>
  <si>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</si>
  <si>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</si>
  <si>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</si>
  <si>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ยอดคงเหลือ ณ วันที่ 30 มิถุนายน พ.ศ. 2564</t>
  </si>
  <si>
    <t>ยอดคงเหลือ ณ วันที่ 30 มิถุนายน พ.ศ. 2565</t>
  </si>
  <si>
    <t>เงินสดและรายการเทียบเท่าเงินสด ณ วันที่ 30 มิถุนายน</t>
  </si>
  <si>
    <t xml:space="preserve">รายการที่ไม่ใช่เงินสดที่มีสาระสำคัญสำหรับงวดสิ้นสุดวันที่ 30 มิถุนายน พ.ศ. 2565 และ พ.ศ. 2564 ประกอบด้วย </t>
  </si>
  <si>
    <t>สำหรับงวดหกเดือนสิ้นสุดวันที่ 30 มิถุนายน พ.ศ. 2565</t>
  </si>
  <si>
    <t>สำรองตามกฎหมาย</t>
  </si>
  <si>
    <t>ปรับปรุงมูลค่ายุติธรรมจากการซื้อบริษัทย่อย</t>
  </si>
  <si>
    <t xml:space="preserve">   ตัดจำหน่ายค่าธรรมเนียมทางการเงิน</t>
  </si>
  <si>
    <t xml:space="preserve">   (กำไร) ขาดทุนจากอัตราแลกเปลี่ยน</t>
  </si>
  <si>
    <t xml:space="preserve">      หุ้นสามัญจำนวน 5,257,429,275 หุ้น </t>
  </si>
  <si>
    <t>เงินสดจ่ายเพื่อลงทุนเพิ่มในบริษัทย่อย</t>
  </si>
  <si>
    <t>15, 16</t>
  </si>
  <si>
    <t>เงินสดจ่ายเพื่อลงทุนเพิ่มในบริษัทร่วม</t>
  </si>
  <si>
    <t>เงินสดจ่ายเพื่อซื้อบริษัทย่อย (สุทธิจากเงินสดที่จ่าย)</t>
  </si>
  <si>
    <t xml:space="preserve">   ผลขาดทุนด้านเครดิตที่คาดว่าจะเกิดขึ้น (กลับรายการ)</t>
  </si>
  <si>
    <t>รายการที่จะไม่จัดประเภทรายการใหม่</t>
  </si>
  <si>
    <t>ไปยังงบกำไรหรือขาดทุนในภายหลัง</t>
  </si>
  <si>
    <t>ปรับปรุงมูลค่าจากการเปลี่ยนสัดส่วน</t>
  </si>
  <si>
    <t xml:space="preserve">      เงินลงทุนในบริษัทย่อย</t>
  </si>
  <si>
    <t xml:space="preserve">   กำไรจากการปรับปรุงมูลค่าจากการเปลี่ยนสัดส่วน</t>
  </si>
  <si>
    <t>เงินสดรับจากการปรับปรุงมูลค่าจากการเปลี่ยนสัดส่วน</t>
  </si>
  <si>
    <t xml:space="preserve">   เงินลงทุนในบริษัทย่อย</t>
  </si>
  <si>
    <t>สัดส่วนของ</t>
  </si>
  <si>
    <t>เงินลงทุน</t>
  </si>
  <si>
    <t>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</si>
</sst>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  <numFmt numFmtId="171" formatCode="#,##0.00;\(#,##0.00\);&quot;-&quot;;@"/>
    <numFmt numFmtId="172" formatCode="_(* #,##0_);_(* \(#,##0\);_(* &quot;-&quot;??_);_(@_)"/>
  </numFmts>
  <fonts count="1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  <font>
      <b/>
      <sz val="12.5"/>
      <name val="Cordia New"/>
      <family val="2"/>
    </font>
    <font>
      <sz val="12.5"/>
      <name val="Cordia New"/>
      <family val="2"/>
    </font>
    <font>
      <b/>
      <u/>
      <sz val="12.5"/>
      <name val="Cordia New"/>
      <family val="2"/>
    </font>
    <font>
      <sz val="12.5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263">
    <xf numFmtId="0" fontId="0" fillId="0" borderId="0" xfId="0"/>
    <xf numFmtId="0" fontId="10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27" quotePrefix="1" applyFont="1" applyFill="1" applyAlignment="1">
      <alignment horizontal="left" vertical="center"/>
    </xf>
    <xf numFmtId="0" fontId="11" fillId="0" borderId="0" xfId="27" applyFont="1" applyFill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27" applyFont="1" applyFill="1" applyAlignment="1">
      <alignment vertical="center"/>
    </xf>
    <xf numFmtId="0" fontId="10" fillId="0" borderId="0" xfId="27" applyFont="1" applyFill="1" applyAlignment="1">
      <alignment horizontal="left" vertical="center"/>
    </xf>
    <xf numFmtId="0" fontId="10" fillId="0" borderId="3" xfId="27" applyFont="1" applyFill="1" applyBorder="1" applyAlignment="1">
      <alignment horizontal="left" vertical="center"/>
    </xf>
    <xf numFmtId="0" fontId="11" fillId="0" borderId="3" xfId="27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0" fontId="10" fillId="0" borderId="0" xfId="27" applyFont="1" applyFill="1" applyBorder="1" applyAlignment="1">
      <alignment horizontal="left" vertical="center"/>
    </xf>
    <xf numFmtId="0" fontId="11" fillId="0" borderId="0" xfId="27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0" fontId="10" fillId="0" borderId="0" xfId="27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2" fillId="0" borderId="0" xfId="27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0" fontId="10" fillId="0" borderId="0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6" fontId="11" fillId="0" borderId="0" xfId="27" applyNumberFormat="1" applyFont="1" applyFill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left" vertical="center"/>
    </xf>
    <xf numFmtId="0" fontId="10" fillId="0" borderId="0" xfId="27" applyFont="1" applyFill="1" applyBorder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center" vertical="center"/>
    </xf>
    <xf numFmtId="165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vertical="center"/>
    </xf>
    <xf numFmtId="165" fontId="10" fillId="0" borderId="0" xfId="27" applyNumberFormat="1" applyFont="1" applyFill="1" applyAlignment="1">
      <alignment horizontal="left" vertical="center"/>
    </xf>
    <xf numFmtId="165" fontId="11" fillId="0" borderId="0" xfId="27" applyNumberFormat="1" applyFont="1" applyFill="1" applyAlignment="1">
      <alignment vertical="center"/>
    </xf>
    <xf numFmtId="165" fontId="10" fillId="0" borderId="3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right" vertical="center"/>
    </xf>
    <xf numFmtId="166" fontId="10" fillId="0" borderId="3" xfId="27" applyNumberFormat="1" applyFont="1" applyFill="1" applyBorder="1" applyAlignment="1">
      <alignment horizontal="right" vertical="center"/>
    </xf>
    <xf numFmtId="165" fontId="10" fillId="0" borderId="3" xfId="2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vertical="center"/>
    </xf>
    <xf numFmtId="165" fontId="11" fillId="0" borderId="3" xfId="27" applyNumberFormat="1" applyFont="1" applyFill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center" vertical="center"/>
    </xf>
    <xf numFmtId="166" fontId="11" fillId="0" borderId="3" xfId="27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horizontal="right" vertical="center"/>
    </xf>
    <xf numFmtId="165" fontId="10" fillId="0" borderId="4" xfId="27" applyNumberFormat="1" applyFont="1" applyFill="1" applyBorder="1" applyAlignment="1">
      <alignment horizontal="left" vertical="center"/>
    </xf>
    <xf numFmtId="165" fontId="11" fillId="0" borderId="0" xfId="27" applyNumberFormat="1" applyFont="1" applyFill="1" applyBorder="1" applyAlignment="1">
      <alignment horizontal="left" vertical="center"/>
    </xf>
    <xf numFmtId="166" fontId="11" fillId="0" borderId="5" xfId="27" applyNumberFormat="1" applyFont="1" applyFill="1" applyBorder="1" applyAlignment="1">
      <alignment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1" fillId="0" borderId="0" xfId="27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9" fontId="11" fillId="0" borderId="0" xfId="3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0" fillId="0" borderId="0" xfId="27" applyNumberFormat="1" applyFont="1" applyFill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5" fontId="10" fillId="0" borderId="0" xfId="27" quotePrefix="1" applyNumberFormat="1" applyFont="1" applyAlignment="1">
      <alignment horizontal="left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" vertical="center"/>
    </xf>
    <xf numFmtId="165" fontId="11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Continuous" vertical="center"/>
    </xf>
    <xf numFmtId="165" fontId="10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vertical="center"/>
    </xf>
    <xf numFmtId="165" fontId="11" fillId="0" borderId="3" xfId="27" applyNumberFormat="1" applyFont="1" applyBorder="1" applyAlignment="1">
      <alignment horizontal="centerContinuous" vertical="center"/>
    </xf>
    <xf numFmtId="165" fontId="11" fillId="0" borderId="3" xfId="27" applyNumberFormat="1" applyFont="1" applyBorder="1" applyAlignment="1">
      <alignment vertical="center"/>
    </xf>
    <xf numFmtId="165" fontId="10" fillId="0" borderId="0" xfId="27" applyNumberFormat="1" applyFont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27" applyNumberFormat="1" applyFont="1" applyAlignment="1">
      <alignment vertical="center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1" fillId="0" borderId="0" xfId="27" applyNumberFormat="1" applyFont="1" applyFill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centerContinuous" vertical="center"/>
    </xf>
    <xf numFmtId="166" fontId="10" fillId="0" borderId="0" xfId="27" applyNumberFormat="1" applyFont="1" applyFill="1" applyBorder="1" applyAlignment="1">
      <alignment horizontal="center" vertical="center"/>
    </xf>
    <xf numFmtId="0" fontId="10" fillId="0" borderId="0" xfId="27" applyFont="1" applyFill="1" applyAlignment="1">
      <alignment horizontal="right" vertical="center"/>
    </xf>
    <xf numFmtId="0" fontId="10" fillId="0" borderId="3" xfId="27" applyFont="1" applyFill="1" applyBorder="1" applyAlignment="1">
      <alignment horizontal="right" vertical="center"/>
    </xf>
    <xf numFmtId="166" fontId="11" fillId="0" borderId="0" xfId="27" applyNumberFormat="1" applyFont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6" fontId="10" fillId="0" borderId="0" xfId="27" applyNumberFormat="1" applyFont="1" applyAlignment="1">
      <alignment horizontal="center" vertical="center"/>
    </xf>
    <xf numFmtId="166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right" vertical="center"/>
    </xf>
    <xf numFmtId="0" fontId="10" fillId="0" borderId="0" xfId="27" applyFont="1" applyAlignment="1">
      <alignment horizontal="right" vertical="center"/>
    </xf>
    <xf numFmtId="166" fontId="10" fillId="0" borderId="3" xfId="27" applyNumberFormat="1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0" fontId="10" fillId="0" borderId="0" xfId="27" applyFont="1" applyAlignment="1">
      <alignment vertical="center"/>
    </xf>
    <xf numFmtId="166" fontId="10" fillId="0" borderId="0" xfId="27" applyNumberFormat="1" applyFont="1" applyAlignment="1">
      <alignment vertical="center"/>
    </xf>
    <xf numFmtId="0" fontId="10" fillId="0" borderId="0" xfId="27" applyFont="1" applyAlignment="1">
      <alignment horizontal="left" vertical="center"/>
    </xf>
    <xf numFmtId="166" fontId="11" fillId="0" borderId="0" xfId="27" applyNumberFormat="1" applyFont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6" fontId="11" fillId="0" borderId="3" xfId="27" applyNumberFormat="1" applyFont="1" applyBorder="1" applyAlignment="1">
      <alignment vertical="center"/>
    </xf>
    <xf numFmtId="166" fontId="11" fillId="0" borderId="4" xfId="27" applyNumberFormat="1" applyFont="1" applyFill="1" applyBorder="1" applyAlignment="1">
      <alignment vertical="center"/>
    </xf>
    <xf numFmtId="171" fontId="11" fillId="0" borderId="0" xfId="5" applyNumberFormat="1" applyFont="1" applyFill="1" applyBorder="1" applyAlignment="1">
      <alignment horizontal="right" vertical="center"/>
    </xf>
    <xf numFmtId="165" fontId="15" fillId="0" borderId="0" xfId="27" applyNumberFormat="1" applyFont="1" applyAlignment="1">
      <alignment vertical="center"/>
    </xf>
    <xf numFmtId="165" fontId="16" fillId="0" borderId="0" xfId="27" applyNumberFormat="1" applyFont="1" applyAlignment="1">
      <alignment vertical="center"/>
    </xf>
    <xf numFmtId="166" fontId="16" fillId="0" borderId="0" xfId="27" applyNumberFormat="1" applyFont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166" fontId="16" fillId="0" borderId="0" xfId="2" applyNumberFormat="1" applyFont="1" applyFill="1" applyBorder="1" applyAlignment="1">
      <alignment horizontal="right" vertical="center"/>
    </xf>
    <xf numFmtId="165" fontId="15" fillId="0" borderId="0" xfId="27" applyNumberFormat="1" applyFont="1" applyAlignment="1">
      <alignment horizontal="left" vertical="center"/>
    </xf>
    <xf numFmtId="165" fontId="16" fillId="0" borderId="0" xfId="27" applyNumberFormat="1" applyFont="1" applyAlignment="1">
      <alignment horizontal="centerContinuous" vertical="center"/>
    </xf>
    <xf numFmtId="166" fontId="16" fillId="0" borderId="0" xfId="27" applyNumberFormat="1" applyFont="1" applyAlignment="1">
      <alignment horizontal="centerContinuous" vertical="center"/>
    </xf>
    <xf numFmtId="166" fontId="16" fillId="0" borderId="0" xfId="2" applyNumberFormat="1" applyFont="1" applyFill="1" applyBorder="1" applyAlignment="1">
      <alignment horizontal="centerContinuous" vertical="center"/>
    </xf>
    <xf numFmtId="166" fontId="16" fillId="0" borderId="0" xfId="2" applyNumberFormat="1" applyFont="1" applyFill="1" applyAlignment="1">
      <alignment horizontal="centerContinuous" vertical="center"/>
    </xf>
    <xf numFmtId="165" fontId="15" fillId="0" borderId="3" xfId="27" applyNumberFormat="1" applyFont="1" applyBorder="1" applyAlignment="1">
      <alignment horizontal="left" vertical="center"/>
    </xf>
    <xf numFmtId="165" fontId="16" fillId="0" borderId="3" xfId="27" applyNumberFormat="1" applyFont="1" applyBorder="1" applyAlignment="1">
      <alignment horizontal="centerContinuous" vertical="center"/>
    </xf>
    <xf numFmtId="166" fontId="16" fillId="0" borderId="3" xfId="27" applyNumberFormat="1" applyFont="1" applyBorder="1" applyAlignment="1">
      <alignment horizontal="centerContinuous" vertical="center"/>
    </xf>
    <xf numFmtId="166" fontId="16" fillId="0" borderId="3" xfId="2" applyNumberFormat="1" applyFont="1" applyFill="1" applyBorder="1" applyAlignment="1">
      <alignment horizontal="centerContinuous" vertical="center"/>
    </xf>
    <xf numFmtId="166" fontId="16" fillId="0" borderId="3" xfId="2" applyNumberFormat="1" applyFont="1" applyFill="1" applyBorder="1" applyAlignment="1">
      <alignment horizontal="right" vertical="center"/>
    </xf>
    <xf numFmtId="165" fontId="15" fillId="0" borderId="0" xfId="27" applyNumberFormat="1" applyFont="1" applyAlignment="1">
      <alignment horizontal="center" vertical="center"/>
    </xf>
    <xf numFmtId="166" fontId="15" fillId="0" borderId="0" xfId="27" applyNumberFormat="1" applyFont="1" applyAlignment="1">
      <alignment horizontal="center" vertical="center"/>
    </xf>
    <xf numFmtId="166" fontId="15" fillId="0" borderId="0" xfId="27" applyNumberFormat="1" applyFont="1" applyAlignment="1">
      <alignment horizontal="right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5" fillId="0" borderId="0" xfId="2" applyNumberFormat="1" applyFont="1" applyFill="1" applyBorder="1" applyAlignment="1">
      <alignment horizontal="right" vertical="center"/>
    </xf>
    <xf numFmtId="165" fontId="17" fillId="0" borderId="0" xfId="27" applyNumberFormat="1" applyFont="1" applyAlignment="1">
      <alignment horizontal="center" vertical="center"/>
    </xf>
    <xf numFmtId="165" fontId="15" fillId="0" borderId="0" xfId="27" applyNumberFormat="1" applyFont="1" applyAlignment="1">
      <alignment horizontal="right" vertical="center"/>
    </xf>
    <xf numFmtId="166" fontId="15" fillId="0" borderId="0" xfId="2" quotePrefix="1" applyNumberFormat="1" applyFont="1" applyFill="1" applyBorder="1" applyAlignment="1">
      <alignment horizontal="right" vertical="center"/>
    </xf>
    <xf numFmtId="0" fontId="15" fillId="0" borderId="0" xfId="27" applyFont="1" applyAlignment="1">
      <alignment horizontal="right" vertical="center"/>
    </xf>
    <xf numFmtId="166" fontId="15" fillId="0" borderId="3" xfId="2" applyNumberFormat="1" applyFont="1" applyFill="1" applyBorder="1" applyAlignment="1">
      <alignment horizontal="center" vertical="center"/>
    </xf>
    <xf numFmtId="166" fontId="15" fillId="0" borderId="3" xfId="2" applyNumberFormat="1" applyFont="1" applyFill="1" applyBorder="1" applyAlignment="1">
      <alignment horizontal="right" vertical="center"/>
    </xf>
    <xf numFmtId="166" fontId="15" fillId="0" borderId="3" xfId="27" applyNumberFormat="1" applyFont="1" applyBorder="1" applyAlignment="1">
      <alignment horizontal="right" vertical="center"/>
    </xf>
    <xf numFmtId="165" fontId="15" fillId="0" borderId="3" xfId="27" applyNumberFormat="1" applyFont="1" applyBorder="1" applyAlignment="1">
      <alignment horizontal="right" vertical="center"/>
    </xf>
    <xf numFmtId="0" fontId="15" fillId="0" borderId="3" xfId="27" applyFont="1" applyBorder="1" applyAlignment="1">
      <alignment horizontal="right" vertical="center"/>
    </xf>
    <xf numFmtId="0" fontId="15" fillId="0" borderId="0" xfId="27" applyFont="1" applyAlignment="1">
      <alignment vertical="center"/>
    </xf>
    <xf numFmtId="165" fontId="15" fillId="0" borderId="0" xfId="27" quotePrefix="1" applyNumberFormat="1" applyFont="1" applyAlignment="1">
      <alignment horizontal="left" vertical="center"/>
    </xf>
    <xf numFmtId="165" fontId="16" fillId="0" borderId="0" xfId="27" applyNumberFormat="1" applyFont="1" applyAlignment="1">
      <alignment horizontal="center" vertical="center"/>
    </xf>
    <xf numFmtId="166" fontId="16" fillId="0" borderId="0" xfId="5" applyNumberFormat="1" applyFont="1" applyFill="1" applyBorder="1" applyAlignment="1">
      <alignment horizontal="right" vertical="center"/>
    </xf>
    <xf numFmtId="165" fontId="16" fillId="0" borderId="0" xfId="27" quotePrefix="1" applyNumberFormat="1" applyFont="1" applyAlignment="1">
      <alignment horizontal="center" vertical="center"/>
    </xf>
    <xf numFmtId="0" fontId="15" fillId="0" borderId="0" xfId="27" applyFont="1" applyAlignment="1">
      <alignment horizontal="left" vertical="center"/>
    </xf>
    <xf numFmtId="166" fontId="16" fillId="0" borderId="0" xfId="17" applyNumberFormat="1" applyFont="1" applyFill="1" applyBorder="1" applyAlignment="1">
      <alignment horizontal="right" vertical="center"/>
    </xf>
    <xf numFmtId="166" fontId="15" fillId="0" borderId="0" xfId="27" applyNumberFormat="1" applyFont="1" applyAlignment="1">
      <alignment vertical="center"/>
    </xf>
    <xf numFmtId="166" fontId="16" fillId="0" borderId="0" xfId="27" applyNumberFormat="1" applyFont="1" applyAlignment="1">
      <alignment horizontal="right" vertical="center"/>
    </xf>
    <xf numFmtId="0" fontId="16" fillId="0" borderId="0" xfId="27" applyFont="1" applyAlignment="1">
      <alignment vertical="center"/>
    </xf>
    <xf numFmtId="165" fontId="16" fillId="0" borderId="0" xfId="27" applyNumberFormat="1" applyFont="1" applyAlignment="1">
      <alignment horizontal="left" vertical="center"/>
    </xf>
    <xf numFmtId="166" fontId="18" fillId="0" borderId="0" xfId="27" applyNumberFormat="1" applyFont="1" applyAlignment="1">
      <alignment vertical="center"/>
    </xf>
    <xf numFmtId="166" fontId="16" fillId="0" borderId="3" xfId="27" applyNumberFormat="1" applyFont="1" applyBorder="1" applyAlignment="1">
      <alignment vertical="center"/>
    </xf>
    <xf numFmtId="166" fontId="16" fillId="0" borderId="3" xfId="5" applyNumberFormat="1" applyFont="1" applyFill="1" applyBorder="1" applyAlignment="1">
      <alignment horizontal="right" vertical="center"/>
    </xf>
    <xf numFmtId="166" fontId="16" fillId="0" borderId="3" xfId="17" applyNumberFormat="1" applyFont="1" applyFill="1" applyBorder="1" applyAlignment="1">
      <alignment horizontal="right" vertical="center"/>
    </xf>
    <xf numFmtId="166" fontId="16" fillId="0" borderId="5" xfId="2" applyNumberFormat="1" applyFont="1" applyFill="1" applyBorder="1" applyAlignment="1">
      <alignment horizontal="right" vertical="center"/>
    </xf>
    <xf numFmtId="166" fontId="16" fillId="0" borderId="0" xfId="2" applyNumberFormat="1" applyFont="1" applyFill="1" applyAlignment="1">
      <alignment horizontal="right" vertical="center"/>
    </xf>
    <xf numFmtId="165" fontId="16" fillId="0" borderId="3" xfId="27" applyNumberFormat="1" applyFont="1" applyBorder="1" applyAlignment="1">
      <alignment vertical="center"/>
    </xf>
    <xf numFmtId="165" fontId="16" fillId="0" borderId="3" xfId="27" applyNumberFormat="1" applyFont="1" applyBorder="1" applyAlignment="1">
      <alignment horizontal="center" vertical="center"/>
    </xf>
    <xf numFmtId="166" fontId="16" fillId="0" borderId="0" xfId="2" applyNumberFormat="1" applyFont="1" applyFill="1" applyAlignment="1">
      <alignment vertical="center"/>
    </xf>
    <xf numFmtId="165" fontId="15" fillId="0" borderId="4" xfId="27" applyNumberFormat="1" applyFont="1" applyFill="1" applyBorder="1" applyAlignment="1">
      <alignment horizontal="left" vertical="center"/>
    </xf>
    <xf numFmtId="166" fontId="16" fillId="0" borderId="4" xfId="2" applyNumberFormat="1" applyFont="1" applyFill="1" applyBorder="1" applyAlignment="1">
      <alignment horizontal="centerContinuous" vertical="center"/>
    </xf>
    <xf numFmtId="166" fontId="16" fillId="0" borderId="4" xfId="2" applyNumberFormat="1" applyFont="1" applyFill="1" applyBorder="1" applyAlignment="1">
      <alignment horizontal="right" vertical="center"/>
    </xf>
    <xf numFmtId="166" fontId="16" fillId="0" borderId="0" xfId="27" applyNumberFormat="1" applyFont="1" applyFill="1" applyAlignment="1">
      <alignment vertical="center"/>
    </xf>
    <xf numFmtId="165" fontId="16" fillId="0" borderId="0" xfId="27" applyNumberFormat="1" applyFont="1" applyFill="1" applyAlignment="1">
      <alignment vertical="center"/>
    </xf>
    <xf numFmtId="165" fontId="15" fillId="0" borderId="0" xfId="27" applyNumberFormat="1" applyFont="1" applyFill="1" applyBorder="1" applyAlignment="1">
      <alignment vertical="center"/>
    </xf>
    <xf numFmtId="166" fontId="15" fillId="0" borderId="0" xfId="27" applyNumberFormat="1" applyFont="1" applyFill="1" applyBorder="1" applyAlignment="1">
      <alignment horizontal="center" vertical="center"/>
    </xf>
    <xf numFmtId="0" fontId="15" fillId="0" borderId="0" xfId="27" applyFont="1" applyFill="1" applyBorder="1" applyAlignment="1">
      <alignment horizontal="center" vertical="center"/>
    </xf>
    <xf numFmtId="165" fontId="15" fillId="0" borderId="0" xfId="27" applyNumberFormat="1" applyFont="1" applyFill="1" applyAlignment="1">
      <alignment horizontal="left" vertical="center"/>
    </xf>
    <xf numFmtId="166" fontId="16" fillId="0" borderId="0" xfId="27" applyNumberFormat="1" applyFont="1" applyFill="1" applyBorder="1" applyAlignment="1">
      <alignment vertical="center"/>
    </xf>
    <xf numFmtId="166" fontId="15" fillId="0" borderId="0" xfId="27" applyNumberFormat="1" applyFont="1" applyFill="1" applyAlignment="1">
      <alignment horizontal="right" vertical="center"/>
    </xf>
    <xf numFmtId="165" fontId="15" fillId="0" borderId="0" xfId="27" applyNumberFormat="1" applyFont="1" applyFill="1" applyAlignment="1">
      <alignment horizontal="right" vertical="center"/>
    </xf>
    <xf numFmtId="165" fontId="15" fillId="0" borderId="0" xfId="27" applyNumberFormat="1" applyFont="1" applyFill="1" applyAlignment="1">
      <alignment horizontal="center" vertical="center"/>
    </xf>
    <xf numFmtId="166" fontId="15" fillId="0" borderId="0" xfId="27" applyNumberFormat="1" applyFont="1" applyFill="1" applyAlignment="1">
      <alignment horizontal="center" vertical="center"/>
    </xf>
    <xf numFmtId="166" fontId="15" fillId="0" borderId="0" xfId="27" applyNumberFormat="1" applyFont="1" applyFill="1" applyBorder="1" applyAlignment="1">
      <alignment horizontal="right" vertical="center"/>
    </xf>
    <xf numFmtId="0" fontId="15" fillId="0" borderId="0" xfId="27" applyFont="1" applyFill="1" applyAlignment="1">
      <alignment horizontal="right" vertical="center"/>
    </xf>
    <xf numFmtId="166" fontId="15" fillId="0" borderId="3" xfId="27" applyNumberFormat="1" applyFont="1" applyFill="1" applyBorder="1" applyAlignment="1">
      <alignment horizontal="right" vertical="center"/>
    </xf>
    <xf numFmtId="0" fontId="15" fillId="0" borderId="3" xfId="27" applyFont="1" applyFill="1" applyBorder="1" applyAlignment="1">
      <alignment horizontal="right" vertical="center"/>
    </xf>
    <xf numFmtId="165" fontId="15" fillId="0" borderId="3" xfId="27" applyNumberFormat="1" applyFont="1" applyFill="1" applyBorder="1" applyAlignment="1">
      <alignment horizontal="right" vertical="center"/>
    </xf>
    <xf numFmtId="0" fontId="15" fillId="0" borderId="0" xfId="27" applyFont="1" applyFill="1" applyAlignment="1">
      <alignment horizontal="left" vertical="center"/>
    </xf>
    <xf numFmtId="166" fontId="16" fillId="0" borderId="0" xfId="17" applyNumberFormat="1" applyFont="1" applyFill="1" applyBorder="1" applyAlignment="1">
      <alignment horizontal="center" vertical="center"/>
    </xf>
    <xf numFmtId="165" fontId="16" fillId="0" borderId="0" xfId="27" applyNumberFormat="1" applyFont="1" applyFill="1" applyBorder="1" applyAlignment="1">
      <alignment vertical="center"/>
    </xf>
    <xf numFmtId="165" fontId="15" fillId="0" borderId="0" xfId="27" applyNumberFormat="1" applyFont="1" applyFill="1" applyAlignment="1">
      <alignment vertical="center"/>
    </xf>
    <xf numFmtId="166" fontId="16" fillId="0" borderId="0" xfId="2" applyNumberFormat="1" applyFont="1" applyFill="1" applyBorder="1" applyAlignment="1">
      <alignment horizontal="center" vertical="center"/>
    </xf>
    <xf numFmtId="165" fontId="16" fillId="0" borderId="0" xfId="27" applyNumberFormat="1" applyFont="1" applyFill="1" applyBorder="1" applyAlignment="1">
      <alignment horizontal="left" vertical="center"/>
    </xf>
    <xf numFmtId="0" fontId="15" fillId="0" borderId="0" xfId="27" applyFont="1" applyFill="1" applyAlignment="1">
      <alignment vertical="center"/>
    </xf>
    <xf numFmtId="166" fontId="16" fillId="0" borderId="0" xfId="27" applyNumberFormat="1" applyFont="1" applyFill="1" applyBorder="1" applyAlignment="1">
      <alignment horizontal="center" vertical="center"/>
    </xf>
    <xf numFmtId="166" fontId="16" fillId="0" borderId="5" xfId="27" applyNumberFormat="1" applyFont="1" applyFill="1" applyBorder="1" applyAlignment="1">
      <alignment vertical="center"/>
    </xf>
    <xf numFmtId="0" fontId="11" fillId="0" borderId="0" xfId="27" applyNumberFormat="1" applyFont="1" applyFill="1" applyAlignment="1">
      <alignment horizontal="centerContinuous" vertical="center"/>
    </xf>
    <xf numFmtId="0" fontId="11" fillId="0" borderId="0" xfId="27" applyNumberFormat="1" applyFont="1" applyFill="1" applyAlignment="1">
      <alignment vertical="center"/>
    </xf>
    <xf numFmtId="0" fontId="10" fillId="0" borderId="0" xfId="27" quotePrefix="1" applyFont="1" applyFill="1" applyAlignment="1">
      <alignment vertical="center"/>
    </xf>
    <xf numFmtId="0" fontId="10" fillId="0" borderId="3" xfId="27" applyFont="1" applyFill="1" applyBorder="1" applyAlignment="1">
      <alignment vertical="center"/>
    </xf>
    <xf numFmtId="0" fontId="11" fillId="0" borderId="3" xfId="27" applyNumberFormat="1" applyFont="1" applyFill="1" applyBorder="1" applyAlignment="1">
      <alignment horizontal="centerContinuous" vertical="center"/>
    </xf>
    <xf numFmtId="0" fontId="10" fillId="0" borderId="0" xfId="27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0" fontId="12" fillId="0" borderId="0" xfId="27" applyNumberFormat="1" applyFont="1" applyFill="1" applyAlignment="1">
      <alignment horizontal="center" vertical="center"/>
    </xf>
    <xf numFmtId="166" fontId="10" fillId="0" borderId="0" xfId="5" applyNumberFormat="1" applyFont="1" applyFill="1" applyAlignment="1">
      <alignment horizontal="right" vertical="center"/>
    </xf>
    <xf numFmtId="0" fontId="10" fillId="0" borderId="3" xfId="27" applyNumberFormat="1" applyFont="1" applyFill="1" applyBorder="1" applyAlignment="1">
      <alignment horizontal="center" vertical="center"/>
    </xf>
    <xf numFmtId="0" fontId="10" fillId="0" borderId="0" xfId="27" applyNumberFormat="1" applyFont="1" applyFill="1" applyAlignment="1">
      <alignment horizontal="left" vertical="center"/>
    </xf>
    <xf numFmtId="0" fontId="11" fillId="0" borderId="0" xfId="27" applyNumberFormat="1" applyFont="1" applyFill="1" applyAlignment="1">
      <alignment horizontal="center" vertical="center"/>
    </xf>
    <xf numFmtId="0" fontId="11" fillId="0" borderId="0" xfId="27" quotePrefix="1" applyNumberFormat="1" applyFont="1" applyFill="1" applyAlignment="1">
      <alignment horizontal="center" vertical="center"/>
    </xf>
    <xf numFmtId="0" fontId="11" fillId="0" borderId="0" xfId="27" applyFont="1" applyFill="1" applyAlignment="1">
      <alignment vertical="center" wrapText="1"/>
    </xf>
    <xf numFmtId="0" fontId="11" fillId="0" borderId="3" xfId="27" applyFont="1" applyFill="1" applyBorder="1" applyAlignment="1">
      <alignment vertical="center"/>
    </xf>
    <xf numFmtId="0" fontId="11" fillId="0" borderId="3" xfId="27" applyNumberFormat="1" applyFont="1" applyFill="1" applyBorder="1" applyAlignment="1">
      <alignment horizontal="center" vertical="center"/>
    </xf>
    <xf numFmtId="0" fontId="11" fillId="0" borderId="0" xfId="27" quotePrefix="1" applyFont="1" applyFill="1" applyAlignment="1">
      <alignment vertical="center"/>
    </xf>
    <xf numFmtId="0" fontId="11" fillId="0" borderId="3" xfId="27" applyNumberFormat="1" applyFont="1" applyFill="1" applyBorder="1" applyAlignment="1">
      <alignment vertical="center"/>
    </xf>
    <xf numFmtId="172" fontId="11" fillId="0" borderId="0" xfId="2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justify" vertical="center"/>
    </xf>
    <xf numFmtId="166" fontId="10" fillId="0" borderId="3" xfId="27" applyNumberFormat="1" applyFont="1" applyBorder="1" applyAlignment="1">
      <alignment horizontal="center" vertical="center"/>
    </xf>
    <xf numFmtId="166" fontId="15" fillId="0" borderId="3" xfId="27" applyNumberFormat="1" applyFont="1" applyBorder="1" applyAlignment="1">
      <alignment horizontal="center" vertical="center"/>
    </xf>
    <xf numFmtId="166" fontId="10" fillId="0" borderId="3" xfId="27" applyNumberFormat="1" applyFont="1" applyFill="1" applyBorder="1" applyAlignment="1">
      <alignment horizontal="center" vertical="center"/>
    </xf>
    <xf numFmtId="0" fontId="10" fillId="0" borderId="6" xfId="27" applyFont="1" applyFill="1" applyBorder="1" applyAlignment="1">
      <alignment horizontal="center" vertical="center"/>
    </xf>
    <xf numFmtId="166" fontId="15" fillId="0" borderId="3" xfId="27" applyNumberFormat="1" applyFont="1" applyFill="1" applyBorder="1" applyAlignment="1">
      <alignment horizontal="center" vertical="center"/>
    </xf>
    <xf numFmtId="0" fontId="15" fillId="0" borderId="6" xfId="27" applyFont="1" applyFill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9"/>
  <sheetViews>
    <sheetView topLeftCell="A124" zoomScale="90" zoomScaleNormal="90" zoomScaleSheetLayoutView="100" workbookViewId="0">
      <selection activeCell="D137" sqref="D137:J138"/>
    </sheetView>
  </sheetViews>
  <sheetFormatPr defaultColWidth="9.140625" defaultRowHeight="21.75" customHeight="1"/>
  <cols>
    <col min="1" max="1" width="34.7109375" style="6" customWidth="1"/>
    <col min="2" max="2" width="7.85546875" style="6" customWidth="1"/>
    <col min="3" max="3" width="0.7109375" style="6" customWidth="1"/>
    <col min="4" max="4" width="15" style="27" customWidth="1"/>
    <col min="5" max="5" width="0.7109375" style="27" customWidth="1"/>
    <col min="6" max="6" width="13.7109375" style="27" customWidth="1"/>
    <col min="7" max="7" width="0.7109375" style="27" customWidth="1"/>
    <col min="8" max="8" width="15" style="27" customWidth="1"/>
    <col min="9" max="9" width="0.7109375" style="27" customWidth="1"/>
    <col min="10" max="10" width="13.7109375" style="27" customWidth="1"/>
    <col min="11" max="16384" width="9.140625" style="6"/>
  </cols>
  <sheetData>
    <row r="1" spans="1:10" ht="21.75" customHeight="1">
      <c r="A1" s="1" t="s">
        <v>38</v>
      </c>
      <c r="B1" s="2"/>
      <c r="C1" s="2"/>
      <c r="D1" s="3"/>
      <c r="E1" s="3"/>
      <c r="F1" s="3"/>
      <c r="G1" s="3"/>
      <c r="H1" s="4"/>
      <c r="I1" s="5"/>
      <c r="J1" s="4"/>
    </row>
    <row r="2" spans="1:10" ht="21.75" customHeight="1">
      <c r="A2" s="7" t="s">
        <v>62</v>
      </c>
      <c r="B2" s="2"/>
      <c r="C2" s="2"/>
      <c r="D2" s="3"/>
      <c r="E2" s="3"/>
      <c r="F2" s="3"/>
      <c r="G2" s="3"/>
      <c r="H2" s="5"/>
      <c r="I2" s="5"/>
      <c r="J2" s="5"/>
    </row>
    <row r="3" spans="1:10" ht="21.75" customHeight="1">
      <c r="A3" s="8" t="s">
        <v>263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20.85" customHeight="1">
      <c r="A4" s="11"/>
      <c r="B4" s="135"/>
      <c r="C4" s="12"/>
      <c r="D4" s="13"/>
      <c r="E4" s="13"/>
      <c r="F4" s="13"/>
      <c r="G4" s="13"/>
      <c r="H4" s="13"/>
      <c r="I4" s="13"/>
      <c r="J4" s="13"/>
    </row>
    <row r="5" spans="1:10" s="14" customFormat="1" ht="20.85" customHeight="1">
      <c r="B5" s="15"/>
      <c r="C5" s="15"/>
      <c r="D5" s="253" t="s">
        <v>92</v>
      </c>
      <c r="E5" s="253"/>
      <c r="F5" s="253"/>
      <c r="G5" s="16"/>
      <c r="H5" s="253" t="s">
        <v>120</v>
      </c>
      <c r="I5" s="253"/>
      <c r="J5" s="253"/>
    </row>
    <row r="6" spans="1:10" s="14" customFormat="1" ht="20.65" customHeight="1">
      <c r="B6" s="17"/>
      <c r="C6" s="17"/>
      <c r="D6" s="18" t="s">
        <v>81</v>
      </c>
      <c r="E6" s="19"/>
      <c r="F6" s="18" t="s">
        <v>82</v>
      </c>
      <c r="G6" s="18"/>
      <c r="H6" s="18" t="s">
        <v>81</v>
      </c>
      <c r="I6" s="19"/>
      <c r="J6" s="18" t="s">
        <v>82</v>
      </c>
    </row>
    <row r="7" spans="1:10" s="14" customFormat="1" ht="20.65" customHeight="1">
      <c r="B7" s="17"/>
      <c r="C7" s="17"/>
      <c r="D7" s="18" t="s">
        <v>264</v>
      </c>
      <c r="E7" s="19"/>
      <c r="F7" s="18" t="s">
        <v>83</v>
      </c>
      <c r="G7" s="18"/>
      <c r="H7" s="18" t="s">
        <v>264</v>
      </c>
      <c r="I7" s="19"/>
      <c r="J7" s="18" t="s">
        <v>83</v>
      </c>
    </row>
    <row r="8" spans="1:10" s="14" customFormat="1" ht="20.65" customHeight="1">
      <c r="B8" s="17"/>
      <c r="C8" s="17"/>
      <c r="D8" s="18" t="s">
        <v>236</v>
      </c>
      <c r="E8" s="19"/>
      <c r="F8" s="18" t="s">
        <v>209</v>
      </c>
      <c r="G8" s="18"/>
      <c r="H8" s="18" t="s">
        <v>236</v>
      </c>
      <c r="I8" s="19"/>
      <c r="J8" s="18" t="s">
        <v>209</v>
      </c>
    </row>
    <row r="9" spans="1:10" s="14" customFormat="1" ht="20.65" customHeight="1">
      <c r="B9" s="20" t="s">
        <v>0</v>
      </c>
      <c r="C9" s="17"/>
      <c r="D9" s="21" t="s">
        <v>84</v>
      </c>
      <c r="E9" s="22"/>
      <c r="F9" s="21" t="s">
        <v>84</v>
      </c>
      <c r="G9" s="22"/>
      <c r="H9" s="21" t="s">
        <v>84</v>
      </c>
      <c r="I9" s="22"/>
      <c r="J9" s="21" t="s">
        <v>84</v>
      </c>
    </row>
    <row r="10" spans="1:10" s="14" customFormat="1" ht="20.65" customHeight="1">
      <c r="A10" s="14" t="s">
        <v>6</v>
      </c>
      <c r="B10" s="23"/>
      <c r="C10" s="23"/>
      <c r="D10" s="103"/>
      <c r="E10" s="19"/>
      <c r="F10" s="103"/>
      <c r="G10" s="103"/>
      <c r="H10" s="24"/>
      <c r="I10" s="25"/>
      <c r="J10" s="24"/>
    </row>
    <row r="11" spans="1:10" s="14" customFormat="1" ht="6" customHeight="1">
      <c r="A11" s="6"/>
      <c r="B11" s="26"/>
      <c r="C11" s="104"/>
      <c r="D11" s="27"/>
      <c r="E11" s="25"/>
      <c r="F11" s="27"/>
      <c r="G11" s="27"/>
      <c r="H11" s="24"/>
      <c r="I11" s="25"/>
      <c r="J11" s="24"/>
    </row>
    <row r="12" spans="1:10" s="14" customFormat="1" ht="20.65" customHeight="1">
      <c r="A12" s="14" t="s">
        <v>1</v>
      </c>
      <c r="B12" s="26"/>
      <c r="C12" s="104"/>
      <c r="D12" s="25"/>
      <c r="E12" s="27"/>
      <c r="F12" s="25"/>
      <c r="G12" s="25"/>
      <c r="H12" s="27"/>
      <c r="I12" s="25"/>
      <c r="J12" s="27"/>
    </row>
    <row r="13" spans="1:10" s="14" customFormat="1" ht="6" customHeight="1">
      <c r="A13" s="6"/>
      <c r="B13" s="26"/>
      <c r="C13" s="104"/>
      <c r="D13" s="27"/>
      <c r="E13" s="25"/>
      <c r="F13" s="27"/>
      <c r="G13" s="27"/>
      <c r="H13" s="24"/>
      <c r="I13" s="25"/>
      <c r="J13" s="24"/>
    </row>
    <row r="14" spans="1:10" s="14" customFormat="1" ht="20.65" customHeight="1">
      <c r="A14" s="105" t="s">
        <v>39</v>
      </c>
      <c r="B14" s="26"/>
      <c r="C14" s="104"/>
      <c r="D14" s="28">
        <v>26247796</v>
      </c>
      <c r="E14" s="28"/>
      <c r="F14" s="28">
        <v>25096512</v>
      </c>
      <c r="G14" s="28"/>
      <c r="H14" s="28">
        <v>6432419</v>
      </c>
      <c r="I14" s="28"/>
      <c r="J14" s="28">
        <v>9898556</v>
      </c>
    </row>
    <row r="15" spans="1:10" s="14" customFormat="1" ht="20.65" customHeight="1">
      <c r="A15" s="105" t="s">
        <v>109</v>
      </c>
      <c r="B15" s="26">
        <v>9</v>
      </c>
      <c r="C15" s="104"/>
      <c r="D15" s="28">
        <v>17198610</v>
      </c>
      <c r="E15" s="28"/>
      <c r="F15" s="28">
        <v>14637995</v>
      </c>
      <c r="G15" s="28"/>
      <c r="H15" s="28">
        <v>5878158</v>
      </c>
      <c r="I15" s="28"/>
      <c r="J15" s="28">
        <v>4451682</v>
      </c>
    </row>
    <row r="16" spans="1:10" s="14" customFormat="1" ht="20.65" customHeight="1">
      <c r="A16" s="105" t="s">
        <v>107</v>
      </c>
      <c r="B16" s="26"/>
      <c r="C16" s="104"/>
      <c r="D16" s="28">
        <v>3982958</v>
      </c>
      <c r="E16" s="28"/>
      <c r="F16" s="28">
        <v>3490183</v>
      </c>
      <c r="G16" s="28"/>
      <c r="H16" s="28">
        <v>4055</v>
      </c>
      <c r="I16" s="28"/>
      <c r="J16" s="28">
        <v>2999</v>
      </c>
    </row>
    <row r="17" spans="1:10" s="14" customFormat="1" ht="20.65" customHeight="1">
      <c r="A17" s="6" t="s">
        <v>70</v>
      </c>
      <c r="B17" s="26"/>
      <c r="C17" s="104"/>
      <c r="D17" s="28">
        <v>2184185</v>
      </c>
      <c r="E17" s="28"/>
      <c r="F17" s="28">
        <v>2154033</v>
      </c>
      <c r="G17" s="28"/>
      <c r="H17" s="28">
        <v>0</v>
      </c>
      <c r="I17" s="28"/>
      <c r="J17" s="28">
        <v>0</v>
      </c>
    </row>
    <row r="18" spans="1:10" s="14" customFormat="1" ht="20.65" customHeight="1">
      <c r="A18" s="6" t="s">
        <v>172</v>
      </c>
      <c r="B18" s="26">
        <v>6</v>
      </c>
      <c r="C18" s="104"/>
      <c r="D18" s="28">
        <v>32280</v>
      </c>
      <c r="E18" s="28"/>
      <c r="F18" s="28">
        <v>4175</v>
      </c>
      <c r="G18" s="28"/>
      <c r="H18" s="28">
        <v>32280</v>
      </c>
      <c r="I18" s="28"/>
      <c r="J18" s="28">
        <v>4175</v>
      </c>
    </row>
    <row r="19" spans="1:10" s="14" customFormat="1" ht="20.65" customHeight="1">
      <c r="A19" s="105" t="s">
        <v>7</v>
      </c>
      <c r="B19" s="26"/>
      <c r="C19" s="104"/>
      <c r="D19" s="28">
        <v>3674942</v>
      </c>
      <c r="E19" s="28"/>
      <c r="F19" s="28">
        <v>3923118</v>
      </c>
      <c r="G19" s="28"/>
      <c r="H19" s="28">
        <v>64046</v>
      </c>
      <c r="I19" s="28"/>
      <c r="J19" s="28">
        <v>60842</v>
      </c>
    </row>
    <row r="20" spans="1:10" s="14" customFormat="1" ht="20.65" customHeight="1">
      <c r="A20" s="105" t="s">
        <v>135</v>
      </c>
      <c r="B20" s="26">
        <v>10</v>
      </c>
      <c r="C20" s="104"/>
      <c r="D20" s="30">
        <v>1294309</v>
      </c>
      <c r="E20" s="28"/>
      <c r="F20" s="30">
        <v>107086</v>
      </c>
      <c r="G20" s="28"/>
      <c r="H20" s="30">
        <v>0</v>
      </c>
      <c r="I20" s="28"/>
      <c r="J20" s="30">
        <v>0</v>
      </c>
    </row>
    <row r="21" spans="1:10" s="14" customFormat="1" ht="6" customHeight="1">
      <c r="A21" s="105"/>
      <c r="B21" s="104"/>
      <c r="C21" s="104"/>
      <c r="D21" s="25"/>
      <c r="E21" s="31"/>
      <c r="F21" s="25"/>
      <c r="G21" s="31"/>
      <c r="H21" s="25"/>
      <c r="I21" s="25"/>
      <c r="J21" s="25"/>
    </row>
    <row r="22" spans="1:10" s="14" customFormat="1" ht="20.65" customHeight="1">
      <c r="A22" s="7" t="s">
        <v>44</v>
      </c>
      <c r="B22" s="26"/>
      <c r="C22" s="104"/>
      <c r="D22" s="29">
        <f>SUM(D14:D20)</f>
        <v>54615080</v>
      </c>
      <c r="E22" s="27"/>
      <c r="F22" s="29">
        <f>SUM(F14:F20)</f>
        <v>49413102</v>
      </c>
      <c r="G22" s="27"/>
      <c r="H22" s="29">
        <f>SUM(H14:H20)</f>
        <v>12410958</v>
      </c>
      <c r="I22" s="25"/>
      <c r="J22" s="29">
        <f>SUM(J14:J20)</f>
        <v>14418254</v>
      </c>
    </row>
    <row r="23" spans="1:10" s="14" customFormat="1" ht="15" customHeight="1">
      <c r="A23" s="105"/>
      <c r="B23" s="26"/>
      <c r="C23" s="104"/>
      <c r="D23" s="25"/>
      <c r="E23" s="27"/>
      <c r="F23" s="25"/>
      <c r="G23" s="27"/>
      <c r="H23" s="25"/>
      <c r="I23" s="25"/>
      <c r="J23" s="25"/>
    </row>
    <row r="24" spans="1:10" s="14" customFormat="1" ht="20.65" customHeight="1">
      <c r="A24" s="7" t="s">
        <v>8</v>
      </c>
      <c r="B24" s="26"/>
      <c r="C24" s="104"/>
      <c r="D24" s="25"/>
      <c r="E24" s="27"/>
      <c r="F24" s="25"/>
      <c r="G24" s="27"/>
      <c r="H24" s="25"/>
      <c r="I24" s="25"/>
      <c r="J24" s="24"/>
    </row>
    <row r="25" spans="1:10" s="14" customFormat="1" ht="6" customHeight="1">
      <c r="A25" s="7"/>
      <c r="B25" s="26"/>
      <c r="C25" s="104"/>
      <c r="D25" s="25"/>
      <c r="E25" s="27"/>
      <c r="F25" s="25"/>
      <c r="G25" s="27"/>
      <c r="H25" s="25"/>
      <c r="I25" s="25"/>
      <c r="J25" s="24"/>
    </row>
    <row r="26" spans="1:10" s="14" customFormat="1" ht="20.65" customHeight="1">
      <c r="A26" s="105" t="s">
        <v>109</v>
      </c>
      <c r="B26" s="26">
        <v>9</v>
      </c>
      <c r="C26" s="104"/>
      <c r="D26" s="28">
        <v>1996937</v>
      </c>
      <c r="E26" s="28"/>
      <c r="F26" s="28">
        <v>2226821</v>
      </c>
      <c r="G26" s="28"/>
      <c r="H26" s="28">
        <v>521687</v>
      </c>
      <c r="I26" s="28"/>
      <c r="J26" s="28">
        <v>558204</v>
      </c>
    </row>
    <row r="27" spans="1:10" s="14" customFormat="1" ht="20.65" customHeight="1">
      <c r="A27" s="6" t="s">
        <v>95</v>
      </c>
      <c r="B27" s="26">
        <v>11</v>
      </c>
      <c r="C27" s="104"/>
      <c r="D27" s="28">
        <v>0</v>
      </c>
      <c r="E27" s="28"/>
      <c r="F27" s="28">
        <v>0</v>
      </c>
      <c r="G27" s="28"/>
      <c r="H27" s="28">
        <v>8220868</v>
      </c>
      <c r="I27" s="28"/>
      <c r="J27" s="28">
        <v>8094268</v>
      </c>
    </row>
    <row r="28" spans="1:10" s="14" customFormat="1" ht="20.65" customHeight="1">
      <c r="A28" s="6" t="s">
        <v>94</v>
      </c>
      <c r="B28" s="26">
        <v>11</v>
      </c>
      <c r="C28" s="104"/>
      <c r="D28" s="28">
        <v>6938430</v>
      </c>
      <c r="E28" s="28"/>
      <c r="F28" s="28">
        <v>8008865</v>
      </c>
      <c r="G28" s="28"/>
      <c r="H28" s="28">
        <v>2796270</v>
      </c>
      <c r="I28" s="28"/>
      <c r="J28" s="28">
        <v>2796270</v>
      </c>
    </row>
    <row r="29" spans="1:10" s="14" customFormat="1" ht="20.65" customHeight="1">
      <c r="A29" s="6" t="s">
        <v>105</v>
      </c>
      <c r="B29" s="26">
        <v>11</v>
      </c>
      <c r="C29" s="104"/>
      <c r="D29" s="28">
        <v>2450072</v>
      </c>
      <c r="E29" s="28"/>
      <c r="F29" s="28">
        <v>2585163</v>
      </c>
      <c r="G29" s="28"/>
      <c r="H29" s="28">
        <v>0</v>
      </c>
      <c r="I29" s="28"/>
      <c r="J29" s="28">
        <v>0</v>
      </c>
    </row>
    <row r="30" spans="1:10" s="14" customFormat="1" ht="20.65" customHeight="1">
      <c r="A30" s="6" t="s">
        <v>72</v>
      </c>
      <c r="B30" s="26">
        <v>8</v>
      </c>
      <c r="C30" s="104"/>
      <c r="D30" s="28">
        <v>6072882</v>
      </c>
      <c r="E30" s="28"/>
      <c r="F30" s="28">
        <v>5654473</v>
      </c>
      <c r="G30" s="28"/>
      <c r="H30" s="28">
        <v>135576462</v>
      </c>
      <c r="I30" s="28"/>
      <c r="J30" s="28">
        <v>134724526</v>
      </c>
    </row>
    <row r="31" spans="1:10" s="14" customFormat="1" ht="20.65" customHeight="1">
      <c r="A31" s="6" t="s">
        <v>91</v>
      </c>
      <c r="B31" s="26"/>
      <c r="C31" s="104"/>
      <c r="D31" s="28">
        <v>1195613</v>
      </c>
      <c r="E31" s="28"/>
      <c r="F31" s="28">
        <v>1236584</v>
      </c>
      <c r="G31" s="28"/>
      <c r="H31" s="28">
        <v>0</v>
      </c>
      <c r="I31" s="28"/>
      <c r="J31" s="28">
        <v>0</v>
      </c>
    </row>
    <row r="32" spans="1:10" s="14" customFormat="1" ht="20.65" customHeight="1">
      <c r="A32" s="106" t="s">
        <v>108</v>
      </c>
      <c r="B32" s="26">
        <v>12</v>
      </c>
      <c r="C32" s="104"/>
      <c r="D32" s="28">
        <v>124317956</v>
      </c>
      <c r="E32" s="28"/>
      <c r="F32" s="28">
        <v>129463171</v>
      </c>
      <c r="G32" s="28"/>
      <c r="H32" s="28">
        <v>154426</v>
      </c>
      <c r="I32" s="28"/>
      <c r="J32" s="28">
        <v>164567</v>
      </c>
    </row>
    <row r="33" spans="1:10" s="14" customFormat="1" ht="20.65" customHeight="1">
      <c r="A33" s="105" t="s">
        <v>207</v>
      </c>
      <c r="B33" s="26"/>
      <c r="C33" s="104"/>
      <c r="D33" s="28">
        <v>82247976</v>
      </c>
      <c r="E33" s="28"/>
      <c r="F33" s="28">
        <v>86767304</v>
      </c>
      <c r="G33" s="28"/>
      <c r="H33" s="28">
        <v>642545</v>
      </c>
      <c r="I33" s="28"/>
      <c r="J33" s="28">
        <v>685661</v>
      </c>
    </row>
    <row r="34" spans="1:10" s="14" customFormat="1" ht="20.65" customHeight="1">
      <c r="A34" s="105" t="s">
        <v>110</v>
      </c>
      <c r="B34" s="26">
        <v>13</v>
      </c>
      <c r="C34" s="104"/>
      <c r="D34" s="28">
        <v>68765145</v>
      </c>
      <c r="E34" s="28"/>
      <c r="F34" s="28">
        <v>69578254</v>
      </c>
      <c r="G34" s="28"/>
      <c r="H34" s="28">
        <v>21299</v>
      </c>
      <c r="I34" s="28"/>
      <c r="J34" s="28">
        <v>20114</v>
      </c>
    </row>
    <row r="35" spans="1:10" s="14" customFormat="1" ht="20.65" customHeight="1">
      <c r="A35" s="6" t="s">
        <v>172</v>
      </c>
      <c r="B35" s="26">
        <v>6</v>
      </c>
      <c r="C35" s="104"/>
      <c r="D35" s="28">
        <v>190634</v>
      </c>
      <c r="E35" s="28"/>
      <c r="F35" s="28">
        <v>103254</v>
      </c>
      <c r="G35" s="28"/>
      <c r="H35" s="28">
        <v>190634</v>
      </c>
      <c r="I35" s="28"/>
      <c r="J35" s="28">
        <v>103254</v>
      </c>
    </row>
    <row r="36" spans="1:10" s="14" customFormat="1" ht="20.65" customHeight="1">
      <c r="A36" s="105" t="s">
        <v>106</v>
      </c>
      <c r="B36" s="26"/>
      <c r="C36" s="104"/>
      <c r="D36" s="28">
        <v>11053418</v>
      </c>
      <c r="E36" s="28"/>
      <c r="F36" s="28">
        <v>11110001</v>
      </c>
      <c r="G36" s="28"/>
      <c r="H36" s="28">
        <v>0</v>
      </c>
      <c r="I36" s="28"/>
      <c r="J36" s="28">
        <v>0</v>
      </c>
    </row>
    <row r="37" spans="1:10" s="14" customFormat="1" ht="20.65" customHeight="1">
      <c r="A37" s="32" t="s">
        <v>36</v>
      </c>
      <c r="B37" s="26"/>
      <c r="C37" s="104"/>
      <c r="D37" s="30">
        <v>4579294</v>
      </c>
      <c r="E37" s="28"/>
      <c r="F37" s="30">
        <v>3485898</v>
      </c>
      <c r="G37" s="28"/>
      <c r="H37" s="30">
        <v>283818</v>
      </c>
      <c r="I37" s="28"/>
      <c r="J37" s="30">
        <v>39733</v>
      </c>
    </row>
    <row r="38" spans="1:10" s="14" customFormat="1" ht="6" customHeight="1">
      <c r="A38" s="6"/>
      <c r="B38" s="26"/>
      <c r="C38" s="26"/>
      <c r="D38" s="25"/>
      <c r="E38" s="31"/>
      <c r="F38" s="25"/>
      <c r="G38" s="31"/>
      <c r="H38" s="25"/>
      <c r="I38" s="25"/>
      <c r="J38" s="25"/>
    </row>
    <row r="39" spans="1:10" s="14" customFormat="1" ht="20.65" customHeight="1">
      <c r="A39" s="14" t="s">
        <v>45</v>
      </c>
      <c r="B39" s="26"/>
      <c r="C39" s="26"/>
      <c r="D39" s="29">
        <f>SUM(D26:D37)</f>
        <v>309808357</v>
      </c>
      <c r="E39" s="31"/>
      <c r="F39" s="29">
        <f>SUM(F26:F37)</f>
        <v>320219788</v>
      </c>
      <c r="G39" s="31"/>
      <c r="H39" s="29">
        <f>SUM(H26:H37)</f>
        <v>148408009</v>
      </c>
      <c r="I39" s="25"/>
      <c r="J39" s="29">
        <f>SUM(J26:J37)</f>
        <v>147186597</v>
      </c>
    </row>
    <row r="40" spans="1:10" s="14" customFormat="1" ht="6" customHeight="1">
      <c r="A40" s="6"/>
      <c r="B40" s="26"/>
      <c r="C40" s="26"/>
      <c r="D40" s="25"/>
      <c r="E40" s="31"/>
      <c r="F40" s="25"/>
      <c r="G40" s="31"/>
      <c r="H40" s="25"/>
      <c r="I40" s="25"/>
      <c r="J40" s="25"/>
    </row>
    <row r="41" spans="1:10" s="14" customFormat="1" ht="20.65" customHeight="1" thickBot="1">
      <c r="A41" s="14" t="s">
        <v>2</v>
      </c>
      <c r="B41" s="26"/>
      <c r="C41" s="26"/>
      <c r="D41" s="33">
        <f>+D39+D22</f>
        <v>364423437</v>
      </c>
      <c r="E41" s="25"/>
      <c r="F41" s="33">
        <f>+F39+F22</f>
        <v>369632890</v>
      </c>
      <c r="G41" s="25"/>
      <c r="H41" s="33">
        <f>+H39+H22</f>
        <v>160818967</v>
      </c>
      <c r="I41" s="25"/>
      <c r="J41" s="33">
        <f>+J39+J22</f>
        <v>161604851</v>
      </c>
    </row>
    <row r="42" spans="1:10" s="14" customFormat="1" ht="15.75" customHeight="1" thickTop="1">
      <c r="B42" s="26"/>
      <c r="C42" s="26"/>
      <c r="D42" s="25"/>
      <c r="E42" s="25"/>
      <c r="F42" s="25"/>
      <c r="G42" s="25"/>
      <c r="H42" s="25"/>
      <c r="I42" s="25"/>
      <c r="J42" s="25"/>
    </row>
    <row r="43" spans="1:10" s="14" customFormat="1" ht="20.25" customHeight="1">
      <c r="B43" s="26"/>
      <c r="C43" s="26"/>
      <c r="D43" s="25"/>
      <c r="E43" s="25"/>
      <c r="F43" s="25"/>
      <c r="G43" s="25"/>
      <c r="H43" s="25"/>
      <c r="I43" s="25"/>
      <c r="J43" s="25"/>
    </row>
    <row r="44" spans="1:10" s="14" customFormat="1" ht="9" customHeight="1">
      <c r="B44" s="26"/>
      <c r="C44" s="26"/>
      <c r="D44" s="25"/>
      <c r="E44" s="25"/>
      <c r="F44" s="25"/>
      <c r="G44" s="25"/>
      <c r="H44" s="25"/>
      <c r="I44" s="25"/>
      <c r="J44" s="25"/>
    </row>
    <row r="45" spans="1:10" s="14" customFormat="1" ht="20.100000000000001" customHeight="1">
      <c r="A45" s="6" t="s">
        <v>15</v>
      </c>
      <c r="B45" s="26"/>
      <c r="C45" s="26"/>
      <c r="D45" s="25"/>
      <c r="E45" s="25"/>
      <c r="F45" s="25"/>
      <c r="G45" s="25"/>
      <c r="H45" s="25"/>
      <c r="I45" s="25"/>
      <c r="J45" s="25"/>
    </row>
    <row r="46" spans="1:10" ht="11.25" customHeight="1">
      <c r="A46" s="14"/>
      <c r="B46" s="26"/>
      <c r="C46" s="26"/>
      <c r="D46" s="25"/>
      <c r="E46" s="25"/>
      <c r="F46" s="25"/>
      <c r="G46" s="25"/>
      <c r="H46" s="25"/>
      <c r="I46" s="25"/>
      <c r="J46" s="25"/>
    </row>
    <row r="47" spans="1:10" s="32" customFormat="1" ht="22.15" customHeight="1">
      <c r="A47" s="35" t="s">
        <v>185</v>
      </c>
      <c r="B47" s="36"/>
      <c r="C47" s="36"/>
      <c r="D47" s="29"/>
      <c r="E47" s="29"/>
      <c r="F47" s="29"/>
      <c r="G47" s="29"/>
      <c r="H47" s="29"/>
      <c r="I47" s="29"/>
      <c r="J47" s="29"/>
    </row>
    <row r="48" spans="1:10" ht="21.75" customHeight="1">
      <c r="A48" s="1" t="s">
        <v>38</v>
      </c>
      <c r="B48" s="2"/>
      <c r="C48" s="2"/>
      <c r="D48" s="3"/>
      <c r="E48" s="3"/>
      <c r="F48" s="3"/>
      <c r="G48" s="3"/>
      <c r="H48" s="4"/>
      <c r="I48" s="5"/>
      <c r="J48" s="4"/>
    </row>
    <row r="49" spans="1:12" ht="21.75" customHeight="1">
      <c r="A49" s="7" t="s">
        <v>74</v>
      </c>
      <c r="B49" s="2"/>
      <c r="C49" s="2"/>
      <c r="D49" s="3"/>
      <c r="E49" s="3"/>
      <c r="F49" s="3"/>
      <c r="G49" s="3"/>
      <c r="H49" s="5"/>
      <c r="I49" s="5"/>
      <c r="J49" s="5"/>
    </row>
    <row r="50" spans="1:12" ht="21.75" customHeight="1">
      <c r="A50" s="8" t="str">
        <f>A3</f>
        <v>ณ วันที่ 30 มิถุนายน พ.ศ. 2565</v>
      </c>
      <c r="B50" s="9"/>
      <c r="C50" s="9"/>
      <c r="D50" s="10"/>
      <c r="E50" s="10"/>
      <c r="F50" s="10"/>
      <c r="G50" s="10"/>
      <c r="H50" s="10"/>
      <c r="I50" s="10"/>
      <c r="J50" s="10"/>
    </row>
    <row r="51" spans="1:12" ht="18" customHeight="1">
      <c r="A51" s="11"/>
      <c r="B51" s="12"/>
      <c r="C51" s="12"/>
      <c r="D51" s="13"/>
      <c r="E51" s="13"/>
      <c r="F51" s="13"/>
      <c r="G51" s="13"/>
      <c r="H51" s="13"/>
      <c r="I51" s="13"/>
      <c r="J51" s="13"/>
    </row>
    <row r="52" spans="1:12" s="14" customFormat="1" ht="20.65" customHeight="1">
      <c r="B52" s="15"/>
      <c r="C52" s="15"/>
      <c r="D52" s="253" t="s">
        <v>92</v>
      </c>
      <c r="E52" s="253"/>
      <c r="F52" s="253"/>
      <c r="G52" s="16"/>
      <c r="H52" s="253" t="s">
        <v>120</v>
      </c>
      <c r="I52" s="253"/>
      <c r="J52" s="253"/>
    </row>
    <row r="53" spans="1:12" s="14" customFormat="1" ht="20.65" customHeight="1">
      <c r="B53" s="17"/>
      <c r="C53" s="17"/>
      <c r="D53" s="18" t="s">
        <v>81</v>
      </c>
      <c r="E53" s="19"/>
      <c r="F53" s="18" t="s">
        <v>82</v>
      </c>
      <c r="G53" s="18"/>
      <c r="H53" s="18" t="s">
        <v>81</v>
      </c>
      <c r="I53" s="19"/>
      <c r="J53" s="18" t="s">
        <v>82</v>
      </c>
    </row>
    <row r="54" spans="1:12" s="14" customFormat="1" ht="20.65" customHeight="1">
      <c r="B54" s="17"/>
      <c r="C54" s="17"/>
      <c r="D54" s="18" t="s">
        <v>264</v>
      </c>
      <c r="E54" s="19"/>
      <c r="F54" s="18" t="s">
        <v>83</v>
      </c>
      <c r="G54" s="18"/>
      <c r="H54" s="18" t="s">
        <v>264</v>
      </c>
      <c r="I54" s="19"/>
      <c r="J54" s="18" t="s">
        <v>83</v>
      </c>
    </row>
    <row r="55" spans="1:12" s="14" customFormat="1" ht="20.65" customHeight="1">
      <c r="B55" s="17"/>
      <c r="C55" s="17"/>
      <c r="D55" s="18" t="s">
        <v>236</v>
      </c>
      <c r="E55" s="19"/>
      <c r="F55" s="18" t="s">
        <v>209</v>
      </c>
      <c r="G55" s="18"/>
      <c r="H55" s="18" t="s">
        <v>236</v>
      </c>
      <c r="I55" s="19"/>
      <c r="J55" s="18" t="s">
        <v>209</v>
      </c>
    </row>
    <row r="56" spans="1:12" s="14" customFormat="1" ht="20.65" customHeight="1">
      <c r="B56" s="20" t="s">
        <v>0</v>
      </c>
      <c r="C56" s="17"/>
      <c r="D56" s="21" t="s">
        <v>84</v>
      </c>
      <c r="E56" s="22"/>
      <c r="F56" s="21" t="s">
        <v>84</v>
      </c>
      <c r="G56" s="22"/>
      <c r="H56" s="21" t="s">
        <v>84</v>
      </c>
      <c r="I56" s="22"/>
      <c r="J56" s="21" t="s">
        <v>84</v>
      </c>
    </row>
    <row r="57" spans="1:12" ht="20.65" customHeight="1">
      <c r="A57" s="7" t="s">
        <v>112</v>
      </c>
      <c r="B57" s="23"/>
      <c r="C57" s="23"/>
      <c r="D57" s="19"/>
      <c r="E57" s="19"/>
      <c r="F57" s="19"/>
      <c r="G57" s="19"/>
      <c r="H57" s="24"/>
      <c r="I57" s="25"/>
      <c r="J57" s="24"/>
    </row>
    <row r="58" spans="1:12" ht="6" customHeight="1">
      <c r="B58" s="26"/>
      <c r="C58" s="26"/>
      <c r="D58" s="25"/>
      <c r="E58" s="25"/>
      <c r="F58" s="25"/>
      <c r="G58" s="25"/>
      <c r="H58" s="24"/>
      <c r="I58" s="25"/>
      <c r="J58" s="24"/>
    </row>
    <row r="59" spans="1:12" ht="20.65" customHeight="1">
      <c r="A59" s="14" t="s">
        <v>3</v>
      </c>
      <c r="B59" s="107"/>
      <c r="C59" s="107"/>
      <c r="D59" s="24"/>
      <c r="E59" s="25"/>
      <c r="F59" s="24"/>
      <c r="G59" s="24"/>
      <c r="H59" s="24"/>
      <c r="I59" s="25"/>
      <c r="J59" s="24"/>
    </row>
    <row r="60" spans="1:12" ht="6" customHeight="1">
      <c r="A60" s="14"/>
      <c r="B60" s="107"/>
      <c r="C60" s="107"/>
      <c r="D60" s="24"/>
      <c r="E60" s="25"/>
      <c r="F60" s="24"/>
      <c r="G60" s="24"/>
      <c r="H60" s="24"/>
      <c r="I60" s="25"/>
      <c r="J60" s="24"/>
    </row>
    <row r="61" spans="1:12" ht="20.65" customHeight="1">
      <c r="A61" s="105" t="s">
        <v>54</v>
      </c>
      <c r="B61" s="107"/>
      <c r="C61" s="107"/>
      <c r="D61" s="24"/>
      <c r="E61" s="25"/>
      <c r="F61" s="24"/>
      <c r="G61" s="24"/>
      <c r="H61" s="24"/>
      <c r="I61" s="25"/>
      <c r="J61" s="24"/>
    </row>
    <row r="62" spans="1:12" ht="20.65" customHeight="1">
      <c r="A62" s="105" t="s">
        <v>55</v>
      </c>
      <c r="B62" s="107"/>
      <c r="C62" s="107"/>
      <c r="D62" s="28">
        <v>0</v>
      </c>
      <c r="E62" s="34"/>
      <c r="F62" s="28">
        <v>173</v>
      </c>
      <c r="G62" s="34"/>
      <c r="H62" s="28">
        <v>0</v>
      </c>
      <c r="I62" s="25"/>
      <c r="J62" s="28">
        <v>0</v>
      </c>
    </row>
    <row r="63" spans="1:12" ht="20.65" customHeight="1">
      <c r="A63" s="6" t="s">
        <v>71</v>
      </c>
      <c r="B63" s="107"/>
      <c r="C63" s="107"/>
      <c r="D63" s="28">
        <v>19282544</v>
      </c>
      <c r="E63" s="25"/>
      <c r="F63" s="28">
        <v>18393640</v>
      </c>
      <c r="G63" s="25"/>
      <c r="H63" s="28">
        <v>1044655</v>
      </c>
      <c r="I63" s="25"/>
      <c r="J63" s="28">
        <v>856580</v>
      </c>
    </row>
    <row r="64" spans="1:12" ht="20.65" customHeight="1">
      <c r="A64" s="106" t="s">
        <v>73</v>
      </c>
      <c r="B64" s="107">
        <v>14</v>
      </c>
      <c r="C64" s="26"/>
      <c r="D64" s="28">
        <v>0</v>
      </c>
      <c r="E64" s="25"/>
      <c r="F64" s="28">
        <v>481495</v>
      </c>
      <c r="G64" s="25"/>
      <c r="H64" s="28">
        <v>6804732</v>
      </c>
      <c r="I64" s="25"/>
      <c r="J64" s="28">
        <v>5944656</v>
      </c>
      <c r="L64" s="252"/>
    </row>
    <row r="65" spans="1:12" ht="20.65" customHeight="1">
      <c r="A65" s="108" t="s">
        <v>199</v>
      </c>
      <c r="B65" s="107"/>
      <c r="C65" s="26"/>
      <c r="D65" s="28"/>
      <c r="E65" s="25"/>
      <c r="F65" s="28"/>
      <c r="G65" s="25"/>
      <c r="H65" s="28"/>
      <c r="I65" s="25"/>
      <c r="J65" s="28"/>
    </row>
    <row r="66" spans="1:12" ht="20.65" customHeight="1">
      <c r="A66" s="105" t="s">
        <v>200</v>
      </c>
      <c r="B66" s="107">
        <v>14</v>
      </c>
      <c r="C66" s="26"/>
      <c r="D66" s="28">
        <v>7275205</v>
      </c>
      <c r="E66" s="25"/>
      <c r="F66" s="28">
        <v>7012513</v>
      </c>
      <c r="G66" s="25"/>
      <c r="H66" s="28">
        <v>500000</v>
      </c>
      <c r="I66" s="25"/>
      <c r="J66" s="28">
        <v>1001485</v>
      </c>
      <c r="L66" s="252"/>
    </row>
    <row r="67" spans="1:12" ht="20.65" customHeight="1">
      <c r="A67" s="108" t="s">
        <v>113</v>
      </c>
      <c r="B67" s="107">
        <v>14</v>
      </c>
      <c r="C67" s="26"/>
      <c r="D67" s="28">
        <v>3049178</v>
      </c>
      <c r="E67" s="25"/>
      <c r="F67" s="28">
        <v>10383115</v>
      </c>
      <c r="G67" s="25"/>
      <c r="H67" s="28">
        <v>3049178</v>
      </c>
      <c r="I67" s="25"/>
      <c r="J67" s="28">
        <v>10383115</v>
      </c>
      <c r="L67" s="252"/>
    </row>
    <row r="68" spans="1:12" ht="20.65" customHeight="1">
      <c r="A68" s="106" t="s">
        <v>42</v>
      </c>
      <c r="B68" s="107"/>
      <c r="C68" s="26"/>
      <c r="D68" s="28">
        <v>329935</v>
      </c>
      <c r="E68" s="25"/>
      <c r="F68" s="28">
        <v>267567</v>
      </c>
      <c r="G68" s="25"/>
      <c r="H68" s="28">
        <v>199</v>
      </c>
      <c r="I68" s="25"/>
      <c r="J68" s="28">
        <v>195</v>
      </c>
    </row>
    <row r="69" spans="1:12" ht="20.65" customHeight="1">
      <c r="A69" s="105" t="s">
        <v>14</v>
      </c>
      <c r="B69" s="107"/>
      <c r="C69" s="26"/>
      <c r="D69" s="28">
        <v>884286</v>
      </c>
      <c r="E69" s="25"/>
      <c r="F69" s="28">
        <v>687784</v>
      </c>
      <c r="G69" s="25"/>
      <c r="H69" s="25">
        <v>111782</v>
      </c>
      <c r="I69" s="25"/>
      <c r="J69" s="28">
        <v>67322</v>
      </c>
    </row>
    <row r="70" spans="1:12" ht="20.65" customHeight="1">
      <c r="A70" s="6" t="s">
        <v>211</v>
      </c>
      <c r="B70" s="107"/>
      <c r="C70" s="26"/>
      <c r="E70" s="25"/>
      <c r="G70" s="25"/>
      <c r="I70" s="25"/>
    </row>
    <row r="71" spans="1:12" ht="20.65" customHeight="1">
      <c r="A71" s="6" t="s">
        <v>201</v>
      </c>
      <c r="B71" s="107"/>
      <c r="C71" s="26"/>
      <c r="D71" s="28">
        <v>13193790</v>
      </c>
      <c r="E71" s="25"/>
      <c r="F71" s="28">
        <v>13708759</v>
      </c>
      <c r="G71" s="25"/>
      <c r="H71" s="28">
        <v>228863</v>
      </c>
      <c r="I71" s="25"/>
      <c r="J71" s="28">
        <v>224670</v>
      </c>
    </row>
    <row r="72" spans="1:12" ht="20.65" customHeight="1">
      <c r="A72" s="6" t="s">
        <v>173</v>
      </c>
      <c r="B72" s="107">
        <v>6</v>
      </c>
      <c r="C72" s="26"/>
      <c r="D72" s="28">
        <v>14702</v>
      </c>
      <c r="E72" s="25"/>
      <c r="F72" s="28">
        <v>256324</v>
      </c>
      <c r="G72" s="25"/>
      <c r="H72" s="28">
        <v>13238</v>
      </c>
      <c r="I72" s="25"/>
      <c r="J72" s="28">
        <v>220678</v>
      </c>
      <c r="L72" s="252"/>
    </row>
    <row r="73" spans="1:12" ht="20.65" customHeight="1">
      <c r="A73" s="105" t="s">
        <v>9</v>
      </c>
      <c r="B73" s="107"/>
      <c r="C73" s="26"/>
      <c r="D73" s="30">
        <v>9762236</v>
      </c>
      <c r="E73" s="25"/>
      <c r="F73" s="30">
        <v>6866895</v>
      </c>
      <c r="G73" s="25"/>
      <c r="H73" s="30">
        <v>68752</v>
      </c>
      <c r="I73" s="25"/>
      <c r="J73" s="30">
        <v>56278</v>
      </c>
    </row>
    <row r="74" spans="1:12" ht="6" customHeight="1">
      <c r="A74" s="105"/>
      <c r="B74" s="107"/>
      <c r="C74" s="107"/>
      <c r="D74" s="25"/>
      <c r="E74" s="25"/>
      <c r="F74" s="25"/>
      <c r="G74" s="25"/>
      <c r="H74" s="25"/>
      <c r="I74" s="25"/>
      <c r="J74" s="25"/>
    </row>
    <row r="75" spans="1:12" ht="20.65" customHeight="1">
      <c r="A75" s="14" t="s">
        <v>46</v>
      </c>
      <c r="B75" s="107"/>
      <c r="C75" s="107"/>
      <c r="D75" s="29">
        <f>SUM(D62:D73)</f>
        <v>53791876</v>
      </c>
      <c r="E75" s="25"/>
      <c r="F75" s="29">
        <f>SUM(F62:F73)</f>
        <v>58058265</v>
      </c>
      <c r="G75" s="25"/>
      <c r="H75" s="29">
        <f>SUM(H62:H73)</f>
        <v>11821399</v>
      </c>
      <c r="I75" s="25"/>
      <c r="J75" s="29">
        <f>SUM(J62:J73)</f>
        <v>18754979</v>
      </c>
    </row>
    <row r="76" spans="1:12" ht="15" customHeight="1">
      <c r="B76" s="107"/>
      <c r="C76" s="107"/>
      <c r="D76" s="25"/>
      <c r="E76" s="25"/>
      <c r="F76" s="25"/>
      <c r="G76" s="25"/>
      <c r="H76" s="25"/>
      <c r="I76" s="25"/>
      <c r="J76" s="25"/>
    </row>
    <row r="77" spans="1:12" ht="20.65" customHeight="1">
      <c r="A77" s="7" t="s">
        <v>10</v>
      </c>
      <c r="B77" s="107"/>
      <c r="C77" s="107"/>
      <c r="D77" s="25"/>
      <c r="E77" s="34"/>
      <c r="F77" s="25"/>
      <c r="G77" s="34"/>
      <c r="H77" s="25"/>
      <c r="I77" s="25"/>
      <c r="J77" s="25"/>
    </row>
    <row r="78" spans="1:12" ht="6" customHeight="1">
      <c r="A78" s="7"/>
      <c r="B78" s="107"/>
      <c r="C78" s="107"/>
      <c r="D78" s="25"/>
      <c r="E78" s="34"/>
      <c r="F78" s="25"/>
      <c r="G78" s="34"/>
      <c r="H78" s="25"/>
      <c r="I78" s="25"/>
      <c r="J78" s="25"/>
    </row>
    <row r="79" spans="1:12" ht="20.65" customHeight="1">
      <c r="A79" s="106" t="s">
        <v>199</v>
      </c>
      <c r="B79" s="107">
        <v>14</v>
      </c>
      <c r="C79" s="26"/>
      <c r="D79" s="28">
        <v>51809230</v>
      </c>
      <c r="E79" s="25"/>
      <c r="F79" s="28">
        <v>53791734</v>
      </c>
      <c r="G79" s="25"/>
      <c r="H79" s="28">
        <v>22635745</v>
      </c>
      <c r="I79" s="25"/>
      <c r="J79" s="28">
        <v>23042889</v>
      </c>
      <c r="L79" s="252"/>
    </row>
    <row r="80" spans="1:12" ht="20.65" customHeight="1">
      <c r="A80" s="105" t="s">
        <v>37</v>
      </c>
      <c r="B80" s="107">
        <v>14</v>
      </c>
      <c r="C80" s="26"/>
      <c r="D80" s="28">
        <v>65846910</v>
      </c>
      <c r="E80" s="25"/>
      <c r="F80" s="28">
        <v>60691632</v>
      </c>
      <c r="G80" s="25"/>
      <c r="H80" s="28">
        <v>53398762</v>
      </c>
      <c r="I80" s="25"/>
      <c r="J80" s="28">
        <v>46725378</v>
      </c>
      <c r="L80" s="252"/>
    </row>
    <row r="81" spans="1:12" ht="20.65" customHeight="1">
      <c r="A81" s="105" t="s">
        <v>211</v>
      </c>
      <c r="B81" s="107"/>
      <c r="C81" s="26"/>
      <c r="D81" s="28">
        <v>75047420</v>
      </c>
      <c r="E81" s="25"/>
      <c r="F81" s="28">
        <v>78988454</v>
      </c>
      <c r="G81" s="25"/>
      <c r="H81" s="28">
        <v>1093123</v>
      </c>
      <c r="I81" s="25"/>
      <c r="J81" s="28">
        <v>1169857</v>
      </c>
    </row>
    <row r="82" spans="1:12" ht="20.65" customHeight="1">
      <c r="A82" s="105" t="s">
        <v>232</v>
      </c>
      <c r="B82" s="107"/>
      <c r="C82" s="26"/>
      <c r="D82" s="28">
        <v>1423428</v>
      </c>
      <c r="E82" s="25"/>
      <c r="F82" s="28">
        <v>1421567</v>
      </c>
      <c r="G82" s="25"/>
      <c r="H82" s="28">
        <v>29746</v>
      </c>
      <c r="I82" s="25"/>
      <c r="J82" s="28">
        <v>28153</v>
      </c>
    </row>
    <row r="83" spans="1:12" ht="20.65" customHeight="1">
      <c r="A83" s="105" t="s">
        <v>173</v>
      </c>
      <c r="B83" s="107">
        <v>6</v>
      </c>
      <c r="C83" s="26"/>
      <c r="D83" s="28">
        <v>3776150</v>
      </c>
      <c r="E83" s="25"/>
      <c r="F83" s="28">
        <v>3605180</v>
      </c>
      <c r="G83" s="25"/>
      <c r="H83" s="28">
        <v>3769045</v>
      </c>
      <c r="I83" s="25"/>
      <c r="J83" s="28">
        <v>3590294</v>
      </c>
      <c r="L83" s="252"/>
    </row>
    <row r="84" spans="1:12" ht="20.65" customHeight="1">
      <c r="A84" s="105" t="s">
        <v>103</v>
      </c>
      <c r="B84" s="107"/>
      <c r="C84" s="26"/>
      <c r="D84" s="28">
        <v>29871918</v>
      </c>
      <c r="E84" s="25"/>
      <c r="F84" s="28">
        <v>30082433</v>
      </c>
      <c r="G84" s="25"/>
      <c r="H84" s="28">
        <v>441528</v>
      </c>
      <c r="I84" s="25"/>
      <c r="J84" s="28">
        <v>244221</v>
      </c>
    </row>
    <row r="85" spans="1:12" ht="20.65" customHeight="1">
      <c r="A85" s="6" t="s">
        <v>33</v>
      </c>
      <c r="B85" s="107"/>
      <c r="C85" s="26"/>
      <c r="D85" s="30">
        <v>3548182</v>
      </c>
      <c r="E85" s="25"/>
      <c r="F85" s="30">
        <v>3501194</v>
      </c>
      <c r="G85" s="25"/>
      <c r="H85" s="30">
        <v>5838</v>
      </c>
      <c r="I85" s="25"/>
      <c r="J85" s="30">
        <v>5844</v>
      </c>
    </row>
    <row r="86" spans="1:12" ht="6" customHeight="1">
      <c r="B86" s="26"/>
      <c r="C86" s="26"/>
      <c r="D86" s="25"/>
      <c r="E86" s="25"/>
      <c r="F86" s="25"/>
      <c r="G86" s="25"/>
      <c r="H86" s="25"/>
      <c r="I86" s="25"/>
      <c r="J86" s="25"/>
    </row>
    <row r="87" spans="1:12" ht="20.65" customHeight="1">
      <c r="A87" s="14" t="s">
        <v>47</v>
      </c>
      <c r="B87" s="107"/>
      <c r="C87" s="107"/>
      <c r="D87" s="29">
        <f>SUM(D79:D85)</f>
        <v>231323238</v>
      </c>
      <c r="E87" s="25"/>
      <c r="F87" s="29">
        <f>SUM(F79:F85)</f>
        <v>232082194</v>
      </c>
      <c r="G87" s="25"/>
      <c r="H87" s="29">
        <f>SUM(H79:H85)</f>
        <v>81373787</v>
      </c>
      <c r="I87" s="25"/>
      <c r="J87" s="29">
        <f>SUM(J79:J85)</f>
        <v>74806636</v>
      </c>
    </row>
    <row r="88" spans="1:12" ht="6" customHeight="1">
      <c r="A88" s="14"/>
      <c r="B88" s="107"/>
      <c r="C88" s="107"/>
      <c r="D88" s="25"/>
      <c r="E88" s="25"/>
      <c r="F88" s="25"/>
      <c r="G88" s="25"/>
      <c r="H88" s="25"/>
      <c r="I88" s="25"/>
      <c r="J88" s="25"/>
    </row>
    <row r="89" spans="1:12" ht="20.65" customHeight="1">
      <c r="A89" s="14" t="s">
        <v>16</v>
      </c>
      <c r="B89" s="37"/>
      <c r="C89" s="37"/>
      <c r="D89" s="29">
        <f>+D87+D75</f>
        <v>285115114</v>
      </c>
      <c r="E89" s="25"/>
      <c r="F89" s="29">
        <f>+F87+F75</f>
        <v>290140459</v>
      </c>
      <c r="G89" s="25"/>
      <c r="H89" s="29">
        <f>+H87+H75</f>
        <v>93195186</v>
      </c>
      <c r="I89" s="25"/>
      <c r="J89" s="29">
        <f>+J87+J75</f>
        <v>93561615</v>
      </c>
    </row>
    <row r="90" spans="1:12" ht="20.25" customHeight="1">
      <c r="A90" s="14"/>
      <c r="B90" s="37"/>
      <c r="C90" s="37"/>
      <c r="D90" s="25"/>
      <c r="E90" s="25"/>
      <c r="F90" s="25"/>
      <c r="G90" s="25"/>
      <c r="H90" s="25"/>
      <c r="I90" s="25"/>
      <c r="J90" s="25"/>
    </row>
    <row r="91" spans="1:12" ht="20.25" customHeight="1">
      <c r="A91" s="14"/>
      <c r="B91" s="37"/>
      <c r="C91" s="37"/>
      <c r="D91" s="25"/>
      <c r="E91" s="25"/>
      <c r="F91" s="25"/>
      <c r="G91" s="25"/>
      <c r="H91" s="25"/>
      <c r="I91" s="25"/>
      <c r="J91" s="25"/>
    </row>
    <row r="92" spans="1:12" ht="11.25" customHeight="1">
      <c r="A92" s="14"/>
      <c r="B92" s="37"/>
      <c r="C92" s="37"/>
      <c r="D92" s="25"/>
      <c r="E92" s="25"/>
      <c r="F92" s="25"/>
      <c r="G92" s="25"/>
      <c r="H92" s="25"/>
      <c r="I92" s="25"/>
      <c r="J92" s="25"/>
    </row>
    <row r="93" spans="1:12" ht="6" customHeight="1">
      <c r="A93" s="14"/>
      <c r="B93" s="37"/>
      <c r="C93" s="37"/>
      <c r="D93" s="25"/>
      <c r="E93" s="25"/>
      <c r="F93" s="25"/>
      <c r="G93" s="25"/>
      <c r="H93" s="25"/>
      <c r="I93" s="25"/>
      <c r="J93" s="25"/>
    </row>
    <row r="94" spans="1:12" s="32" customFormat="1" ht="22.15" customHeight="1">
      <c r="A94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6"/>
      <c r="C94" s="36"/>
      <c r="D94" s="29"/>
      <c r="E94" s="29"/>
      <c r="F94" s="29"/>
      <c r="G94" s="29"/>
      <c r="H94" s="29"/>
      <c r="I94" s="29"/>
      <c r="J94" s="29"/>
    </row>
    <row r="95" spans="1:12" ht="21.75" customHeight="1">
      <c r="A95" s="1" t="s">
        <v>38</v>
      </c>
      <c r="B95" s="2"/>
      <c r="C95" s="2"/>
      <c r="D95" s="3"/>
      <c r="E95" s="3"/>
      <c r="F95" s="3"/>
      <c r="G95" s="3"/>
      <c r="H95" s="4"/>
      <c r="I95" s="5"/>
      <c r="J95" s="4"/>
    </row>
    <row r="96" spans="1:12" ht="21.75" customHeight="1">
      <c r="A96" s="7" t="s">
        <v>74</v>
      </c>
      <c r="B96" s="2"/>
      <c r="C96" s="2"/>
      <c r="D96" s="3"/>
      <c r="E96" s="3"/>
      <c r="F96" s="3"/>
      <c r="G96" s="3"/>
      <c r="H96" s="5"/>
      <c r="I96" s="5"/>
      <c r="J96" s="5"/>
    </row>
    <row r="97" spans="1:10" s="14" customFormat="1" ht="21.75" customHeight="1">
      <c r="A97" s="8" t="str">
        <f>A50</f>
        <v>ณ วันที่ 30 มิถุนายน พ.ศ. 2565</v>
      </c>
      <c r="B97" s="9"/>
      <c r="C97" s="9"/>
      <c r="D97" s="10"/>
      <c r="E97" s="10"/>
      <c r="F97" s="10"/>
      <c r="G97" s="10"/>
      <c r="H97" s="10"/>
      <c r="I97" s="10"/>
      <c r="J97" s="10"/>
    </row>
    <row r="98" spans="1:10" s="14" customFormat="1" ht="18" customHeight="1">
      <c r="A98" s="11"/>
      <c r="B98" s="12"/>
      <c r="C98" s="12"/>
      <c r="D98" s="13"/>
      <c r="E98" s="13"/>
      <c r="F98" s="13"/>
      <c r="G98" s="13"/>
      <c r="H98" s="13"/>
      <c r="I98" s="13"/>
      <c r="J98" s="13"/>
    </row>
    <row r="99" spans="1:10" s="14" customFormat="1" ht="21.75" customHeight="1">
      <c r="B99" s="15"/>
      <c r="C99" s="15"/>
      <c r="D99" s="253" t="s">
        <v>92</v>
      </c>
      <c r="E99" s="253"/>
      <c r="F99" s="253"/>
      <c r="G99" s="16"/>
      <c r="H99" s="253" t="s">
        <v>120</v>
      </c>
      <c r="I99" s="253"/>
      <c r="J99" s="253"/>
    </row>
    <row r="100" spans="1:10" s="14" customFormat="1" ht="21.75" customHeight="1">
      <c r="B100" s="17"/>
      <c r="C100" s="17"/>
      <c r="D100" s="18" t="s">
        <v>81</v>
      </c>
      <c r="E100" s="19"/>
      <c r="F100" s="18" t="s">
        <v>82</v>
      </c>
      <c r="G100" s="18"/>
      <c r="H100" s="18" t="s">
        <v>81</v>
      </c>
      <c r="I100" s="19"/>
      <c r="J100" s="18" t="s">
        <v>82</v>
      </c>
    </row>
    <row r="101" spans="1:10" s="14" customFormat="1" ht="21.75" customHeight="1">
      <c r="B101" s="17"/>
      <c r="C101" s="17"/>
      <c r="D101" s="18" t="s">
        <v>264</v>
      </c>
      <c r="E101" s="19"/>
      <c r="F101" s="18" t="s">
        <v>83</v>
      </c>
      <c r="G101" s="18"/>
      <c r="H101" s="18" t="s">
        <v>264</v>
      </c>
      <c r="I101" s="19"/>
      <c r="J101" s="18" t="s">
        <v>83</v>
      </c>
    </row>
    <row r="102" spans="1:10" s="14" customFormat="1" ht="21.75" customHeight="1">
      <c r="B102" s="17"/>
      <c r="C102" s="17"/>
      <c r="D102" s="18" t="s">
        <v>236</v>
      </c>
      <c r="E102" s="19"/>
      <c r="F102" s="18" t="s">
        <v>209</v>
      </c>
      <c r="G102" s="18"/>
      <c r="H102" s="18" t="s">
        <v>236</v>
      </c>
      <c r="I102" s="19"/>
      <c r="J102" s="18" t="s">
        <v>209</v>
      </c>
    </row>
    <row r="103" spans="1:10" s="14" customFormat="1" ht="21.75" customHeight="1">
      <c r="B103" s="20" t="s">
        <v>0</v>
      </c>
      <c r="C103" s="17"/>
      <c r="D103" s="21" t="s">
        <v>84</v>
      </c>
      <c r="E103" s="22"/>
      <c r="F103" s="21" t="s">
        <v>84</v>
      </c>
      <c r="G103" s="22"/>
      <c r="H103" s="21" t="s">
        <v>84</v>
      </c>
      <c r="I103" s="22"/>
      <c r="J103" s="21" t="s">
        <v>84</v>
      </c>
    </row>
    <row r="104" spans="1:10" ht="21.75" customHeight="1">
      <c r="A104" s="7" t="s">
        <v>157</v>
      </c>
      <c r="B104" s="23"/>
      <c r="C104" s="23"/>
      <c r="D104" s="19"/>
      <c r="E104" s="19"/>
      <c r="F104" s="19"/>
      <c r="G104" s="19"/>
      <c r="H104" s="24"/>
      <c r="I104" s="25"/>
      <c r="J104" s="24"/>
    </row>
    <row r="105" spans="1:10" ht="8.1" customHeight="1">
      <c r="A105" s="7"/>
      <c r="B105" s="23"/>
      <c r="C105" s="23"/>
      <c r="D105" s="19"/>
      <c r="E105" s="19"/>
      <c r="F105" s="19"/>
      <c r="G105" s="19"/>
      <c r="H105" s="24"/>
      <c r="I105" s="25"/>
      <c r="J105" s="24"/>
    </row>
    <row r="106" spans="1:10" ht="21.75" customHeight="1">
      <c r="A106" s="14" t="s">
        <v>114</v>
      </c>
      <c r="B106" s="109"/>
      <c r="C106" s="109"/>
      <c r="D106" s="25"/>
      <c r="E106" s="25"/>
      <c r="F106" s="25"/>
      <c r="G106" s="25"/>
      <c r="H106" s="38"/>
      <c r="I106" s="38"/>
      <c r="J106" s="38"/>
    </row>
    <row r="107" spans="1:10" ht="8.1" customHeight="1">
      <c r="A107" s="14"/>
      <c r="B107" s="109"/>
      <c r="C107" s="109"/>
      <c r="D107" s="25"/>
      <c r="E107" s="25"/>
      <c r="F107" s="25"/>
      <c r="G107" s="25"/>
      <c r="H107" s="38"/>
      <c r="I107" s="38"/>
      <c r="J107" s="38"/>
    </row>
    <row r="108" spans="1:10" ht="21.75" customHeight="1">
      <c r="A108" s="6" t="s">
        <v>4</v>
      </c>
      <c r="B108" s="26"/>
      <c r="C108" s="26"/>
      <c r="D108" s="25"/>
      <c r="E108" s="25"/>
      <c r="F108" s="25"/>
      <c r="G108" s="25"/>
      <c r="H108" s="25"/>
      <c r="I108" s="25"/>
      <c r="J108" s="25"/>
    </row>
    <row r="109" spans="1:10" ht="21.75" customHeight="1">
      <c r="A109" s="6" t="s">
        <v>30</v>
      </c>
      <c r="B109" s="26"/>
      <c r="C109" s="26"/>
      <c r="D109" s="25"/>
      <c r="E109" s="25"/>
      <c r="F109" s="25"/>
      <c r="G109" s="25"/>
      <c r="H109" s="25"/>
      <c r="I109" s="25"/>
      <c r="J109" s="25"/>
    </row>
    <row r="110" spans="1:10" ht="21.75" customHeight="1">
      <c r="A110" s="6" t="s">
        <v>233</v>
      </c>
      <c r="B110" s="26"/>
      <c r="C110" s="26"/>
    </row>
    <row r="111" spans="1:10" ht="21.75" customHeight="1">
      <c r="A111" s="6" t="s">
        <v>59</v>
      </c>
      <c r="B111" s="26"/>
      <c r="C111" s="26"/>
    </row>
    <row r="112" spans="1:10" ht="21.75" customHeight="1">
      <c r="A112" s="6" t="s">
        <v>238</v>
      </c>
      <c r="B112" s="26"/>
      <c r="C112" s="26"/>
    </row>
    <row r="113" spans="1:10" ht="21.75" customHeight="1" thickBot="1">
      <c r="A113" s="6" t="s">
        <v>153</v>
      </c>
      <c r="B113" s="26">
        <v>15</v>
      </c>
      <c r="C113" s="26"/>
      <c r="D113" s="39">
        <v>5997928</v>
      </c>
      <c r="E113" s="6"/>
      <c r="F113" s="39">
        <v>5997928</v>
      </c>
      <c r="G113" s="6"/>
      <c r="H113" s="39">
        <v>5997928</v>
      </c>
      <c r="I113" s="6"/>
      <c r="J113" s="39">
        <v>5997928</v>
      </c>
    </row>
    <row r="114" spans="1:10" ht="8.1" customHeight="1" thickTop="1">
      <c r="B114" s="26"/>
      <c r="C114" s="26"/>
      <c r="D114" s="25"/>
      <c r="E114" s="6"/>
      <c r="F114" s="25"/>
      <c r="G114" s="6"/>
      <c r="H114" s="25"/>
      <c r="I114" s="6"/>
      <c r="J114" s="25"/>
    </row>
    <row r="115" spans="1:10" ht="21.75" customHeight="1">
      <c r="A115" s="6" t="s">
        <v>31</v>
      </c>
      <c r="B115" s="26"/>
      <c r="C115" s="26"/>
      <c r="D115" s="25"/>
      <c r="E115" s="6"/>
      <c r="F115" s="25"/>
      <c r="G115" s="6"/>
      <c r="H115" s="25"/>
      <c r="I115" s="6"/>
      <c r="J115" s="25"/>
    </row>
    <row r="116" spans="1:10" ht="21.75" customHeight="1">
      <c r="A116" s="6" t="s">
        <v>275</v>
      </c>
      <c r="B116" s="26"/>
      <c r="C116" s="26"/>
      <c r="D116" s="6"/>
      <c r="E116" s="6"/>
      <c r="F116" s="6"/>
      <c r="G116" s="6"/>
      <c r="H116" s="6"/>
      <c r="I116" s="6"/>
      <c r="J116" s="6"/>
    </row>
    <row r="117" spans="1:10" ht="21.75" customHeight="1">
      <c r="A117" s="6" t="s">
        <v>59</v>
      </c>
      <c r="B117" s="26"/>
      <c r="C117" s="28"/>
      <c r="D117" s="28"/>
      <c r="E117" s="28"/>
      <c r="F117" s="28"/>
      <c r="G117" s="28"/>
      <c r="H117" s="28"/>
      <c r="I117" s="28"/>
      <c r="J117" s="28"/>
    </row>
    <row r="118" spans="1:10" ht="21.75" customHeight="1">
      <c r="A118" s="6" t="s">
        <v>239</v>
      </c>
      <c r="B118" s="26"/>
      <c r="C118" s="28"/>
      <c r="D118" s="28"/>
      <c r="E118" s="28"/>
      <c r="F118" s="28"/>
      <c r="G118" s="28"/>
      <c r="H118" s="28"/>
      <c r="I118" s="28"/>
      <c r="J118" s="28"/>
    </row>
    <row r="119" spans="1:10" ht="21.75" customHeight="1">
      <c r="A119" s="6" t="s">
        <v>153</v>
      </c>
      <c r="B119" s="26">
        <v>15</v>
      </c>
      <c r="C119" s="28"/>
      <c r="D119" s="28">
        <v>5257429</v>
      </c>
      <c r="E119" s="28"/>
      <c r="F119" s="28">
        <v>5213770</v>
      </c>
      <c r="G119" s="28"/>
      <c r="H119" s="28">
        <v>5257429</v>
      </c>
      <c r="I119" s="28"/>
      <c r="J119" s="28">
        <v>5213770</v>
      </c>
    </row>
    <row r="120" spans="1:10" ht="21.75" customHeight="1">
      <c r="A120" s="105" t="s">
        <v>127</v>
      </c>
      <c r="B120" s="26">
        <v>15</v>
      </c>
      <c r="C120" s="26"/>
      <c r="D120" s="28">
        <v>25899381</v>
      </c>
      <c r="E120" s="28"/>
      <c r="F120" s="28">
        <v>24892666</v>
      </c>
      <c r="G120" s="28"/>
      <c r="H120" s="28">
        <v>25873728</v>
      </c>
      <c r="I120" s="28"/>
      <c r="J120" s="28">
        <v>24867013</v>
      </c>
    </row>
    <row r="121" spans="1:10" ht="21.75" customHeight="1">
      <c r="A121" s="105" t="s">
        <v>32</v>
      </c>
      <c r="B121" s="26"/>
      <c r="C121" s="26"/>
      <c r="E121" s="28"/>
      <c r="G121" s="28"/>
      <c r="I121" s="28"/>
    </row>
    <row r="122" spans="1:10" ht="21.75" customHeight="1">
      <c r="A122" s="105" t="s">
        <v>154</v>
      </c>
      <c r="B122" s="26"/>
      <c r="C122" s="26"/>
      <c r="D122" s="28">
        <v>104789</v>
      </c>
      <c r="E122" s="28"/>
      <c r="F122" s="28">
        <v>104789</v>
      </c>
      <c r="G122" s="28"/>
      <c r="H122" s="28">
        <v>0</v>
      </c>
      <c r="I122" s="28"/>
      <c r="J122" s="28">
        <v>0</v>
      </c>
    </row>
    <row r="123" spans="1:10" ht="21.75" customHeight="1">
      <c r="A123" s="6" t="s">
        <v>5</v>
      </c>
      <c r="B123" s="26"/>
      <c r="E123" s="28"/>
      <c r="G123" s="28"/>
      <c r="I123" s="28"/>
    </row>
    <row r="124" spans="1:10" ht="21.75" customHeight="1">
      <c r="A124" s="6" t="s">
        <v>111</v>
      </c>
      <c r="B124" s="26"/>
      <c r="C124" s="26"/>
      <c r="D124" s="28">
        <v>599793</v>
      </c>
      <c r="E124" s="28"/>
      <c r="F124" s="28">
        <v>599793</v>
      </c>
      <c r="G124" s="28"/>
      <c r="H124" s="28">
        <v>599793</v>
      </c>
      <c r="I124" s="28"/>
      <c r="J124" s="28">
        <v>599793</v>
      </c>
    </row>
    <row r="125" spans="1:10" ht="21.75" customHeight="1">
      <c r="A125" s="32" t="s">
        <v>115</v>
      </c>
      <c r="B125" s="26"/>
      <c r="C125" s="26"/>
      <c r="D125" s="28">
        <v>-3692542</v>
      </c>
      <c r="E125" s="28"/>
      <c r="F125" s="28">
        <v>-729874</v>
      </c>
      <c r="G125" s="28"/>
      <c r="H125" s="25">
        <v>8765554</v>
      </c>
      <c r="I125" s="28"/>
      <c r="J125" s="28">
        <v>8905688</v>
      </c>
    </row>
    <row r="126" spans="1:10" ht="21.75" customHeight="1">
      <c r="A126" s="32" t="s">
        <v>116</v>
      </c>
      <c r="B126" s="26"/>
      <c r="C126" s="104"/>
      <c r="D126" s="30">
        <v>8833165</v>
      </c>
      <c r="E126" s="25"/>
      <c r="F126" s="30">
        <v>7053524</v>
      </c>
      <c r="G126" s="25"/>
      <c r="H126" s="30">
        <v>-3760729</v>
      </c>
      <c r="I126" s="25"/>
      <c r="J126" s="30">
        <v>-2431034</v>
      </c>
    </row>
    <row r="127" spans="1:10" ht="8.1" customHeight="1">
      <c r="A127" s="32"/>
      <c r="B127" s="104"/>
      <c r="C127" s="104"/>
      <c r="D127" s="25"/>
      <c r="E127" s="25"/>
      <c r="F127" s="25"/>
      <c r="G127" s="25"/>
      <c r="H127" s="25"/>
      <c r="I127" s="25"/>
      <c r="J127" s="25"/>
    </row>
    <row r="128" spans="1:10" ht="21.75" customHeight="1">
      <c r="A128" s="46" t="s">
        <v>136</v>
      </c>
      <c r="B128" s="69"/>
      <c r="C128" s="66"/>
      <c r="D128" s="28">
        <f>SUM(D117:D126)</f>
        <v>37002015</v>
      </c>
      <c r="E128" s="25"/>
      <c r="F128" s="28">
        <f>SUM(F117:F126)</f>
        <v>37134668</v>
      </c>
      <c r="G128" s="25"/>
      <c r="H128" s="28">
        <f>SUM(H117:H126)</f>
        <v>36735775</v>
      </c>
      <c r="I128" s="25"/>
      <c r="J128" s="28">
        <f>SUM(J117:J126)</f>
        <v>37155230</v>
      </c>
    </row>
    <row r="129" spans="1:10" ht="21.75" customHeight="1">
      <c r="A129" s="72" t="s">
        <v>137</v>
      </c>
      <c r="B129" s="69"/>
      <c r="C129" s="66"/>
      <c r="D129" s="30">
        <v>30888006</v>
      </c>
      <c r="E129" s="25"/>
      <c r="F129" s="30">
        <v>30888006</v>
      </c>
      <c r="G129" s="25"/>
      <c r="H129" s="30">
        <v>30888006</v>
      </c>
      <c r="I129" s="25"/>
      <c r="J129" s="30">
        <v>30888006</v>
      </c>
    </row>
    <row r="130" spans="1:10" ht="8.1" customHeight="1">
      <c r="A130" s="72"/>
      <c r="B130" s="66"/>
      <c r="C130" s="66"/>
      <c r="D130" s="25"/>
      <c r="E130" s="25"/>
      <c r="F130" s="25"/>
      <c r="G130" s="25"/>
      <c r="H130" s="25"/>
      <c r="I130" s="25"/>
      <c r="J130" s="25"/>
    </row>
    <row r="131" spans="1:10" ht="21.75" customHeight="1">
      <c r="A131" s="106" t="s">
        <v>117</v>
      </c>
      <c r="B131" s="109"/>
      <c r="C131" s="109"/>
      <c r="D131" s="25">
        <f>SUM(D128:D129)</f>
        <v>67890021</v>
      </c>
      <c r="E131" s="25"/>
      <c r="F131" s="25">
        <f>SUM(F128:F129)</f>
        <v>68022674</v>
      </c>
      <c r="G131" s="25"/>
      <c r="H131" s="25">
        <f>SUM(H128:H129)</f>
        <v>67623781</v>
      </c>
      <c r="I131" s="25"/>
      <c r="J131" s="25">
        <f>SUM(J128:J129)</f>
        <v>68043236</v>
      </c>
    </row>
    <row r="132" spans="1:10" ht="21.75" customHeight="1">
      <c r="A132" s="105" t="s">
        <v>79</v>
      </c>
      <c r="B132" s="26"/>
      <c r="C132" s="109"/>
      <c r="D132" s="30">
        <v>11418302</v>
      </c>
      <c r="E132" s="25"/>
      <c r="F132" s="30">
        <v>11469757</v>
      </c>
      <c r="G132" s="25"/>
      <c r="H132" s="30">
        <v>0</v>
      </c>
      <c r="I132" s="40"/>
      <c r="J132" s="30">
        <v>0</v>
      </c>
    </row>
    <row r="133" spans="1:10" ht="8.1" customHeight="1">
      <c r="A133" s="105"/>
      <c r="B133" s="26"/>
      <c r="C133" s="109"/>
      <c r="D133" s="25"/>
      <c r="E133" s="25"/>
      <c r="F133" s="25"/>
      <c r="G133" s="25"/>
      <c r="H133" s="25"/>
      <c r="I133" s="25"/>
      <c r="J133" s="25"/>
    </row>
    <row r="134" spans="1:10" ht="21.75" customHeight="1">
      <c r="A134" s="7" t="s">
        <v>118</v>
      </c>
      <c r="B134" s="26"/>
      <c r="C134" s="109"/>
      <c r="D134" s="29">
        <f>SUM(D131:D132)</f>
        <v>79308323</v>
      </c>
      <c r="E134" s="25"/>
      <c r="F134" s="29">
        <f>SUM(F131:F132)</f>
        <v>79492431</v>
      </c>
      <c r="G134" s="25"/>
      <c r="H134" s="29">
        <f>SUM(H131:H132)</f>
        <v>67623781</v>
      </c>
      <c r="I134" s="25"/>
      <c r="J134" s="29">
        <f>SUM(J131:J132)</f>
        <v>68043236</v>
      </c>
    </row>
    <row r="135" spans="1:10" ht="8.1" customHeight="1">
      <c r="A135" s="7"/>
      <c r="B135" s="26"/>
      <c r="C135" s="109"/>
      <c r="D135" s="25"/>
      <c r="E135" s="25"/>
      <c r="F135" s="25"/>
      <c r="G135" s="25"/>
      <c r="H135" s="25"/>
      <c r="I135" s="25"/>
      <c r="J135" s="25"/>
    </row>
    <row r="136" spans="1:10" ht="21.75" customHeight="1" thickBot="1">
      <c r="A136" s="7" t="s">
        <v>119</v>
      </c>
      <c r="B136" s="26"/>
      <c r="C136" s="26"/>
      <c r="D136" s="33">
        <f>D89+D134</f>
        <v>364423437</v>
      </c>
      <c r="E136" s="25"/>
      <c r="F136" s="33">
        <f>F89+F134</f>
        <v>369632890</v>
      </c>
      <c r="G136" s="25"/>
      <c r="H136" s="33">
        <f>H89+H134</f>
        <v>160818967</v>
      </c>
      <c r="I136" s="25"/>
      <c r="J136" s="33">
        <f>J89+J134</f>
        <v>161604851</v>
      </c>
    </row>
    <row r="137" spans="1:10" ht="10.5" customHeight="1" thickTop="1">
      <c r="A137" s="7"/>
      <c r="B137" s="26"/>
      <c r="C137" s="26"/>
      <c r="D137" s="25"/>
      <c r="E137" s="25"/>
      <c r="F137" s="25"/>
      <c r="G137" s="25"/>
      <c r="H137" s="25"/>
      <c r="I137" s="25"/>
      <c r="J137" s="25"/>
    </row>
    <row r="138" spans="1:10" ht="6.75" customHeight="1">
      <c r="A138" s="7"/>
      <c r="B138" s="26"/>
      <c r="C138" s="26"/>
      <c r="D138" s="25"/>
      <c r="E138" s="25"/>
      <c r="F138" s="25"/>
      <c r="G138" s="25"/>
      <c r="H138" s="25"/>
      <c r="I138" s="25"/>
      <c r="J138" s="25"/>
    </row>
    <row r="139" spans="1:10" s="32" customFormat="1" ht="22.15" customHeight="1">
      <c r="A139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9" s="36"/>
      <c r="C139" s="36"/>
      <c r="D139" s="29"/>
      <c r="E139" s="29"/>
      <c r="F139" s="29"/>
      <c r="G139" s="29"/>
      <c r="H139" s="29"/>
      <c r="I139" s="29"/>
      <c r="J139" s="29"/>
    </row>
  </sheetData>
  <mergeCells count="6">
    <mergeCell ref="D5:F5"/>
    <mergeCell ref="H5:J5"/>
    <mergeCell ref="D52:F52"/>
    <mergeCell ref="H52:J52"/>
    <mergeCell ref="D99:F99"/>
    <mergeCell ref="H99:J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4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8C779-9233-48DB-A2D2-0AB9573C92C7}">
  <dimension ref="A1:K97"/>
  <sheetViews>
    <sheetView topLeftCell="A88" zoomScaleNormal="100" zoomScaleSheetLayoutView="100" workbookViewId="0">
      <selection activeCell="O53" sqref="O53"/>
    </sheetView>
  </sheetViews>
  <sheetFormatPr defaultColWidth="9.140625" defaultRowHeight="21.75" customHeight="1"/>
  <cols>
    <col min="1" max="1" width="1.42578125" style="46" customWidth="1"/>
    <col min="2" max="2" width="43.28515625" style="46" customWidth="1"/>
    <col min="3" max="3" width="8" style="46" customWidth="1"/>
    <col min="4" max="4" width="0.85546875" style="46" customWidth="1"/>
    <col min="5" max="5" width="11.7109375" style="70" customWidth="1"/>
    <col min="6" max="6" width="0.85546875" style="46" customWidth="1"/>
    <col min="7" max="7" width="11.7109375" style="67" customWidth="1"/>
    <col min="8" max="8" width="0.85546875" style="67" customWidth="1"/>
    <col min="9" max="9" width="11.7109375" style="70" customWidth="1"/>
    <col min="10" max="10" width="0.85546875" style="67" customWidth="1"/>
    <col min="11" max="11" width="11.7109375" style="70" customWidth="1"/>
    <col min="12" max="16384" width="9.140625" style="46"/>
  </cols>
  <sheetData>
    <row r="1" spans="1:11" s="28" customFormat="1" ht="21.75" customHeight="1">
      <c r="A1" s="1" t="s">
        <v>38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85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265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14.2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19.899999999999999" customHeight="1">
      <c r="A5" s="55"/>
      <c r="B5" s="55"/>
      <c r="C5" s="56"/>
      <c r="D5" s="57"/>
      <c r="E5" s="255" t="s">
        <v>92</v>
      </c>
      <c r="F5" s="255"/>
      <c r="G5" s="255"/>
      <c r="H5" s="58"/>
      <c r="I5" s="255" t="s">
        <v>120</v>
      </c>
      <c r="J5" s="255"/>
      <c r="K5" s="255"/>
    </row>
    <row r="6" spans="1:11" s="28" customFormat="1" ht="19.899999999999999" customHeight="1">
      <c r="A6" s="46"/>
      <c r="B6" s="46"/>
      <c r="C6" s="59"/>
      <c r="D6" s="60"/>
      <c r="E6" s="61" t="s">
        <v>236</v>
      </c>
      <c r="F6" s="61"/>
      <c r="G6" s="61" t="s">
        <v>209</v>
      </c>
      <c r="H6" s="62"/>
      <c r="I6" s="61" t="s">
        <v>236</v>
      </c>
      <c r="J6" s="61"/>
      <c r="K6" s="61" t="s">
        <v>209</v>
      </c>
    </row>
    <row r="7" spans="1:11" s="28" customFormat="1" ht="19.899999999999999" customHeight="1">
      <c r="A7" s="46"/>
      <c r="B7" s="46"/>
      <c r="C7" s="63" t="s">
        <v>0</v>
      </c>
      <c r="D7" s="64"/>
      <c r="E7" s="65" t="s">
        <v>84</v>
      </c>
      <c r="F7" s="62"/>
      <c r="G7" s="65" t="s">
        <v>84</v>
      </c>
      <c r="H7" s="62"/>
      <c r="I7" s="65" t="s">
        <v>84</v>
      </c>
      <c r="J7" s="62"/>
      <c r="K7" s="65" t="s">
        <v>84</v>
      </c>
    </row>
    <row r="8" spans="1:11" s="28" customFormat="1" ht="5.25" customHeight="1">
      <c r="A8" s="46"/>
      <c r="B8" s="46"/>
      <c r="C8" s="57"/>
      <c r="D8" s="64"/>
      <c r="E8" s="62"/>
      <c r="F8" s="62"/>
      <c r="G8" s="62"/>
      <c r="H8" s="62"/>
      <c r="I8" s="62"/>
      <c r="J8" s="62"/>
      <c r="K8" s="62"/>
    </row>
    <row r="9" spans="1:11" s="28" customFormat="1" ht="19.899999999999999" customHeight="1">
      <c r="A9" s="55" t="s">
        <v>11</v>
      </c>
      <c r="B9" s="55"/>
      <c r="C9" s="66"/>
      <c r="D9" s="66"/>
      <c r="E9" s="67"/>
      <c r="F9" s="66"/>
      <c r="G9" s="67"/>
      <c r="I9" s="67"/>
      <c r="K9" s="67"/>
    </row>
    <row r="10" spans="1:11" s="28" customFormat="1" ht="19.899999999999999" customHeight="1">
      <c r="A10" s="68" t="s">
        <v>146</v>
      </c>
      <c r="B10" s="68"/>
      <c r="C10" s="69"/>
      <c r="D10" s="66"/>
      <c r="E10" s="24">
        <v>23692361</v>
      </c>
      <c r="F10" s="25"/>
      <c r="G10" s="24">
        <v>7390030</v>
      </c>
      <c r="H10" s="25"/>
      <c r="I10" s="24">
        <v>87821</v>
      </c>
      <c r="J10" s="25"/>
      <c r="K10" s="24">
        <v>51779</v>
      </c>
    </row>
    <row r="11" spans="1:11" s="28" customFormat="1" ht="19.899999999999999" customHeight="1">
      <c r="A11" s="68" t="s">
        <v>133</v>
      </c>
      <c r="B11" s="68"/>
      <c r="C11" s="69"/>
      <c r="D11" s="66"/>
      <c r="E11" s="24">
        <v>1108628</v>
      </c>
      <c r="F11" s="25"/>
      <c r="G11" s="24">
        <v>766903</v>
      </c>
      <c r="H11" s="25"/>
      <c r="I11" s="24">
        <v>0</v>
      </c>
      <c r="J11" s="25"/>
      <c r="K11" s="24">
        <v>0</v>
      </c>
    </row>
    <row r="12" spans="1:11" s="28" customFormat="1" ht="19.899999999999999" customHeight="1">
      <c r="A12" s="68" t="s">
        <v>247</v>
      </c>
      <c r="B12" s="68"/>
      <c r="C12" s="69"/>
      <c r="D12" s="66"/>
      <c r="E12" s="24">
        <v>6066134</v>
      </c>
      <c r="F12" s="25"/>
      <c r="G12" s="24">
        <v>4964020</v>
      </c>
      <c r="H12" s="25"/>
      <c r="I12" s="24">
        <v>200249</v>
      </c>
      <c r="J12" s="25"/>
      <c r="K12" s="24">
        <v>0</v>
      </c>
    </row>
    <row r="13" spans="1:11" s="28" customFormat="1" ht="19.899999999999999" customHeight="1">
      <c r="A13" s="68" t="s">
        <v>245</v>
      </c>
      <c r="B13" s="68"/>
      <c r="C13" s="69"/>
      <c r="D13" s="66"/>
      <c r="E13" s="24">
        <v>586805</v>
      </c>
      <c r="F13" s="25"/>
      <c r="G13" s="24">
        <v>552456</v>
      </c>
      <c r="H13" s="25"/>
      <c r="I13" s="24">
        <v>0</v>
      </c>
      <c r="J13" s="25"/>
      <c r="K13" s="24">
        <v>0</v>
      </c>
    </row>
    <row r="14" spans="1:11" s="28" customFormat="1" ht="19.899999999999999" customHeight="1">
      <c r="A14" s="68" t="s">
        <v>144</v>
      </c>
      <c r="B14" s="68"/>
      <c r="C14" s="69"/>
      <c r="D14" s="66"/>
      <c r="E14" s="24">
        <v>0</v>
      </c>
      <c r="F14" s="25"/>
      <c r="G14" s="24">
        <v>0</v>
      </c>
      <c r="H14" s="25"/>
      <c r="I14" s="24">
        <v>107318</v>
      </c>
      <c r="J14" s="25"/>
      <c r="K14" s="24">
        <v>44055</v>
      </c>
    </row>
    <row r="15" spans="1:11" s="28" customFormat="1" ht="19.899999999999999" customHeight="1">
      <c r="A15" s="68" t="s">
        <v>50</v>
      </c>
      <c r="B15" s="68"/>
      <c r="C15" s="69"/>
      <c r="D15" s="66"/>
      <c r="E15" s="28">
        <v>174201</v>
      </c>
      <c r="F15" s="25"/>
      <c r="G15" s="24">
        <v>169941</v>
      </c>
      <c r="H15" s="25"/>
      <c r="I15" s="28">
        <v>1224602</v>
      </c>
      <c r="J15" s="25"/>
      <c r="K15" s="24">
        <v>1163467</v>
      </c>
    </row>
    <row r="16" spans="1:11" s="28" customFormat="1" ht="19.899999999999999" customHeight="1">
      <c r="A16" s="68" t="s">
        <v>12</v>
      </c>
      <c r="B16" s="68"/>
      <c r="C16" s="69"/>
      <c r="D16" s="66"/>
      <c r="E16" s="29">
        <v>720230</v>
      </c>
      <c r="F16" s="25"/>
      <c r="G16" s="29">
        <v>1997136</v>
      </c>
      <c r="H16" s="25"/>
      <c r="I16" s="29">
        <v>88204</v>
      </c>
      <c r="J16" s="25"/>
      <c r="K16" s="29">
        <v>2093</v>
      </c>
    </row>
    <row r="17" spans="1:11" s="28" customFormat="1" ht="4.1500000000000004" customHeight="1">
      <c r="A17" s="68"/>
      <c r="B17" s="68"/>
      <c r="C17" s="69"/>
      <c r="D17" s="66"/>
    </row>
    <row r="18" spans="1:11" s="28" customFormat="1" ht="19.899999999999999" customHeight="1">
      <c r="A18" s="55" t="s">
        <v>48</v>
      </c>
      <c r="B18" s="46"/>
      <c r="C18" s="69"/>
      <c r="D18" s="66"/>
      <c r="E18" s="30">
        <f>SUM(E10:E16)</f>
        <v>32348359</v>
      </c>
      <c r="F18" s="66"/>
      <c r="G18" s="30">
        <f>SUM(G10:G16)</f>
        <v>15840486</v>
      </c>
      <c r="H18" s="66"/>
      <c r="I18" s="30">
        <f>SUM(I10:I16)</f>
        <v>1708194</v>
      </c>
      <c r="J18" s="66"/>
      <c r="K18" s="30">
        <f>SUM(K10:K16)</f>
        <v>1261394</v>
      </c>
    </row>
    <row r="19" spans="1:11" s="28" customFormat="1" ht="4.5" customHeight="1">
      <c r="A19" s="55"/>
      <c r="B19" s="46"/>
      <c r="C19" s="69"/>
      <c r="D19" s="66"/>
      <c r="F19" s="66"/>
      <c r="H19" s="66"/>
      <c r="J19" s="66"/>
    </row>
    <row r="20" spans="1:11" s="28" customFormat="1" ht="19.899999999999999" customHeight="1">
      <c r="A20" s="55" t="s">
        <v>13</v>
      </c>
      <c r="B20" s="55"/>
      <c r="C20" s="69"/>
      <c r="D20" s="69"/>
      <c r="E20" s="67"/>
      <c r="F20" s="69"/>
      <c r="G20" s="67"/>
      <c r="H20" s="69"/>
      <c r="I20" s="67"/>
      <c r="J20" s="69"/>
      <c r="K20" s="67"/>
    </row>
    <row r="21" spans="1:11" s="28" customFormat="1" ht="19.899999999999999" customHeight="1">
      <c r="A21" s="68" t="s">
        <v>98</v>
      </c>
      <c r="B21" s="68"/>
      <c r="C21" s="69"/>
      <c r="D21" s="69"/>
      <c r="E21" s="28">
        <v>14149580</v>
      </c>
      <c r="F21" s="25"/>
      <c r="G21" s="24">
        <v>8314513</v>
      </c>
      <c r="H21" s="25"/>
      <c r="I21" s="28">
        <v>46858</v>
      </c>
      <c r="J21" s="25"/>
      <c r="K21" s="24">
        <v>33420</v>
      </c>
    </row>
    <row r="22" spans="1:11" s="28" customFormat="1" ht="19.899999999999999" customHeight="1">
      <c r="A22" s="68" t="s">
        <v>134</v>
      </c>
      <c r="B22" s="68"/>
      <c r="C22" s="69"/>
      <c r="D22" s="69"/>
      <c r="E22" s="28">
        <v>690838</v>
      </c>
      <c r="F22" s="25"/>
      <c r="G22" s="24">
        <v>448069</v>
      </c>
      <c r="H22" s="25"/>
      <c r="I22" s="28">
        <v>0</v>
      </c>
      <c r="J22" s="25"/>
      <c r="K22" s="24">
        <v>0</v>
      </c>
    </row>
    <row r="23" spans="1:11" s="28" customFormat="1" ht="19.899999999999999" customHeight="1">
      <c r="A23" s="68" t="s">
        <v>244</v>
      </c>
      <c r="B23" s="68"/>
      <c r="C23" s="69"/>
      <c r="D23" s="69"/>
      <c r="E23" s="28">
        <v>1930674</v>
      </c>
      <c r="F23" s="25"/>
      <c r="G23" s="24">
        <v>1456129</v>
      </c>
      <c r="H23" s="25"/>
      <c r="I23" s="28">
        <v>171538</v>
      </c>
      <c r="J23" s="25"/>
      <c r="K23" s="24">
        <v>0</v>
      </c>
    </row>
    <row r="24" spans="1:11" s="28" customFormat="1" ht="19.899999999999999" customHeight="1">
      <c r="A24" s="68" t="s">
        <v>246</v>
      </c>
      <c r="B24" s="68"/>
      <c r="C24" s="69"/>
      <c r="D24" s="69"/>
      <c r="E24" s="28">
        <v>292918</v>
      </c>
      <c r="F24" s="25"/>
      <c r="G24" s="24">
        <v>365266</v>
      </c>
      <c r="H24" s="25"/>
      <c r="I24" s="28">
        <v>0</v>
      </c>
      <c r="J24" s="25"/>
      <c r="K24" s="24">
        <v>0</v>
      </c>
    </row>
    <row r="25" spans="1:11" s="28" customFormat="1" ht="19.899999999999999" customHeight="1">
      <c r="A25" s="46" t="s">
        <v>56</v>
      </c>
      <c r="B25" s="46"/>
      <c r="C25" s="69"/>
      <c r="D25" s="69"/>
      <c r="E25" s="28">
        <v>5836705</v>
      </c>
      <c r="F25" s="25"/>
      <c r="G25" s="24">
        <v>3817197</v>
      </c>
      <c r="H25" s="25"/>
      <c r="I25" s="28">
        <v>21793</v>
      </c>
      <c r="J25" s="25"/>
      <c r="K25" s="24">
        <v>25134</v>
      </c>
    </row>
    <row r="26" spans="1:11" s="28" customFormat="1" ht="19.899999999999999" customHeight="1">
      <c r="A26" s="46" t="s">
        <v>52</v>
      </c>
      <c r="B26" s="46"/>
      <c r="C26" s="69"/>
      <c r="D26" s="69"/>
      <c r="E26" s="24">
        <v>4476795</v>
      </c>
      <c r="F26" s="25"/>
      <c r="G26" s="24">
        <v>3898724</v>
      </c>
      <c r="H26" s="25"/>
      <c r="I26" s="24">
        <v>254372</v>
      </c>
      <c r="J26" s="25"/>
      <c r="K26" s="24">
        <v>91295</v>
      </c>
    </row>
    <row r="27" spans="1:11" s="28" customFormat="1" ht="19.899999999999999" customHeight="1">
      <c r="A27" s="46" t="s">
        <v>183</v>
      </c>
      <c r="B27" s="46"/>
      <c r="C27" s="69"/>
      <c r="D27" s="69"/>
      <c r="E27" s="24">
        <v>43696</v>
      </c>
      <c r="F27" s="25"/>
      <c r="G27" s="24">
        <v>-545060</v>
      </c>
      <c r="H27" s="25"/>
      <c r="I27" s="24">
        <v>-335993</v>
      </c>
      <c r="J27" s="25"/>
      <c r="K27" s="24">
        <v>-356976</v>
      </c>
    </row>
    <row r="28" spans="1:11" s="28" customFormat="1" ht="19.899999999999999" customHeight="1">
      <c r="A28" s="46" t="s">
        <v>53</v>
      </c>
      <c r="B28" s="46"/>
      <c r="C28" s="69"/>
      <c r="D28" s="69"/>
      <c r="E28" s="29">
        <v>2156539</v>
      </c>
      <c r="F28" s="25"/>
      <c r="G28" s="29">
        <v>3001646</v>
      </c>
      <c r="H28" s="25"/>
      <c r="I28" s="29">
        <v>671697</v>
      </c>
      <c r="J28" s="25"/>
      <c r="K28" s="29">
        <v>720929</v>
      </c>
    </row>
    <row r="29" spans="1:11" s="28" customFormat="1" ht="4.1500000000000004" customHeight="1">
      <c r="A29" s="68"/>
      <c r="B29" s="68"/>
      <c r="C29" s="69"/>
      <c r="D29" s="66"/>
    </row>
    <row r="30" spans="1:11" s="28" customFormat="1" ht="19.899999999999999" customHeight="1">
      <c r="A30" s="55" t="s">
        <v>49</v>
      </c>
      <c r="B30" s="46"/>
      <c r="C30" s="69"/>
      <c r="D30" s="69"/>
      <c r="E30" s="30">
        <f>SUM(E21:E28)</f>
        <v>29577745</v>
      </c>
      <c r="F30" s="69"/>
      <c r="G30" s="30">
        <f>SUM(G21:G28)</f>
        <v>20756484</v>
      </c>
      <c r="H30" s="69"/>
      <c r="I30" s="30">
        <f>SUM(I21:I28)</f>
        <v>830265</v>
      </c>
      <c r="J30" s="69"/>
      <c r="K30" s="30">
        <f>SUM(K21:K28)</f>
        <v>513802</v>
      </c>
    </row>
    <row r="31" spans="1:11" s="28" customFormat="1" ht="8.1" customHeight="1">
      <c r="A31" s="55"/>
      <c r="B31" s="46"/>
      <c r="C31" s="69"/>
      <c r="D31" s="66"/>
      <c r="F31" s="66"/>
      <c r="H31" s="66"/>
      <c r="J31" s="66"/>
    </row>
    <row r="32" spans="1:11" s="28" customFormat="1" ht="19.899999999999999" customHeight="1">
      <c r="A32" s="47" t="s">
        <v>158</v>
      </c>
      <c r="B32" s="68"/>
      <c r="C32" s="69"/>
      <c r="D32" s="46"/>
      <c r="E32" s="28">
        <f>SUM(E18-E30)</f>
        <v>2770614</v>
      </c>
      <c r="F32" s="46"/>
      <c r="G32" s="28">
        <f>SUM(G18-G30)</f>
        <v>-4915998</v>
      </c>
      <c r="H32" s="46"/>
      <c r="I32" s="28">
        <f>SUM(I18-I30)</f>
        <v>877929</v>
      </c>
      <c r="J32" s="46"/>
      <c r="K32" s="28">
        <f>SUM(K18-K30)</f>
        <v>747592</v>
      </c>
    </row>
    <row r="33" spans="1:11" s="28" customFormat="1" ht="19.899999999999999" customHeight="1">
      <c r="A33" s="68" t="s">
        <v>159</v>
      </c>
      <c r="B33" s="68"/>
      <c r="C33" s="69"/>
      <c r="D33" s="46"/>
      <c r="F33" s="46"/>
      <c r="H33" s="46"/>
      <c r="J33" s="46"/>
    </row>
    <row r="34" spans="1:11" s="28" customFormat="1" ht="19.899999999999999" customHeight="1">
      <c r="B34" s="68" t="s">
        <v>147</v>
      </c>
      <c r="C34" s="69"/>
      <c r="D34" s="46"/>
      <c r="E34" s="29">
        <v>-136697</v>
      </c>
      <c r="F34" s="46"/>
      <c r="G34" s="30">
        <v>-119010</v>
      </c>
      <c r="H34" s="46"/>
      <c r="I34" s="29">
        <v>0</v>
      </c>
      <c r="J34" s="46"/>
      <c r="K34" s="30">
        <v>0</v>
      </c>
    </row>
    <row r="35" spans="1:11" s="28" customFormat="1" ht="4.1500000000000004" customHeight="1">
      <c r="A35" s="68"/>
      <c r="B35" s="68"/>
      <c r="C35" s="69"/>
      <c r="D35" s="66"/>
    </row>
    <row r="36" spans="1:11" s="28" customFormat="1" ht="19.899999999999999" customHeight="1">
      <c r="A36" s="55" t="s">
        <v>160</v>
      </c>
      <c r="B36" s="46"/>
      <c r="C36" s="69"/>
      <c r="D36" s="69"/>
      <c r="E36" s="70">
        <f>E32+E34</f>
        <v>2633917</v>
      </c>
      <c r="F36" s="69"/>
      <c r="G36" s="70">
        <f>G32+G34</f>
        <v>-5035008</v>
      </c>
      <c r="H36" s="69"/>
      <c r="I36" s="70">
        <f>I32+I34</f>
        <v>877929</v>
      </c>
      <c r="J36" s="69"/>
      <c r="K36" s="70">
        <f>K32+K34</f>
        <v>747592</v>
      </c>
    </row>
    <row r="37" spans="1:11" s="28" customFormat="1" ht="19.899999999999999" customHeight="1">
      <c r="A37" s="68" t="s">
        <v>80</v>
      </c>
      <c r="B37" s="68"/>
      <c r="C37" s="69"/>
      <c r="D37" s="69"/>
      <c r="E37" s="29">
        <v>-932430</v>
      </c>
      <c r="F37" s="69"/>
      <c r="G37" s="29">
        <v>846770</v>
      </c>
      <c r="H37" s="69"/>
      <c r="I37" s="29">
        <v>-168098</v>
      </c>
      <c r="J37" s="69"/>
      <c r="K37" s="30">
        <v>7767</v>
      </c>
    </row>
    <row r="38" spans="1:11" s="28" customFormat="1" ht="4.1500000000000004" customHeight="1">
      <c r="A38" s="68"/>
      <c r="B38" s="68"/>
      <c r="C38" s="69"/>
      <c r="D38" s="66"/>
    </row>
    <row r="39" spans="1:11" s="28" customFormat="1" ht="19.899999999999999" customHeight="1" thickBot="1">
      <c r="A39" s="71" t="s">
        <v>161</v>
      </c>
      <c r="B39" s="71"/>
      <c r="C39" s="66"/>
      <c r="D39" s="72"/>
      <c r="E39" s="39">
        <f>SUM(E36:E37)</f>
        <v>1701487</v>
      </c>
      <c r="F39" s="72"/>
      <c r="G39" s="39">
        <f>SUM(G36:G37)</f>
        <v>-4188238</v>
      </c>
      <c r="H39" s="72"/>
      <c r="I39" s="39">
        <f>SUM(I36:I37)</f>
        <v>709831</v>
      </c>
      <c r="J39" s="72"/>
      <c r="K39" s="39">
        <f>SUM(K36:K37)</f>
        <v>755359</v>
      </c>
    </row>
    <row r="40" spans="1:11" s="28" customFormat="1" ht="8.1" customHeight="1" thickTop="1">
      <c r="A40" s="55"/>
      <c r="B40" s="46"/>
      <c r="C40" s="69"/>
      <c r="D40" s="66"/>
      <c r="F40" s="66"/>
      <c r="H40" s="66"/>
      <c r="J40" s="66"/>
    </row>
    <row r="41" spans="1:11" s="28" customFormat="1" ht="19.899999999999999" customHeight="1">
      <c r="A41" s="71" t="s">
        <v>162</v>
      </c>
      <c r="B41" s="71"/>
      <c r="C41" s="66"/>
      <c r="D41" s="72"/>
      <c r="E41" s="73"/>
      <c r="F41" s="72"/>
      <c r="G41" s="73"/>
      <c r="H41" s="72"/>
      <c r="I41" s="73"/>
      <c r="J41" s="72"/>
      <c r="K41" s="73"/>
    </row>
    <row r="42" spans="1:11" s="28" customFormat="1" ht="19.899999999999999" customHeight="1">
      <c r="B42" s="72" t="s">
        <v>124</v>
      </c>
      <c r="C42" s="66"/>
      <c r="D42" s="72"/>
      <c r="E42" s="25">
        <f>E45-E43</f>
        <v>1561499</v>
      </c>
      <c r="F42" s="72"/>
      <c r="G42" s="28">
        <v>-3923912</v>
      </c>
      <c r="H42" s="72"/>
      <c r="I42" s="25">
        <f>I45-I43</f>
        <v>709831</v>
      </c>
      <c r="J42" s="72"/>
      <c r="K42" s="28">
        <v>755359</v>
      </c>
    </row>
    <row r="43" spans="1:11" s="28" customFormat="1" ht="19.899999999999999" customHeight="1">
      <c r="B43" s="72" t="s">
        <v>63</v>
      </c>
      <c r="C43" s="66"/>
      <c r="D43" s="72"/>
      <c r="E43" s="29">
        <v>139988</v>
      </c>
      <c r="F43" s="72"/>
      <c r="G43" s="30">
        <v>-264326</v>
      </c>
      <c r="H43" s="72"/>
      <c r="I43" s="29">
        <v>0</v>
      </c>
      <c r="J43" s="72"/>
      <c r="K43" s="30">
        <v>0</v>
      </c>
    </row>
    <row r="44" spans="1:11" s="28" customFormat="1" ht="4.1500000000000004" customHeight="1">
      <c r="A44" s="68"/>
      <c r="B44" s="68"/>
      <c r="C44" s="69"/>
      <c r="D44" s="66"/>
    </row>
    <row r="45" spans="1:11" s="28" customFormat="1" ht="19.899999999999999" customHeight="1" thickBot="1">
      <c r="A45" s="71"/>
      <c r="B45" s="71"/>
      <c r="C45" s="66"/>
      <c r="D45" s="72"/>
      <c r="E45" s="39">
        <f>E39</f>
        <v>1701487</v>
      </c>
      <c r="F45" s="72"/>
      <c r="G45" s="39">
        <f>SUM(G42:G43)</f>
        <v>-4188238</v>
      </c>
      <c r="H45" s="72"/>
      <c r="I45" s="39">
        <f>I39</f>
        <v>709831</v>
      </c>
      <c r="J45" s="72"/>
      <c r="K45" s="39">
        <f>SUM(K42:K43)</f>
        <v>755359</v>
      </c>
    </row>
    <row r="46" spans="1:11" s="28" customFormat="1" ht="5.25" customHeight="1" thickTop="1">
      <c r="A46" s="55"/>
      <c r="B46" s="46"/>
      <c r="C46" s="69"/>
      <c r="D46" s="66"/>
      <c r="F46" s="66"/>
      <c r="H46" s="66"/>
      <c r="J46" s="66"/>
    </row>
    <row r="47" spans="1:11" s="28" customFormat="1" ht="19.899999999999999" customHeight="1">
      <c r="A47" s="47" t="s">
        <v>196</v>
      </c>
      <c r="B47" s="47"/>
      <c r="C47" s="69">
        <v>18</v>
      </c>
      <c r="D47" s="69"/>
      <c r="E47" s="73"/>
      <c r="F47" s="69"/>
      <c r="G47" s="73"/>
      <c r="H47" s="69"/>
      <c r="I47" s="73"/>
      <c r="J47" s="69"/>
      <c r="K47" s="73"/>
    </row>
    <row r="48" spans="1:11" s="72" customFormat="1" ht="19.899999999999999" customHeight="1">
      <c r="B48" s="46" t="s">
        <v>163</v>
      </c>
      <c r="C48" s="66"/>
      <c r="D48" s="57"/>
      <c r="E48" s="155">
        <v>0.23000000000000009</v>
      </c>
      <c r="F48" s="155"/>
      <c r="G48" s="155">
        <v>-0.83</v>
      </c>
      <c r="H48" s="155"/>
      <c r="I48" s="155">
        <v>0.06</v>
      </c>
      <c r="J48" s="155"/>
      <c r="K48" s="155">
        <v>7.0000000000000007E-2</v>
      </c>
    </row>
    <row r="49" spans="1:11" s="72" customFormat="1" ht="19.899999999999999" customHeight="1">
      <c r="B49" s="46" t="s">
        <v>164</v>
      </c>
      <c r="C49" s="66"/>
      <c r="D49" s="60"/>
      <c r="E49" s="155">
        <v>0.21999999999999997</v>
      </c>
      <c r="F49" s="155"/>
      <c r="G49" s="155">
        <v>-0.82</v>
      </c>
      <c r="H49" s="155"/>
      <c r="I49" s="155">
        <v>0.06</v>
      </c>
      <c r="J49" s="155"/>
      <c r="K49" s="155">
        <v>7.0000000000000007E-2</v>
      </c>
    </row>
    <row r="50" spans="1:11" s="72" customFormat="1" ht="6" customHeight="1">
      <c r="B50" s="46"/>
      <c r="C50" s="66"/>
      <c r="D50" s="60"/>
      <c r="E50" s="74"/>
      <c r="F50" s="74"/>
      <c r="G50" s="74"/>
      <c r="H50" s="74"/>
      <c r="I50" s="74"/>
      <c r="J50" s="74"/>
      <c r="K50" s="74"/>
    </row>
    <row r="51" spans="1:11" s="72" customFormat="1" ht="22.15" customHeight="1">
      <c r="A51" s="256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</row>
    <row r="52" spans="1:11" ht="20.100000000000001" customHeight="1">
      <c r="A52" s="1" t="s">
        <v>38</v>
      </c>
      <c r="B52" s="41"/>
      <c r="C52" s="42"/>
      <c r="D52" s="42"/>
      <c r="E52" s="43"/>
      <c r="F52" s="42"/>
      <c r="G52" s="28"/>
      <c r="H52" s="28"/>
      <c r="I52" s="44"/>
      <c r="J52" s="28"/>
      <c r="K52" s="45"/>
    </row>
    <row r="53" spans="1:11" ht="20.100000000000001" customHeight="1">
      <c r="A53" s="47" t="s">
        <v>86</v>
      </c>
      <c r="B53" s="47"/>
      <c r="C53" s="42"/>
      <c r="D53" s="42"/>
      <c r="E53" s="43"/>
      <c r="F53" s="42"/>
      <c r="G53" s="28"/>
      <c r="H53" s="28"/>
      <c r="I53" s="45"/>
      <c r="J53" s="28"/>
      <c r="K53" s="45"/>
    </row>
    <row r="54" spans="1:11" ht="20.100000000000001" customHeight="1">
      <c r="A54" s="48" t="str">
        <f>+A3</f>
        <v>สำหรับงวดสามเดือนสิ้นสุดวันที่ 30 มิถุนายน พ.ศ. 2565</v>
      </c>
      <c r="B54" s="48"/>
      <c r="C54" s="49"/>
      <c r="D54" s="49"/>
      <c r="E54" s="50"/>
      <c r="F54" s="49"/>
      <c r="G54" s="30"/>
      <c r="H54" s="30"/>
      <c r="I54" s="50"/>
      <c r="J54" s="30"/>
      <c r="K54" s="50"/>
    </row>
    <row r="55" spans="1:11" ht="18.75" customHeight="1">
      <c r="A55" s="51"/>
      <c r="B55" s="51"/>
      <c r="C55" s="52"/>
      <c r="D55" s="52"/>
      <c r="E55" s="75"/>
      <c r="F55" s="66"/>
      <c r="G55" s="54"/>
      <c r="H55" s="54"/>
      <c r="I55" s="75"/>
      <c r="J55" s="54"/>
      <c r="K55" s="75"/>
    </row>
    <row r="56" spans="1:11" ht="20.100000000000001" customHeight="1">
      <c r="A56" s="55"/>
      <c r="B56" s="55"/>
      <c r="C56" s="56"/>
      <c r="D56" s="57"/>
      <c r="E56" s="255" t="s">
        <v>92</v>
      </c>
      <c r="F56" s="255"/>
      <c r="G56" s="255"/>
      <c r="H56" s="58"/>
      <c r="I56" s="255" t="s">
        <v>120</v>
      </c>
      <c r="J56" s="255"/>
      <c r="K56" s="255"/>
    </row>
    <row r="57" spans="1:11" ht="20.100000000000001" customHeight="1">
      <c r="C57" s="59"/>
      <c r="D57" s="60"/>
      <c r="E57" s="61" t="s">
        <v>236</v>
      </c>
      <c r="F57" s="61"/>
      <c r="G57" s="61" t="s">
        <v>209</v>
      </c>
      <c r="H57" s="62"/>
      <c r="I57" s="61" t="s">
        <v>236</v>
      </c>
      <c r="J57" s="61"/>
      <c r="K57" s="61" t="s">
        <v>209</v>
      </c>
    </row>
    <row r="58" spans="1:11" ht="20.100000000000001" customHeight="1">
      <c r="C58" s="57"/>
      <c r="D58" s="57"/>
      <c r="E58" s="65" t="s">
        <v>84</v>
      </c>
      <c r="F58" s="62"/>
      <c r="G58" s="65" t="s">
        <v>84</v>
      </c>
      <c r="H58" s="62"/>
      <c r="I58" s="65" t="s">
        <v>84</v>
      </c>
      <c r="J58" s="62"/>
      <c r="K58" s="65" t="s">
        <v>84</v>
      </c>
    </row>
    <row r="59" spans="1:11" ht="20.100000000000001" customHeight="1">
      <c r="C59" s="57"/>
      <c r="D59" s="57"/>
      <c r="E59" s="62"/>
      <c r="F59" s="57"/>
      <c r="G59" s="62"/>
      <c r="H59" s="62"/>
      <c r="I59" s="62"/>
      <c r="J59" s="62"/>
      <c r="K59" s="62"/>
    </row>
    <row r="60" spans="1:11" ht="20.100000000000001" customHeight="1">
      <c r="A60" s="46" t="s">
        <v>161</v>
      </c>
      <c r="C60" s="76"/>
      <c r="D60" s="77"/>
      <c r="E60" s="73">
        <f>E45</f>
        <v>1701487</v>
      </c>
      <c r="F60" s="57"/>
      <c r="G60" s="73">
        <f>G45</f>
        <v>-4188238</v>
      </c>
      <c r="H60" s="57"/>
      <c r="I60" s="73">
        <f>I45</f>
        <v>709831</v>
      </c>
      <c r="J60" s="57"/>
      <c r="K60" s="73">
        <f>K45</f>
        <v>755359</v>
      </c>
    </row>
    <row r="61" spans="1:11" ht="8.1" customHeight="1">
      <c r="A61" s="55"/>
      <c r="C61" s="76"/>
      <c r="D61" s="77"/>
      <c r="E61" s="67"/>
      <c r="F61" s="57"/>
      <c r="H61" s="57"/>
      <c r="I61" s="67"/>
      <c r="J61" s="57"/>
      <c r="K61" s="67"/>
    </row>
    <row r="62" spans="1:11" ht="20.100000000000001" customHeight="1">
      <c r="A62" s="14" t="s">
        <v>165</v>
      </c>
      <c r="C62" s="32"/>
      <c r="D62" s="57"/>
      <c r="E62" s="67"/>
      <c r="F62" s="57"/>
      <c r="H62" s="57"/>
      <c r="I62" s="67"/>
      <c r="J62" s="57"/>
      <c r="K62" s="67"/>
    </row>
    <row r="63" spans="1:11" ht="8.1" customHeight="1">
      <c r="A63" s="14"/>
      <c r="C63" s="32"/>
      <c r="D63" s="57"/>
      <c r="E63" s="67"/>
      <c r="F63" s="57"/>
      <c r="H63" s="57"/>
      <c r="I63" s="67"/>
      <c r="J63" s="57"/>
      <c r="K63" s="67"/>
    </row>
    <row r="64" spans="1:11" ht="20.100000000000001" customHeight="1">
      <c r="A64" s="14" t="s">
        <v>281</v>
      </c>
      <c r="C64" s="32"/>
      <c r="D64" s="57"/>
      <c r="E64" s="28"/>
      <c r="F64" s="57"/>
      <c r="G64" s="28"/>
      <c r="H64" s="57"/>
      <c r="I64" s="28"/>
      <c r="J64" s="57"/>
      <c r="K64" s="28"/>
    </row>
    <row r="65" spans="1:11" ht="20.100000000000001" customHeight="1">
      <c r="B65" s="14" t="s">
        <v>282</v>
      </c>
      <c r="C65" s="32"/>
      <c r="D65" s="57"/>
      <c r="E65" s="67"/>
      <c r="F65" s="57"/>
      <c r="H65" s="57"/>
      <c r="I65" s="67"/>
      <c r="J65" s="57"/>
      <c r="K65" s="67"/>
    </row>
    <row r="66" spans="1:11" ht="20.100000000000001" customHeight="1">
      <c r="B66" s="6" t="s">
        <v>197</v>
      </c>
      <c r="C66" s="32"/>
      <c r="D66" s="57"/>
      <c r="E66" s="67"/>
      <c r="F66" s="57"/>
      <c r="H66" s="57"/>
      <c r="I66" s="67"/>
      <c r="J66" s="57"/>
      <c r="K66" s="67"/>
    </row>
    <row r="67" spans="1:11" ht="20.100000000000001" customHeight="1">
      <c r="B67" s="6" t="s">
        <v>188</v>
      </c>
      <c r="C67" s="57"/>
      <c r="D67" s="57"/>
      <c r="E67" s="24">
        <v>-202</v>
      </c>
      <c r="F67" s="57"/>
      <c r="G67" s="28">
        <v>-621</v>
      </c>
      <c r="H67" s="57"/>
      <c r="I67" s="24">
        <v>-1504</v>
      </c>
      <c r="J67" s="57"/>
      <c r="K67" s="28">
        <v>-1175</v>
      </c>
    </row>
    <row r="68" spans="1:11" ht="8.1" customHeight="1">
      <c r="B68" s="6"/>
      <c r="C68" s="57"/>
      <c r="D68" s="57"/>
      <c r="E68" s="24"/>
      <c r="F68" s="57"/>
      <c r="G68" s="28"/>
      <c r="H68" s="57"/>
      <c r="I68" s="24"/>
      <c r="J68" s="57"/>
      <c r="K68" s="28"/>
    </row>
    <row r="69" spans="1:11" ht="20.100000000000001" customHeight="1">
      <c r="A69" s="14" t="s">
        <v>149</v>
      </c>
      <c r="C69" s="32"/>
      <c r="D69" s="57"/>
      <c r="E69" s="67"/>
      <c r="F69" s="57"/>
      <c r="H69" s="57"/>
      <c r="I69" s="67"/>
      <c r="J69" s="57"/>
      <c r="K69" s="67"/>
    </row>
    <row r="70" spans="1:11" ht="20.100000000000001" customHeight="1">
      <c r="B70" s="14" t="s">
        <v>148</v>
      </c>
      <c r="C70" s="32"/>
      <c r="D70" s="57"/>
      <c r="E70" s="67"/>
      <c r="F70" s="57"/>
      <c r="H70" s="57"/>
      <c r="I70" s="67"/>
      <c r="J70" s="57"/>
      <c r="K70" s="67"/>
    </row>
    <row r="71" spans="1:11" ht="20.100000000000001" customHeight="1">
      <c r="B71" s="6" t="s">
        <v>202</v>
      </c>
      <c r="C71" s="57"/>
      <c r="D71" s="57"/>
      <c r="E71" s="24">
        <v>-16807</v>
      </c>
      <c r="F71" s="57"/>
      <c r="G71" s="28">
        <v>86187</v>
      </c>
      <c r="H71" s="57"/>
      <c r="I71" s="24">
        <v>-701506</v>
      </c>
      <c r="J71" s="57"/>
      <c r="K71" s="28">
        <v>326593</v>
      </c>
    </row>
    <row r="72" spans="1:11" ht="20.100000000000001" customHeight="1">
      <c r="B72" s="6" t="s">
        <v>198</v>
      </c>
      <c r="C72" s="57"/>
      <c r="D72" s="57"/>
      <c r="E72" s="24">
        <v>-221287</v>
      </c>
      <c r="F72" s="57"/>
      <c r="G72" s="28">
        <v>57821</v>
      </c>
      <c r="H72" s="57"/>
      <c r="I72" s="24">
        <v>-228743</v>
      </c>
      <c r="J72" s="57"/>
      <c r="K72" s="28">
        <v>68145</v>
      </c>
    </row>
    <row r="73" spans="1:11" ht="20.100000000000001" customHeight="1">
      <c r="B73" s="6" t="s">
        <v>64</v>
      </c>
      <c r="C73" s="57"/>
      <c r="D73" s="57"/>
      <c r="E73" s="29">
        <v>1317589</v>
      </c>
      <c r="F73" s="57"/>
      <c r="G73" s="30">
        <v>385429</v>
      </c>
      <c r="H73" s="57"/>
      <c r="I73" s="29">
        <v>0</v>
      </c>
      <c r="J73" s="57"/>
      <c r="K73" s="30">
        <v>0</v>
      </c>
    </row>
    <row r="74" spans="1:11" ht="8.1" customHeight="1">
      <c r="A74" s="6"/>
      <c r="C74" s="6"/>
      <c r="D74" s="57"/>
      <c r="E74" s="67"/>
      <c r="F74" s="57"/>
      <c r="H74" s="57"/>
      <c r="I74" s="67"/>
      <c r="J74" s="57"/>
      <c r="K74" s="67"/>
    </row>
    <row r="75" spans="1:11" ht="20.100000000000001" customHeight="1">
      <c r="A75" s="14" t="s">
        <v>166</v>
      </c>
      <c r="C75" s="6"/>
      <c r="D75" s="57"/>
      <c r="E75" s="30">
        <f>SUM(E67:E73)</f>
        <v>1079293</v>
      </c>
      <c r="F75" s="57"/>
      <c r="G75" s="30">
        <f>SUM(G67:G73)</f>
        <v>528816</v>
      </c>
      <c r="H75" s="57"/>
      <c r="I75" s="30">
        <f>SUM(I67:I73)</f>
        <v>-931753</v>
      </c>
      <c r="J75" s="57"/>
      <c r="K75" s="30">
        <f>SUM(K67:K73)</f>
        <v>393563</v>
      </c>
    </row>
    <row r="76" spans="1:11" ht="8.1" customHeight="1">
      <c r="D76" s="57"/>
      <c r="E76" s="67"/>
      <c r="F76" s="57"/>
      <c r="H76" s="57"/>
      <c r="I76" s="67"/>
      <c r="J76" s="57"/>
      <c r="K76" s="67"/>
    </row>
    <row r="77" spans="1:11" ht="20.100000000000001" customHeight="1" thickBot="1">
      <c r="A77" s="14" t="s">
        <v>167</v>
      </c>
      <c r="C77" s="6"/>
      <c r="D77" s="57"/>
      <c r="E77" s="39">
        <f>+E60+E75</f>
        <v>2780780</v>
      </c>
      <c r="F77" s="57"/>
      <c r="G77" s="39">
        <f>+G60+G75</f>
        <v>-3659422</v>
      </c>
      <c r="H77" s="57"/>
      <c r="I77" s="39">
        <f>+I60+I75</f>
        <v>-221922</v>
      </c>
      <c r="J77" s="57"/>
      <c r="K77" s="39">
        <f>+K60+K75</f>
        <v>1148922</v>
      </c>
    </row>
    <row r="78" spans="1:11" ht="20.100000000000001" customHeight="1" thickTop="1">
      <c r="A78" s="6"/>
      <c r="C78" s="6"/>
      <c r="D78" s="57"/>
      <c r="E78" s="67"/>
      <c r="F78" s="57"/>
      <c r="H78" s="57"/>
      <c r="I78" s="67"/>
      <c r="J78" s="57"/>
      <c r="K78" s="67"/>
    </row>
    <row r="79" spans="1:11" ht="20.100000000000001" customHeight="1">
      <c r="A79" s="14" t="s">
        <v>168</v>
      </c>
      <c r="C79" s="6"/>
      <c r="D79" s="57"/>
      <c r="E79" s="67"/>
      <c r="F79" s="57"/>
      <c r="H79" s="57"/>
      <c r="I79" s="67"/>
      <c r="J79" s="57"/>
      <c r="K79" s="67"/>
    </row>
    <row r="80" spans="1:11" ht="20.100000000000001" customHeight="1">
      <c r="A80" s="6"/>
      <c r="B80" s="46" t="s">
        <v>124</v>
      </c>
      <c r="C80" s="57"/>
      <c r="D80" s="57"/>
      <c r="E80" s="67">
        <f>E83-E81</f>
        <v>2620298</v>
      </c>
      <c r="F80" s="57"/>
      <c r="G80" s="67">
        <v>-3730527</v>
      </c>
      <c r="H80" s="57"/>
      <c r="I80" s="67">
        <f>I83-I81</f>
        <v>-221922</v>
      </c>
      <c r="J80" s="57"/>
      <c r="K80" s="67">
        <v>1148922</v>
      </c>
    </row>
    <row r="81" spans="1:11" ht="20.100000000000001" customHeight="1">
      <c r="A81" s="6"/>
      <c r="B81" s="46" t="s">
        <v>63</v>
      </c>
      <c r="C81" s="57"/>
      <c r="D81" s="57"/>
      <c r="E81" s="29">
        <v>160482</v>
      </c>
      <c r="F81" s="57"/>
      <c r="G81" s="30">
        <v>71105</v>
      </c>
      <c r="H81" s="57"/>
      <c r="I81" s="29">
        <v>0</v>
      </c>
      <c r="J81" s="57"/>
      <c r="K81" s="30">
        <v>0</v>
      </c>
    </row>
    <row r="82" spans="1:11" ht="8.1" customHeight="1">
      <c r="A82" s="6"/>
      <c r="C82" s="69"/>
      <c r="D82" s="69"/>
      <c r="E82" s="67"/>
      <c r="F82" s="69"/>
      <c r="H82" s="69"/>
      <c r="I82" s="67"/>
      <c r="J82" s="69"/>
      <c r="K82" s="67"/>
    </row>
    <row r="83" spans="1:11" ht="20.100000000000001" customHeight="1" thickBot="1">
      <c r="A83" s="68"/>
      <c r="C83" s="69"/>
      <c r="D83" s="69"/>
      <c r="E83" s="39">
        <f>E77</f>
        <v>2780780</v>
      </c>
      <c r="F83" s="69"/>
      <c r="G83" s="39">
        <f>SUM(G80:G82)</f>
        <v>-3659422</v>
      </c>
      <c r="H83" s="69"/>
      <c r="I83" s="39">
        <f>I77</f>
        <v>-221922</v>
      </c>
      <c r="J83" s="69"/>
      <c r="K83" s="39">
        <f>SUM(K80:K82)</f>
        <v>1148922</v>
      </c>
    </row>
    <row r="84" spans="1:11" ht="19.5" customHeight="1" thickTop="1">
      <c r="A84" s="68"/>
      <c r="C84" s="69"/>
      <c r="D84" s="69"/>
      <c r="E84" s="28"/>
      <c r="F84" s="69"/>
      <c r="G84" s="28"/>
      <c r="I84" s="28"/>
      <c r="K84" s="28"/>
    </row>
    <row r="85" spans="1:11" ht="20.100000000000001" customHeight="1">
      <c r="B85" s="6"/>
      <c r="C85" s="57"/>
      <c r="D85" s="57"/>
      <c r="E85" s="28"/>
      <c r="F85" s="57"/>
      <c r="G85" s="28"/>
      <c r="H85" s="57"/>
      <c r="I85" s="28"/>
      <c r="J85" s="57"/>
      <c r="K85" s="28"/>
    </row>
    <row r="86" spans="1:11" ht="21.75" customHeight="1">
      <c r="A86" s="68"/>
      <c r="C86" s="69"/>
      <c r="D86" s="69"/>
      <c r="E86" s="67"/>
      <c r="F86" s="69"/>
      <c r="I86" s="67"/>
      <c r="K86" s="67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.75" customHeight="1">
      <c r="A93" s="68"/>
      <c r="C93" s="69"/>
      <c r="D93" s="69"/>
      <c r="E93" s="67"/>
      <c r="F93" s="69"/>
      <c r="I93" s="67"/>
      <c r="K93" s="67"/>
    </row>
    <row r="94" spans="1:11" ht="21.75" customHeight="1">
      <c r="A94" s="68"/>
      <c r="C94" s="69"/>
      <c r="D94" s="69"/>
      <c r="E94" s="67"/>
      <c r="F94" s="69"/>
      <c r="I94" s="67"/>
      <c r="K94" s="67"/>
    </row>
    <row r="95" spans="1:11" ht="21.75" customHeight="1">
      <c r="A95" s="68"/>
      <c r="C95" s="69"/>
      <c r="D95" s="69"/>
      <c r="E95" s="67"/>
      <c r="F95" s="69"/>
      <c r="I95" s="67"/>
      <c r="K95" s="67"/>
    </row>
    <row r="96" spans="1:11" ht="6.75" customHeight="1">
      <c r="A96" s="68"/>
      <c r="C96" s="69"/>
      <c r="D96" s="69"/>
      <c r="E96" s="67"/>
      <c r="F96" s="69"/>
      <c r="I96" s="67"/>
      <c r="K96" s="67"/>
    </row>
    <row r="97" spans="1:11" ht="22.15" customHeight="1">
      <c r="A97" s="254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7" s="254"/>
      <c r="C97" s="254"/>
      <c r="D97" s="254"/>
      <c r="E97" s="254"/>
      <c r="F97" s="254"/>
      <c r="G97" s="254"/>
      <c r="H97" s="254"/>
      <c r="I97" s="254"/>
      <c r="J97" s="254"/>
      <c r="K97" s="254"/>
    </row>
  </sheetData>
  <mergeCells count="6">
    <mergeCell ref="A97:K97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topLeftCell="A79" zoomScaleNormal="100" zoomScaleSheetLayoutView="100" workbookViewId="0">
      <selection activeCell="T61" sqref="T61"/>
    </sheetView>
  </sheetViews>
  <sheetFormatPr defaultColWidth="9.140625" defaultRowHeight="21.75" customHeight="1"/>
  <cols>
    <col min="1" max="1" width="1.42578125" style="46" customWidth="1"/>
    <col min="2" max="2" width="43.28515625" style="46" customWidth="1"/>
    <col min="3" max="3" width="8" style="46" customWidth="1"/>
    <col min="4" max="4" width="0.85546875" style="46" customWidth="1"/>
    <col min="5" max="5" width="11.7109375" style="70" customWidth="1"/>
    <col min="6" max="6" width="0.85546875" style="46" customWidth="1"/>
    <col min="7" max="7" width="11.7109375" style="67" customWidth="1"/>
    <col min="8" max="8" width="0.85546875" style="67" customWidth="1"/>
    <col min="9" max="9" width="11.7109375" style="70" customWidth="1"/>
    <col min="10" max="10" width="0.85546875" style="67" customWidth="1"/>
    <col min="11" max="11" width="11.7109375" style="70" customWidth="1"/>
    <col min="12" max="16384" width="9.140625" style="46"/>
  </cols>
  <sheetData>
    <row r="1" spans="1:11" s="28" customFormat="1" ht="21.75" customHeight="1">
      <c r="A1" s="1" t="s">
        <v>38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85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270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12.7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19.899999999999999" customHeight="1">
      <c r="A5" s="55"/>
      <c r="B5" s="55"/>
      <c r="C5" s="56"/>
      <c r="D5" s="57"/>
      <c r="E5" s="255" t="s">
        <v>92</v>
      </c>
      <c r="F5" s="255"/>
      <c r="G5" s="255"/>
      <c r="H5" s="58"/>
      <c r="I5" s="255" t="s">
        <v>120</v>
      </c>
      <c r="J5" s="255"/>
      <c r="K5" s="255"/>
    </row>
    <row r="6" spans="1:11" s="28" customFormat="1" ht="19.899999999999999" customHeight="1">
      <c r="A6" s="46"/>
      <c r="B6" s="46"/>
      <c r="C6" s="59"/>
      <c r="D6" s="60"/>
      <c r="E6" s="61" t="s">
        <v>236</v>
      </c>
      <c r="F6" s="61"/>
      <c r="G6" s="61" t="s">
        <v>209</v>
      </c>
      <c r="H6" s="62"/>
      <c r="I6" s="61" t="s">
        <v>236</v>
      </c>
      <c r="J6" s="61"/>
      <c r="K6" s="61" t="s">
        <v>209</v>
      </c>
    </row>
    <row r="7" spans="1:11" s="28" customFormat="1" ht="19.899999999999999" customHeight="1">
      <c r="A7" s="46"/>
      <c r="B7" s="46"/>
      <c r="C7" s="63" t="s">
        <v>0</v>
      </c>
      <c r="D7" s="64"/>
      <c r="E7" s="65" t="s">
        <v>84</v>
      </c>
      <c r="F7" s="62"/>
      <c r="G7" s="65" t="s">
        <v>84</v>
      </c>
      <c r="H7" s="62"/>
      <c r="I7" s="65" t="s">
        <v>84</v>
      </c>
      <c r="J7" s="62"/>
      <c r="K7" s="65" t="s">
        <v>84</v>
      </c>
    </row>
    <row r="8" spans="1:11" s="28" customFormat="1" ht="6" customHeight="1">
      <c r="A8" s="46"/>
      <c r="B8" s="46"/>
      <c r="C8" s="57"/>
      <c r="D8" s="64"/>
      <c r="E8" s="62"/>
      <c r="F8" s="62"/>
      <c r="G8" s="62"/>
      <c r="H8" s="62"/>
      <c r="I8" s="62"/>
      <c r="J8" s="62"/>
      <c r="K8" s="62"/>
    </row>
    <row r="9" spans="1:11" s="28" customFormat="1" ht="19.899999999999999" customHeight="1">
      <c r="A9" s="55" t="s">
        <v>11</v>
      </c>
      <c r="B9" s="55"/>
      <c r="C9" s="66">
        <v>7</v>
      </c>
      <c r="D9" s="66"/>
      <c r="E9" s="67"/>
      <c r="F9" s="66"/>
      <c r="G9" s="67"/>
      <c r="I9" s="67"/>
      <c r="K9" s="67"/>
    </row>
    <row r="10" spans="1:11" s="28" customFormat="1" ht="19.899999999999999" customHeight="1">
      <c r="A10" s="68" t="s">
        <v>146</v>
      </c>
      <c r="B10" s="68"/>
      <c r="C10" s="69"/>
      <c r="D10" s="66"/>
      <c r="E10" s="24">
        <v>36161217</v>
      </c>
      <c r="F10" s="25"/>
      <c r="G10" s="24">
        <v>12305329</v>
      </c>
      <c r="H10" s="25"/>
      <c r="I10" s="24">
        <v>201357</v>
      </c>
      <c r="J10" s="25"/>
      <c r="K10" s="24">
        <v>110875</v>
      </c>
    </row>
    <row r="11" spans="1:11" s="28" customFormat="1" ht="19.899999999999999" customHeight="1">
      <c r="A11" s="68" t="s">
        <v>133</v>
      </c>
      <c r="B11" s="68"/>
      <c r="C11" s="69"/>
      <c r="D11" s="66"/>
      <c r="E11" s="24">
        <v>1648419</v>
      </c>
      <c r="F11" s="25"/>
      <c r="G11" s="24">
        <v>2212737</v>
      </c>
      <c r="H11" s="25"/>
      <c r="I11" s="24">
        <v>0</v>
      </c>
      <c r="J11" s="25"/>
      <c r="K11" s="24">
        <v>0</v>
      </c>
    </row>
    <row r="12" spans="1:11" s="28" customFormat="1" ht="19.899999999999999" customHeight="1">
      <c r="A12" s="68" t="s">
        <v>247</v>
      </c>
      <c r="B12" s="68"/>
      <c r="C12" s="69"/>
      <c r="D12" s="66"/>
      <c r="E12" s="24">
        <v>12205073</v>
      </c>
      <c r="F12" s="25"/>
      <c r="G12" s="24">
        <v>9907441</v>
      </c>
      <c r="H12" s="25"/>
      <c r="I12" s="24">
        <v>362487</v>
      </c>
      <c r="J12" s="25"/>
      <c r="K12" s="24">
        <v>0</v>
      </c>
    </row>
    <row r="13" spans="1:11" s="28" customFormat="1" ht="19.899999999999999" customHeight="1">
      <c r="A13" s="68" t="s">
        <v>245</v>
      </c>
      <c r="B13" s="68"/>
      <c r="C13" s="69"/>
      <c r="D13" s="66"/>
      <c r="E13" s="24">
        <v>1127716</v>
      </c>
      <c r="F13" s="25"/>
      <c r="G13" s="24">
        <v>1294892</v>
      </c>
      <c r="H13" s="25"/>
      <c r="I13" s="24">
        <v>0</v>
      </c>
      <c r="J13" s="25"/>
      <c r="K13" s="24">
        <v>0</v>
      </c>
    </row>
    <row r="14" spans="1:11" s="28" customFormat="1" ht="19.899999999999999" customHeight="1">
      <c r="A14" s="68" t="s">
        <v>144</v>
      </c>
      <c r="B14" s="68"/>
      <c r="C14" s="69"/>
      <c r="D14" s="66"/>
      <c r="E14" s="24">
        <v>2000</v>
      </c>
      <c r="F14" s="25"/>
      <c r="G14" s="24">
        <v>600</v>
      </c>
      <c r="H14" s="25"/>
      <c r="I14" s="24">
        <v>109318</v>
      </c>
      <c r="J14" s="25"/>
      <c r="K14" s="24">
        <v>44655</v>
      </c>
    </row>
    <row r="15" spans="1:11" s="28" customFormat="1" ht="19.899999999999999" customHeight="1">
      <c r="A15" s="68" t="s">
        <v>50</v>
      </c>
      <c r="B15" s="68"/>
      <c r="C15" s="69"/>
      <c r="D15" s="66"/>
      <c r="E15" s="28">
        <v>325325</v>
      </c>
      <c r="F15" s="25"/>
      <c r="G15" s="24">
        <v>307718</v>
      </c>
      <c r="H15" s="25"/>
      <c r="I15" s="28">
        <v>2341700</v>
      </c>
      <c r="J15" s="25"/>
      <c r="K15" s="24">
        <v>2223542</v>
      </c>
    </row>
    <row r="16" spans="1:11" s="28" customFormat="1" ht="19.899999999999999" customHeight="1">
      <c r="A16" s="68" t="s">
        <v>12</v>
      </c>
      <c r="B16" s="68"/>
      <c r="C16" s="69"/>
      <c r="D16" s="66"/>
      <c r="E16" s="29">
        <v>1550861</v>
      </c>
      <c r="F16" s="25"/>
      <c r="G16" s="29">
        <v>2465627</v>
      </c>
      <c r="H16" s="25"/>
      <c r="I16" s="29">
        <v>90197</v>
      </c>
      <c r="J16" s="25"/>
      <c r="K16" s="29">
        <v>2269</v>
      </c>
    </row>
    <row r="17" spans="1:11" s="28" customFormat="1" ht="4.1500000000000004" customHeight="1">
      <c r="A17" s="68"/>
      <c r="B17" s="68"/>
      <c r="C17" s="69"/>
      <c r="D17" s="66"/>
    </row>
    <row r="18" spans="1:11" s="28" customFormat="1" ht="19.899999999999999" customHeight="1">
      <c r="A18" s="55" t="s">
        <v>48</v>
      </c>
      <c r="B18" s="46"/>
      <c r="C18" s="69"/>
      <c r="D18" s="66"/>
      <c r="E18" s="30">
        <f>SUM(E10:E16)</f>
        <v>53020611</v>
      </c>
      <c r="F18" s="66"/>
      <c r="G18" s="30">
        <f>SUM(G10:G16)</f>
        <v>28494344</v>
      </c>
      <c r="H18" s="66"/>
      <c r="I18" s="30">
        <f>SUM(I10:I16)</f>
        <v>3105059</v>
      </c>
      <c r="J18" s="66"/>
      <c r="K18" s="30">
        <f>SUM(K10:K16)</f>
        <v>2381341</v>
      </c>
    </row>
    <row r="19" spans="1:11" s="28" customFormat="1" ht="8.1" customHeight="1">
      <c r="A19" s="55"/>
      <c r="B19" s="46"/>
      <c r="C19" s="69"/>
      <c r="D19" s="66"/>
      <c r="F19" s="66"/>
      <c r="H19" s="66"/>
      <c r="J19" s="66"/>
    </row>
    <row r="20" spans="1:11" s="28" customFormat="1" ht="19.899999999999999" customHeight="1">
      <c r="A20" s="55" t="s">
        <v>13</v>
      </c>
      <c r="B20" s="55"/>
      <c r="C20" s="69"/>
      <c r="D20" s="69"/>
      <c r="E20" s="67"/>
      <c r="F20" s="69"/>
      <c r="G20" s="67"/>
      <c r="H20" s="69"/>
      <c r="I20" s="67"/>
      <c r="J20" s="69"/>
      <c r="K20" s="67"/>
    </row>
    <row r="21" spans="1:11" s="28" customFormat="1" ht="19.899999999999999" customHeight="1">
      <c r="A21" s="68" t="s">
        <v>98</v>
      </c>
      <c r="B21" s="68"/>
      <c r="C21" s="69"/>
      <c r="D21" s="69"/>
      <c r="E21" s="28">
        <v>25265743</v>
      </c>
      <c r="F21" s="25"/>
      <c r="G21" s="24">
        <v>15530283</v>
      </c>
      <c r="H21" s="25"/>
      <c r="I21" s="28">
        <v>67951</v>
      </c>
      <c r="J21" s="25"/>
      <c r="K21" s="24">
        <v>60393</v>
      </c>
    </row>
    <row r="22" spans="1:11" s="28" customFormat="1" ht="19.899999999999999" customHeight="1">
      <c r="A22" s="68" t="s">
        <v>134</v>
      </c>
      <c r="B22" s="68"/>
      <c r="C22" s="69"/>
      <c r="D22" s="69"/>
      <c r="E22" s="28">
        <v>889769</v>
      </c>
      <c r="F22" s="25"/>
      <c r="G22" s="24">
        <v>1326963</v>
      </c>
      <c r="H22" s="25"/>
      <c r="I22" s="28">
        <v>0</v>
      </c>
      <c r="J22" s="25"/>
      <c r="K22" s="24">
        <v>0</v>
      </c>
    </row>
    <row r="23" spans="1:11" s="28" customFormat="1" ht="19.899999999999999" customHeight="1">
      <c r="A23" s="68" t="s">
        <v>244</v>
      </c>
      <c r="B23" s="68"/>
      <c r="C23" s="69"/>
      <c r="D23" s="69"/>
      <c r="E23" s="28">
        <v>3927998</v>
      </c>
      <c r="F23" s="25"/>
      <c r="G23" s="24">
        <v>2911236</v>
      </c>
      <c r="H23" s="25"/>
      <c r="I23" s="28">
        <v>307779</v>
      </c>
      <c r="J23" s="25"/>
      <c r="K23" s="24">
        <v>0</v>
      </c>
    </row>
    <row r="24" spans="1:11" s="28" customFormat="1" ht="19.899999999999999" customHeight="1">
      <c r="A24" s="68" t="s">
        <v>246</v>
      </c>
      <c r="B24" s="68"/>
      <c r="C24" s="69"/>
      <c r="D24" s="69"/>
      <c r="E24" s="28">
        <v>571343</v>
      </c>
      <c r="F24" s="25"/>
      <c r="G24" s="24">
        <v>871266</v>
      </c>
      <c r="H24" s="25"/>
      <c r="I24" s="28">
        <v>0</v>
      </c>
      <c r="J24" s="25"/>
      <c r="K24" s="24">
        <v>0</v>
      </c>
    </row>
    <row r="25" spans="1:11" s="28" customFormat="1" ht="19.899999999999999" customHeight="1">
      <c r="A25" s="46" t="s">
        <v>56</v>
      </c>
      <c r="B25" s="46"/>
      <c r="C25" s="69"/>
      <c r="D25" s="69"/>
      <c r="E25" s="28">
        <v>10697213</v>
      </c>
      <c r="F25" s="25"/>
      <c r="G25" s="24">
        <v>7452401</v>
      </c>
      <c r="H25" s="25"/>
      <c r="I25" s="28">
        <v>58250</v>
      </c>
      <c r="J25" s="25"/>
      <c r="K25" s="24">
        <v>47557</v>
      </c>
    </row>
    <row r="26" spans="1:11" s="28" customFormat="1" ht="19.899999999999999" customHeight="1">
      <c r="A26" s="46" t="s">
        <v>52</v>
      </c>
      <c r="B26" s="46"/>
      <c r="C26" s="69"/>
      <c r="D26" s="69"/>
      <c r="E26" s="24">
        <v>8522508</v>
      </c>
      <c r="F26" s="25"/>
      <c r="G26" s="24">
        <v>9686353</v>
      </c>
      <c r="H26" s="25"/>
      <c r="I26" s="24">
        <v>365078</v>
      </c>
      <c r="J26" s="25"/>
      <c r="K26" s="24">
        <v>149858</v>
      </c>
    </row>
    <row r="27" spans="1:11" s="28" customFormat="1" ht="19.899999999999999" customHeight="1">
      <c r="A27" s="46" t="s">
        <v>183</v>
      </c>
      <c r="B27" s="46"/>
      <c r="C27" s="69"/>
      <c r="D27" s="69"/>
      <c r="E27" s="24">
        <v>358421</v>
      </c>
      <c r="F27" s="25"/>
      <c r="G27" s="24">
        <v>-1089731</v>
      </c>
      <c r="H27" s="25"/>
      <c r="I27" s="24">
        <v>280669</v>
      </c>
      <c r="J27" s="25"/>
      <c r="K27" s="24">
        <v>-1062604</v>
      </c>
    </row>
    <row r="28" spans="1:11" s="28" customFormat="1" ht="19.899999999999999" customHeight="1">
      <c r="A28" s="46" t="s">
        <v>53</v>
      </c>
      <c r="B28" s="46"/>
      <c r="C28" s="69"/>
      <c r="D28" s="69"/>
      <c r="E28" s="29">
        <v>4212673</v>
      </c>
      <c r="F28" s="25"/>
      <c r="G28" s="29">
        <v>4996504</v>
      </c>
      <c r="H28" s="25"/>
      <c r="I28" s="29">
        <v>1184215</v>
      </c>
      <c r="J28" s="25"/>
      <c r="K28" s="29">
        <v>1206839</v>
      </c>
    </row>
    <row r="29" spans="1:11" s="28" customFormat="1" ht="4.1500000000000004" customHeight="1">
      <c r="A29" s="68"/>
      <c r="B29" s="68"/>
      <c r="C29" s="69"/>
      <c r="D29" s="66"/>
    </row>
    <row r="30" spans="1:11" s="28" customFormat="1" ht="19.899999999999999" customHeight="1">
      <c r="A30" s="55" t="s">
        <v>49</v>
      </c>
      <c r="B30" s="46"/>
      <c r="C30" s="69"/>
      <c r="D30" s="69"/>
      <c r="E30" s="30">
        <f>SUM(E21:E28)</f>
        <v>54445668</v>
      </c>
      <c r="F30" s="69"/>
      <c r="G30" s="30">
        <f>SUM(G21:G28)</f>
        <v>41685275</v>
      </c>
      <c r="H30" s="69"/>
      <c r="I30" s="30">
        <f>SUM(I21:I28)</f>
        <v>2263942</v>
      </c>
      <c r="J30" s="69"/>
      <c r="K30" s="30">
        <f>SUM(K21:K28)</f>
        <v>402043</v>
      </c>
    </row>
    <row r="31" spans="1:11" s="28" customFormat="1" ht="6" customHeight="1">
      <c r="A31" s="55"/>
      <c r="B31" s="46"/>
      <c r="C31" s="69"/>
      <c r="D31" s="66"/>
      <c r="F31" s="66"/>
      <c r="H31" s="66"/>
      <c r="J31" s="66"/>
    </row>
    <row r="32" spans="1:11" s="28" customFormat="1" ht="19.899999999999999" customHeight="1">
      <c r="A32" s="47" t="s">
        <v>158</v>
      </c>
      <c r="B32" s="68"/>
      <c r="C32" s="69"/>
      <c r="D32" s="46"/>
      <c r="E32" s="28">
        <f>SUM(E18-E30)</f>
        <v>-1425057</v>
      </c>
      <c r="F32" s="46"/>
      <c r="G32" s="28">
        <f>SUM(G18-G30)</f>
        <v>-13190931</v>
      </c>
      <c r="H32" s="46"/>
      <c r="I32" s="28">
        <f>SUM(I18-I30)</f>
        <v>841117</v>
      </c>
      <c r="J32" s="46"/>
      <c r="K32" s="28">
        <f>SUM(K18-K30)</f>
        <v>1979298</v>
      </c>
    </row>
    <row r="33" spans="1:11" s="28" customFormat="1" ht="19.899999999999999" customHeight="1">
      <c r="A33" s="68" t="s">
        <v>159</v>
      </c>
      <c r="B33" s="68"/>
      <c r="C33" s="69"/>
      <c r="D33" s="46"/>
      <c r="F33" s="46"/>
      <c r="H33" s="46"/>
      <c r="J33" s="46"/>
    </row>
    <row r="34" spans="1:11" s="28" customFormat="1" ht="19.899999999999999" customHeight="1">
      <c r="B34" s="68" t="s">
        <v>147</v>
      </c>
      <c r="C34" s="69">
        <v>11</v>
      </c>
      <c r="D34" s="46"/>
      <c r="E34" s="29">
        <v>-81874</v>
      </c>
      <c r="F34" s="46"/>
      <c r="G34" s="30">
        <v>-154783</v>
      </c>
      <c r="H34" s="46"/>
      <c r="I34" s="29">
        <v>0</v>
      </c>
      <c r="J34" s="46"/>
      <c r="K34" s="30">
        <v>0</v>
      </c>
    </row>
    <row r="35" spans="1:11" s="28" customFormat="1" ht="4.1500000000000004" customHeight="1">
      <c r="A35" s="68"/>
      <c r="B35" s="68"/>
      <c r="C35" s="69"/>
      <c r="D35" s="66"/>
    </row>
    <row r="36" spans="1:11" s="28" customFormat="1" ht="19.899999999999999" customHeight="1">
      <c r="A36" s="55" t="s">
        <v>160</v>
      </c>
      <c r="B36" s="46"/>
      <c r="C36" s="69"/>
      <c r="D36" s="69"/>
      <c r="E36" s="70">
        <f>E32+E34</f>
        <v>-1506931</v>
      </c>
      <c r="F36" s="69"/>
      <c r="G36" s="70">
        <f>G32+G34</f>
        <v>-13345714</v>
      </c>
      <c r="H36" s="69"/>
      <c r="I36" s="70">
        <f>I32+I34</f>
        <v>841117</v>
      </c>
      <c r="J36" s="69"/>
      <c r="K36" s="70">
        <f>K32+K34</f>
        <v>1979298</v>
      </c>
    </row>
    <row r="37" spans="1:11" s="28" customFormat="1" ht="19.899999999999999" customHeight="1">
      <c r="A37" s="68" t="s">
        <v>80</v>
      </c>
      <c r="B37" s="68"/>
      <c r="C37" s="69">
        <v>17</v>
      </c>
      <c r="D37" s="69"/>
      <c r="E37" s="29">
        <v>-859294</v>
      </c>
      <c r="F37" s="69"/>
      <c r="G37" s="29">
        <v>1358803</v>
      </c>
      <c r="H37" s="69"/>
      <c r="I37" s="29">
        <v>-250817</v>
      </c>
      <c r="J37" s="69"/>
      <c r="K37" s="30">
        <v>-5558</v>
      </c>
    </row>
    <row r="38" spans="1:11" s="28" customFormat="1" ht="4.1500000000000004" customHeight="1">
      <c r="A38" s="68"/>
      <c r="B38" s="68"/>
      <c r="C38" s="69"/>
      <c r="D38" s="66"/>
    </row>
    <row r="39" spans="1:11" s="28" customFormat="1" ht="19.899999999999999" customHeight="1" thickBot="1">
      <c r="A39" s="71" t="s">
        <v>161</v>
      </c>
      <c r="B39" s="71"/>
      <c r="C39" s="66"/>
      <c r="D39" s="72"/>
      <c r="E39" s="39">
        <f>SUM(E36:E37)</f>
        <v>-2366225</v>
      </c>
      <c r="F39" s="72"/>
      <c r="G39" s="39">
        <f>SUM(G36:G37)</f>
        <v>-11986911</v>
      </c>
      <c r="H39" s="72"/>
      <c r="I39" s="39">
        <f>SUM(I36:I37)</f>
        <v>590300</v>
      </c>
      <c r="J39" s="72"/>
      <c r="K39" s="39">
        <f>SUM(K36:K37)</f>
        <v>1973740</v>
      </c>
    </row>
    <row r="40" spans="1:11" s="28" customFormat="1" ht="8.1" customHeight="1" thickTop="1">
      <c r="A40" s="55"/>
      <c r="B40" s="46"/>
      <c r="C40" s="69"/>
      <c r="D40" s="66"/>
      <c r="F40" s="66"/>
      <c r="H40" s="66"/>
      <c r="J40" s="66"/>
    </row>
    <row r="41" spans="1:11" s="28" customFormat="1" ht="19.899999999999999" customHeight="1">
      <c r="A41" s="71" t="s">
        <v>162</v>
      </c>
      <c r="B41" s="71"/>
      <c r="C41" s="66"/>
      <c r="D41" s="72"/>
      <c r="E41" s="73"/>
      <c r="F41" s="72"/>
      <c r="G41" s="73"/>
      <c r="H41" s="72"/>
      <c r="I41" s="73"/>
      <c r="J41" s="72"/>
      <c r="K41" s="73"/>
    </row>
    <row r="42" spans="1:11" s="28" customFormat="1" ht="19.899999999999999" customHeight="1">
      <c r="B42" s="72" t="s">
        <v>124</v>
      </c>
      <c r="C42" s="66"/>
      <c r="D42" s="72"/>
      <c r="E42" s="24">
        <v>-2232234</v>
      </c>
      <c r="F42" s="72"/>
      <c r="G42" s="28">
        <v>-11173635</v>
      </c>
      <c r="H42" s="72"/>
      <c r="I42" s="24">
        <f>I45-I43</f>
        <v>590300</v>
      </c>
      <c r="J42" s="72"/>
      <c r="K42" s="28">
        <v>1973740</v>
      </c>
    </row>
    <row r="43" spans="1:11" s="28" customFormat="1" ht="19.899999999999999" customHeight="1">
      <c r="B43" s="72" t="s">
        <v>63</v>
      </c>
      <c r="C43" s="66"/>
      <c r="D43" s="72"/>
      <c r="E43" s="29">
        <v>-133991</v>
      </c>
      <c r="F43" s="72"/>
      <c r="G43" s="30">
        <v>-813276</v>
      </c>
      <c r="H43" s="72"/>
      <c r="I43" s="29">
        <v>0</v>
      </c>
      <c r="J43" s="72"/>
      <c r="K43" s="30">
        <v>0</v>
      </c>
    </row>
    <row r="44" spans="1:11" s="28" customFormat="1" ht="4.1500000000000004" customHeight="1">
      <c r="A44" s="68"/>
      <c r="B44" s="68"/>
      <c r="C44" s="69"/>
      <c r="D44" s="66"/>
    </row>
    <row r="45" spans="1:11" s="28" customFormat="1" ht="19.899999999999999" customHeight="1" thickBot="1">
      <c r="A45" s="71"/>
      <c r="B45" s="71"/>
      <c r="C45" s="66"/>
      <c r="D45" s="72"/>
      <c r="E45" s="39">
        <f>E39</f>
        <v>-2366225</v>
      </c>
      <c r="F45" s="72"/>
      <c r="G45" s="39">
        <f>SUM(G42:G43)</f>
        <v>-11986911</v>
      </c>
      <c r="H45" s="72"/>
      <c r="I45" s="39">
        <f>I39</f>
        <v>590300</v>
      </c>
      <c r="J45" s="72"/>
      <c r="K45" s="39">
        <f>SUM(K42:K43)</f>
        <v>1973740</v>
      </c>
    </row>
    <row r="46" spans="1:11" s="28" customFormat="1" ht="5.25" customHeight="1" thickTop="1">
      <c r="A46" s="55"/>
      <c r="B46" s="46"/>
      <c r="C46" s="69"/>
      <c r="D46" s="66"/>
      <c r="F46" s="66"/>
      <c r="H46" s="66"/>
      <c r="J46" s="66"/>
    </row>
    <row r="47" spans="1:11" s="28" customFormat="1" ht="19.899999999999999" customHeight="1">
      <c r="A47" s="47" t="s">
        <v>196</v>
      </c>
      <c r="B47" s="47"/>
      <c r="C47" s="69">
        <v>18</v>
      </c>
      <c r="D47" s="69"/>
      <c r="E47" s="73"/>
      <c r="F47" s="69"/>
      <c r="G47" s="73"/>
      <c r="H47" s="69"/>
      <c r="I47" s="73"/>
      <c r="J47" s="69"/>
      <c r="K47" s="73"/>
    </row>
    <row r="48" spans="1:11" s="72" customFormat="1" ht="19.899999999999999" customHeight="1">
      <c r="B48" s="46" t="s">
        <v>163</v>
      </c>
      <c r="C48" s="66"/>
      <c r="D48" s="57"/>
      <c r="E48" s="155">
        <v>-0.56999999999999995</v>
      </c>
      <c r="F48" s="155"/>
      <c r="G48" s="155">
        <v>-2.31</v>
      </c>
      <c r="H48" s="155"/>
      <c r="I48" s="155">
        <v>-0.03</v>
      </c>
      <c r="J48" s="155"/>
      <c r="K48" s="155">
        <v>0.23</v>
      </c>
    </row>
    <row r="49" spans="1:11" s="72" customFormat="1" ht="19.899999999999999" customHeight="1">
      <c r="B49" s="46" t="s">
        <v>164</v>
      </c>
      <c r="C49" s="66"/>
      <c r="D49" s="60"/>
      <c r="E49" s="155">
        <v>-0.56000000000000005</v>
      </c>
      <c r="F49" s="155"/>
      <c r="G49" s="155">
        <v>-2.2799999999999998</v>
      </c>
      <c r="H49" s="155"/>
      <c r="I49" s="155">
        <v>-0.03</v>
      </c>
      <c r="J49" s="155"/>
      <c r="K49" s="155">
        <v>0.22</v>
      </c>
    </row>
    <row r="50" spans="1:11" s="72" customFormat="1" ht="4.5" customHeight="1">
      <c r="B50" s="46"/>
      <c r="C50" s="66"/>
      <c r="D50" s="60"/>
      <c r="E50" s="74"/>
      <c r="F50" s="74"/>
      <c r="G50" s="74"/>
      <c r="H50" s="74"/>
      <c r="I50" s="74"/>
      <c r="J50" s="74"/>
      <c r="K50" s="74"/>
    </row>
    <row r="51" spans="1:11" s="72" customFormat="1" ht="22.15" customHeight="1">
      <c r="A51" s="256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</row>
    <row r="52" spans="1:11" ht="20.100000000000001" customHeight="1">
      <c r="A52" s="1" t="s">
        <v>38</v>
      </c>
      <c r="B52" s="41"/>
      <c r="C52" s="42"/>
      <c r="D52" s="42"/>
      <c r="E52" s="43"/>
      <c r="F52" s="42"/>
      <c r="G52" s="28"/>
      <c r="H52" s="28"/>
      <c r="I52" s="44"/>
      <c r="J52" s="28"/>
      <c r="K52" s="45"/>
    </row>
    <row r="53" spans="1:11" ht="20.100000000000001" customHeight="1">
      <c r="A53" s="47" t="s">
        <v>86</v>
      </c>
      <c r="B53" s="47"/>
      <c r="C53" s="42"/>
      <c r="D53" s="42"/>
      <c r="E53" s="43"/>
      <c r="F53" s="42"/>
      <c r="G53" s="28"/>
      <c r="H53" s="28"/>
      <c r="I53" s="45"/>
      <c r="J53" s="28"/>
      <c r="K53" s="45"/>
    </row>
    <row r="54" spans="1:11" ht="20.100000000000001" customHeight="1">
      <c r="A54" s="48" t="str">
        <f>+A3</f>
        <v>สำหรับงวดหกเดือนสิ้นสุดวันที่ 30 มิถุนายน พ.ศ. 2565</v>
      </c>
      <c r="B54" s="48"/>
      <c r="C54" s="49"/>
      <c r="D54" s="49"/>
      <c r="E54" s="50"/>
      <c r="F54" s="49"/>
      <c r="G54" s="30"/>
      <c r="H54" s="30"/>
      <c r="I54" s="50"/>
      <c r="J54" s="30"/>
      <c r="K54" s="50"/>
    </row>
    <row r="55" spans="1:11" ht="18.75" customHeight="1">
      <c r="A55" s="51"/>
      <c r="B55" s="51"/>
      <c r="C55" s="52"/>
      <c r="D55" s="52"/>
      <c r="E55" s="75"/>
      <c r="F55" s="66"/>
      <c r="G55" s="54"/>
      <c r="H55" s="54"/>
      <c r="I55" s="75"/>
      <c r="J55" s="54"/>
      <c r="K55" s="75"/>
    </row>
    <row r="56" spans="1:11" ht="20.100000000000001" customHeight="1">
      <c r="A56" s="55"/>
      <c r="B56" s="55"/>
      <c r="C56" s="56"/>
      <c r="D56" s="57"/>
      <c r="E56" s="255" t="s">
        <v>92</v>
      </c>
      <c r="F56" s="255"/>
      <c r="G56" s="255"/>
      <c r="H56" s="58"/>
      <c r="I56" s="255" t="s">
        <v>120</v>
      </c>
      <c r="J56" s="255"/>
      <c r="K56" s="255"/>
    </row>
    <row r="57" spans="1:11" ht="20.100000000000001" customHeight="1">
      <c r="C57" s="59"/>
      <c r="D57" s="60"/>
      <c r="E57" s="61" t="s">
        <v>236</v>
      </c>
      <c r="F57" s="61"/>
      <c r="G57" s="61" t="s">
        <v>209</v>
      </c>
      <c r="H57" s="62"/>
      <c r="I57" s="61" t="s">
        <v>236</v>
      </c>
      <c r="J57" s="61"/>
      <c r="K57" s="61" t="s">
        <v>209</v>
      </c>
    </row>
    <row r="58" spans="1:11" ht="20.100000000000001" customHeight="1">
      <c r="C58" s="57"/>
      <c r="D58" s="57"/>
      <c r="E58" s="65" t="s">
        <v>84</v>
      </c>
      <c r="F58" s="62"/>
      <c r="G58" s="65" t="s">
        <v>84</v>
      </c>
      <c r="H58" s="62"/>
      <c r="I58" s="65" t="s">
        <v>84</v>
      </c>
      <c r="J58" s="62"/>
      <c r="K58" s="65" t="s">
        <v>84</v>
      </c>
    </row>
    <row r="59" spans="1:11" ht="20.100000000000001" customHeight="1">
      <c r="C59" s="57"/>
      <c r="D59" s="57"/>
      <c r="E59" s="62"/>
      <c r="F59" s="57"/>
      <c r="G59" s="62"/>
      <c r="H59" s="62"/>
      <c r="I59" s="62"/>
      <c r="J59" s="62"/>
      <c r="K59" s="62"/>
    </row>
    <row r="60" spans="1:11" ht="20.100000000000001" customHeight="1">
      <c r="A60" s="46" t="s">
        <v>161</v>
      </c>
      <c r="C60" s="76"/>
      <c r="D60" s="77"/>
      <c r="E60" s="73">
        <f>E45</f>
        <v>-2366225</v>
      </c>
      <c r="F60" s="57"/>
      <c r="G60" s="73">
        <f>G45</f>
        <v>-11986911</v>
      </c>
      <c r="H60" s="57"/>
      <c r="I60" s="73">
        <f>I45</f>
        <v>590300</v>
      </c>
      <c r="J60" s="57"/>
      <c r="K60" s="73">
        <f>K45</f>
        <v>1973740</v>
      </c>
    </row>
    <row r="61" spans="1:11" ht="8.1" customHeight="1">
      <c r="A61" s="55"/>
      <c r="C61" s="76"/>
      <c r="D61" s="77"/>
      <c r="E61" s="67"/>
      <c r="F61" s="57"/>
      <c r="H61" s="57"/>
      <c r="I61" s="67"/>
      <c r="J61" s="57"/>
      <c r="K61" s="67"/>
    </row>
    <row r="62" spans="1:11" ht="20.100000000000001" customHeight="1">
      <c r="A62" s="14" t="s">
        <v>165</v>
      </c>
      <c r="C62" s="32"/>
      <c r="D62" s="57"/>
      <c r="E62" s="67"/>
      <c r="F62" s="57"/>
      <c r="H62" s="57"/>
      <c r="I62" s="67"/>
      <c r="J62" s="57"/>
      <c r="K62" s="67"/>
    </row>
    <row r="63" spans="1:11" ht="8.1" customHeight="1">
      <c r="A63" s="14"/>
      <c r="C63" s="32"/>
      <c r="D63" s="57"/>
      <c r="E63" s="67"/>
      <c r="F63" s="57"/>
      <c r="H63" s="57"/>
      <c r="I63" s="67"/>
      <c r="J63" s="57"/>
      <c r="K63" s="67"/>
    </row>
    <row r="64" spans="1:11" ht="20.100000000000001" customHeight="1">
      <c r="A64" s="14" t="s">
        <v>281</v>
      </c>
      <c r="C64" s="32"/>
      <c r="D64" s="57"/>
      <c r="E64" s="28"/>
      <c r="F64" s="57"/>
      <c r="G64" s="28"/>
      <c r="H64" s="57"/>
      <c r="I64" s="28"/>
      <c r="J64" s="57"/>
      <c r="K64" s="28"/>
    </row>
    <row r="65" spans="1:11" ht="20.100000000000001" customHeight="1">
      <c r="B65" s="14" t="s">
        <v>282</v>
      </c>
      <c r="C65" s="32"/>
      <c r="D65" s="57"/>
      <c r="E65" s="67"/>
      <c r="F65" s="57"/>
      <c r="H65" s="57"/>
      <c r="I65" s="67"/>
      <c r="J65" s="57"/>
      <c r="K65" s="67"/>
    </row>
    <row r="66" spans="1:11" ht="20.100000000000001" customHeight="1">
      <c r="B66" s="6" t="s">
        <v>197</v>
      </c>
      <c r="C66" s="32"/>
      <c r="D66" s="57"/>
      <c r="E66" s="67"/>
      <c r="F66" s="57"/>
      <c r="H66" s="57"/>
      <c r="I66" s="67"/>
      <c r="J66" s="57"/>
      <c r="K66" s="67"/>
    </row>
    <row r="67" spans="1:11" ht="20.100000000000001" customHeight="1">
      <c r="B67" s="6" t="s">
        <v>188</v>
      </c>
      <c r="C67" s="57"/>
      <c r="D67" s="57"/>
      <c r="E67" s="24">
        <v>-1599</v>
      </c>
      <c r="F67" s="57"/>
      <c r="G67" s="28">
        <v>2023</v>
      </c>
      <c r="H67" s="57"/>
      <c r="I67" s="24">
        <v>-2301</v>
      </c>
      <c r="J67" s="57"/>
      <c r="K67" s="28">
        <v>1240</v>
      </c>
    </row>
    <row r="68" spans="1:11" ht="20.100000000000001" customHeight="1">
      <c r="B68" s="6" t="s">
        <v>224</v>
      </c>
      <c r="C68" s="57"/>
      <c r="D68" s="57"/>
      <c r="E68" s="24"/>
      <c r="F68" s="57"/>
      <c r="G68" s="28"/>
      <c r="H68" s="57"/>
      <c r="I68" s="24"/>
      <c r="J68" s="57"/>
      <c r="K68" s="28"/>
    </row>
    <row r="69" spans="1:11" ht="20.100000000000001" customHeight="1">
      <c r="B69" s="6" t="s">
        <v>225</v>
      </c>
      <c r="C69" s="57"/>
      <c r="D69" s="57"/>
      <c r="E69" s="24">
        <v>0</v>
      </c>
      <c r="F69" s="57"/>
      <c r="G69" s="28">
        <v>-78822</v>
      </c>
      <c r="H69" s="57"/>
      <c r="I69" s="24">
        <v>0</v>
      </c>
      <c r="J69" s="57"/>
      <c r="K69" s="28">
        <v>0</v>
      </c>
    </row>
    <row r="70" spans="1:11" ht="8.1" customHeight="1">
      <c r="B70" s="6"/>
      <c r="C70" s="57"/>
      <c r="D70" s="57"/>
      <c r="E70" s="24"/>
      <c r="F70" s="57"/>
      <c r="G70" s="28"/>
      <c r="H70" s="57"/>
      <c r="I70" s="24"/>
      <c r="J70" s="57"/>
      <c r="K70" s="28"/>
    </row>
    <row r="71" spans="1:11" ht="20.100000000000001" customHeight="1">
      <c r="A71" s="14" t="s">
        <v>149</v>
      </c>
      <c r="C71" s="32"/>
      <c r="D71" s="57"/>
      <c r="E71" s="67"/>
      <c r="F71" s="57"/>
      <c r="H71" s="57"/>
      <c r="I71" s="67"/>
      <c r="J71" s="57"/>
      <c r="K71" s="67"/>
    </row>
    <row r="72" spans="1:11" ht="20.100000000000001" customHeight="1">
      <c r="B72" s="14" t="s">
        <v>148</v>
      </c>
      <c r="C72" s="32"/>
      <c r="D72" s="57"/>
      <c r="E72" s="67"/>
      <c r="F72" s="57"/>
      <c r="H72" s="57"/>
      <c r="I72" s="67"/>
      <c r="J72" s="57"/>
      <c r="K72" s="67"/>
    </row>
    <row r="73" spans="1:11" ht="20.100000000000001" customHeight="1">
      <c r="B73" s="6" t="s">
        <v>202</v>
      </c>
      <c r="C73" s="57"/>
      <c r="D73" s="57"/>
      <c r="E73" s="24">
        <v>53353</v>
      </c>
      <c r="F73" s="57"/>
      <c r="G73" s="28">
        <v>96447</v>
      </c>
      <c r="H73" s="57"/>
      <c r="I73" s="24">
        <v>-923322</v>
      </c>
      <c r="J73" s="57"/>
      <c r="K73" s="28">
        <v>-607734</v>
      </c>
    </row>
    <row r="74" spans="1:11" ht="20.100000000000001" customHeight="1">
      <c r="B74" s="6" t="s">
        <v>198</v>
      </c>
      <c r="C74" s="57"/>
      <c r="D74" s="57"/>
      <c r="E74" s="24">
        <v>-375125</v>
      </c>
      <c r="F74" s="57"/>
      <c r="G74" s="28">
        <v>194973</v>
      </c>
      <c r="H74" s="57"/>
      <c r="I74" s="24">
        <v>-404072</v>
      </c>
      <c r="J74" s="57"/>
      <c r="K74" s="28">
        <v>190840</v>
      </c>
    </row>
    <row r="75" spans="1:11" ht="20.100000000000001" customHeight="1">
      <c r="B75" s="6" t="s">
        <v>64</v>
      </c>
      <c r="C75" s="57"/>
      <c r="D75" s="57"/>
      <c r="E75" s="29">
        <v>2069914</v>
      </c>
      <c r="F75" s="57"/>
      <c r="G75" s="30">
        <v>1356068</v>
      </c>
      <c r="H75" s="57"/>
      <c r="I75" s="29">
        <v>0</v>
      </c>
      <c r="J75" s="57"/>
      <c r="K75" s="30">
        <v>0</v>
      </c>
    </row>
    <row r="76" spans="1:11" ht="8.1" customHeight="1">
      <c r="A76" s="6"/>
      <c r="C76" s="6"/>
      <c r="D76" s="57"/>
      <c r="E76" s="67"/>
      <c r="F76" s="57"/>
      <c r="H76" s="57"/>
      <c r="I76" s="67"/>
      <c r="J76" s="57"/>
      <c r="K76" s="67"/>
    </row>
    <row r="77" spans="1:11" ht="20.100000000000001" customHeight="1">
      <c r="A77" s="14" t="s">
        <v>166</v>
      </c>
      <c r="C77" s="6"/>
      <c r="D77" s="57"/>
      <c r="E77" s="30">
        <f>SUM(E67:E75)</f>
        <v>1746543</v>
      </c>
      <c r="F77" s="57"/>
      <c r="G77" s="30">
        <f>SUM(G67:G75)</f>
        <v>1570689</v>
      </c>
      <c r="H77" s="57"/>
      <c r="I77" s="30">
        <f>SUM(I67:I75)</f>
        <v>-1329695</v>
      </c>
      <c r="J77" s="57"/>
      <c r="K77" s="30">
        <f>SUM(K67:K75)</f>
        <v>-415654</v>
      </c>
    </row>
    <row r="78" spans="1:11" ht="8.1" customHeight="1">
      <c r="D78" s="57"/>
      <c r="E78" s="67"/>
      <c r="F78" s="57"/>
      <c r="H78" s="57"/>
      <c r="I78" s="67"/>
      <c r="J78" s="57"/>
      <c r="K78" s="67"/>
    </row>
    <row r="79" spans="1:11" ht="20.100000000000001" customHeight="1" thickBot="1">
      <c r="A79" s="14" t="s">
        <v>167</v>
      </c>
      <c r="C79" s="6"/>
      <c r="D79" s="57"/>
      <c r="E79" s="39">
        <f>+E60+E77</f>
        <v>-619682</v>
      </c>
      <c r="F79" s="57"/>
      <c r="G79" s="39">
        <f>+G60+G77</f>
        <v>-10416222</v>
      </c>
      <c r="H79" s="57"/>
      <c r="I79" s="39">
        <f>+I60+I77</f>
        <v>-739395</v>
      </c>
      <c r="J79" s="57"/>
      <c r="K79" s="39">
        <f>+K60+K77</f>
        <v>1558086</v>
      </c>
    </row>
    <row r="80" spans="1:11" ht="20.100000000000001" customHeight="1" thickTop="1">
      <c r="A80" s="6"/>
      <c r="C80" s="6"/>
      <c r="D80" s="57"/>
      <c r="E80" s="67"/>
      <c r="F80" s="57"/>
      <c r="H80" s="57"/>
      <c r="I80" s="67"/>
      <c r="J80" s="57"/>
      <c r="K80" s="67"/>
    </row>
    <row r="81" spans="1:11" ht="20.100000000000001" customHeight="1">
      <c r="A81" s="14" t="s">
        <v>168</v>
      </c>
      <c r="C81" s="6"/>
      <c r="D81" s="57"/>
      <c r="E81" s="67"/>
      <c r="F81" s="57"/>
      <c r="H81" s="57"/>
      <c r="I81" s="67"/>
      <c r="J81" s="57"/>
      <c r="K81" s="67"/>
    </row>
    <row r="82" spans="1:11" ht="20.100000000000001" customHeight="1">
      <c r="A82" s="6"/>
      <c r="B82" s="46" t="s">
        <v>124</v>
      </c>
      <c r="C82" s="57"/>
      <c r="D82" s="57"/>
      <c r="E82" s="67">
        <v>-460017</v>
      </c>
      <c r="F82" s="57"/>
      <c r="G82" s="67">
        <v>-9981167</v>
      </c>
      <c r="H82" s="57"/>
      <c r="I82" s="67">
        <f>I85-I83</f>
        <v>-739395</v>
      </c>
      <c r="J82" s="57"/>
      <c r="K82" s="67">
        <v>1558086</v>
      </c>
    </row>
    <row r="83" spans="1:11" ht="20.100000000000001" customHeight="1">
      <c r="A83" s="6"/>
      <c r="B83" s="46" t="s">
        <v>63</v>
      </c>
      <c r="C83" s="57"/>
      <c r="D83" s="57"/>
      <c r="E83" s="29">
        <v>-159665</v>
      </c>
      <c r="F83" s="57"/>
      <c r="G83" s="30">
        <v>-435055</v>
      </c>
      <c r="H83" s="57"/>
      <c r="I83" s="29">
        <v>0</v>
      </c>
      <c r="J83" s="57"/>
      <c r="K83" s="30">
        <v>0</v>
      </c>
    </row>
    <row r="84" spans="1:11" ht="8.1" customHeight="1">
      <c r="A84" s="6"/>
      <c r="C84" s="69"/>
      <c r="D84" s="69"/>
      <c r="E84" s="67"/>
      <c r="F84" s="69"/>
      <c r="H84" s="69"/>
      <c r="I84" s="67"/>
      <c r="J84" s="69"/>
      <c r="K84" s="67"/>
    </row>
    <row r="85" spans="1:11" ht="20.100000000000001" customHeight="1" thickBot="1">
      <c r="A85" s="68"/>
      <c r="C85" s="69"/>
      <c r="D85" s="69"/>
      <c r="E85" s="39">
        <f>E79</f>
        <v>-619682</v>
      </c>
      <c r="F85" s="69"/>
      <c r="G85" s="39">
        <f>SUM(G82:G84)</f>
        <v>-10416222</v>
      </c>
      <c r="H85" s="69"/>
      <c r="I85" s="39">
        <f>I79</f>
        <v>-739395</v>
      </c>
      <c r="J85" s="69"/>
      <c r="K85" s="39">
        <f>SUM(K82:K84)</f>
        <v>1558086</v>
      </c>
    </row>
    <row r="86" spans="1:11" ht="20.100000000000001" customHeight="1" thickTop="1">
      <c r="A86" s="68"/>
      <c r="C86" s="69"/>
      <c r="D86" s="69"/>
      <c r="E86" s="28"/>
      <c r="F86" s="69"/>
      <c r="G86" s="28"/>
      <c r="I86" s="28"/>
      <c r="K86" s="28"/>
    </row>
    <row r="87" spans="1:11" ht="20.100000000000001" customHeight="1">
      <c r="B87" s="6"/>
      <c r="C87" s="57"/>
      <c r="D87" s="57"/>
      <c r="E87" s="28"/>
      <c r="F87" s="57"/>
      <c r="G87" s="28"/>
      <c r="H87" s="57"/>
      <c r="I87" s="28"/>
      <c r="J87" s="57"/>
      <c r="K87" s="28"/>
    </row>
    <row r="88" spans="1:11" ht="20.100000000000001" customHeight="1">
      <c r="A88" s="68"/>
      <c r="C88" s="69"/>
      <c r="D88" s="69"/>
      <c r="E88" s="67"/>
      <c r="F88" s="69"/>
      <c r="I88" s="67"/>
      <c r="K88" s="67"/>
    </row>
    <row r="89" spans="1:11" ht="20.100000000000001" customHeight="1">
      <c r="A89" s="68"/>
      <c r="C89" s="69"/>
      <c r="D89" s="69"/>
      <c r="E89" s="67"/>
      <c r="F89" s="69"/>
      <c r="I89" s="67"/>
      <c r="K89" s="67"/>
    </row>
    <row r="90" spans="1:11" ht="20.100000000000001" customHeight="1">
      <c r="A90" s="68"/>
      <c r="C90" s="69"/>
      <c r="D90" s="69"/>
      <c r="E90" s="67"/>
      <c r="F90" s="69"/>
      <c r="I90" s="67"/>
      <c r="K90" s="67"/>
    </row>
    <row r="91" spans="1:11" ht="20.100000000000001" customHeight="1">
      <c r="A91" s="68"/>
      <c r="C91" s="69"/>
      <c r="D91" s="69"/>
      <c r="E91" s="67"/>
      <c r="F91" s="69"/>
      <c r="I91" s="67"/>
      <c r="K91" s="67"/>
    </row>
    <row r="92" spans="1:11" ht="20.100000000000001" customHeight="1">
      <c r="A92" s="68"/>
      <c r="C92" s="69"/>
      <c r="D92" s="69"/>
      <c r="E92" s="67"/>
      <c r="F92" s="69"/>
      <c r="I92" s="67"/>
      <c r="K92" s="67"/>
    </row>
    <row r="93" spans="1:11" ht="20.100000000000001" customHeight="1">
      <c r="A93" s="68"/>
      <c r="C93" s="69"/>
      <c r="D93" s="69"/>
      <c r="E93" s="67"/>
      <c r="F93" s="69"/>
      <c r="I93" s="67"/>
      <c r="K93" s="67"/>
    </row>
    <row r="94" spans="1:11" ht="20.100000000000001" customHeight="1">
      <c r="A94" s="68"/>
      <c r="C94" s="69"/>
      <c r="D94" s="69"/>
      <c r="E94" s="67"/>
      <c r="F94" s="69"/>
      <c r="I94" s="67"/>
      <c r="K94" s="67"/>
    </row>
    <row r="95" spans="1:11" ht="20.100000000000001" customHeight="1">
      <c r="A95" s="68"/>
      <c r="C95" s="69"/>
      <c r="D95" s="69"/>
      <c r="E95" s="67"/>
      <c r="F95" s="69"/>
      <c r="I95" s="67"/>
      <c r="K95" s="67"/>
    </row>
    <row r="96" spans="1:11" ht="21.75" customHeight="1">
      <c r="A96" s="68"/>
      <c r="C96" s="69"/>
      <c r="D96" s="69"/>
      <c r="E96" s="67"/>
      <c r="F96" s="69"/>
      <c r="I96" s="67"/>
      <c r="K96" s="67"/>
    </row>
    <row r="97" spans="1:11" ht="22.15" customHeight="1">
      <c r="A97" s="254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7" s="254"/>
      <c r="C97" s="254"/>
      <c r="D97" s="254"/>
      <c r="E97" s="254"/>
      <c r="F97" s="254"/>
      <c r="G97" s="254"/>
      <c r="H97" s="254"/>
      <c r="I97" s="254"/>
      <c r="J97" s="254"/>
      <c r="K97" s="254"/>
    </row>
  </sheetData>
  <mergeCells count="6">
    <mergeCell ref="A97:K97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3604-FE87-4438-8934-49898E06F145}">
  <dimension ref="A1:AK43"/>
  <sheetViews>
    <sheetView topLeftCell="A10" zoomScale="70" zoomScaleNormal="70" zoomScaleSheetLayoutView="85" workbookViewId="0">
      <selection activeCell="A26" sqref="A26:XFD26"/>
    </sheetView>
  </sheetViews>
  <sheetFormatPr defaultColWidth="9.140625" defaultRowHeight="21.75" customHeight="1"/>
  <cols>
    <col min="1" max="1" width="1.7109375" style="120" customWidth="1"/>
    <col min="2" max="2" width="26.7109375" style="120" customWidth="1"/>
    <col min="3" max="3" width="7.28515625" style="120" customWidth="1"/>
    <col min="4" max="4" width="0.5703125" style="126" customWidth="1"/>
    <col min="5" max="5" width="11.140625" style="126" customWidth="1"/>
    <col min="6" max="6" width="0.5703125" style="126" customWidth="1"/>
    <col min="7" max="7" width="11.5703125" style="126" customWidth="1"/>
    <col min="8" max="8" width="0.5703125" style="126" customWidth="1"/>
    <col min="9" max="9" width="13.85546875" style="126" customWidth="1"/>
    <col min="10" max="10" width="0.5703125" style="126" customWidth="1"/>
    <col min="11" max="11" width="10.85546875" style="126" customWidth="1"/>
    <col min="12" max="12" width="0.5703125" style="27" customWidth="1"/>
    <col min="13" max="13" width="12.5703125" style="24" customWidth="1"/>
    <col min="14" max="14" width="0.5703125" style="24" customWidth="1"/>
    <col min="15" max="15" width="13" style="126" customWidth="1"/>
    <col min="16" max="16" width="0.5703125" style="126" customWidth="1"/>
    <col min="17" max="17" width="14.140625" style="126" customWidth="1"/>
    <col min="18" max="18" width="0.5703125" style="126" customWidth="1"/>
    <col min="19" max="19" width="14.42578125" style="126" customWidth="1"/>
    <col min="20" max="20" width="0.5703125" style="126" customWidth="1"/>
    <col min="21" max="21" width="15.140625" style="27" customWidth="1"/>
    <col min="22" max="22" width="0.5703125" style="27" customWidth="1"/>
    <col min="23" max="23" width="11.140625" style="27" customWidth="1"/>
    <col min="24" max="24" width="0.5703125" style="27" customWidth="1"/>
    <col min="25" max="25" width="12.7109375" style="27" customWidth="1"/>
    <col min="26" max="26" width="0.5703125" style="27" customWidth="1"/>
    <col min="27" max="27" width="10.85546875" style="27" customWidth="1"/>
    <col min="28" max="28" width="0.5703125" style="27" customWidth="1"/>
    <col min="29" max="29" width="13.140625" style="27" customWidth="1"/>
    <col min="30" max="30" width="0.5703125" style="126" customWidth="1"/>
    <col min="31" max="31" width="11.140625" style="126" customWidth="1"/>
    <col min="32" max="32" width="0.5703125" style="126" customWidth="1"/>
    <col min="33" max="33" width="12.42578125" style="126" customWidth="1"/>
    <col min="34" max="34" width="0.5703125" style="126" customWidth="1"/>
    <col min="35" max="35" width="11.140625" style="126" customWidth="1"/>
    <col min="36" max="36" width="0.5703125" style="126" customWidth="1"/>
    <col min="37" max="37" width="11" style="126" customWidth="1"/>
    <col min="38" max="16384" width="9.140625" style="120"/>
  </cols>
  <sheetData>
    <row r="1" spans="1:37" ht="21.75" customHeight="1">
      <c r="A1" s="119" t="s">
        <v>38</v>
      </c>
      <c r="L1" s="31"/>
      <c r="M1" s="25"/>
      <c r="N1" s="25"/>
      <c r="U1" s="31"/>
      <c r="V1" s="31"/>
      <c r="W1" s="31"/>
      <c r="X1" s="31"/>
      <c r="Y1" s="31"/>
      <c r="Z1" s="31"/>
      <c r="AA1" s="31"/>
      <c r="AB1" s="31"/>
      <c r="AC1" s="31"/>
    </row>
    <row r="2" spans="1:37" ht="21.75" customHeight="1">
      <c r="A2" s="111" t="s">
        <v>235</v>
      </c>
      <c r="B2" s="111"/>
      <c r="C2" s="118"/>
      <c r="D2" s="139"/>
      <c r="E2" s="139"/>
      <c r="F2" s="139"/>
      <c r="G2" s="139"/>
      <c r="H2" s="139"/>
      <c r="I2" s="139"/>
      <c r="J2" s="139"/>
      <c r="K2" s="139"/>
      <c r="L2" s="139"/>
      <c r="M2" s="3"/>
      <c r="N2" s="139"/>
      <c r="O2" s="139"/>
      <c r="P2" s="139"/>
      <c r="Q2" s="139"/>
      <c r="R2" s="139"/>
      <c r="S2" s="139"/>
      <c r="T2" s="139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ht="21.75" customHeight="1">
      <c r="A3" s="115" t="str">
        <f>+'7-8 (6m)'!A3</f>
        <v>สำหรับงวดหกเดือนสิ้นสุดวันที่ 30 มิถุนายน พ.ศ. 2565</v>
      </c>
      <c r="B3" s="115"/>
      <c r="C3" s="121"/>
      <c r="D3" s="140"/>
      <c r="E3" s="140"/>
      <c r="F3" s="140"/>
      <c r="G3" s="140"/>
      <c r="H3" s="140"/>
      <c r="I3" s="140"/>
      <c r="J3" s="140"/>
      <c r="K3" s="140"/>
      <c r="L3" s="140"/>
      <c r="M3" s="10"/>
      <c r="N3" s="140"/>
      <c r="O3" s="140"/>
      <c r="P3" s="140"/>
      <c r="Q3" s="140"/>
      <c r="R3" s="140"/>
      <c r="S3" s="140"/>
      <c r="T3" s="140"/>
      <c r="U3" s="10"/>
      <c r="V3" s="10"/>
      <c r="W3" s="10"/>
      <c r="X3" s="10"/>
      <c r="Y3" s="10"/>
      <c r="Z3" s="10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.75" customHeight="1">
      <c r="A4" s="111"/>
      <c r="B4" s="111"/>
      <c r="C4" s="118"/>
      <c r="D4" s="139"/>
      <c r="E4" s="139"/>
      <c r="F4" s="139"/>
      <c r="G4" s="139"/>
      <c r="H4" s="139"/>
      <c r="I4" s="139"/>
      <c r="J4" s="139"/>
      <c r="K4" s="139"/>
      <c r="L4" s="139"/>
      <c r="M4" s="3"/>
      <c r="N4" s="139"/>
      <c r="O4" s="139"/>
      <c r="P4" s="139"/>
      <c r="Q4" s="139"/>
      <c r="R4" s="139"/>
      <c r="S4" s="139"/>
      <c r="T4" s="139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.75" customHeight="1">
      <c r="A5" s="123"/>
      <c r="B5" s="123"/>
      <c r="C5" s="123"/>
      <c r="D5" s="123"/>
      <c r="E5" s="257" t="s">
        <v>229</v>
      </c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</row>
    <row r="6" spans="1:37" ht="21.75" customHeight="1">
      <c r="A6" s="123"/>
      <c r="B6" s="123"/>
      <c r="C6" s="123"/>
      <c r="D6" s="123"/>
      <c r="E6" s="257" t="s">
        <v>125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141"/>
      <c r="AI6" s="141"/>
      <c r="AJ6" s="141"/>
      <c r="AK6" s="141"/>
    </row>
    <row r="7" spans="1:37" ht="21.75" customHeight="1">
      <c r="A7" s="123"/>
      <c r="B7" s="123"/>
      <c r="C7" s="12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257" t="s">
        <v>116</v>
      </c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141"/>
      <c r="AE7" s="141"/>
      <c r="AF7" s="141"/>
      <c r="AG7" s="141"/>
      <c r="AH7" s="141"/>
      <c r="AI7" s="141"/>
      <c r="AJ7" s="141"/>
      <c r="AK7" s="141"/>
    </row>
    <row r="8" spans="1:37" ht="21.75" customHeight="1">
      <c r="A8" s="123"/>
      <c r="B8" s="123"/>
      <c r="C8" s="123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257" t="s">
        <v>165</v>
      </c>
      <c r="V8" s="257"/>
      <c r="W8" s="257"/>
      <c r="X8" s="257"/>
      <c r="Y8" s="257"/>
      <c r="Z8" s="257"/>
      <c r="AA8" s="257"/>
      <c r="AB8" s="141"/>
      <c r="AC8" s="141"/>
      <c r="AD8" s="141"/>
      <c r="AE8" s="141"/>
      <c r="AF8" s="141"/>
      <c r="AG8" s="141"/>
      <c r="AH8" s="141"/>
      <c r="AI8" s="141"/>
      <c r="AJ8" s="141"/>
      <c r="AK8" s="141"/>
    </row>
    <row r="9" spans="1:37" ht="21.75" customHeight="1">
      <c r="A9" s="123"/>
      <c r="B9" s="123"/>
      <c r="C9" s="123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2" t="s">
        <v>170</v>
      </c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</row>
    <row r="10" spans="1:37" ht="21.75" customHeight="1">
      <c r="A10" s="123"/>
      <c r="B10" s="123"/>
      <c r="C10" s="123"/>
      <c r="D10" s="78"/>
      <c r="E10" s="78"/>
      <c r="F10" s="78"/>
      <c r="G10" s="78"/>
      <c r="H10" s="78"/>
      <c r="I10" s="19" t="s">
        <v>212</v>
      </c>
      <c r="J10" s="78"/>
      <c r="L10" s="78"/>
      <c r="M10" s="19"/>
      <c r="N10" s="78"/>
      <c r="O10" s="78"/>
      <c r="P10" s="78"/>
      <c r="Q10" s="142"/>
      <c r="R10" s="142"/>
      <c r="S10" s="142"/>
      <c r="T10" s="78"/>
      <c r="U10" s="142" t="s">
        <v>43</v>
      </c>
      <c r="V10" s="78"/>
      <c r="W10" s="142"/>
      <c r="X10" s="78"/>
      <c r="Y10" s="142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K10" s="142"/>
    </row>
    <row r="11" spans="1:37" s="123" customFormat="1" ht="21.75" customHeight="1">
      <c r="C11" s="124"/>
      <c r="D11" s="142"/>
      <c r="E11" s="142"/>
      <c r="F11" s="142"/>
      <c r="G11" s="142"/>
      <c r="H11" s="142"/>
      <c r="I11" s="142" t="s">
        <v>213</v>
      </c>
      <c r="J11" s="142"/>
      <c r="L11" s="142"/>
      <c r="N11" s="142"/>
      <c r="O11" s="142" t="s">
        <v>88</v>
      </c>
      <c r="P11" s="142"/>
      <c r="Q11" s="142" t="s">
        <v>290</v>
      </c>
      <c r="R11" s="142"/>
      <c r="S11" s="142"/>
      <c r="T11" s="142"/>
      <c r="U11" s="142" t="s">
        <v>189</v>
      </c>
      <c r="V11" s="142"/>
      <c r="W11" s="142"/>
      <c r="X11" s="142"/>
      <c r="Y11" s="142"/>
      <c r="Z11" s="142"/>
      <c r="AA11" s="142"/>
      <c r="AB11" s="142"/>
      <c r="AC11" s="143" t="s">
        <v>136</v>
      </c>
      <c r="AD11" s="142"/>
      <c r="AF11" s="142"/>
      <c r="AH11" s="142"/>
      <c r="AI11" s="142"/>
      <c r="AK11" s="142"/>
    </row>
    <row r="12" spans="1:37" s="123" customFormat="1" ht="21.75" customHeight="1">
      <c r="C12" s="124"/>
      <c r="D12" s="18"/>
      <c r="E12" s="19"/>
      <c r="F12" s="18"/>
      <c r="G12" s="19"/>
      <c r="H12" s="19"/>
      <c r="I12" s="19" t="s">
        <v>214</v>
      </c>
      <c r="J12" s="18"/>
      <c r="L12" s="18"/>
      <c r="N12" s="19"/>
      <c r="O12" s="19" t="s">
        <v>177</v>
      </c>
      <c r="P12" s="18"/>
      <c r="Q12" s="142" t="s">
        <v>288</v>
      </c>
      <c r="R12" s="142"/>
      <c r="S12" s="19" t="s">
        <v>215</v>
      </c>
      <c r="T12" s="19"/>
      <c r="U12" s="142" t="s">
        <v>190</v>
      </c>
      <c r="V12" s="19"/>
      <c r="W12" s="142" t="s">
        <v>180</v>
      </c>
      <c r="X12" s="19"/>
      <c r="Y12" s="142" t="s">
        <v>204</v>
      </c>
      <c r="Z12" s="19"/>
      <c r="AA12" s="142"/>
      <c r="AB12" s="142"/>
      <c r="AC12" s="144" t="s">
        <v>155</v>
      </c>
      <c r="AE12" s="143" t="s">
        <v>151</v>
      </c>
      <c r="AG12" s="144" t="s">
        <v>65</v>
      </c>
      <c r="AH12" s="142"/>
      <c r="AI12" s="144" t="s">
        <v>66</v>
      </c>
      <c r="AJ12" s="142"/>
      <c r="AK12" s="142"/>
    </row>
    <row r="13" spans="1:37" s="123" customFormat="1" ht="21.75" customHeight="1">
      <c r="C13" s="124"/>
      <c r="D13" s="18"/>
      <c r="E13" s="19" t="s">
        <v>57</v>
      </c>
      <c r="F13" s="18"/>
      <c r="G13" s="19" t="s">
        <v>216</v>
      </c>
      <c r="H13" s="19"/>
      <c r="I13" s="19" t="s">
        <v>217</v>
      </c>
      <c r="J13" s="18"/>
      <c r="K13" s="142" t="s">
        <v>138</v>
      </c>
      <c r="L13" s="18"/>
      <c r="M13" s="142" t="s">
        <v>61</v>
      </c>
      <c r="N13" s="19"/>
      <c r="O13" s="19" t="s">
        <v>218</v>
      </c>
      <c r="P13" s="18"/>
      <c r="Q13" s="19" t="s">
        <v>289</v>
      </c>
      <c r="R13" s="19"/>
      <c r="S13" s="19" t="s">
        <v>219</v>
      </c>
      <c r="T13" s="19"/>
      <c r="U13" s="142" t="s">
        <v>203</v>
      </c>
      <c r="V13" s="19"/>
      <c r="W13" s="142" t="s">
        <v>181</v>
      </c>
      <c r="X13" s="19"/>
      <c r="Y13" s="142" t="s">
        <v>205</v>
      </c>
      <c r="Z13" s="19"/>
      <c r="AA13" s="19" t="s">
        <v>99</v>
      </c>
      <c r="AB13" s="19"/>
      <c r="AC13" s="143" t="s">
        <v>156</v>
      </c>
      <c r="AE13" s="144" t="s">
        <v>150</v>
      </c>
      <c r="AG13" s="143" t="s">
        <v>121</v>
      </c>
      <c r="AH13" s="142"/>
      <c r="AI13" s="142" t="s">
        <v>67</v>
      </c>
      <c r="AK13" s="144" t="s">
        <v>65</v>
      </c>
    </row>
    <row r="14" spans="1:37" s="123" customFormat="1" ht="21.75" customHeight="1">
      <c r="C14" s="78"/>
      <c r="D14" s="18"/>
      <c r="E14" s="79" t="s">
        <v>58</v>
      </c>
      <c r="F14" s="18"/>
      <c r="G14" s="79" t="s">
        <v>220</v>
      </c>
      <c r="H14" s="19"/>
      <c r="I14" s="79" t="s">
        <v>34</v>
      </c>
      <c r="J14" s="18"/>
      <c r="K14" s="145" t="s">
        <v>139</v>
      </c>
      <c r="L14" s="18"/>
      <c r="M14" s="145" t="s">
        <v>60</v>
      </c>
      <c r="N14" s="19"/>
      <c r="O14" s="79" t="s">
        <v>221</v>
      </c>
      <c r="P14" s="18"/>
      <c r="Q14" s="79" t="s">
        <v>77</v>
      </c>
      <c r="R14" s="19"/>
      <c r="S14" s="79" t="s">
        <v>222</v>
      </c>
      <c r="T14" s="19"/>
      <c r="U14" s="145" t="s">
        <v>169</v>
      </c>
      <c r="V14" s="19"/>
      <c r="W14" s="145" t="s">
        <v>182</v>
      </c>
      <c r="X14" s="19"/>
      <c r="Y14" s="145" t="s">
        <v>181</v>
      </c>
      <c r="Z14" s="19"/>
      <c r="AA14" s="79" t="s">
        <v>24</v>
      </c>
      <c r="AB14" s="19"/>
      <c r="AC14" s="146" t="s">
        <v>123</v>
      </c>
      <c r="AE14" s="145" t="s">
        <v>140</v>
      </c>
      <c r="AG14" s="145" t="s">
        <v>126</v>
      </c>
      <c r="AH14" s="142"/>
      <c r="AI14" s="145" t="s">
        <v>68</v>
      </c>
      <c r="AK14" s="147" t="s">
        <v>123</v>
      </c>
    </row>
    <row r="15" spans="1:37" s="123" customFormat="1" ht="21.75" customHeight="1">
      <c r="D15" s="18"/>
      <c r="E15" s="19"/>
      <c r="F15" s="18"/>
      <c r="G15" s="19"/>
      <c r="H15" s="19"/>
      <c r="I15" s="18"/>
      <c r="J15" s="18"/>
      <c r="K15" s="142"/>
      <c r="L15" s="18"/>
      <c r="M15" s="142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142"/>
      <c r="AG15" s="142"/>
      <c r="AH15" s="142"/>
      <c r="AI15" s="142"/>
      <c r="AK15" s="142"/>
    </row>
    <row r="16" spans="1:37" ht="21.75" customHeight="1">
      <c r="A16" s="148" t="s">
        <v>210</v>
      </c>
      <c r="B16" s="114"/>
      <c r="C16" s="112"/>
      <c r="D16" s="120"/>
      <c r="E16" s="126">
        <v>5182335</v>
      </c>
      <c r="F16" s="120"/>
      <c r="G16" s="126">
        <v>24195693</v>
      </c>
      <c r="H16" s="120"/>
      <c r="I16" s="126">
        <v>104789</v>
      </c>
      <c r="J16" s="120"/>
      <c r="K16" s="126">
        <v>588782</v>
      </c>
      <c r="L16" s="120"/>
      <c r="M16" s="126">
        <v>15087318</v>
      </c>
      <c r="N16" s="120"/>
      <c r="O16" s="126">
        <v>-755413</v>
      </c>
      <c r="P16" s="120"/>
      <c r="Q16" s="126">
        <v>-1841755</v>
      </c>
      <c r="R16" s="120"/>
      <c r="S16" s="126">
        <v>267927</v>
      </c>
      <c r="T16" s="120"/>
      <c r="U16" s="126">
        <v>2511</v>
      </c>
      <c r="V16" s="126"/>
      <c r="W16" s="126">
        <v>-44415</v>
      </c>
      <c r="X16" s="126"/>
      <c r="Y16" s="126">
        <v>-535166</v>
      </c>
      <c r="Z16" s="126"/>
      <c r="AA16" s="126">
        <v>-7340851</v>
      </c>
      <c r="AB16" s="126"/>
      <c r="AC16" s="126">
        <f>SUM(O16:AA16)</f>
        <v>-10247162</v>
      </c>
      <c r="AE16" s="126">
        <v>32069144</v>
      </c>
      <c r="AG16" s="28">
        <f>SUM(AE16,AC16,M16,K16,I16,G16,E16)</f>
        <v>66980899</v>
      </c>
      <c r="AI16" s="126">
        <v>9343004</v>
      </c>
      <c r="AK16" s="28">
        <f t="shared" ref="AK16" si="0">SUM(AG16:AI16)</f>
        <v>76323903</v>
      </c>
    </row>
    <row r="17" spans="1:37" s="119" customFormat="1" ht="6" customHeight="1">
      <c r="A17" s="148"/>
      <c r="B17" s="111"/>
      <c r="C17" s="125"/>
      <c r="D17" s="120"/>
      <c r="E17" s="126"/>
      <c r="F17" s="120"/>
      <c r="G17" s="126"/>
      <c r="H17" s="120"/>
      <c r="I17" s="126"/>
      <c r="J17" s="120"/>
      <c r="K17" s="126"/>
      <c r="L17" s="120"/>
      <c r="M17" s="126"/>
      <c r="N17" s="120"/>
      <c r="O17" s="126"/>
      <c r="P17" s="120"/>
      <c r="Q17" s="126"/>
      <c r="R17" s="120"/>
      <c r="S17" s="126"/>
      <c r="T17" s="120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</row>
    <row r="18" spans="1:37" s="119" customFormat="1" ht="21.75" customHeight="1">
      <c r="A18" s="150" t="s">
        <v>122</v>
      </c>
      <c r="B18" s="120"/>
      <c r="C18" s="1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126"/>
      <c r="AD18" s="80"/>
      <c r="AE18" s="126"/>
      <c r="AF18" s="80"/>
      <c r="AG18" s="126"/>
      <c r="AH18" s="149"/>
      <c r="AI18" s="151"/>
      <c r="AJ18" s="149"/>
      <c r="AK18" s="149"/>
    </row>
    <row r="19" spans="1:37" ht="21.75" customHeight="1">
      <c r="A19" s="113" t="s">
        <v>227</v>
      </c>
      <c r="C19" s="125"/>
      <c r="D19" s="80"/>
      <c r="E19" s="80">
        <v>13152</v>
      </c>
      <c r="F19" s="80"/>
      <c r="G19" s="80">
        <v>272962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v>0</v>
      </c>
      <c r="T19" s="80"/>
      <c r="U19" s="80">
        <v>0</v>
      </c>
      <c r="V19" s="80"/>
      <c r="W19" s="80">
        <v>0</v>
      </c>
      <c r="X19" s="80"/>
      <c r="Y19" s="80">
        <v>0</v>
      </c>
      <c r="Z19" s="80"/>
      <c r="AA19" s="80">
        <v>0</v>
      </c>
      <c r="AB19" s="80"/>
      <c r="AC19" s="80">
        <f t="shared" ref="AC19:AC20" si="1">SUM(O19,Q19,S19,U19,W19,Y19,AA19)</f>
        <v>0</v>
      </c>
      <c r="AD19" s="80"/>
      <c r="AE19" s="80">
        <v>0</v>
      </c>
      <c r="AF19" s="149"/>
      <c r="AG19" s="28">
        <f t="shared" ref="AG19:AG24" si="2">SUM(AE19,AC19,M19,K19,I19,G19,E19)</f>
        <v>286114</v>
      </c>
      <c r="AH19" s="80"/>
      <c r="AI19" s="80">
        <v>0</v>
      </c>
      <c r="AJ19" s="80"/>
      <c r="AK19" s="80">
        <f t="shared" ref="AK19:AK20" si="3">SUM(AG19:AI19)</f>
        <v>286114</v>
      </c>
    </row>
    <row r="20" spans="1:37" ht="21.75" customHeight="1">
      <c r="A20" s="113" t="s">
        <v>271</v>
      </c>
      <c r="C20" s="125"/>
      <c r="D20" s="80"/>
      <c r="E20" s="80">
        <v>0</v>
      </c>
      <c r="F20" s="80"/>
      <c r="G20" s="80">
        <v>0</v>
      </c>
      <c r="H20" s="80"/>
      <c r="I20" s="80">
        <v>0</v>
      </c>
      <c r="J20" s="80"/>
      <c r="K20" s="80">
        <v>11011</v>
      </c>
      <c r="L20" s="80"/>
      <c r="M20" s="80">
        <v>-11011</v>
      </c>
      <c r="N20" s="80"/>
      <c r="O20" s="80">
        <v>0</v>
      </c>
      <c r="P20" s="80"/>
      <c r="Q20" s="80">
        <v>0</v>
      </c>
      <c r="R20" s="80"/>
      <c r="S20" s="80">
        <v>0</v>
      </c>
      <c r="T20" s="80"/>
      <c r="U20" s="80">
        <v>0</v>
      </c>
      <c r="V20" s="80"/>
      <c r="W20" s="80">
        <v>0</v>
      </c>
      <c r="X20" s="80"/>
      <c r="Y20" s="80">
        <v>0</v>
      </c>
      <c r="Z20" s="80"/>
      <c r="AA20" s="80">
        <v>0</v>
      </c>
      <c r="AB20" s="80"/>
      <c r="AC20" s="80">
        <f t="shared" si="1"/>
        <v>0</v>
      </c>
      <c r="AD20" s="80"/>
      <c r="AE20" s="80">
        <v>0</v>
      </c>
      <c r="AF20" s="149"/>
      <c r="AG20" s="28">
        <f t="shared" si="2"/>
        <v>0</v>
      </c>
      <c r="AH20" s="80"/>
      <c r="AI20" s="80">
        <v>0</v>
      </c>
      <c r="AJ20" s="80"/>
      <c r="AK20" s="80">
        <f t="shared" si="3"/>
        <v>0</v>
      </c>
    </row>
    <row r="21" spans="1:37" ht="21.75" customHeight="1">
      <c r="A21" s="113" t="s">
        <v>226</v>
      </c>
      <c r="C21" s="125"/>
      <c r="D21" s="80"/>
      <c r="E21" s="80">
        <v>0</v>
      </c>
      <c r="F21" s="80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80">
        <v>0</v>
      </c>
      <c r="P21" s="80"/>
      <c r="Q21" s="80">
        <v>0</v>
      </c>
      <c r="R21" s="80"/>
      <c r="S21" s="80">
        <v>0</v>
      </c>
      <c r="T21" s="80"/>
      <c r="U21" s="80">
        <v>0</v>
      </c>
      <c r="V21" s="80"/>
      <c r="W21" s="80">
        <v>0</v>
      </c>
      <c r="X21" s="80"/>
      <c r="Y21" s="80">
        <v>0</v>
      </c>
      <c r="Z21" s="80"/>
      <c r="AA21" s="80">
        <v>0</v>
      </c>
      <c r="AB21" s="80"/>
      <c r="AC21" s="80">
        <v>0</v>
      </c>
      <c r="AD21" s="80"/>
      <c r="AE21" s="80">
        <v>0</v>
      </c>
      <c r="AF21" s="149"/>
      <c r="AG21" s="28">
        <f t="shared" si="2"/>
        <v>0</v>
      </c>
      <c r="AH21" s="80"/>
      <c r="AI21" s="80">
        <v>94424</v>
      </c>
      <c r="AJ21" s="80"/>
      <c r="AK21" s="80">
        <f>SUM(AG21:AI21)</f>
        <v>94424</v>
      </c>
    </row>
    <row r="22" spans="1:37" ht="21.75" customHeight="1">
      <c r="A22" s="113" t="s">
        <v>223</v>
      </c>
      <c r="B22" s="117"/>
      <c r="C22" s="125"/>
      <c r="D22" s="80"/>
      <c r="E22" s="80">
        <v>0</v>
      </c>
      <c r="F22" s="80"/>
      <c r="G22" s="80">
        <v>0</v>
      </c>
      <c r="H22" s="80"/>
      <c r="I22" s="80">
        <v>0</v>
      </c>
      <c r="J22" s="80"/>
      <c r="K22" s="80">
        <v>0</v>
      </c>
      <c r="L22" s="80"/>
      <c r="M22" s="80">
        <v>0</v>
      </c>
      <c r="N22" s="80"/>
      <c r="O22" s="80">
        <v>0</v>
      </c>
      <c r="P22" s="80"/>
      <c r="Q22" s="80">
        <v>0</v>
      </c>
      <c r="R22" s="80"/>
      <c r="S22" s="80">
        <v>0</v>
      </c>
      <c r="T22" s="152"/>
      <c r="U22" s="80">
        <v>0</v>
      </c>
      <c r="V22" s="152"/>
      <c r="W22" s="80">
        <v>0</v>
      </c>
      <c r="X22" s="152"/>
      <c r="Y22" s="80">
        <v>0</v>
      </c>
      <c r="Z22" s="152"/>
      <c r="AA22" s="80">
        <v>0</v>
      </c>
      <c r="AB22" s="80"/>
      <c r="AC22" s="80">
        <v>0</v>
      </c>
      <c r="AD22" s="80"/>
      <c r="AE22" s="80">
        <v>0</v>
      </c>
      <c r="AF22" s="149"/>
      <c r="AG22" s="28">
        <f>SUM(AE22,AC22,M22,K22,I22,G22,E22)</f>
        <v>0</v>
      </c>
      <c r="AH22" s="80"/>
      <c r="AI22" s="80">
        <v>-15412</v>
      </c>
      <c r="AJ22" s="80"/>
      <c r="AK22" s="80">
        <f>SUM(AG22:AI22)</f>
        <v>-15412</v>
      </c>
    </row>
    <row r="23" spans="1:37" ht="21.75" customHeight="1">
      <c r="A23" s="113" t="s">
        <v>272</v>
      </c>
      <c r="B23" s="117"/>
      <c r="C23" s="125"/>
      <c r="D23" s="80"/>
      <c r="E23" s="80">
        <v>0</v>
      </c>
      <c r="F23" s="80"/>
      <c r="G23" s="80">
        <v>0</v>
      </c>
      <c r="H23" s="80"/>
      <c r="I23" s="80">
        <v>0</v>
      </c>
      <c r="J23" s="80"/>
      <c r="K23" s="80">
        <v>0</v>
      </c>
      <c r="L23" s="80"/>
      <c r="M23" s="80">
        <v>0</v>
      </c>
      <c r="N23" s="80"/>
      <c r="O23" s="80">
        <v>0</v>
      </c>
      <c r="P23" s="80"/>
      <c r="Q23" s="80">
        <v>0</v>
      </c>
      <c r="R23" s="80"/>
      <c r="S23" s="80">
        <v>0</v>
      </c>
      <c r="T23" s="152"/>
      <c r="U23" s="80">
        <v>0</v>
      </c>
      <c r="V23" s="152"/>
      <c r="W23" s="80">
        <v>0</v>
      </c>
      <c r="X23" s="152"/>
      <c r="Y23" s="80">
        <v>0</v>
      </c>
      <c r="Z23" s="152"/>
      <c r="AA23" s="80">
        <v>0</v>
      </c>
      <c r="AB23" s="80"/>
      <c r="AC23" s="80">
        <v>0</v>
      </c>
      <c r="AD23" s="80"/>
      <c r="AE23" s="80">
        <v>0</v>
      </c>
      <c r="AF23" s="149"/>
      <c r="AG23" s="28">
        <f>SUM(AE23,AC23,M23,K23,I23,G23,E23)</f>
        <v>0</v>
      </c>
      <c r="AH23" s="80"/>
      <c r="AI23" s="80">
        <v>138773</v>
      </c>
      <c r="AJ23" s="80"/>
      <c r="AK23" s="80">
        <f>SUM(AG23:AI23)</f>
        <v>138773</v>
      </c>
    </row>
    <row r="24" spans="1:37" ht="21.75" customHeight="1">
      <c r="A24" s="113" t="s">
        <v>143</v>
      </c>
      <c r="B24" s="117"/>
      <c r="C24" s="125"/>
      <c r="D24" s="28"/>
      <c r="E24" s="80">
        <v>0</v>
      </c>
      <c r="F24" s="28"/>
      <c r="G24" s="80">
        <v>0</v>
      </c>
      <c r="H24" s="28"/>
      <c r="I24" s="80">
        <v>0</v>
      </c>
      <c r="J24" s="28"/>
      <c r="K24" s="80">
        <v>0</v>
      </c>
      <c r="L24" s="28"/>
      <c r="M24" s="80">
        <v>-799155</v>
      </c>
      <c r="N24" s="28"/>
      <c r="O24" s="80">
        <v>0</v>
      </c>
      <c r="P24" s="28"/>
      <c r="Q24" s="80">
        <v>0</v>
      </c>
      <c r="R24" s="80"/>
      <c r="S24" s="80">
        <v>0</v>
      </c>
      <c r="T24" s="28"/>
      <c r="U24" s="80">
        <v>0</v>
      </c>
      <c r="V24" s="141"/>
      <c r="W24" s="80">
        <v>0</v>
      </c>
      <c r="X24" s="141"/>
      <c r="Y24" s="80">
        <v>0</v>
      </c>
      <c r="Z24" s="141"/>
      <c r="AA24" s="80">
        <v>0</v>
      </c>
      <c r="AB24" s="28"/>
      <c r="AC24" s="80">
        <v>0</v>
      </c>
      <c r="AD24" s="28"/>
      <c r="AE24" s="80">
        <v>0</v>
      </c>
      <c r="AF24" s="149"/>
      <c r="AG24" s="28">
        <f t="shared" si="2"/>
        <v>-799155</v>
      </c>
      <c r="AH24" s="80"/>
      <c r="AI24" s="80">
        <v>0</v>
      </c>
      <c r="AJ24" s="28"/>
      <c r="AK24" s="80">
        <f t="shared" ref="AK24:AK25" si="4">SUM(AG24:AI24)</f>
        <v>-799155</v>
      </c>
    </row>
    <row r="25" spans="1:37" ht="21.75" customHeight="1">
      <c r="A25" s="113" t="s">
        <v>167</v>
      </c>
      <c r="B25" s="117"/>
      <c r="C25" s="125"/>
      <c r="D25" s="120"/>
      <c r="E25" s="153">
        <v>0</v>
      </c>
      <c r="F25" s="120"/>
      <c r="G25" s="153">
        <v>0</v>
      </c>
      <c r="H25" s="120"/>
      <c r="I25" s="153">
        <v>0</v>
      </c>
      <c r="J25" s="120"/>
      <c r="K25" s="153">
        <v>0</v>
      </c>
      <c r="L25" s="120"/>
      <c r="M25" s="153">
        <v>-11252456</v>
      </c>
      <c r="N25" s="120"/>
      <c r="O25" s="153">
        <v>0</v>
      </c>
      <c r="P25" s="120"/>
      <c r="Q25" s="153">
        <v>0</v>
      </c>
      <c r="R25" s="120"/>
      <c r="S25" s="153">
        <v>0</v>
      </c>
      <c r="T25" s="120"/>
      <c r="U25" s="153">
        <v>2023</v>
      </c>
      <c r="V25" s="126"/>
      <c r="W25" s="153">
        <v>96447</v>
      </c>
      <c r="X25" s="126"/>
      <c r="Y25" s="153">
        <v>194973</v>
      </c>
      <c r="Z25" s="126"/>
      <c r="AA25" s="153">
        <v>977846</v>
      </c>
      <c r="AB25" s="126"/>
      <c r="AC25" s="153">
        <f>SUM(O25:AA25)</f>
        <v>1271289</v>
      </c>
      <c r="AE25" s="153">
        <v>0</v>
      </c>
      <c r="AG25" s="30">
        <f>SUM(AE25,AC25,M25,K25,I25,G25,E25)</f>
        <v>-9981167</v>
      </c>
      <c r="AI25" s="153">
        <v>-435055</v>
      </c>
      <c r="AK25" s="94">
        <f t="shared" si="4"/>
        <v>-10416222</v>
      </c>
    </row>
    <row r="26" spans="1:37" ht="6" customHeight="1">
      <c r="A26" s="113"/>
      <c r="B26" s="117"/>
      <c r="C26" s="112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</row>
    <row r="27" spans="1:37" ht="21.75" customHeight="1" thickBot="1">
      <c r="A27" s="148" t="s">
        <v>266</v>
      </c>
      <c r="B27" s="114"/>
      <c r="C27" s="112"/>
      <c r="D27" s="25"/>
      <c r="E27" s="33">
        <f>SUM(E16:E25)</f>
        <v>5195487</v>
      </c>
      <c r="F27" s="25"/>
      <c r="G27" s="33">
        <f>SUM(G16:G25)</f>
        <v>24468655</v>
      </c>
      <c r="H27" s="25"/>
      <c r="I27" s="33">
        <f>SUM(I16:I25)</f>
        <v>104789</v>
      </c>
      <c r="J27" s="25"/>
      <c r="K27" s="33">
        <f>SUM(K16:K25)</f>
        <v>599793</v>
      </c>
      <c r="L27" s="25"/>
      <c r="M27" s="33">
        <f>SUM(M16:M25)</f>
        <v>3024696</v>
      </c>
      <c r="N27" s="25"/>
      <c r="O27" s="33">
        <f>SUM(O16:O25)</f>
        <v>-755413</v>
      </c>
      <c r="P27" s="25"/>
      <c r="Q27" s="33">
        <f>SUM(Q16:Q25)</f>
        <v>-1841755</v>
      </c>
      <c r="R27" s="25"/>
      <c r="S27" s="33">
        <f>SUM(S16:S25)</f>
        <v>267927</v>
      </c>
      <c r="T27" s="25"/>
      <c r="U27" s="33">
        <f>SUM(U16:U25)</f>
        <v>4534</v>
      </c>
      <c r="V27" s="25"/>
      <c r="W27" s="33">
        <f>SUM(W16:W25)</f>
        <v>52032</v>
      </c>
      <c r="X27" s="25"/>
      <c r="Y27" s="33">
        <f>SUM(Y16:Y25)</f>
        <v>-340193</v>
      </c>
      <c r="Z27" s="25"/>
      <c r="AA27" s="33">
        <f>SUM(AA16:AA25)</f>
        <v>-6363005</v>
      </c>
      <c r="AB27" s="25"/>
      <c r="AC27" s="33">
        <f>SUM(AC16:AC25)</f>
        <v>-8975873</v>
      </c>
      <c r="AD27" s="25"/>
      <c r="AE27" s="33">
        <f>SUM(AE16:AE25)</f>
        <v>32069144</v>
      </c>
      <c r="AF27" s="25"/>
      <c r="AG27" s="33">
        <f>SUM(AG16:AG25)</f>
        <v>56486691</v>
      </c>
      <c r="AH27" s="25"/>
      <c r="AI27" s="33">
        <f>SUM(AI16:AI25)</f>
        <v>9125734</v>
      </c>
      <c r="AJ27" s="25"/>
      <c r="AK27" s="33">
        <f>SUM(AK16:AK25)</f>
        <v>65612425</v>
      </c>
    </row>
    <row r="28" spans="1:37" ht="20.25" customHeight="1" thickTop="1">
      <c r="A28" s="148"/>
      <c r="B28" s="114"/>
      <c r="C28" s="112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 ht="21.75" customHeight="1">
      <c r="A29" s="148"/>
      <c r="B29" s="114"/>
      <c r="C29" s="112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</row>
    <row r="30" spans="1:37" ht="21.75" customHeight="1">
      <c r="A30" s="148"/>
      <c r="B30" s="114"/>
      <c r="C30" s="112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1:37" ht="21.75" customHeight="1">
      <c r="A31" s="148"/>
      <c r="B31" s="114"/>
      <c r="C31" s="112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7" ht="21.75" customHeight="1">
      <c r="A32" s="148"/>
      <c r="B32" s="114"/>
      <c r="C32" s="112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37" ht="21.75" customHeight="1">
      <c r="A33" s="148"/>
      <c r="B33" s="114"/>
      <c r="C33" s="112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ht="21.75" customHeight="1">
      <c r="A34" s="148"/>
      <c r="B34" s="114"/>
      <c r="C34" s="112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 ht="21.75" customHeight="1">
      <c r="A35" s="148"/>
      <c r="B35" s="114"/>
      <c r="C35" s="112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ht="21.75" customHeight="1">
      <c r="A36" s="148"/>
      <c r="B36" s="114"/>
      <c r="C36" s="112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21.75" customHeight="1">
      <c r="A37" s="148"/>
      <c r="B37" s="114"/>
      <c r="C37" s="112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21.75" customHeight="1">
      <c r="A38" s="148"/>
      <c r="B38" s="114"/>
      <c r="C38" s="112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21.75" customHeight="1">
      <c r="A39" s="148"/>
      <c r="B39" s="114"/>
      <c r="C39" s="112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ht="21.75" customHeight="1">
      <c r="A40" s="148"/>
      <c r="B40" s="114"/>
      <c r="C40" s="112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1.75" customHeight="1">
      <c r="A41" s="148"/>
      <c r="B41" s="114"/>
      <c r="C41" s="112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ht="18" customHeight="1">
      <c r="A42" s="148"/>
      <c r="B42" s="114"/>
      <c r="C42" s="112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ht="21.75" customHeight="1">
      <c r="A43" s="122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3" s="122"/>
      <c r="C43" s="116"/>
      <c r="D43" s="29"/>
      <c r="E43" s="29"/>
      <c r="F43" s="29"/>
      <c r="G43" s="29"/>
      <c r="H43" s="29"/>
      <c r="I43" s="29"/>
      <c r="J43" s="29"/>
      <c r="K43" s="29"/>
      <c r="L43" s="29"/>
      <c r="M43" s="153"/>
      <c r="N43" s="29"/>
      <c r="O43" s="29"/>
      <c r="P43" s="29"/>
      <c r="Q43" s="29"/>
      <c r="R43" s="29"/>
      <c r="S43" s="29"/>
      <c r="T43" s="29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</row>
  </sheetData>
  <mergeCells count="4">
    <mergeCell ref="E5:AK5"/>
    <mergeCell ref="E6:AG6"/>
    <mergeCell ref="O7:AC7"/>
    <mergeCell ref="U8:AA8"/>
  </mergeCells>
  <pageMargins left="0.3" right="0.3" top="0.5" bottom="0.6" header="0.49" footer="0.4"/>
  <pageSetup paperSize="9" scale="61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9B96D-AF08-4274-B336-5839F09C609E}">
  <dimension ref="A1:AM44"/>
  <sheetViews>
    <sheetView topLeftCell="A7" zoomScale="70" zoomScaleNormal="70" zoomScaleSheetLayoutView="85" workbookViewId="0">
      <selection activeCell="B19" sqref="B19"/>
    </sheetView>
  </sheetViews>
  <sheetFormatPr defaultColWidth="9.140625" defaultRowHeight="21.75" customHeight="1"/>
  <cols>
    <col min="1" max="1" width="1.7109375" style="157" customWidth="1"/>
    <col min="2" max="2" width="34.28515625" style="157" customWidth="1"/>
    <col min="3" max="3" width="7.7109375" style="157" customWidth="1"/>
    <col min="4" max="4" width="0.5703125" style="158" customWidth="1"/>
    <col min="5" max="5" width="10.85546875" style="158" customWidth="1"/>
    <col min="6" max="6" width="0.5703125" style="158" customWidth="1"/>
    <col min="7" max="7" width="11.5703125" style="158" customWidth="1"/>
    <col min="8" max="8" width="0.5703125" style="158" customWidth="1"/>
    <col min="9" max="9" width="13.42578125" style="158" customWidth="1"/>
    <col min="10" max="10" width="0.5703125" style="158" customWidth="1"/>
    <col min="11" max="11" width="10.85546875" style="158" customWidth="1"/>
    <col min="12" max="12" width="0.5703125" style="204" customWidth="1"/>
    <col min="13" max="13" width="12.5703125" style="201" customWidth="1"/>
    <col min="14" max="14" width="0.5703125" style="201" customWidth="1"/>
    <col min="15" max="15" width="12.7109375" style="158" customWidth="1"/>
    <col min="16" max="16" width="0.5703125" style="158" customWidth="1"/>
    <col min="17" max="17" width="12.140625" style="158" customWidth="1"/>
    <col min="18" max="18" width="0.5703125" style="158" customWidth="1"/>
    <col min="19" max="19" width="13.7109375" style="158" customWidth="1"/>
    <col min="20" max="20" width="0.5703125" style="158" customWidth="1"/>
    <col min="21" max="21" width="15" style="204" customWidth="1"/>
    <col min="22" max="22" width="0.5703125" style="204" customWidth="1"/>
    <col min="23" max="23" width="12.42578125" style="204" customWidth="1"/>
    <col min="24" max="24" width="0.5703125" style="204" customWidth="1"/>
    <col min="25" max="25" width="11.140625" style="204" customWidth="1"/>
    <col min="26" max="26" width="0.5703125" style="204" customWidth="1"/>
    <col min="27" max="27" width="12.140625" style="204" customWidth="1"/>
    <col min="28" max="28" width="0.5703125" style="204" customWidth="1"/>
    <col min="29" max="29" width="10.5703125" style="204" customWidth="1"/>
    <col min="30" max="30" width="0.5703125" style="204" customWidth="1"/>
    <col min="31" max="31" width="12.7109375" style="204" customWidth="1"/>
    <col min="32" max="32" width="0.5703125" style="158" customWidth="1"/>
    <col min="33" max="33" width="11" style="158" customWidth="1"/>
    <col min="34" max="34" width="0.5703125" style="158" customWidth="1"/>
    <col min="35" max="35" width="12.42578125" style="158" customWidth="1"/>
    <col min="36" max="36" width="0.5703125" style="158" customWidth="1"/>
    <col min="37" max="37" width="10.42578125" style="158" customWidth="1"/>
    <col min="38" max="38" width="0.5703125" style="158" customWidth="1"/>
    <col min="39" max="39" width="11" style="158" customWidth="1"/>
    <col min="40" max="16384" width="9.140625" style="157"/>
  </cols>
  <sheetData>
    <row r="1" spans="1:39" ht="21.75" customHeight="1">
      <c r="A1" s="156" t="s">
        <v>38</v>
      </c>
      <c r="L1" s="159"/>
      <c r="M1" s="160"/>
      <c r="N1" s="160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</row>
    <row r="2" spans="1:39" ht="21.75" customHeight="1">
      <c r="A2" s="161" t="s">
        <v>235</v>
      </c>
      <c r="B2" s="161"/>
      <c r="C2" s="162"/>
      <c r="D2" s="163"/>
      <c r="E2" s="163"/>
      <c r="F2" s="163"/>
      <c r="G2" s="163"/>
      <c r="H2" s="163"/>
      <c r="I2" s="163"/>
      <c r="J2" s="163"/>
      <c r="K2" s="163"/>
      <c r="L2" s="163"/>
      <c r="M2" s="164"/>
      <c r="N2" s="163"/>
      <c r="O2" s="163"/>
      <c r="P2" s="163"/>
      <c r="Q2" s="163"/>
      <c r="R2" s="163"/>
      <c r="S2" s="163"/>
      <c r="T2" s="163"/>
      <c r="U2" s="164"/>
      <c r="V2" s="164"/>
      <c r="W2" s="164"/>
      <c r="X2" s="164"/>
      <c r="Y2" s="164"/>
      <c r="Z2" s="164"/>
      <c r="AA2" s="164"/>
      <c r="AB2" s="164"/>
      <c r="AC2" s="160"/>
      <c r="AD2" s="160"/>
      <c r="AE2" s="160"/>
      <c r="AF2" s="160"/>
      <c r="AG2" s="160"/>
      <c r="AH2" s="160"/>
      <c r="AI2" s="160"/>
      <c r="AJ2" s="160"/>
      <c r="AK2" s="165"/>
      <c r="AL2" s="160"/>
      <c r="AM2" s="165"/>
    </row>
    <row r="3" spans="1:39" ht="21.75" customHeight="1">
      <c r="A3" s="166" t="str">
        <f>+'7-8 (6m)'!A3</f>
        <v>สำหรับงวดหกเดือนสิ้นสุดวันที่ 30 มิถุนายน พ.ศ. 2565</v>
      </c>
      <c r="B3" s="166"/>
      <c r="C3" s="167"/>
      <c r="D3" s="168"/>
      <c r="E3" s="168"/>
      <c r="F3" s="168"/>
      <c r="G3" s="168"/>
      <c r="H3" s="168"/>
      <c r="I3" s="168"/>
      <c r="J3" s="168"/>
      <c r="K3" s="168"/>
      <c r="L3" s="168"/>
      <c r="M3" s="169"/>
      <c r="N3" s="168"/>
      <c r="O3" s="168"/>
      <c r="P3" s="168"/>
      <c r="Q3" s="168"/>
      <c r="R3" s="168"/>
      <c r="S3" s="168"/>
      <c r="T3" s="168"/>
      <c r="U3" s="169"/>
      <c r="V3" s="169"/>
      <c r="W3" s="169"/>
      <c r="X3" s="169"/>
      <c r="Y3" s="169"/>
      <c r="Z3" s="169"/>
      <c r="AA3" s="169"/>
      <c r="AB3" s="169"/>
      <c r="AC3" s="170"/>
      <c r="AD3" s="170"/>
      <c r="AE3" s="170"/>
      <c r="AF3" s="170"/>
      <c r="AG3" s="170"/>
      <c r="AH3" s="170"/>
      <c r="AI3" s="170"/>
      <c r="AJ3" s="170"/>
      <c r="AK3" s="169"/>
      <c r="AL3" s="170"/>
      <c r="AM3" s="169"/>
    </row>
    <row r="4" spans="1:39" ht="21.75" customHeight="1">
      <c r="A4" s="161"/>
      <c r="B4" s="161"/>
      <c r="C4" s="162"/>
      <c r="D4" s="163"/>
      <c r="E4" s="163"/>
      <c r="F4" s="163"/>
      <c r="G4" s="163"/>
      <c r="H4" s="163"/>
      <c r="I4" s="163"/>
      <c r="J4" s="163"/>
      <c r="K4" s="163"/>
      <c r="L4" s="163"/>
      <c r="M4" s="164"/>
      <c r="N4" s="163"/>
      <c r="O4" s="163"/>
      <c r="P4" s="163"/>
      <c r="Q4" s="163"/>
      <c r="R4" s="163"/>
      <c r="S4" s="163"/>
      <c r="T4" s="163"/>
      <c r="U4" s="164"/>
      <c r="V4" s="164"/>
      <c r="W4" s="164"/>
      <c r="X4" s="164"/>
      <c r="Y4" s="164"/>
      <c r="Z4" s="164"/>
      <c r="AA4" s="164"/>
      <c r="AB4" s="164"/>
      <c r="AC4" s="160"/>
      <c r="AD4" s="160"/>
      <c r="AE4" s="160"/>
      <c r="AF4" s="160"/>
      <c r="AG4" s="160"/>
      <c r="AH4" s="160"/>
      <c r="AI4" s="160"/>
      <c r="AJ4" s="160"/>
      <c r="AK4" s="164"/>
      <c r="AL4" s="160"/>
      <c r="AM4" s="164"/>
    </row>
    <row r="5" spans="1:39" ht="21.75" customHeight="1">
      <c r="A5" s="171"/>
      <c r="B5" s="171"/>
      <c r="C5" s="171"/>
      <c r="D5" s="171"/>
      <c r="E5" s="258" t="s">
        <v>229</v>
      </c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</row>
    <row r="6" spans="1:39" ht="21.75" customHeight="1">
      <c r="A6" s="171"/>
      <c r="B6" s="171"/>
      <c r="C6" s="171"/>
      <c r="D6" s="171"/>
      <c r="E6" s="258" t="s">
        <v>125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  <c r="AJ6" s="172"/>
      <c r="AK6" s="172"/>
      <c r="AL6" s="172"/>
      <c r="AM6" s="172"/>
    </row>
    <row r="7" spans="1:39" ht="21.75" customHeight="1">
      <c r="A7" s="171"/>
      <c r="B7" s="171"/>
      <c r="C7" s="171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258" t="s">
        <v>116</v>
      </c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172"/>
      <c r="AG7" s="172"/>
      <c r="AH7" s="172"/>
      <c r="AI7" s="172"/>
      <c r="AJ7" s="172"/>
      <c r="AK7" s="172"/>
      <c r="AL7" s="172"/>
      <c r="AM7" s="172"/>
    </row>
    <row r="8" spans="1:39" ht="21.75" customHeight="1">
      <c r="A8" s="171"/>
      <c r="B8" s="171"/>
      <c r="C8" s="171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258" t="s">
        <v>165</v>
      </c>
      <c r="V8" s="258"/>
      <c r="W8" s="258"/>
      <c r="X8" s="258"/>
      <c r="Y8" s="258"/>
      <c r="Z8" s="258"/>
      <c r="AA8" s="258"/>
      <c r="AB8" s="258"/>
      <c r="AC8" s="258"/>
      <c r="AD8" s="172"/>
      <c r="AE8" s="172"/>
      <c r="AF8" s="172"/>
      <c r="AG8" s="172"/>
      <c r="AH8" s="172"/>
      <c r="AI8" s="172"/>
      <c r="AJ8" s="172"/>
      <c r="AK8" s="172"/>
      <c r="AL8" s="172"/>
      <c r="AM8" s="172"/>
    </row>
    <row r="9" spans="1:39" ht="21.75" customHeight="1">
      <c r="A9" s="171"/>
      <c r="B9" s="171"/>
      <c r="C9" s="171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3" t="s">
        <v>170</v>
      </c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</row>
    <row r="10" spans="1:39" ht="21.75" customHeight="1">
      <c r="A10" s="171"/>
      <c r="B10" s="171"/>
      <c r="C10" s="171"/>
      <c r="D10" s="174"/>
      <c r="E10" s="174"/>
      <c r="F10" s="174"/>
      <c r="G10" s="174"/>
      <c r="H10" s="174"/>
      <c r="I10" s="175" t="s">
        <v>212</v>
      </c>
      <c r="J10" s="174"/>
      <c r="L10" s="174"/>
      <c r="M10" s="175"/>
      <c r="N10" s="174"/>
      <c r="O10" s="174"/>
      <c r="P10" s="174"/>
      <c r="Q10" s="173"/>
      <c r="R10" s="173"/>
      <c r="S10" s="173"/>
      <c r="T10" s="174"/>
      <c r="U10" s="173" t="s">
        <v>43</v>
      </c>
      <c r="V10" s="174"/>
      <c r="W10" s="173"/>
      <c r="X10" s="174"/>
      <c r="Y10" s="173"/>
      <c r="Z10" s="174"/>
      <c r="AA10" s="173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M10" s="173"/>
    </row>
    <row r="11" spans="1:39" s="171" customFormat="1" ht="21.75" customHeight="1">
      <c r="C11" s="176"/>
      <c r="D11" s="173"/>
      <c r="E11" s="173"/>
      <c r="F11" s="173"/>
      <c r="G11" s="173"/>
      <c r="H11" s="173"/>
      <c r="I11" s="173" t="s">
        <v>213</v>
      </c>
      <c r="J11" s="173"/>
      <c r="L11" s="173"/>
      <c r="N11" s="173"/>
      <c r="O11" s="173" t="s">
        <v>88</v>
      </c>
      <c r="P11" s="173"/>
      <c r="Q11" s="173" t="s">
        <v>290</v>
      </c>
      <c r="R11" s="173"/>
      <c r="S11" s="173"/>
      <c r="T11" s="173"/>
      <c r="U11" s="173" t="s">
        <v>189</v>
      </c>
      <c r="V11" s="173"/>
      <c r="W11" s="173"/>
      <c r="X11" s="173"/>
      <c r="Y11" s="173"/>
      <c r="Z11" s="173"/>
      <c r="AA11" s="173"/>
      <c r="AB11" s="173"/>
      <c r="AC11" s="173"/>
      <c r="AD11" s="173"/>
      <c r="AE11" s="177" t="s">
        <v>136</v>
      </c>
      <c r="AF11" s="173"/>
      <c r="AH11" s="173"/>
      <c r="AJ11" s="173"/>
      <c r="AK11" s="173"/>
      <c r="AM11" s="173"/>
    </row>
    <row r="12" spans="1:39" s="171" customFormat="1" ht="21.75" customHeight="1">
      <c r="C12" s="176"/>
      <c r="D12" s="178"/>
      <c r="E12" s="175"/>
      <c r="F12" s="178"/>
      <c r="G12" s="175"/>
      <c r="H12" s="175"/>
      <c r="I12" s="175" t="s">
        <v>214</v>
      </c>
      <c r="J12" s="178"/>
      <c r="L12" s="178"/>
      <c r="N12" s="175"/>
      <c r="O12" s="175" t="s">
        <v>177</v>
      </c>
      <c r="P12" s="178"/>
      <c r="Q12" s="173" t="s">
        <v>288</v>
      </c>
      <c r="R12" s="173"/>
      <c r="S12" s="175" t="s">
        <v>215</v>
      </c>
      <c r="T12" s="175"/>
      <c r="U12" s="173" t="s">
        <v>190</v>
      </c>
      <c r="V12" s="175"/>
      <c r="W12" s="173" t="s">
        <v>240</v>
      </c>
      <c r="X12" s="175"/>
      <c r="Y12" s="173" t="s">
        <v>180</v>
      </c>
      <c r="Z12" s="175"/>
      <c r="AA12" s="173" t="s">
        <v>204</v>
      </c>
      <c r="AB12" s="175"/>
      <c r="AC12" s="173"/>
      <c r="AD12" s="173"/>
      <c r="AE12" s="179" t="s">
        <v>155</v>
      </c>
      <c r="AG12" s="177" t="s">
        <v>151</v>
      </c>
      <c r="AI12" s="179" t="s">
        <v>65</v>
      </c>
      <c r="AJ12" s="173"/>
      <c r="AK12" s="179" t="s">
        <v>66</v>
      </c>
      <c r="AL12" s="173"/>
      <c r="AM12" s="173"/>
    </row>
    <row r="13" spans="1:39" s="171" customFormat="1" ht="21.75" customHeight="1">
      <c r="C13" s="176"/>
      <c r="D13" s="178"/>
      <c r="E13" s="175" t="s">
        <v>57</v>
      </c>
      <c r="F13" s="178"/>
      <c r="G13" s="175" t="s">
        <v>216</v>
      </c>
      <c r="H13" s="175"/>
      <c r="I13" s="175" t="s">
        <v>217</v>
      </c>
      <c r="J13" s="178"/>
      <c r="K13" s="173" t="s">
        <v>138</v>
      </c>
      <c r="L13" s="178"/>
      <c r="M13" s="173" t="s">
        <v>61</v>
      </c>
      <c r="N13" s="175"/>
      <c r="O13" s="175" t="s">
        <v>218</v>
      </c>
      <c r="P13" s="178"/>
      <c r="Q13" s="175" t="s">
        <v>289</v>
      </c>
      <c r="R13" s="175"/>
      <c r="S13" s="175" t="s">
        <v>219</v>
      </c>
      <c r="T13" s="175"/>
      <c r="U13" s="173" t="s">
        <v>203</v>
      </c>
      <c r="V13" s="175"/>
      <c r="W13" s="173" t="s">
        <v>241</v>
      </c>
      <c r="X13" s="175"/>
      <c r="Y13" s="173" t="s">
        <v>181</v>
      </c>
      <c r="Z13" s="175"/>
      <c r="AA13" s="173" t="s">
        <v>205</v>
      </c>
      <c r="AB13" s="175"/>
      <c r="AC13" s="175" t="s">
        <v>99</v>
      </c>
      <c r="AD13" s="175"/>
      <c r="AE13" s="177" t="s">
        <v>156</v>
      </c>
      <c r="AG13" s="179" t="s">
        <v>150</v>
      </c>
      <c r="AI13" s="177" t="s">
        <v>121</v>
      </c>
      <c r="AJ13" s="173"/>
      <c r="AK13" s="173" t="s">
        <v>67</v>
      </c>
      <c r="AM13" s="179" t="s">
        <v>65</v>
      </c>
    </row>
    <row r="14" spans="1:39" s="171" customFormat="1" ht="21.75" customHeight="1">
      <c r="C14" s="180" t="s">
        <v>0</v>
      </c>
      <c r="D14" s="178"/>
      <c r="E14" s="181" t="s">
        <v>58</v>
      </c>
      <c r="F14" s="178"/>
      <c r="G14" s="181" t="s">
        <v>220</v>
      </c>
      <c r="H14" s="175"/>
      <c r="I14" s="181" t="s">
        <v>34</v>
      </c>
      <c r="J14" s="178"/>
      <c r="K14" s="182" t="s">
        <v>139</v>
      </c>
      <c r="L14" s="178"/>
      <c r="M14" s="182" t="s">
        <v>60</v>
      </c>
      <c r="N14" s="175"/>
      <c r="O14" s="181" t="s">
        <v>221</v>
      </c>
      <c r="P14" s="178"/>
      <c r="Q14" s="181" t="s">
        <v>77</v>
      </c>
      <c r="R14" s="175"/>
      <c r="S14" s="181" t="s">
        <v>222</v>
      </c>
      <c r="T14" s="175"/>
      <c r="U14" s="182" t="s">
        <v>169</v>
      </c>
      <c r="V14" s="175"/>
      <c r="W14" s="182" t="s">
        <v>242</v>
      </c>
      <c r="X14" s="175"/>
      <c r="Y14" s="182" t="s">
        <v>182</v>
      </c>
      <c r="Z14" s="175"/>
      <c r="AA14" s="182" t="s">
        <v>181</v>
      </c>
      <c r="AB14" s="175"/>
      <c r="AC14" s="181" t="s">
        <v>24</v>
      </c>
      <c r="AD14" s="175"/>
      <c r="AE14" s="183" t="s">
        <v>123</v>
      </c>
      <c r="AG14" s="182" t="s">
        <v>140</v>
      </c>
      <c r="AI14" s="182" t="s">
        <v>126</v>
      </c>
      <c r="AJ14" s="173"/>
      <c r="AK14" s="182" t="s">
        <v>68</v>
      </c>
      <c r="AM14" s="184" t="s">
        <v>123</v>
      </c>
    </row>
    <row r="15" spans="1:39" s="171" customFormat="1" ht="21.75" customHeight="1">
      <c r="D15" s="178"/>
      <c r="E15" s="175"/>
      <c r="F15" s="178"/>
      <c r="G15" s="175"/>
      <c r="H15" s="175"/>
      <c r="I15" s="178"/>
      <c r="J15" s="178"/>
      <c r="K15" s="173"/>
      <c r="L15" s="178"/>
      <c r="M15" s="173"/>
      <c r="N15" s="175"/>
      <c r="O15" s="178"/>
      <c r="P15" s="178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G15" s="173"/>
      <c r="AI15" s="173"/>
      <c r="AJ15" s="173"/>
      <c r="AK15" s="173"/>
      <c r="AM15" s="173"/>
    </row>
    <row r="16" spans="1:39" ht="21.75" customHeight="1">
      <c r="A16" s="185" t="s">
        <v>237</v>
      </c>
      <c r="B16" s="186"/>
      <c r="C16" s="187"/>
      <c r="D16" s="157"/>
      <c r="E16" s="158">
        <v>5213770</v>
      </c>
      <c r="F16" s="157"/>
      <c r="G16" s="158">
        <v>24892666</v>
      </c>
      <c r="H16" s="157"/>
      <c r="I16" s="158">
        <v>104789</v>
      </c>
      <c r="J16" s="157"/>
      <c r="K16" s="158">
        <v>599793</v>
      </c>
      <c r="L16" s="157"/>
      <c r="M16" s="158">
        <v>-729874</v>
      </c>
      <c r="N16" s="157"/>
      <c r="O16" s="158">
        <v>-755413</v>
      </c>
      <c r="P16" s="157"/>
      <c r="Q16" s="158">
        <v>-472024</v>
      </c>
      <c r="R16" s="157"/>
      <c r="S16" s="158">
        <v>267927</v>
      </c>
      <c r="T16" s="157"/>
      <c r="U16" s="158">
        <v>5999</v>
      </c>
      <c r="V16" s="158"/>
      <c r="W16" s="158">
        <v>13066274</v>
      </c>
      <c r="X16" s="158"/>
      <c r="Y16" s="158">
        <v>66210</v>
      </c>
      <c r="Z16" s="158"/>
      <c r="AA16" s="158">
        <v>-5438</v>
      </c>
      <c r="AB16" s="158"/>
      <c r="AC16" s="158">
        <v>-5120011</v>
      </c>
      <c r="AD16" s="158"/>
      <c r="AE16" s="158">
        <f>SUM(O16:AC16)</f>
        <v>7053524</v>
      </c>
      <c r="AG16" s="158">
        <v>30888006</v>
      </c>
      <c r="AI16" s="188">
        <f>SUM(AG16,AE16,M16,K16,I16,G16,E16)</f>
        <v>68022674</v>
      </c>
      <c r="AK16" s="158">
        <v>11469757</v>
      </c>
      <c r="AM16" s="188">
        <f t="shared" ref="AM16" si="0">SUM(AI16:AK16)</f>
        <v>79492431</v>
      </c>
    </row>
    <row r="17" spans="1:39" s="156" customFormat="1" ht="6" customHeight="1">
      <c r="A17" s="185"/>
      <c r="B17" s="161"/>
      <c r="C17" s="189"/>
      <c r="D17" s="157"/>
      <c r="E17" s="158"/>
      <c r="F17" s="157"/>
      <c r="G17" s="158"/>
      <c r="H17" s="157"/>
      <c r="I17" s="158"/>
      <c r="J17" s="157"/>
      <c r="K17" s="158"/>
      <c r="L17" s="157"/>
      <c r="M17" s="158"/>
      <c r="N17" s="157"/>
      <c r="O17" s="158"/>
      <c r="P17" s="157"/>
      <c r="Q17" s="158"/>
      <c r="R17" s="157"/>
      <c r="S17" s="158"/>
      <c r="T17" s="157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</row>
    <row r="18" spans="1:39" s="156" customFormat="1" ht="21.75" customHeight="1">
      <c r="A18" s="190" t="s">
        <v>122</v>
      </c>
      <c r="B18" s="157"/>
      <c r="C18" s="189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58"/>
      <c r="AF18" s="191"/>
      <c r="AG18" s="158"/>
      <c r="AH18" s="191"/>
      <c r="AI18" s="158"/>
      <c r="AJ18" s="192"/>
      <c r="AK18" s="193"/>
      <c r="AL18" s="192"/>
      <c r="AM18" s="192"/>
    </row>
    <row r="19" spans="1:39" ht="21.75" customHeight="1">
      <c r="A19" s="194" t="s">
        <v>227</v>
      </c>
      <c r="C19" s="189">
        <v>15</v>
      </c>
      <c r="D19" s="191"/>
      <c r="E19" s="191">
        <v>43659</v>
      </c>
      <c r="F19" s="191"/>
      <c r="G19" s="191">
        <v>1006715</v>
      </c>
      <c r="H19" s="191"/>
      <c r="I19" s="191">
        <v>0</v>
      </c>
      <c r="J19" s="191"/>
      <c r="K19" s="191">
        <v>0</v>
      </c>
      <c r="L19" s="191"/>
      <c r="M19" s="191">
        <v>0</v>
      </c>
      <c r="N19" s="191"/>
      <c r="O19" s="191">
        <v>0</v>
      </c>
      <c r="P19" s="191"/>
      <c r="Q19" s="191">
        <v>0</v>
      </c>
      <c r="R19" s="191"/>
      <c r="S19" s="191">
        <v>0</v>
      </c>
      <c r="T19" s="191"/>
      <c r="U19" s="191">
        <v>0</v>
      </c>
      <c r="V19" s="191"/>
      <c r="W19" s="191">
        <v>0</v>
      </c>
      <c r="X19" s="191"/>
      <c r="Y19" s="191">
        <v>0</v>
      </c>
      <c r="Z19" s="191"/>
      <c r="AA19" s="191">
        <v>0</v>
      </c>
      <c r="AB19" s="191"/>
      <c r="AC19" s="191">
        <v>0</v>
      </c>
      <c r="AD19" s="191"/>
      <c r="AE19" s="191">
        <f>SUM(O19,Q19,S19,U19,Y19,AA19,AC19)</f>
        <v>0</v>
      </c>
      <c r="AF19" s="191"/>
      <c r="AG19" s="191">
        <v>0</v>
      </c>
      <c r="AH19" s="192"/>
      <c r="AI19" s="188">
        <f t="shared" ref="AI19:AI25" si="1">SUM(AG19,AE19,M19,K19,I19,G19,E19)</f>
        <v>1050374</v>
      </c>
      <c r="AJ19" s="191"/>
      <c r="AK19" s="191">
        <v>0</v>
      </c>
      <c r="AL19" s="191"/>
      <c r="AM19" s="191">
        <f t="shared" ref="AM19" si="2">SUM(AI19:AK19)</f>
        <v>1050374</v>
      </c>
    </row>
    <row r="20" spans="1:39" ht="21.75" customHeight="1">
      <c r="A20" s="194" t="s">
        <v>261</v>
      </c>
      <c r="B20" s="195"/>
      <c r="C20" s="189"/>
      <c r="D20" s="191"/>
      <c r="E20" s="191">
        <v>0</v>
      </c>
      <c r="F20" s="191"/>
      <c r="G20" s="191">
        <v>0</v>
      </c>
      <c r="H20" s="191"/>
      <c r="I20" s="191">
        <v>0</v>
      </c>
      <c r="J20" s="191"/>
      <c r="K20" s="191">
        <v>0</v>
      </c>
      <c r="L20" s="191"/>
      <c r="M20" s="191">
        <v>0</v>
      </c>
      <c r="N20" s="191"/>
      <c r="O20" s="191">
        <v>0</v>
      </c>
      <c r="P20" s="191"/>
      <c r="Q20" s="191">
        <v>0</v>
      </c>
      <c r="R20" s="191"/>
      <c r="S20" s="191">
        <v>0</v>
      </c>
      <c r="T20" s="196"/>
      <c r="U20" s="191">
        <v>0</v>
      </c>
      <c r="V20" s="196"/>
      <c r="W20" s="191">
        <v>0</v>
      </c>
      <c r="X20" s="196"/>
      <c r="Y20" s="191">
        <v>0</v>
      </c>
      <c r="Z20" s="196"/>
      <c r="AA20" s="191">
        <v>0</v>
      </c>
      <c r="AB20" s="196"/>
      <c r="AC20" s="191">
        <v>0</v>
      </c>
      <c r="AD20" s="191"/>
      <c r="AE20" s="191">
        <f t="shared" ref="AE20:AE25" si="3">SUM(O20,Q20,S20,U20,Y20,AA20,AC20)</f>
        <v>0</v>
      </c>
      <c r="AF20" s="191"/>
      <c r="AG20" s="191">
        <v>0</v>
      </c>
      <c r="AH20" s="192"/>
      <c r="AI20" s="188">
        <f t="shared" si="1"/>
        <v>0</v>
      </c>
      <c r="AJ20" s="191"/>
      <c r="AK20" s="191">
        <v>55780</v>
      </c>
      <c r="AL20" s="191"/>
      <c r="AM20" s="191">
        <f>SUM(AI20:AK20)</f>
        <v>55780</v>
      </c>
    </row>
    <row r="21" spans="1:39" ht="21.75" customHeight="1">
      <c r="A21" s="194" t="s">
        <v>283</v>
      </c>
      <c r="B21" s="195"/>
      <c r="C21" s="189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6"/>
      <c r="U21" s="191"/>
      <c r="V21" s="196"/>
      <c r="W21" s="191"/>
      <c r="X21" s="196"/>
      <c r="Y21" s="191"/>
      <c r="Z21" s="196"/>
      <c r="AA21" s="191"/>
      <c r="AB21" s="196"/>
      <c r="AC21" s="191"/>
      <c r="AD21" s="191"/>
      <c r="AE21" s="191"/>
      <c r="AF21" s="191"/>
      <c r="AG21" s="191"/>
      <c r="AH21" s="192"/>
      <c r="AI21" s="188"/>
      <c r="AJ21" s="191"/>
      <c r="AK21" s="191"/>
      <c r="AL21" s="191"/>
      <c r="AM21" s="191"/>
    </row>
    <row r="22" spans="1:39" ht="21.75" customHeight="1">
      <c r="A22" s="194"/>
      <c r="B22" s="194" t="s">
        <v>95</v>
      </c>
      <c r="C22" s="189">
        <v>11</v>
      </c>
      <c r="D22" s="191"/>
      <c r="E22" s="191">
        <v>0</v>
      </c>
      <c r="F22" s="191"/>
      <c r="G22" s="191">
        <v>0</v>
      </c>
      <c r="H22" s="191"/>
      <c r="I22" s="191">
        <v>0</v>
      </c>
      <c r="J22" s="191"/>
      <c r="K22" s="191">
        <v>0</v>
      </c>
      <c r="L22" s="191"/>
      <c r="M22" s="191">
        <v>0</v>
      </c>
      <c r="N22" s="191"/>
      <c r="O22" s="191">
        <v>0</v>
      </c>
      <c r="P22" s="191"/>
      <c r="Q22" s="191">
        <v>7424</v>
      </c>
      <c r="R22" s="191"/>
      <c r="S22" s="191">
        <v>0</v>
      </c>
      <c r="T22" s="196"/>
      <c r="U22" s="191">
        <v>0</v>
      </c>
      <c r="V22" s="196"/>
      <c r="W22" s="191">
        <v>0</v>
      </c>
      <c r="X22" s="196"/>
      <c r="Y22" s="191">
        <v>0</v>
      </c>
      <c r="Z22" s="196"/>
      <c r="AA22" s="191">
        <v>0</v>
      </c>
      <c r="AB22" s="196"/>
      <c r="AC22" s="191">
        <v>0</v>
      </c>
      <c r="AD22" s="191"/>
      <c r="AE22" s="191">
        <f t="shared" si="3"/>
        <v>7424</v>
      </c>
      <c r="AF22" s="191"/>
      <c r="AG22" s="191">
        <v>0</v>
      </c>
      <c r="AH22" s="192"/>
      <c r="AI22" s="188">
        <f t="shared" ref="AI22:AI24" si="4">SUM(AG22,AE22,M22,K22,I22,G22,E22)</f>
        <v>7424</v>
      </c>
      <c r="AJ22" s="191"/>
      <c r="AK22" s="191">
        <v>76400</v>
      </c>
      <c r="AL22" s="191"/>
      <c r="AM22" s="191">
        <f t="shared" ref="AM22:AM24" si="5">SUM(AI22:AK22)</f>
        <v>83824</v>
      </c>
    </row>
    <row r="23" spans="1:39" ht="21.75" customHeight="1">
      <c r="A23" s="194" t="s">
        <v>223</v>
      </c>
      <c r="B23" s="195"/>
      <c r="C23" s="189"/>
      <c r="D23" s="191"/>
      <c r="E23" s="191">
        <v>0</v>
      </c>
      <c r="F23" s="191"/>
      <c r="G23" s="191">
        <v>0</v>
      </c>
      <c r="H23" s="191"/>
      <c r="I23" s="191">
        <v>0</v>
      </c>
      <c r="J23" s="191"/>
      <c r="K23" s="191">
        <v>0</v>
      </c>
      <c r="L23" s="191"/>
      <c r="M23" s="191">
        <v>0</v>
      </c>
      <c r="N23" s="191"/>
      <c r="O23" s="191">
        <v>0</v>
      </c>
      <c r="P23" s="191"/>
      <c r="Q23" s="191">
        <v>0</v>
      </c>
      <c r="R23" s="191"/>
      <c r="S23" s="191">
        <v>0</v>
      </c>
      <c r="T23" s="196"/>
      <c r="U23" s="191">
        <v>0</v>
      </c>
      <c r="V23" s="196"/>
      <c r="W23" s="191">
        <v>0</v>
      </c>
      <c r="X23" s="196"/>
      <c r="Y23" s="191">
        <v>0</v>
      </c>
      <c r="Z23" s="196"/>
      <c r="AA23" s="191">
        <v>0</v>
      </c>
      <c r="AB23" s="196"/>
      <c r="AC23" s="191">
        <v>0</v>
      </c>
      <c r="AD23" s="191"/>
      <c r="AE23" s="191">
        <f t="shared" si="3"/>
        <v>0</v>
      </c>
      <c r="AF23" s="191"/>
      <c r="AG23" s="191">
        <v>0</v>
      </c>
      <c r="AH23" s="192"/>
      <c r="AI23" s="188">
        <f t="shared" si="4"/>
        <v>0</v>
      </c>
      <c r="AJ23" s="191"/>
      <c r="AK23" s="191">
        <v>-23970</v>
      </c>
      <c r="AL23" s="191"/>
      <c r="AM23" s="191">
        <f t="shared" si="5"/>
        <v>-23970</v>
      </c>
    </row>
    <row r="24" spans="1:39" ht="21.75" customHeight="1">
      <c r="A24" s="194" t="s">
        <v>143</v>
      </c>
      <c r="B24" s="195"/>
      <c r="C24" s="189"/>
      <c r="D24" s="188"/>
      <c r="E24" s="191">
        <v>0</v>
      </c>
      <c r="F24" s="191"/>
      <c r="G24" s="191">
        <v>0</v>
      </c>
      <c r="H24" s="191"/>
      <c r="I24" s="191">
        <v>0</v>
      </c>
      <c r="J24" s="191"/>
      <c r="K24" s="191">
        <v>0</v>
      </c>
      <c r="L24" s="191"/>
      <c r="M24" s="191">
        <v>-730434</v>
      </c>
      <c r="N24" s="191"/>
      <c r="O24" s="191">
        <v>0</v>
      </c>
      <c r="P24" s="191"/>
      <c r="Q24" s="191">
        <v>0</v>
      </c>
      <c r="R24" s="191"/>
      <c r="S24" s="191">
        <v>0</v>
      </c>
      <c r="T24" s="196"/>
      <c r="U24" s="191">
        <v>0</v>
      </c>
      <c r="V24" s="196"/>
      <c r="W24" s="191">
        <v>0</v>
      </c>
      <c r="X24" s="196"/>
      <c r="Y24" s="191">
        <v>0</v>
      </c>
      <c r="Z24" s="196"/>
      <c r="AA24" s="191">
        <v>0</v>
      </c>
      <c r="AB24" s="196"/>
      <c r="AC24" s="191">
        <v>0</v>
      </c>
      <c r="AD24" s="191"/>
      <c r="AE24" s="191">
        <f t="shared" si="3"/>
        <v>0</v>
      </c>
      <c r="AF24" s="191"/>
      <c r="AG24" s="191">
        <v>0</v>
      </c>
      <c r="AH24" s="192"/>
      <c r="AI24" s="188">
        <f t="shared" si="4"/>
        <v>-730434</v>
      </c>
      <c r="AJ24" s="191"/>
      <c r="AK24" s="191">
        <v>0</v>
      </c>
      <c r="AL24" s="191"/>
      <c r="AM24" s="191">
        <f t="shared" si="5"/>
        <v>-730434</v>
      </c>
    </row>
    <row r="25" spans="1:39" ht="21.75" customHeight="1">
      <c r="A25" s="194" t="s">
        <v>167</v>
      </c>
      <c r="B25" s="195"/>
      <c r="C25" s="189"/>
      <c r="D25" s="157"/>
      <c r="E25" s="197">
        <v>0</v>
      </c>
      <c r="F25" s="157"/>
      <c r="G25" s="197">
        <v>0</v>
      </c>
      <c r="H25" s="157"/>
      <c r="I25" s="197">
        <v>0</v>
      </c>
      <c r="J25" s="157"/>
      <c r="K25" s="197">
        <v>0</v>
      </c>
      <c r="L25" s="157"/>
      <c r="M25" s="197">
        <v>-2232234</v>
      </c>
      <c r="N25" s="157"/>
      <c r="O25" s="197">
        <v>0</v>
      </c>
      <c r="P25" s="157"/>
      <c r="Q25" s="197">
        <v>0</v>
      </c>
      <c r="R25" s="157"/>
      <c r="S25" s="197">
        <v>0</v>
      </c>
      <c r="T25" s="157"/>
      <c r="U25" s="197">
        <v>-1599</v>
      </c>
      <c r="V25" s="158"/>
      <c r="W25" s="197">
        <v>0</v>
      </c>
      <c r="X25" s="158"/>
      <c r="Y25" s="197">
        <v>53353</v>
      </c>
      <c r="Z25" s="158"/>
      <c r="AA25" s="197">
        <v>-375125</v>
      </c>
      <c r="AB25" s="158"/>
      <c r="AC25" s="197">
        <v>2095588</v>
      </c>
      <c r="AD25" s="158"/>
      <c r="AE25" s="197">
        <f t="shared" si="3"/>
        <v>1772217</v>
      </c>
      <c r="AG25" s="197">
        <v>0</v>
      </c>
      <c r="AI25" s="198">
        <f t="shared" si="1"/>
        <v>-460017</v>
      </c>
      <c r="AK25" s="197">
        <v>-159665</v>
      </c>
      <c r="AM25" s="199">
        <f t="shared" ref="AM25" si="6">SUM(AI25:AK25)</f>
        <v>-619682</v>
      </c>
    </row>
    <row r="26" spans="1:39" ht="6" customHeight="1">
      <c r="A26" s="194"/>
      <c r="B26" s="195"/>
      <c r="C26" s="18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</row>
    <row r="27" spans="1:39" ht="21.75" customHeight="1" thickBot="1">
      <c r="A27" s="185" t="s">
        <v>267</v>
      </c>
      <c r="B27" s="186"/>
      <c r="C27" s="187"/>
      <c r="D27" s="160"/>
      <c r="E27" s="200">
        <f>SUM(E16:E25)</f>
        <v>5257429</v>
      </c>
      <c r="F27" s="160"/>
      <c r="G27" s="200">
        <f>SUM(G16:G25)</f>
        <v>25899381</v>
      </c>
      <c r="H27" s="160"/>
      <c r="I27" s="200">
        <f>SUM(I16:I25)</f>
        <v>104789</v>
      </c>
      <c r="J27" s="160"/>
      <c r="K27" s="200">
        <f>SUM(K16:K25)</f>
        <v>599793</v>
      </c>
      <c r="L27" s="160"/>
      <c r="M27" s="200">
        <f>SUM(M16:M25)</f>
        <v>-3692542</v>
      </c>
      <c r="N27" s="160"/>
      <c r="O27" s="200">
        <f>SUM(O16:O25)</f>
        <v>-755413</v>
      </c>
      <c r="P27" s="160"/>
      <c r="Q27" s="200">
        <f>SUM(Q16:Q25)</f>
        <v>-464600</v>
      </c>
      <c r="R27" s="160"/>
      <c r="S27" s="200">
        <f>SUM(S16:S25)</f>
        <v>267927</v>
      </c>
      <c r="T27" s="160"/>
      <c r="U27" s="200">
        <f>SUM(U16:U25)</f>
        <v>4400</v>
      </c>
      <c r="V27" s="160"/>
      <c r="W27" s="200">
        <f>SUM(W16:W25)</f>
        <v>13066274</v>
      </c>
      <c r="X27" s="160"/>
      <c r="Y27" s="200">
        <f>SUM(Y16:Y25)</f>
        <v>119563</v>
      </c>
      <c r="Z27" s="160"/>
      <c r="AA27" s="200">
        <f>SUM(AA16:AA25)</f>
        <v>-380563</v>
      </c>
      <c r="AB27" s="160"/>
      <c r="AC27" s="200">
        <f>SUM(AC16:AC25)</f>
        <v>-3024423</v>
      </c>
      <c r="AD27" s="160"/>
      <c r="AE27" s="200">
        <f>SUM(AE16:AE25)</f>
        <v>8833165</v>
      </c>
      <c r="AF27" s="160"/>
      <c r="AG27" s="200">
        <f>SUM(AG16:AG25)</f>
        <v>30888006</v>
      </c>
      <c r="AH27" s="160"/>
      <c r="AI27" s="200">
        <f>SUM(AI16:AI25)</f>
        <v>67890021</v>
      </c>
      <c r="AJ27" s="160"/>
      <c r="AK27" s="200">
        <f>SUM(AK16:AK25)</f>
        <v>11418302</v>
      </c>
      <c r="AL27" s="160"/>
      <c r="AM27" s="200">
        <f>SUM(AM16:AM25)</f>
        <v>79308323</v>
      </c>
    </row>
    <row r="28" spans="1:39" ht="21.75" customHeight="1" thickTop="1">
      <c r="A28" s="185"/>
      <c r="B28" s="186"/>
      <c r="C28" s="187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</row>
    <row r="29" spans="1:39" ht="21.75" customHeight="1">
      <c r="A29" s="194"/>
      <c r="B29" s="195"/>
      <c r="C29" s="189"/>
      <c r="D29" s="191"/>
      <c r="E29" s="191"/>
      <c r="F29" s="191"/>
      <c r="G29" s="191"/>
      <c r="H29" s="191"/>
      <c r="I29" s="191"/>
      <c r="J29" s="191"/>
      <c r="K29" s="191"/>
      <c r="L29" s="191"/>
      <c r="N29" s="191"/>
      <c r="O29" s="191"/>
      <c r="P29" s="191"/>
      <c r="Q29" s="191"/>
      <c r="R29" s="191"/>
      <c r="S29" s="191"/>
      <c r="T29" s="196"/>
      <c r="U29" s="191"/>
      <c r="V29" s="196"/>
      <c r="W29" s="191"/>
      <c r="X29" s="196"/>
      <c r="Y29" s="191"/>
      <c r="Z29" s="196"/>
      <c r="AA29" s="191"/>
      <c r="AB29" s="196"/>
      <c r="AC29" s="191"/>
      <c r="AD29" s="191"/>
      <c r="AE29" s="191"/>
      <c r="AF29" s="191"/>
      <c r="AG29" s="191"/>
      <c r="AH29" s="192"/>
      <c r="AJ29" s="191"/>
      <c r="AK29" s="191"/>
      <c r="AL29" s="191"/>
      <c r="AM29" s="191"/>
    </row>
    <row r="30" spans="1:39" ht="21.75" customHeight="1">
      <c r="A30" s="185"/>
      <c r="B30" s="186"/>
      <c r="C30" s="187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</row>
    <row r="31" spans="1:39" ht="21.75" customHeight="1">
      <c r="A31" s="185"/>
      <c r="B31" s="186"/>
      <c r="C31" s="187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</row>
    <row r="32" spans="1:39" ht="21.75" customHeight="1">
      <c r="A32" s="185"/>
      <c r="B32" s="186"/>
      <c r="C32" s="187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</row>
    <row r="33" spans="1:39" ht="21.75" customHeight="1">
      <c r="A33" s="185"/>
      <c r="B33" s="186"/>
      <c r="C33" s="187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</row>
    <row r="34" spans="1:39" ht="21.75" customHeight="1">
      <c r="A34" s="185"/>
      <c r="B34" s="186"/>
      <c r="C34" s="187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</row>
    <row r="35" spans="1:39" ht="21.75" customHeight="1">
      <c r="A35" s="185"/>
      <c r="B35" s="186"/>
      <c r="C35" s="187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</row>
    <row r="36" spans="1:39" ht="21.75" customHeight="1">
      <c r="A36" s="185"/>
      <c r="B36" s="186"/>
      <c r="C36" s="187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</row>
    <row r="37" spans="1:39" ht="21.75" customHeight="1">
      <c r="A37" s="185"/>
      <c r="B37" s="186"/>
      <c r="C37" s="187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</row>
    <row r="38" spans="1:39" ht="21.75" customHeight="1">
      <c r="A38" s="185"/>
      <c r="B38" s="186"/>
      <c r="C38" s="187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</row>
    <row r="39" spans="1:39" ht="21.75" customHeight="1">
      <c r="A39" s="185"/>
      <c r="B39" s="186"/>
      <c r="C39" s="187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</row>
    <row r="40" spans="1:39" ht="21.75" customHeight="1">
      <c r="A40" s="185"/>
      <c r="B40" s="186"/>
      <c r="C40" s="187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</row>
    <row r="41" spans="1:39" ht="21.75" customHeight="1">
      <c r="A41" s="185"/>
      <c r="B41" s="186"/>
      <c r="C41" s="187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</row>
    <row r="42" spans="1:39" ht="21.75" customHeight="1">
      <c r="A42" s="185"/>
      <c r="B42" s="186"/>
      <c r="C42" s="187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</row>
    <row r="43" spans="1:39" ht="27" customHeight="1">
      <c r="A43" s="185"/>
      <c r="B43" s="186"/>
      <c r="C43" s="187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</row>
    <row r="44" spans="1:39" ht="21.95" customHeight="1">
      <c r="A44" s="202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4" s="202"/>
      <c r="C44" s="203"/>
      <c r="D44" s="170"/>
      <c r="E44" s="170"/>
      <c r="F44" s="170"/>
      <c r="G44" s="170"/>
      <c r="H44" s="170"/>
      <c r="I44" s="170"/>
      <c r="J44" s="170"/>
      <c r="K44" s="170"/>
      <c r="L44" s="170"/>
      <c r="M44" s="197"/>
      <c r="N44" s="170"/>
      <c r="O44" s="170"/>
      <c r="P44" s="170"/>
      <c r="Q44" s="170"/>
      <c r="R44" s="170"/>
      <c r="S44" s="170"/>
      <c r="T44" s="170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9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187C-29B8-4AFD-9779-2020CE373549}">
  <dimension ref="A1:W30"/>
  <sheetViews>
    <sheetView topLeftCell="A10" zoomScale="85" zoomScaleNormal="85" zoomScaleSheetLayoutView="85" workbookViewId="0">
      <selection activeCell="A22" sqref="A22:XFD22"/>
    </sheetView>
  </sheetViews>
  <sheetFormatPr defaultColWidth="12.5703125" defaultRowHeight="21.75" customHeight="1"/>
  <cols>
    <col min="1" max="1" width="34.85546875" style="86" customWidth="1"/>
    <col min="2" max="2" width="1.5703125" style="27" customWidth="1"/>
    <col min="3" max="3" width="11.5703125" style="27" customWidth="1"/>
    <col min="4" max="4" width="0.7109375" style="27" customWidth="1"/>
    <col min="5" max="5" width="11.5703125" style="24" customWidth="1"/>
    <col min="6" max="6" width="0.7109375" style="24" customWidth="1"/>
    <col min="7" max="7" width="10.140625" style="24" customWidth="1"/>
    <col min="8" max="8" width="0.7109375" style="24" customWidth="1"/>
    <col min="9" max="9" width="12.7109375" style="27" customWidth="1"/>
    <col min="10" max="10" width="0.7109375" style="27" customWidth="1"/>
    <col min="11" max="11" width="14.85546875" style="73" customWidth="1"/>
    <col min="12" max="12" width="0.7109375" style="73" customWidth="1"/>
    <col min="13" max="13" width="14.7109375" style="73" customWidth="1"/>
    <col min="14" max="14" width="0.7109375" style="73" customWidth="1"/>
    <col min="15" max="15" width="11.7109375" style="73" customWidth="1"/>
    <col min="16" max="16" width="0.7109375" style="73" customWidth="1"/>
    <col min="17" max="17" width="12.28515625" style="73" customWidth="1"/>
    <col min="18" max="18" width="0.7109375" style="73" customWidth="1"/>
    <col min="19" max="19" width="12.7109375" style="73" customWidth="1"/>
    <col min="20" max="20" width="0.7109375" style="73" customWidth="1"/>
    <col min="21" max="21" width="10.28515625" style="73" customWidth="1"/>
    <col min="22" max="22" width="0.7109375" style="73" customWidth="1"/>
    <col min="23" max="23" width="11" style="73" customWidth="1"/>
    <col min="24" max="16384" width="12.5703125" style="86"/>
  </cols>
  <sheetData>
    <row r="1" spans="1:23" ht="21.75" customHeight="1">
      <c r="A1" s="92" t="s">
        <v>38</v>
      </c>
    </row>
    <row r="2" spans="1:23" ht="21.75" customHeight="1">
      <c r="A2" s="85" t="str">
        <f>+'9'!A2</f>
        <v>งบแสดงการเปลี่ยนแปลงส่วนของเจ้าของ (ยังไม่ได้ตรวจสอบ)</v>
      </c>
      <c r="B2" s="3"/>
      <c r="C2" s="3"/>
      <c r="D2" s="3"/>
      <c r="E2" s="25"/>
      <c r="F2" s="25"/>
      <c r="G2" s="25"/>
      <c r="H2" s="25"/>
      <c r="I2" s="5"/>
      <c r="J2" s="5"/>
    </row>
    <row r="3" spans="1:23" ht="21.75" customHeight="1">
      <c r="A3" s="87" t="str">
        <f>+'9'!A3</f>
        <v>สำหรับงวดหกเดือนสิ้นสุดวันที่ 30 มิถุนายน พ.ศ. 2565</v>
      </c>
      <c r="B3" s="10"/>
      <c r="C3" s="10"/>
      <c r="D3" s="10"/>
      <c r="E3" s="29"/>
      <c r="F3" s="29"/>
      <c r="G3" s="29"/>
      <c r="H3" s="29"/>
      <c r="I3" s="10"/>
      <c r="J3" s="10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</row>
    <row r="4" spans="1:23" ht="21.75" customHeight="1">
      <c r="A4" s="98"/>
      <c r="B4" s="13"/>
      <c r="C4" s="13"/>
      <c r="D4" s="13"/>
      <c r="E4" s="97"/>
      <c r="F4" s="97"/>
      <c r="G4" s="97"/>
      <c r="H4" s="97"/>
      <c r="I4" s="13"/>
      <c r="J4" s="3"/>
    </row>
    <row r="5" spans="1:23" ht="21.75" customHeight="1">
      <c r="A5" s="82"/>
      <c r="B5" s="82"/>
      <c r="C5" s="259" t="s">
        <v>230</v>
      </c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</row>
    <row r="6" spans="1:23" ht="21.75" customHeight="1">
      <c r="A6" s="82"/>
      <c r="B6" s="136"/>
      <c r="C6" s="136"/>
      <c r="D6" s="136"/>
      <c r="E6" s="136"/>
      <c r="F6" s="136"/>
      <c r="G6" s="136"/>
      <c r="H6" s="136"/>
      <c r="I6" s="136"/>
      <c r="J6" s="136"/>
      <c r="K6" s="259" t="s">
        <v>116</v>
      </c>
      <c r="L6" s="259"/>
      <c r="M6" s="259"/>
      <c r="N6" s="259"/>
      <c r="O6" s="259"/>
      <c r="P6" s="259"/>
      <c r="Q6" s="259"/>
      <c r="R6" s="259"/>
      <c r="S6" s="259"/>
      <c r="T6" s="136"/>
      <c r="U6" s="136"/>
      <c r="V6" s="136"/>
      <c r="W6" s="136"/>
    </row>
    <row r="7" spans="1:23" ht="21.75" customHeight="1">
      <c r="A7" s="82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260" t="s">
        <v>165</v>
      </c>
      <c r="N7" s="260"/>
      <c r="O7" s="260"/>
      <c r="P7" s="260"/>
      <c r="Q7" s="260"/>
      <c r="R7" s="57"/>
      <c r="S7" s="57"/>
      <c r="T7" s="136"/>
      <c r="U7" s="136"/>
      <c r="V7" s="136"/>
      <c r="W7" s="136"/>
    </row>
    <row r="8" spans="1:23" ht="21.75" customHeight="1">
      <c r="A8" s="85"/>
      <c r="B8" s="84"/>
      <c r="C8" s="84"/>
      <c r="D8" s="25"/>
      <c r="E8" s="84"/>
      <c r="F8" s="84"/>
      <c r="G8" s="84"/>
      <c r="H8" s="84"/>
      <c r="I8" s="84"/>
      <c r="J8" s="84"/>
      <c r="K8" s="84"/>
      <c r="L8" s="84"/>
      <c r="M8" s="89" t="s">
        <v>170</v>
      </c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ht="21.75" customHeight="1">
      <c r="A9" s="82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89" t="s">
        <v>43</v>
      </c>
      <c r="N9" s="57"/>
      <c r="O9" s="57"/>
      <c r="P9" s="57"/>
      <c r="Q9" s="89"/>
      <c r="R9" s="57"/>
      <c r="S9" s="57"/>
      <c r="T9" s="136"/>
      <c r="U9" s="136"/>
      <c r="V9" s="136"/>
      <c r="W9" s="136"/>
    </row>
    <row r="10" spans="1:23" ht="21.75" customHeight="1">
      <c r="A10" s="82"/>
      <c r="B10" s="136"/>
      <c r="C10" s="136"/>
      <c r="D10" s="136"/>
      <c r="E10" s="136"/>
      <c r="F10" s="136"/>
      <c r="H10" s="136"/>
      <c r="J10" s="136"/>
      <c r="K10" s="89" t="s">
        <v>88</v>
      </c>
      <c r="L10" s="136"/>
      <c r="M10" s="89" t="s">
        <v>189</v>
      </c>
      <c r="N10" s="89"/>
      <c r="O10" s="89"/>
      <c r="P10" s="89"/>
      <c r="Q10" s="86"/>
      <c r="R10" s="89"/>
      <c r="S10" s="110" t="s">
        <v>136</v>
      </c>
      <c r="T10" s="86"/>
      <c r="U10" s="136"/>
      <c r="V10" s="86"/>
      <c r="W10" s="136"/>
    </row>
    <row r="11" spans="1:23" s="81" customFormat="1" ht="21.75" customHeight="1">
      <c r="B11" s="19"/>
      <c r="C11" s="19"/>
      <c r="D11" s="18"/>
      <c r="E11" s="95"/>
      <c r="F11" s="18"/>
      <c r="H11" s="89"/>
      <c r="I11" s="88"/>
      <c r="J11" s="89"/>
      <c r="K11" s="89" t="s">
        <v>177</v>
      </c>
      <c r="L11" s="19"/>
      <c r="M11" s="89" t="s">
        <v>190</v>
      </c>
      <c r="N11" s="89"/>
      <c r="O11" s="89" t="s">
        <v>180</v>
      </c>
      <c r="P11" s="89"/>
      <c r="Q11" s="89" t="s">
        <v>204</v>
      </c>
      <c r="R11" s="89"/>
      <c r="S11" s="137" t="s">
        <v>155</v>
      </c>
      <c r="U11" s="89" t="s">
        <v>151</v>
      </c>
      <c r="W11" s="89"/>
    </row>
    <row r="12" spans="1:23" s="81" customFormat="1" ht="21.75" customHeight="1">
      <c r="B12" s="19"/>
      <c r="C12" s="19" t="s">
        <v>57</v>
      </c>
      <c r="D12" s="18"/>
      <c r="E12" s="19" t="s">
        <v>22</v>
      </c>
      <c r="F12" s="18"/>
      <c r="G12" s="88" t="s">
        <v>138</v>
      </c>
      <c r="H12" s="89"/>
      <c r="I12" s="89" t="s">
        <v>5</v>
      </c>
      <c r="J12" s="89"/>
      <c r="K12" s="89" t="s">
        <v>179</v>
      </c>
      <c r="L12" s="19"/>
      <c r="M12" s="89" t="s">
        <v>171</v>
      </c>
      <c r="N12" s="89"/>
      <c r="O12" s="137" t="s">
        <v>195</v>
      </c>
      <c r="P12" s="89"/>
      <c r="Q12" s="89" t="s">
        <v>205</v>
      </c>
      <c r="R12" s="89"/>
      <c r="S12" s="137" t="s">
        <v>156</v>
      </c>
      <c r="U12" s="89" t="s">
        <v>150</v>
      </c>
      <c r="W12" s="89" t="s">
        <v>65</v>
      </c>
    </row>
    <row r="13" spans="1:23" s="81" customFormat="1" ht="21.75" customHeight="1">
      <c r="B13" s="78"/>
      <c r="C13" s="79" t="s">
        <v>58</v>
      </c>
      <c r="D13" s="18"/>
      <c r="E13" s="79" t="s">
        <v>23</v>
      </c>
      <c r="F13" s="18"/>
      <c r="G13" s="90" t="s">
        <v>139</v>
      </c>
      <c r="H13" s="88"/>
      <c r="I13" s="90" t="s">
        <v>40</v>
      </c>
      <c r="J13" s="88"/>
      <c r="K13" s="79" t="s">
        <v>178</v>
      </c>
      <c r="L13" s="19"/>
      <c r="M13" s="90" t="s">
        <v>169</v>
      </c>
      <c r="N13" s="88"/>
      <c r="O13" s="138" t="s">
        <v>194</v>
      </c>
      <c r="P13" s="88"/>
      <c r="Q13" s="91" t="s">
        <v>181</v>
      </c>
      <c r="R13" s="88"/>
      <c r="S13" s="91" t="s">
        <v>123</v>
      </c>
      <c r="U13" s="90" t="s">
        <v>140</v>
      </c>
      <c r="W13" s="90" t="s">
        <v>123</v>
      </c>
    </row>
    <row r="14" spans="1:23" s="81" customFormat="1" ht="21.75" customHeight="1">
      <c r="B14" s="19"/>
      <c r="C14" s="19"/>
      <c r="D14" s="18"/>
      <c r="E14" s="19"/>
      <c r="F14" s="18"/>
      <c r="G14" s="18"/>
      <c r="H14" s="18"/>
      <c r="I14" s="88"/>
      <c r="J14" s="88"/>
      <c r="K14" s="88"/>
      <c r="L14" s="19"/>
      <c r="M14" s="88"/>
      <c r="N14" s="88"/>
      <c r="O14" s="88"/>
      <c r="P14" s="88"/>
      <c r="Q14" s="88"/>
      <c r="R14" s="88"/>
      <c r="U14" s="89"/>
      <c r="W14" s="89"/>
    </row>
    <row r="15" spans="1:23" s="92" customFormat="1" ht="21.75" customHeight="1">
      <c r="A15" s="47" t="s">
        <v>210</v>
      </c>
      <c r="B15" s="101"/>
      <c r="C15" s="25">
        <v>5182335</v>
      </c>
      <c r="D15" s="25"/>
      <c r="E15" s="25">
        <v>24170041</v>
      </c>
      <c r="F15" s="25"/>
      <c r="G15" s="25">
        <v>588782</v>
      </c>
      <c r="H15" s="25"/>
      <c r="I15" s="25">
        <v>6775515</v>
      </c>
      <c r="J15" s="84"/>
      <c r="K15" s="25">
        <v>-587398</v>
      </c>
      <c r="L15" s="25"/>
      <c r="M15" s="25">
        <v>957</v>
      </c>
      <c r="N15" s="84"/>
      <c r="O15" s="25">
        <v>-783341</v>
      </c>
      <c r="P15" s="84"/>
      <c r="Q15" s="25">
        <v>-568811</v>
      </c>
      <c r="R15" s="84"/>
      <c r="S15" s="25">
        <v>-1938593</v>
      </c>
      <c r="T15" s="83"/>
      <c r="U15" s="25">
        <v>32069144</v>
      </c>
      <c r="V15" s="83"/>
      <c r="W15" s="80">
        <f>SUM(C15:I15,S15,U15)</f>
        <v>66847224</v>
      </c>
    </row>
    <row r="16" spans="1:23" s="92" customFormat="1" ht="6" customHeight="1">
      <c r="A16" s="47"/>
      <c r="B16" s="101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</row>
    <row r="17" spans="1:23" ht="21.75" customHeight="1">
      <c r="A17" s="47" t="s">
        <v>122</v>
      </c>
      <c r="B17" s="38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</row>
    <row r="18" spans="1:23" ht="21.75" customHeight="1">
      <c r="A18" s="99" t="s">
        <v>227</v>
      </c>
      <c r="B18" s="38"/>
      <c r="C18" s="86">
        <v>13152</v>
      </c>
      <c r="D18" s="86"/>
      <c r="E18" s="86">
        <v>272962</v>
      </c>
      <c r="F18" s="86"/>
      <c r="G18" s="80">
        <v>0</v>
      </c>
      <c r="H18" s="80"/>
      <c r="I18" s="80">
        <v>0</v>
      </c>
      <c r="J18" s="80"/>
      <c r="K18" s="80">
        <v>0</v>
      </c>
      <c r="L18" s="80"/>
      <c r="M18" s="80">
        <v>0</v>
      </c>
      <c r="N18" s="80"/>
      <c r="O18" s="80">
        <v>0</v>
      </c>
      <c r="P18" s="80"/>
      <c r="Q18" s="80">
        <v>0</v>
      </c>
      <c r="R18" s="80"/>
      <c r="S18" s="80">
        <f t="shared" ref="S18:S21" si="0">SUM(K18:Q18)</f>
        <v>0</v>
      </c>
      <c r="T18" s="80"/>
      <c r="U18" s="80">
        <v>0</v>
      </c>
      <c r="V18" s="80"/>
      <c r="W18" s="80">
        <f>SUM(C18:I18,S18,U18)</f>
        <v>286114</v>
      </c>
    </row>
    <row r="19" spans="1:23" ht="21.75" customHeight="1">
      <c r="A19" s="99" t="s">
        <v>271</v>
      </c>
      <c r="B19" s="38"/>
      <c r="C19" s="80">
        <v>0</v>
      </c>
      <c r="D19" s="80"/>
      <c r="E19" s="80">
        <v>0</v>
      </c>
      <c r="F19" s="86"/>
      <c r="G19" s="80">
        <v>11011</v>
      </c>
      <c r="H19" s="80"/>
      <c r="I19" s="80">
        <v>-11011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f t="shared" si="0"/>
        <v>0</v>
      </c>
      <c r="T19" s="80"/>
      <c r="U19" s="80">
        <v>0</v>
      </c>
      <c r="V19" s="80"/>
      <c r="W19" s="80">
        <f>SUM(C19:I19,S19,U19)</f>
        <v>0</v>
      </c>
    </row>
    <row r="20" spans="1:23" ht="21.75" customHeight="1">
      <c r="A20" s="99" t="s">
        <v>143</v>
      </c>
      <c r="B20" s="101"/>
      <c r="C20" s="80">
        <v>0</v>
      </c>
      <c r="D20" s="80"/>
      <c r="E20" s="80">
        <v>0</v>
      </c>
      <c r="F20" s="80"/>
      <c r="G20" s="80">
        <v>0</v>
      </c>
      <c r="H20" s="80"/>
      <c r="I20" s="86">
        <v>-799155</v>
      </c>
      <c r="J20" s="80"/>
      <c r="K20" s="80">
        <v>0</v>
      </c>
      <c r="L20" s="80"/>
      <c r="M20" s="80">
        <v>0</v>
      </c>
      <c r="N20" s="80"/>
      <c r="O20" s="80">
        <v>0</v>
      </c>
      <c r="P20" s="80"/>
      <c r="Q20" s="80">
        <v>0</v>
      </c>
      <c r="R20" s="80"/>
      <c r="S20" s="80">
        <f t="shared" si="0"/>
        <v>0</v>
      </c>
      <c r="T20" s="80"/>
      <c r="U20" s="80">
        <v>0</v>
      </c>
      <c r="V20" s="80"/>
      <c r="W20" s="80">
        <f t="shared" ref="W20" si="1">SUM(C20:I20,S20,U20)</f>
        <v>-799155</v>
      </c>
    </row>
    <row r="21" spans="1:23" ht="21.75" customHeight="1">
      <c r="A21" s="99" t="s">
        <v>167</v>
      </c>
      <c r="B21" s="101"/>
      <c r="C21" s="94">
        <v>0</v>
      </c>
      <c r="D21" s="80"/>
      <c r="E21" s="94">
        <v>0</v>
      </c>
      <c r="F21" s="80"/>
      <c r="G21" s="94">
        <v>0</v>
      </c>
      <c r="H21" s="80"/>
      <c r="I21" s="94">
        <v>1973740</v>
      </c>
      <c r="J21" s="80"/>
      <c r="K21" s="94">
        <v>0</v>
      </c>
      <c r="L21" s="80"/>
      <c r="M21" s="94">
        <v>1240</v>
      </c>
      <c r="N21" s="80"/>
      <c r="O21" s="94">
        <v>-607734</v>
      </c>
      <c r="P21" s="80"/>
      <c r="Q21" s="94">
        <v>190840</v>
      </c>
      <c r="R21" s="80"/>
      <c r="S21" s="94">
        <f t="shared" si="0"/>
        <v>-415654</v>
      </c>
      <c r="T21" s="80"/>
      <c r="U21" s="94">
        <v>0</v>
      </c>
      <c r="V21" s="80"/>
      <c r="W21" s="94">
        <f>SUM(C21:I21,S21,U21)</f>
        <v>1558086</v>
      </c>
    </row>
    <row r="22" spans="1:23" s="81" customFormat="1" ht="6" customHeight="1">
      <c r="B22" s="78"/>
      <c r="C22" s="19"/>
      <c r="D22" s="18"/>
      <c r="E22" s="19"/>
      <c r="F22" s="18"/>
      <c r="G22" s="19"/>
      <c r="H22" s="18"/>
      <c r="I22" s="19"/>
      <c r="J22" s="88"/>
      <c r="K22" s="19"/>
      <c r="L22" s="19"/>
      <c r="M22" s="19"/>
      <c r="N22" s="88"/>
      <c r="O22" s="19"/>
      <c r="P22" s="88"/>
      <c r="Q22" s="88"/>
      <c r="R22" s="88"/>
      <c r="U22" s="89"/>
      <c r="W22" s="89"/>
    </row>
    <row r="23" spans="1:23" ht="21.75" customHeight="1" thickBot="1">
      <c r="A23" s="55" t="s">
        <v>266</v>
      </c>
      <c r="B23" s="102"/>
      <c r="C23" s="100">
        <f>SUM(C15:C21)</f>
        <v>5195487</v>
      </c>
      <c r="D23" s="84"/>
      <c r="E23" s="100">
        <f>SUM(E15:E21)</f>
        <v>24443003</v>
      </c>
      <c r="F23" s="84"/>
      <c r="G23" s="100">
        <f>SUM(G15:G21)</f>
        <v>599793</v>
      </c>
      <c r="H23" s="84"/>
      <c r="I23" s="100">
        <f>SUM(I15:I21)</f>
        <v>7939089</v>
      </c>
      <c r="J23" s="84"/>
      <c r="K23" s="100">
        <f>SUM(K15:K21)</f>
        <v>-587398</v>
      </c>
      <c r="L23" s="84"/>
      <c r="M23" s="100">
        <f>SUM(M15:M21)</f>
        <v>2197</v>
      </c>
      <c r="N23" s="84"/>
      <c r="O23" s="100">
        <f>SUM(O15:O21)</f>
        <v>-1391075</v>
      </c>
      <c r="P23" s="84"/>
      <c r="Q23" s="100">
        <f>SUM(Q15:Q21)</f>
        <v>-377971</v>
      </c>
      <c r="R23" s="84"/>
      <c r="S23" s="100">
        <f>SUM(S15:S21)</f>
        <v>-2354247</v>
      </c>
      <c r="T23" s="84"/>
      <c r="U23" s="100">
        <f>SUM(U15:U21)</f>
        <v>32069144</v>
      </c>
      <c r="V23" s="84"/>
      <c r="W23" s="100">
        <f>SUM(W15:W21)</f>
        <v>67892269</v>
      </c>
    </row>
    <row r="24" spans="1:23" ht="21.75" customHeight="1" thickTop="1">
      <c r="A24" s="85"/>
      <c r="B24" s="84"/>
      <c r="C24" s="84"/>
      <c r="D24" s="25"/>
      <c r="E24" s="84"/>
      <c r="F24" s="25"/>
      <c r="G24" s="84"/>
      <c r="H24" s="25"/>
      <c r="I24" s="84"/>
      <c r="J24" s="25"/>
      <c r="K24" s="84"/>
      <c r="L24" s="25"/>
      <c r="M24" s="84"/>
      <c r="N24" s="84"/>
      <c r="O24" s="84"/>
      <c r="P24" s="84"/>
      <c r="Q24" s="84"/>
      <c r="R24" s="84"/>
      <c r="S24" s="84"/>
      <c r="T24" s="86"/>
      <c r="U24" s="86"/>
      <c r="V24" s="86"/>
      <c r="W24" s="86"/>
    </row>
    <row r="25" spans="1:23" ht="21.75" customHeight="1">
      <c r="A25" s="85"/>
      <c r="B25" s="84"/>
      <c r="C25" s="84"/>
      <c r="D25" s="25"/>
      <c r="E25" s="84"/>
      <c r="F25" s="25"/>
      <c r="G25" s="84"/>
      <c r="H25" s="25"/>
      <c r="I25" s="84"/>
      <c r="J25" s="25"/>
      <c r="K25" s="84"/>
      <c r="L25" s="25"/>
      <c r="M25" s="84"/>
      <c r="N25" s="84"/>
      <c r="O25" s="84"/>
      <c r="P25" s="84"/>
      <c r="Q25" s="84"/>
      <c r="R25" s="84"/>
      <c r="S25" s="84"/>
      <c r="T25" s="86"/>
      <c r="U25" s="86"/>
      <c r="V25" s="86"/>
      <c r="W25" s="86"/>
    </row>
    <row r="26" spans="1:23" ht="21.75" customHeight="1">
      <c r="A26" s="85"/>
      <c r="B26" s="84"/>
      <c r="C26" s="84"/>
      <c r="D26" s="25"/>
      <c r="E26" s="84"/>
      <c r="F26" s="25"/>
      <c r="G26" s="84"/>
      <c r="H26" s="25"/>
      <c r="I26" s="84"/>
      <c r="J26" s="25"/>
      <c r="K26" s="84"/>
      <c r="L26" s="25"/>
      <c r="M26" s="84"/>
      <c r="N26" s="84"/>
      <c r="O26" s="84"/>
      <c r="P26" s="84"/>
      <c r="Q26" s="84"/>
      <c r="R26" s="84"/>
      <c r="S26" s="84"/>
      <c r="T26" s="86"/>
      <c r="U26" s="86"/>
      <c r="V26" s="86"/>
      <c r="W26" s="86"/>
    </row>
    <row r="27" spans="1:23" ht="21.75" customHeight="1">
      <c r="A27" s="85"/>
      <c r="B27" s="84"/>
      <c r="C27" s="84"/>
      <c r="D27" s="25"/>
      <c r="E27" s="84"/>
      <c r="F27" s="25"/>
      <c r="G27" s="84"/>
      <c r="H27" s="25"/>
      <c r="I27" s="84"/>
      <c r="J27" s="25"/>
      <c r="K27" s="84"/>
      <c r="L27" s="25"/>
      <c r="M27" s="84"/>
      <c r="N27" s="84"/>
      <c r="O27" s="84"/>
      <c r="P27" s="84"/>
      <c r="Q27" s="84"/>
      <c r="R27" s="84"/>
      <c r="S27" s="84"/>
      <c r="T27" s="86"/>
      <c r="U27" s="86"/>
      <c r="V27" s="86"/>
      <c r="W27" s="86"/>
    </row>
    <row r="28" spans="1:23" ht="21.75" customHeight="1">
      <c r="A28" s="85"/>
      <c r="B28" s="84"/>
      <c r="C28" s="84"/>
      <c r="D28" s="25"/>
      <c r="E28" s="84"/>
      <c r="F28" s="25"/>
      <c r="G28" s="84"/>
      <c r="H28" s="25"/>
      <c r="I28" s="84"/>
      <c r="J28" s="25"/>
      <c r="K28" s="84"/>
      <c r="L28" s="25"/>
      <c r="M28" s="84"/>
      <c r="N28" s="84"/>
      <c r="O28" s="84"/>
      <c r="P28" s="84"/>
      <c r="Q28" s="84"/>
      <c r="R28" s="84"/>
      <c r="S28" s="84"/>
      <c r="T28" s="86"/>
      <c r="U28" s="86"/>
      <c r="V28" s="86"/>
      <c r="W28" s="86"/>
    </row>
    <row r="29" spans="1:23" ht="22.5" customHeight="1">
      <c r="A29" s="85"/>
      <c r="B29" s="84"/>
      <c r="C29" s="84"/>
      <c r="D29" s="25"/>
      <c r="E29" s="84"/>
      <c r="F29" s="25"/>
      <c r="G29" s="84"/>
      <c r="H29" s="25"/>
      <c r="I29" s="84"/>
      <c r="J29" s="25"/>
      <c r="K29" s="84"/>
      <c r="L29" s="25"/>
      <c r="M29" s="84"/>
      <c r="N29" s="84"/>
      <c r="O29" s="84"/>
      <c r="P29" s="84"/>
      <c r="Q29" s="84"/>
      <c r="R29" s="84"/>
      <c r="S29" s="84"/>
      <c r="T29" s="86"/>
      <c r="U29" s="86"/>
      <c r="V29" s="86"/>
      <c r="W29" s="86"/>
    </row>
    <row r="30" spans="1:23" s="83" customFormat="1" ht="22.15" customHeight="1">
      <c r="A30" s="93" t="str">
        <f>+'9'!A43</f>
        <v>หมายเหตุประกอบข้อมูลทางการเงินเป็นส่วนหนึ่งของข้อมูลทางการเงินระหว่างกาลนี้</v>
      </c>
      <c r="B30" s="96"/>
      <c r="C30" s="96"/>
      <c r="D30" s="29"/>
      <c r="E30" s="96"/>
      <c r="F30" s="29"/>
      <c r="G30" s="96"/>
      <c r="H30" s="29"/>
      <c r="I30" s="96"/>
      <c r="J30" s="29"/>
      <c r="K30" s="96"/>
      <c r="L30" s="29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</row>
  </sheetData>
  <mergeCells count="3">
    <mergeCell ref="C5:W5"/>
    <mergeCell ref="K6:S6"/>
    <mergeCell ref="M7:Q7"/>
  </mergeCells>
  <pageMargins left="0.3" right="0.3" top="0.5" bottom="0.6" header="0.49" footer="0.4"/>
  <pageSetup paperSize="9" scale="88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3606-DEBB-4E08-B522-F5F7907FC658}">
  <dimension ref="A1:Z33"/>
  <sheetViews>
    <sheetView topLeftCell="A19" zoomScale="85" zoomScaleNormal="85" zoomScaleSheetLayoutView="85" workbookViewId="0">
      <selection activeCell="A26" sqref="A26"/>
    </sheetView>
  </sheetViews>
  <sheetFormatPr defaultColWidth="12.5703125" defaultRowHeight="21.75" customHeight="1"/>
  <cols>
    <col min="1" max="1" width="36" style="86" customWidth="1"/>
    <col min="2" max="2" width="7.7109375" style="27" customWidth="1"/>
    <col min="3" max="3" width="0.7109375" style="27" customWidth="1"/>
    <col min="4" max="4" width="11.5703125" style="27" customWidth="1"/>
    <col min="5" max="5" width="0.7109375" style="27" customWidth="1"/>
    <col min="6" max="6" width="10" style="24" customWidth="1"/>
    <col min="7" max="7" width="0.7109375" style="24" customWidth="1"/>
    <col min="8" max="8" width="10.140625" style="24" customWidth="1"/>
    <col min="9" max="9" width="0.7109375" style="24" customWidth="1"/>
    <col min="10" max="10" width="12.7109375" style="27" customWidth="1"/>
    <col min="11" max="11" width="0.7109375" style="27" customWidth="1"/>
    <col min="12" max="12" width="14.28515625" style="73" customWidth="1"/>
    <col min="13" max="13" width="0.7109375" style="73" customWidth="1"/>
    <col min="14" max="14" width="14.7109375" style="73" customWidth="1"/>
    <col min="15" max="15" width="0.7109375" style="73" customWidth="1"/>
    <col min="16" max="16" width="12.85546875" style="73" customWidth="1"/>
    <col min="17" max="17" width="0.7109375" style="73" customWidth="1"/>
    <col min="18" max="18" width="11.7109375" style="73" customWidth="1"/>
    <col min="19" max="19" width="0.7109375" style="73" customWidth="1"/>
    <col min="20" max="20" width="12.28515625" style="73" customWidth="1"/>
    <col min="21" max="21" width="0.7109375" style="73" customWidth="1"/>
    <col min="22" max="22" width="12.7109375" style="73" customWidth="1"/>
    <col min="23" max="23" width="0.7109375" style="73" customWidth="1"/>
    <col min="24" max="24" width="10.28515625" style="73" customWidth="1"/>
    <col min="25" max="25" width="0.7109375" style="73" customWidth="1"/>
    <col min="26" max="26" width="9.85546875" style="73" customWidth="1"/>
    <col min="27" max="16384" width="12.5703125" style="86"/>
  </cols>
  <sheetData>
    <row r="1" spans="1:26" ht="21.75" customHeight="1">
      <c r="A1" s="92" t="s">
        <v>38</v>
      </c>
    </row>
    <row r="2" spans="1:26" ht="21.75" customHeight="1">
      <c r="A2" s="85" t="str">
        <f>+'9'!A2</f>
        <v>งบแสดงการเปลี่ยนแปลงส่วนของเจ้าของ (ยังไม่ได้ตรวจสอบ)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6" ht="21.75" customHeight="1">
      <c r="A3" s="87" t="str">
        <f>+'9'!A3</f>
        <v>สำหรับงวดหกเดือนสิ้นสุดวันที่ 30 มิถุนายน พ.ศ. 2565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s="209" customFormat="1" ht="21.75" customHeight="1">
      <c r="A4" s="205"/>
      <c r="B4" s="206"/>
      <c r="C4" s="206"/>
      <c r="D4" s="206"/>
      <c r="E4" s="206"/>
      <c r="F4" s="207"/>
      <c r="G4" s="207"/>
      <c r="H4" s="207"/>
      <c r="I4" s="207"/>
      <c r="J4" s="206"/>
      <c r="K4" s="164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spans="1:26" s="209" customFormat="1" ht="21.75" customHeight="1">
      <c r="A5" s="210"/>
      <c r="B5" s="210"/>
      <c r="C5" s="210"/>
      <c r="D5" s="261" t="s">
        <v>230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</row>
    <row r="6" spans="1:26" s="209" customFormat="1" ht="21.75" customHeight="1">
      <c r="A6" s="210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61" t="s">
        <v>116</v>
      </c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11"/>
      <c r="X6" s="211"/>
      <c r="Y6" s="211"/>
      <c r="Z6" s="211"/>
    </row>
    <row r="7" spans="1:26" s="209" customFormat="1" ht="21.75" customHeight="1">
      <c r="A7" s="210"/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62" t="s">
        <v>165</v>
      </c>
      <c r="O7" s="262"/>
      <c r="P7" s="262"/>
      <c r="Q7" s="262"/>
      <c r="R7" s="262"/>
      <c r="S7" s="262"/>
      <c r="T7" s="262"/>
      <c r="U7" s="212"/>
      <c r="V7" s="212"/>
      <c r="W7" s="211"/>
      <c r="X7" s="211"/>
      <c r="Y7" s="211"/>
      <c r="Z7" s="211"/>
    </row>
    <row r="8" spans="1:26" s="209" customFormat="1" ht="21.75" customHeight="1">
      <c r="A8" s="213"/>
      <c r="B8" s="214"/>
      <c r="C8" s="160"/>
      <c r="D8" s="214"/>
      <c r="E8" s="160"/>
      <c r="F8" s="214"/>
      <c r="G8" s="214"/>
      <c r="H8" s="214"/>
      <c r="I8" s="214"/>
      <c r="J8" s="214"/>
      <c r="K8" s="214"/>
      <c r="L8" s="214"/>
      <c r="M8" s="214"/>
      <c r="N8" s="215" t="s">
        <v>170</v>
      </c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</row>
    <row r="9" spans="1:26" s="209" customFormat="1" ht="21.75" customHeight="1">
      <c r="A9" s="210"/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5" t="s">
        <v>43</v>
      </c>
      <c r="O9" s="212"/>
      <c r="P9" s="212"/>
      <c r="Q9" s="212"/>
      <c r="R9" s="212"/>
      <c r="S9" s="212"/>
      <c r="T9" s="215"/>
      <c r="U9" s="212"/>
      <c r="V9" s="212"/>
      <c r="W9" s="211"/>
      <c r="X9" s="211"/>
      <c r="Y9" s="211"/>
      <c r="Z9" s="211"/>
    </row>
    <row r="10" spans="1:26" s="209" customFormat="1" ht="21.75" customHeight="1">
      <c r="A10" s="210"/>
      <c r="B10" s="211"/>
      <c r="C10" s="211"/>
      <c r="D10" s="211"/>
      <c r="E10" s="211"/>
      <c r="F10" s="211"/>
      <c r="G10" s="211"/>
      <c r="H10" s="201"/>
      <c r="I10" s="211"/>
      <c r="J10" s="204"/>
      <c r="K10" s="211"/>
      <c r="L10" s="215" t="s">
        <v>88</v>
      </c>
      <c r="M10" s="211"/>
      <c r="N10" s="215" t="s">
        <v>189</v>
      </c>
      <c r="O10" s="215"/>
      <c r="P10" s="215"/>
      <c r="Q10" s="215"/>
      <c r="R10" s="215"/>
      <c r="S10" s="215"/>
      <c r="U10" s="215"/>
      <c r="V10" s="216" t="s">
        <v>136</v>
      </c>
      <c r="X10" s="211"/>
      <c r="Z10" s="211"/>
    </row>
    <row r="11" spans="1:26" s="217" customFormat="1" ht="21.75" customHeight="1">
      <c r="B11" s="175"/>
      <c r="C11" s="178"/>
      <c r="D11" s="175"/>
      <c r="E11" s="178"/>
      <c r="F11" s="218"/>
      <c r="G11" s="178"/>
      <c r="I11" s="215"/>
      <c r="J11" s="219"/>
      <c r="K11" s="215"/>
      <c r="L11" s="215" t="s">
        <v>177</v>
      </c>
      <c r="M11" s="175"/>
      <c r="N11" s="215" t="s">
        <v>190</v>
      </c>
      <c r="O11" s="215"/>
      <c r="P11" s="173" t="s">
        <v>240</v>
      </c>
      <c r="Q11" s="215"/>
      <c r="R11" s="215" t="s">
        <v>180</v>
      </c>
      <c r="S11" s="215"/>
      <c r="T11" s="215" t="s">
        <v>204</v>
      </c>
      <c r="U11" s="215"/>
      <c r="V11" s="220" t="s">
        <v>155</v>
      </c>
      <c r="X11" s="215" t="s">
        <v>151</v>
      </c>
      <c r="Z11" s="215"/>
    </row>
    <row r="12" spans="1:26" s="217" customFormat="1" ht="21.75" customHeight="1">
      <c r="B12" s="175"/>
      <c r="C12" s="178"/>
      <c r="D12" s="175" t="s">
        <v>57</v>
      </c>
      <c r="E12" s="178"/>
      <c r="F12" s="175" t="s">
        <v>22</v>
      </c>
      <c r="G12" s="178"/>
      <c r="H12" s="219" t="s">
        <v>138</v>
      </c>
      <c r="I12" s="215"/>
      <c r="J12" s="215" t="s">
        <v>5</v>
      </c>
      <c r="K12" s="215"/>
      <c r="L12" s="215" t="s">
        <v>179</v>
      </c>
      <c r="M12" s="175"/>
      <c r="N12" s="215" t="s">
        <v>171</v>
      </c>
      <c r="O12" s="215"/>
      <c r="P12" s="173" t="s">
        <v>241</v>
      </c>
      <c r="Q12" s="215"/>
      <c r="R12" s="220" t="s">
        <v>195</v>
      </c>
      <c r="S12" s="215"/>
      <c r="T12" s="215" t="s">
        <v>205</v>
      </c>
      <c r="U12" s="215"/>
      <c r="V12" s="220" t="s">
        <v>156</v>
      </c>
      <c r="X12" s="215" t="s">
        <v>150</v>
      </c>
      <c r="Z12" s="215" t="s">
        <v>65</v>
      </c>
    </row>
    <row r="13" spans="1:26" s="217" customFormat="1" ht="21.75" customHeight="1">
      <c r="B13" s="180" t="s">
        <v>0</v>
      </c>
      <c r="C13" s="178"/>
      <c r="D13" s="181" t="s">
        <v>58</v>
      </c>
      <c r="E13" s="178"/>
      <c r="F13" s="181" t="s">
        <v>23</v>
      </c>
      <c r="G13" s="178"/>
      <c r="H13" s="221" t="s">
        <v>139</v>
      </c>
      <c r="I13" s="219"/>
      <c r="J13" s="221" t="s">
        <v>40</v>
      </c>
      <c r="K13" s="219"/>
      <c r="L13" s="181" t="s">
        <v>178</v>
      </c>
      <c r="M13" s="175"/>
      <c r="N13" s="221" t="s">
        <v>169</v>
      </c>
      <c r="O13" s="219"/>
      <c r="P13" s="182" t="s">
        <v>242</v>
      </c>
      <c r="Q13" s="219"/>
      <c r="R13" s="222" t="s">
        <v>194</v>
      </c>
      <c r="S13" s="219"/>
      <c r="T13" s="223" t="s">
        <v>181</v>
      </c>
      <c r="U13" s="219"/>
      <c r="V13" s="223" t="s">
        <v>123</v>
      </c>
      <c r="X13" s="221" t="s">
        <v>140</v>
      </c>
      <c r="Z13" s="221" t="s">
        <v>123</v>
      </c>
    </row>
    <row r="14" spans="1:26" s="217" customFormat="1" ht="21.75" customHeight="1">
      <c r="B14" s="175"/>
      <c r="C14" s="178"/>
      <c r="D14" s="175"/>
      <c r="E14" s="178"/>
      <c r="F14" s="175"/>
      <c r="G14" s="178"/>
      <c r="H14" s="178"/>
      <c r="I14" s="178"/>
      <c r="J14" s="219"/>
      <c r="K14" s="219"/>
      <c r="L14" s="219"/>
      <c r="M14" s="175"/>
      <c r="N14" s="219"/>
      <c r="O14" s="219"/>
      <c r="P14" s="219"/>
      <c r="Q14" s="219"/>
      <c r="R14" s="219"/>
      <c r="S14" s="219"/>
      <c r="T14" s="219"/>
      <c r="U14" s="219"/>
      <c r="X14" s="215"/>
      <c r="Z14" s="215"/>
    </row>
    <row r="15" spans="1:26" s="227" customFormat="1" ht="21.75" customHeight="1">
      <c r="A15" s="224" t="s">
        <v>237</v>
      </c>
      <c r="B15" s="225"/>
      <c r="C15" s="191"/>
      <c r="D15" s="160">
        <v>5213770</v>
      </c>
      <c r="E15" s="160"/>
      <c r="F15" s="160">
        <v>24867013</v>
      </c>
      <c r="G15" s="160"/>
      <c r="H15" s="160">
        <v>599793</v>
      </c>
      <c r="I15" s="160"/>
      <c r="J15" s="160">
        <v>8905688</v>
      </c>
      <c r="K15" s="214"/>
      <c r="L15" s="160">
        <v>-587398</v>
      </c>
      <c r="M15" s="160"/>
      <c r="N15" s="160">
        <v>3485</v>
      </c>
      <c r="O15" s="214"/>
      <c r="P15" s="160">
        <v>30068</v>
      </c>
      <c r="Q15" s="214"/>
      <c r="R15" s="160">
        <v>-1824546</v>
      </c>
      <c r="S15" s="214"/>
      <c r="T15" s="160">
        <v>-52643</v>
      </c>
      <c r="U15" s="214"/>
      <c r="V15" s="191">
        <f t="shared" ref="V15" si="0">SUM(L15:T15)</f>
        <v>-2431034</v>
      </c>
      <c r="W15" s="226"/>
      <c r="X15" s="160">
        <v>30888006</v>
      </c>
      <c r="Y15" s="226"/>
      <c r="Z15" s="191">
        <f>SUM(D15:J15,V15,X15)</f>
        <v>68043236</v>
      </c>
    </row>
    <row r="16" spans="1:26" s="227" customFormat="1" ht="6" customHeight="1">
      <c r="A16" s="224"/>
      <c r="B16" s="225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</row>
    <row r="17" spans="1:26" s="209" customFormat="1" ht="21.75" customHeight="1">
      <c r="A17" s="224" t="s">
        <v>122</v>
      </c>
      <c r="B17" s="228"/>
      <c r="C17" s="160"/>
    </row>
    <row r="18" spans="1:26" s="209" customFormat="1" ht="21.75" customHeight="1">
      <c r="A18" s="229" t="s">
        <v>227</v>
      </c>
      <c r="B18" s="228">
        <v>15</v>
      </c>
      <c r="C18" s="160"/>
      <c r="D18" s="209">
        <v>43659</v>
      </c>
      <c r="F18" s="209">
        <v>1006715</v>
      </c>
      <c r="H18" s="191">
        <v>0</v>
      </c>
      <c r="I18" s="191"/>
      <c r="J18" s="191">
        <v>0</v>
      </c>
      <c r="K18" s="191"/>
      <c r="L18" s="191">
        <v>0</v>
      </c>
      <c r="M18" s="191"/>
      <c r="N18" s="191">
        <v>0</v>
      </c>
      <c r="O18" s="191"/>
      <c r="P18" s="191">
        <v>0</v>
      </c>
      <c r="Q18" s="191"/>
      <c r="R18" s="191">
        <v>0</v>
      </c>
      <c r="S18" s="191"/>
      <c r="T18" s="191">
        <v>0</v>
      </c>
      <c r="U18" s="191"/>
      <c r="V18" s="191">
        <f>SUM(L18:T18)</f>
        <v>0</v>
      </c>
      <c r="W18" s="191"/>
      <c r="X18" s="191">
        <v>0</v>
      </c>
      <c r="Y18" s="191"/>
      <c r="Z18" s="191">
        <f>SUM(D18:J18,V18,X18)</f>
        <v>1050374</v>
      </c>
    </row>
    <row r="19" spans="1:26" s="209" customFormat="1" ht="21.75" customHeight="1">
      <c r="A19" s="229" t="s">
        <v>143</v>
      </c>
      <c r="B19" s="228"/>
      <c r="C19" s="160"/>
      <c r="D19" s="191">
        <v>0</v>
      </c>
      <c r="F19" s="191">
        <v>0</v>
      </c>
      <c r="H19" s="191">
        <v>0</v>
      </c>
      <c r="I19" s="191"/>
      <c r="J19" s="209">
        <v>-730434</v>
      </c>
      <c r="K19" s="191"/>
      <c r="L19" s="191">
        <v>0</v>
      </c>
      <c r="M19" s="191"/>
      <c r="N19" s="191">
        <v>0</v>
      </c>
      <c r="O19" s="191"/>
      <c r="P19" s="191">
        <v>0</v>
      </c>
      <c r="Q19" s="191"/>
      <c r="R19" s="191">
        <v>0</v>
      </c>
      <c r="S19" s="191"/>
      <c r="T19" s="191">
        <v>0</v>
      </c>
      <c r="U19" s="191"/>
      <c r="V19" s="191">
        <f>SUM(L19:T19)</f>
        <v>0</v>
      </c>
      <c r="W19" s="191"/>
      <c r="X19" s="191">
        <v>0</v>
      </c>
      <c r="Y19" s="191"/>
      <c r="Z19" s="191">
        <f>SUM(D19:J19,V19,X19)</f>
        <v>-730434</v>
      </c>
    </row>
    <row r="20" spans="1:26" s="209" customFormat="1" ht="21.75" customHeight="1">
      <c r="A20" s="229" t="s">
        <v>167</v>
      </c>
      <c r="B20" s="225"/>
      <c r="C20" s="191"/>
      <c r="D20" s="199">
        <v>0</v>
      </c>
      <c r="E20" s="191"/>
      <c r="F20" s="199">
        <v>0</v>
      </c>
      <c r="G20" s="191"/>
      <c r="H20" s="199">
        <v>0</v>
      </c>
      <c r="I20" s="191"/>
      <c r="J20" s="199">
        <f>'7-8 (6m)'!I39</f>
        <v>590300</v>
      </c>
      <c r="K20" s="191"/>
      <c r="L20" s="199">
        <v>0</v>
      </c>
      <c r="M20" s="191"/>
      <c r="N20" s="199">
        <v>-2301</v>
      </c>
      <c r="O20" s="191"/>
      <c r="P20" s="199">
        <v>0</v>
      </c>
      <c r="Q20" s="191"/>
      <c r="R20" s="199">
        <v>-923322</v>
      </c>
      <c r="S20" s="191"/>
      <c r="T20" s="199">
        <v>-404072</v>
      </c>
      <c r="U20" s="191"/>
      <c r="V20" s="199">
        <f>SUM(L20:T20)</f>
        <v>-1329695</v>
      </c>
      <c r="W20" s="191"/>
      <c r="X20" s="199">
        <v>0</v>
      </c>
      <c r="Y20" s="191"/>
      <c r="Z20" s="199">
        <f>SUM(D20:J20,V20,X20)</f>
        <v>-739395</v>
      </c>
    </row>
    <row r="21" spans="1:26" s="217" customFormat="1" ht="6" customHeight="1">
      <c r="B21" s="174"/>
      <c r="C21" s="178"/>
      <c r="D21" s="175"/>
      <c r="E21" s="178"/>
      <c r="F21" s="175"/>
      <c r="G21" s="178"/>
      <c r="H21" s="175"/>
      <c r="I21" s="178"/>
      <c r="J21" s="175"/>
      <c r="K21" s="219"/>
      <c r="L21" s="175"/>
      <c r="M21" s="175"/>
      <c r="N21" s="175"/>
      <c r="O21" s="219"/>
      <c r="P21" s="175"/>
      <c r="Q21" s="219"/>
      <c r="R21" s="175"/>
      <c r="S21" s="219"/>
      <c r="T21" s="219"/>
      <c r="U21" s="219"/>
      <c r="X21" s="215"/>
      <c r="Z21" s="215"/>
    </row>
    <row r="22" spans="1:26" s="209" customFormat="1" ht="21.75" customHeight="1" thickBot="1">
      <c r="A22" s="230" t="s">
        <v>267</v>
      </c>
      <c r="B22" s="231"/>
      <c r="C22" s="214"/>
      <c r="D22" s="232">
        <f>SUM(D15:D20)</f>
        <v>5257429</v>
      </c>
      <c r="E22" s="214"/>
      <c r="F22" s="232">
        <f>SUM(F15:F20)</f>
        <v>25873728</v>
      </c>
      <c r="G22" s="214"/>
      <c r="H22" s="232">
        <f>SUM(H15:H20)</f>
        <v>599793</v>
      </c>
      <c r="I22" s="214"/>
      <c r="J22" s="232">
        <f>SUM(J15:J20)</f>
        <v>8765554</v>
      </c>
      <c r="K22" s="214"/>
      <c r="L22" s="232">
        <f>SUM(L15:L20)</f>
        <v>-587398</v>
      </c>
      <c r="M22" s="214"/>
      <c r="N22" s="232">
        <f>SUM(N15:N20)</f>
        <v>1184</v>
      </c>
      <c r="O22" s="214"/>
      <c r="P22" s="232">
        <f>SUM(P15:P20)</f>
        <v>30068</v>
      </c>
      <c r="Q22" s="214"/>
      <c r="R22" s="232">
        <f>SUM(R15:R20)</f>
        <v>-2747868</v>
      </c>
      <c r="S22" s="214"/>
      <c r="T22" s="232">
        <f>SUM(T15:T20)</f>
        <v>-456715</v>
      </c>
      <c r="U22" s="214"/>
      <c r="V22" s="232">
        <f>SUM(V15:V20)</f>
        <v>-3760729</v>
      </c>
      <c r="W22" s="214"/>
      <c r="X22" s="232">
        <f>SUM(X15:X20)</f>
        <v>30888006</v>
      </c>
      <c r="Y22" s="214"/>
      <c r="Z22" s="232">
        <f>SUM(Z15:Z20)</f>
        <v>67623781</v>
      </c>
    </row>
    <row r="23" spans="1:26" s="209" customFormat="1" ht="21.75" customHeight="1" thickTop="1">
      <c r="A23" s="213"/>
      <c r="B23" s="214"/>
      <c r="C23" s="160"/>
      <c r="D23" s="214"/>
      <c r="E23" s="160"/>
      <c r="F23" s="214"/>
      <c r="G23" s="160"/>
      <c r="H23" s="214"/>
      <c r="I23" s="160"/>
      <c r="J23" s="214"/>
      <c r="K23" s="160"/>
      <c r="L23" s="214"/>
      <c r="M23" s="160"/>
      <c r="N23" s="214"/>
      <c r="O23" s="214"/>
      <c r="P23" s="214"/>
      <c r="Q23" s="214"/>
      <c r="R23" s="214"/>
      <c r="S23" s="214"/>
      <c r="T23" s="214"/>
      <c r="U23" s="214"/>
      <c r="V23" s="214"/>
    </row>
    <row r="24" spans="1:26" s="209" customFormat="1" ht="21.75" customHeight="1">
      <c r="A24" s="213"/>
      <c r="B24" s="214"/>
      <c r="C24" s="160"/>
      <c r="D24" s="214"/>
      <c r="E24" s="160"/>
      <c r="F24" s="214"/>
      <c r="G24" s="160"/>
      <c r="H24" s="214"/>
      <c r="I24" s="160"/>
      <c r="J24" s="214"/>
      <c r="K24" s="160"/>
      <c r="L24" s="214"/>
      <c r="M24" s="160"/>
      <c r="N24" s="214"/>
      <c r="O24" s="214"/>
      <c r="P24" s="214"/>
      <c r="Q24" s="214"/>
      <c r="R24" s="214"/>
      <c r="S24" s="214"/>
      <c r="T24" s="214"/>
      <c r="U24" s="214"/>
      <c r="V24" s="214"/>
      <c r="Z24" s="191"/>
    </row>
    <row r="25" spans="1:26" s="209" customFormat="1" ht="21.75" customHeight="1">
      <c r="A25" s="213"/>
      <c r="B25" s="214"/>
      <c r="C25" s="160"/>
      <c r="D25" s="214"/>
      <c r="E25" s="160"/>
      <c r="F25" s="214"/>
      <c r="G25" s="160"/>
      <c r="H25" s="214"/>
      <c r="I25" s="160"/>
      <c r="J25" s="214"/>
      <c r="K25" s="160"/>
      <c r="L25" s="214"/>
      <c r="M25" s="160"/>
      <c r="N25" s="214"/>
      <c r="O25" s="214"/>
      <c r="P25" s="214"/>
      <c r="Q25" s="214"/>
      <c r="R25" s="214"/>
      <c r="S25" s="214"/>
      <c r="T25" s="214"/>
      <c r="U25" s="214"/>
      <c r="V25" s="214"/>
    </row>
    <row r="26" spans="1:26" ht="21.75" customHeight="1">
      <c r="A26" s="99"/>
      <c r="B26" s="101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 spans="1:26" ht="21.75" customHeight="1">
      <c r="A27" s="99"/>
      <c r="B27" s="101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spans="1:26" ht="21.75" customHeight="1">
      <c r="A28" s="99"/>
      <c r="B28" s="101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 spans="1:26" ht="21.75" customHeight="1">
      <c r="A29" s="99"/>
      <c r="B29" s="101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</row>
    <row r="30" spans="1:26" ht="21.75" customHeight="1">
      <c r="A30" s="85"/>
      <c r="B30" s="84"/>
      <c r="C30" s="25"/>
      <c r="D30" s="84"/>
      <c r="E30" s="25"/>
      <c r="F30" s="84"/>
      <c r="G30" s="25"/>
      <c r="H30" s="84"/>
      <c r="I30" s="25"/>
      <c r="J30" s="84"/>
      <c r="K30" s="25"/>
      <c r="L30" s="84"/>
      <c r="M30" s="25"/>
      <c r="N30" s="84"/>
      <c r="O30" s="84"/>
      <c r="P30" s="84"/>
      <c r="Q30" s="84"/>
      <c r="R30" s="84"/>
      <c r="S30" s="84"/>
      <c r="T30" s="84"/>
      <c r="U30" s="84"/>
      <c r="V30" s="84"/>
      <c r="W30" s="86"/>
      <c r="X30" s="86"/>
      <c r="Y30" s="86"/>
      <c r="Z30" s="86"/>
    </row>
    <row r="31" spans="1:26" ht="21.75" customHeight="1">
      <c r="A31" s="85"/>
      <c r="B31" s="84"/>
      <c r="C31" s="25"/>
      <c r="D31" s="84"/>
      <c r="E31" s="25"/>
      <c r="F31" s="84"/>
      <c r="G31" s="25"/>
      <c r="H31" s="84"/>
      <c r="I31" s="25"/>
      <c r="J31" s="84"/>
      <c r="K31" s="25"/>
      <c r="L31" s="84"/>
      <c r="M31" s="25"/>
      <c r="N31" s="84"/>
      <c r="O31" s="84"/>
      <c r="P31" s="84"/>
      <c r="Q31" s="84"/>
      <c r="R31" s="84"/>
      <c r="S31" s="84"/>
      <c r="T31" s="84"/>
      <c r="U31" s="84"/>
      <c r="V31" s="84"/>
      <c r="W31" s="86"/>
      <c r="X31" s="86"/>
      <c r="Y31" s="86"/>
      <c r="Z31" s="86"/>
    </row>
    <row r="32" spans="1:26" ht="17.25" customHeight="1">
      <c r="A32" s="85"/>
      <c r="B32" s="84"/>
      <c r="C32" s="25"/>
      <c r="D32" s="84"/>
      <c r="E32" s="25"/>
      <c r="F32" s="84"/>
      <c r="G32" s="25"/>
      <c r="H32" s="84"/>
      <c r="I32" s="25"/>
      <c r="J32" s="84"/>
      <c r="K32" s="25"/>
      <c r="L32" s="84"/>
      <c r="M32" s="25"/>
      <c r="N32" s="84"/>
      <c r="O32" s="84"/>
      <c r="P32" s="84"/>
      <c r="Q32" s="84"/>
      <c r="R32" s="84"/>
      <c r="S32" s="84"/>
      <c r="T32" s="84"/>
      <c r="U32" s="84"/>
      <c r="V32" s="84"/>
      <c r="W32" s="86"/>
      <c r="X32" s="86"/>
      <c r="Y32" s="86"/>
      <c r="Z32" s="86"/>
    </row>
    <row r="33" spans="1:26" s="83" customFormat="1" ht="22.15" customHeight="1">
      <c r="A33" s="93" t="str">
        <f>+'9'!A43</f>
        <v>หมายเหตุประกอบข้อมูลทางการเงินเป็นส่วนหนึ่งของข้อมูลทางการเงินระหว่างกาลนี้</v>
      </c>
      <c r="B33" s="96"/>
      <c r="C33" s="29"/>
      <c r="D33" s="96"/>
      <c r="E33" s="29"/>
      <c r="F33" s="96"/>
      <c r="G33" s="29"/>
      <c r="H33" s="96"/>
      <c r="I33" s="29"/>
      <c r="J33" s="96"/>
      <c r="K33" s="29"/>
      <c r="L33" s="96"/>
      <c r="M33" s="29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80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7A28-8374-4E4F-83B6-6A771DD2C143}">
  <dimension ref="A1:J140"/>
  <sheetViews>
    <sheetView tabSelected="1" topLeftCell="A112" zoomScale="90" zoomScaleNormal="90" zoomScaleSheetLayoutView="85" workbookViewId="0">
      <selection activeCell="N128" sqref="N128"/>
    </sheetView>
  </sheetViews>
  <sheetFormatPr defaultColWidth="9.140625" defaultRowHeight="21.75" customHeight="1"/>
  <cols>
    <col min="1" max="1" width="53.42578125" style="46" customWidth="1"/>
    <col min="2" max="2" width="8.7109375" style="234" customWidth="1"/>
    <col min="3" max="3" width="0.5703125" style="234" customWidth="1"/>
    <col min="4" max="4" width="11.140625" style="27" bestFit="1" customWidth="1"/>
    <col min="5" max="5" width="0.7109375" style="27" customWidth="1"/>
    <col min="6" max="6" width="11.140625" style="27" customWidth="1"/>
    <col min="7" max="7" width="0.7109375" style="24" customWidth="1"/>
    <col min="8" max="8" width="11.7109375" style="27" customWidth="1"/>
    <col min="9" max="9" width="0.7109375" style="27" customWidth="1"/>
    <col min="10" max="10" width="12.28515625" style="27" customWidth="1"/>
    <col min="11" max="16384" width="9.140625" style="234"/>
  </cols>
  <sheetData>
    <row r="1" spans="1:10" ht="21.75" customHeight="1">
      <c r="A1" s="55" t="s">
        <v>38</v>
      </c>
      <c r="B1" s="233"/>
      <c r="C1" s="233"/>
      <c r="D1" s="5"/>
      <c r="E1" s="5"/>
      <c r="F1" s="5"/>
      <c r="H1" s="5"/>
      <c r="I1" s="5"/>
      <c r="J1" s="5"/>
    </row>
    <row r="2" spans="1:10" ht="21.75" customHeight="1">
      <c r="A2" s="235" t="s">
        <v>87</v>
      </c>
      <c r="B2" s="233"/>
      <c r="C2" s="233"/>
      <c r="D2" s="5"/>
      <c r="E2" s="5"/>
      <c r="F2" s="5"/>
      <c r="H2" s="5"/>
      <c r="I2" s="5"/>
      <c r="J2" s="5"/>
    </row>
    <row r="3" spans="1:10" ht="21.75" customHeight="1">
      <c r="A3" s="236" t="str">
        <f>+'11'!A3</f>
        <v>สำหรับงวดหกเดือนสิ้นสุดวันที่ 30 มิถุนายน พ.ศ. 2565</v>
      </c>
      <c r="B3" s="237"/>
      <c r="C3" s="237"/>
      <c r="D3" s="10"/>
      <c r="E3" s="10"/>
      <c r="F3" s="10"/>
      <c r="G3" s="29"/>
      <c r="H3" s="10"/>
      <c r="I3" s="10"/>
      <c r="J3" s="10"/>
    </row>
    <row r="4" spans="1:10" ht="19.5">
      <c r="A4" s="55"/>
      <c r="B4" s="233"/>
      <c r="C4" s="233"/>
      <c r="D4" s="13"/>
      <c r="E4" s="13"/>
      <c r="F4" s="13"/>
      <c r="G4" s="97"/>
      <c r="H4" s="13"/>
      <c r="I4" s="13"/>
      <c r="J4" s="13"/>
    </row>
    <row r="5" spans="1:10" ht="20.65" customHeight="1">
      <c r="A5" s="55"/>
      <c r="B5" s="238"/>
      <c r="C5" s="238"/>
      <c r="D5" s="253" t="s">
        <v>92</v>
      </c>
      <c r="E5" s="253"/>
      <c r="F5" s="253"/>
      <c r="G5" s="239"/>
      <c r="H5" s="253" t="s">
        <v>120</v>
      </c>
      <c r="I5" s="253"/>
      <c r="J5" s="253"/>
    </row>
    <row r="6" spans="1:10" ht="20.65" customHeight="1">
      <c r="B6" s="240"/>
      <c r="C6" s="240"/>
      <c r="D6" s="127" t="s">
        <v>236</v>
      </c>
      <c r="E6" s="127"/>
      <c r="F6" s="127" t="s">
        <v>209</v>
      </c>
      <c r="G6" s="241"/>
      <c r="H6" s="127" t="s">
        <v>236</v>
      </c>
      <c r="I6" s="127"/>
      <c r="J6" s="127" t="s">
        <v>209</v>
      </c>
    </row>
    <row r="7" spans="1:10" ht="20.65" customHeight="1">
      <c r="B7" s="242" t="s">
        <v>0</v>
      </c>
      <c r="C7" s="243"/>
      <c r="D7" s="128" t="s">
        <v>84</v>
      </c>
      <c r="E7" s="129"/>
      <c r="F7" s="128" t="s">
        <v>84</v>
      </c>
      <c r="G7" s="129"/>
      <c r="H7" s="128" t="s">
        <v>84</v>
      </c>
      <c r="I7" s="129"/>
      <c r="J7" s="128" t="s">
        <v>84</v>
      </c>
    </row>
    <row r="8" spans="1:10" ht="20.65" customHeight="1">
      <c r="A8" s="55" t="s">
        <v>17</v>
      </c>
      <c r="B8" s="244"/>
      <c r="C8" s="244"/>
      <c r="D8" s="130"/>
      <c r="E8" s="130"/>
      <c r="F8" s="130"/>
      <c r="G8" s="131"/>
      <c r="H8" s="131"/>
      <c r="I8" s="131"/>
      <c r="J8" s="131"/>
    </row>
    <row r="9" spans="1:10" ht="20.65" customHeight="1">
      <c r="A9" s="46" t="s">
        <v>160</v>
      </c>
      <c r="B9" s="244"/>
      <c r="C9" s="244"/>
      <c r="D9" s="67">
        <f>+'7-8 (6m)'!E36</f>
        <v>-1506931</v>
      </c>
      <c r="E9" s="24"/>
      <c r="F9" s="67">
        <f>+'7-8 (6m)'!G36</f>
        <v>-13345714</v>
      </c>
      <c r="H9" s="67">
        <f>+'7-8 (6m)'!I36</f>
        <v>841117</v>
      </c>
      <c r="I9" s="24"/>
      <c r="J9" s="67">
        <f>+'7-8 (6m)'!K36</f>
        <v>1979298</v>
      </c>
    </row>
    <row r="10" spans="1:10" ht="20.65" customHeight="1">
      <c r="A10" s="46" t="s">
        <v>51</v>
      </c>
      <c r="B10" s="244"/>
      <c r="C10" s="244"/>
      <c r="D10" s="24"/>
      <c r="E10" s="24"/>
      <c r="F10" s="24"/>
      <c r="H10" s="24"/>
      <c r="I10" s="24"/>
      <c r="J10" s="24"/>
    </row>
    <row r="11" spans="1:10" ht="20.65" customHeight="1">
      <c r="A11" s="46" t="s">
        <v>18</v>
      </c>
      <c r="B11" s="245"/>
      <c r="C11" s="244"/>
      <c r="D11" s="67">
        <v>9578316</v>
      </c>
      <c r="E11" s="24"/>
      <c r="F11" s="67">
        <v>9863092</v>
      </c>
      <c r="H11" s="67">
        <v>56447</v>
      </c>
      <c r="I11" s="24"/>
      <c r="J11" s="24">
        <v>48310</v>
      </c>
    </row>
    <row r="12" spans="1:10" ht="20.65" customHeight="1">
      <c r="A12" s="113" t="s">
        <v>273</v>
      </c>
      <c r="B12" s="244">
        <v>14</v>
      </c>
      <c r="C12" s="244"/>
      <c r="D12" s="67">
        <v>175408</v>
      </c>
      <c r="E12" s="24"/>
      <c r="F12" s="67">
        <v>167172</v>
      </c>
      <c r="H12" s="67">
        <v>92190</v>
      </c>
      <c r="I12" s="24"/>
      <c r="J12" s="24">
        <v>96270</v>
      </c>
    </row>
    <row r="13" spans="1:10" ht="20.65" customHeight="1">
      <c r="A13" s="113" t="s">
        <v>280</v>
      </c>
      <c r="B13" s="244"/>
      <c r="C13" s="244"/>
      <c r="D13" s="67">
        <v>8092</v>
      </c>
      <c r="E13" s="24"/>
      <c r="F13" s="67">
        <v>114936</v>
      </c>
      <c r="H13" s="67">
        <v>-587</v>
      </c>
      <c r="I13" s="24"/>
      <c r="J13" s="24">
        <v>-5</v>
      </c>
    </row>
    <row r="14" spans="1:10" ht="20.65" customHeight="1">
      <c r="A14" s="46" t="s">
        <v>248</v>
      </c>
      <c r="B14" s="244"/>
      <c r="C14" s="244"/>
      <c r="D14" s="67">
        <v>-105282</v>
      </c>
      <c r="E14" s="24"/>
      <c r="F14" s="67">
        <v>-34256</v>
      </c>
      <c r="H14" s="67">
        <v>0</v>
      </c>
      <c r="I14" s="24"/>
      <c r="J14" s="24">
        <v>0</v>
      </c>
    </row>
    <row r="15" spans="1:10" ht="20.65" customHeight="1">
      <c r="A15" s="46" t="s">
        <v>206</v>
      </c>
      <c r="B15" s="244"/>
      <c r="C15" s="244"/>
      <c r="D15" s="67"/>
      <c r="E15" s="24"/>
      <c r="F15" s="67"/>
      <c r="H15" s="67"/>
      <c r="I15" s="24"/>
      <c r="J15" s="24"/>
    </row>
    <row r="16" spans="1:10" ht="20.65" customHeight="1">
      <c r="A16" s="46" t="s">
        <v>208</v>
      </c>
      <c r="B16" s="244">
        <v>11</v>
      </c>
      <c r="C16" s="244"/>
      <c r="D16" s="67">
        <v>81874</v>
      </c>
      <c r="E16" s="24"/>
      <c r="F16" s="67">
        <v>154783</v>
      </c>
      <c r="H16" s="67">
        <v>0</v>
      </c>
      <c r="I16" s="24"/>
      <c r="J16" s="24">
        <v>0</v>
      </c>
    </row>
    <row r="17" spans="1:10" ht="20.65" customHeight="1">
      <c r="A17" s="46" t="s">
        <v>193</v>
      </c>
      <c r="B17" s="244"/>
      <c r="C17" s="244"/>
      <c r="D17" s="67">
        <v>4037265</v>
      </c>
      <c r="E17" s="24"/>
      <c r="F17" s="67">
        <v>4996504</v>
      </c>
      <c r="H17" s="67">
        <v>1092024</v>
      </c>
      <c r="I17" s="24"/>
      <c r="J17" s="24">
        <v>1206839</v>
      </c>
    </row>
    <row r="18" spans="1:10" ht="20.65" customHeight="1">
      <c r="A18" s="46" t="s">
        <v>100</v>
      </c>
      <c r="B18" s="244"/>
      <c r="C18" s="244"/>
      <c r="D18" s="67">
        <v>-325325</v>
      </c>
      <c r="E18" s="67"/>
      <c r="F18" s="67">
        <v>-307718</v>
      </c>
      <c r="H18" s="67">
        <v>-2341700</v>
      </c>
      <c r="I18" s="24"/>
      <c r="J18" s="24">
        <v>-2223542</v>
      </c>
    </row>
    <row r="19" spans="1:10" ht="20.65" customHeight="1">
      <c r="A19" s="46" t="s">
        <v>174</v>
      </c>
      <c r="B19" s="244"/>
      <c r="C19" s="244"/>
      <c r="D19" s="67">
        <v>-2000</v>
      </c>
      <c r="E19" s="24"/>
      <c r="F19" s="24">
        <v>-600</v>
      </c>
      <c r="H19" s="67">
        <v>-109318</v>
      </c>
      <c r="I19" s="24"/>
      <c r="J19" s="24">
        <v>-44655</v>
      </c>
    </row>
    <row r="20" spans="1:10" ht="20.65" customHeight="1">
      <c r="A20" s="113" t="s">
        <v>274</v>
      </c>
      <c r="B20" s="244"/>
      <c r="C20" s="244"/>
      <c r="D20" s="67">
        <v>342678</v>
      </c>
      <c r="E20" s="24"/>
      <c r="F20" s="24">
        <f>-5067694+2046929</f>
        <v>-3020765</v>
      </c>
      <c r="H20" s="67">
        <v>1244124</v>
      </c>
      <c r="I20" s="24"/>
      <c r="J20" s="24">
        <v>-1081600</v>
      </c>
    </row>
    <row r="21" spans="1:10" ht="20.65" customHeight="1">
      <c r="A21" s="113" t="s">
        <v>285</v>
      </c>
      <c r="B21" s="244"/>
      <c r="C21" s="244"/>
      <c r="D21" s="67"/>
      <c r="E21" s="24"/>
      <c r="F21" s="24"/>
      <c r="H21" s="67"/>
      <c r="I21" s="24"/>
      <c r="J21" s="24"/>
    </row>
    <row r="22" spans="1:10" ht="20.65" customHeight="1">
      <c r="A22" s="246" t="s">
        <v>284</v>
      </c>
      <c r="B22" s="244">
        <v>11</v>
      </c>
      <c r="C22" s="244"/>
      <c r="D22" s="67">
        <v>0</v>
      </c>
      <c r="E22" s="24"/>
      <c r="F22" s="24">
        <v>0</v>
      </c>
      <c r="H22" s="67">
        <v>-7424</v>
      </c>
      <c r="I22" s="24"/>
      <c r="J22" s="24">
        <v>0</v>
      </c>
    </row>
    <row r="23" spans="1:10" ht="20.65" customHeight="1">
      <c r="A23" s="46" t="s">
        <v>255</v>
      </c>
      <c r="B23" s="244"/>
      <c r="C23" s="244"/>
      <c r="D23" s="24"/>
      <c r="E23" s="24"/>
      <c r="H23" s="24"/>
      <c r="I23" s="24"/>
      <c r="J23" s="24"/>
    </row>
    <row r="24" spans="1:10" ht="20.65" customHeight="1">
      <c r="A24" s="46" t="s">
        <v>259</v>
      </c>
      <c r="B24" s="244"/>
      <c r="C24" s="244"/>
      <c r="D24" s="24"/>
      <c r="E24" s="234"/>
      <c r="F24" s="24"/>
      <c r="H24" s="24"/>
      <c r="I24" s="24"/>
      <c r="J24" s="24"/>
    </row>
    <row r="25" spans="1:10" ht="20.65" customHeight="1">
      <c r="A25" s="246" t="s">
        <v>260</v>
      </c>
      <c r="B25" s="244"/>
      <c r="C25" s="244"/>
      <c r="D25" s="67">
        <v>-151408</v>
      </c>
      <c r="E25" s="24"/>
      <c r="F25" s="24">
        <v>2468618</v>
      </c>
      <c r="H25" s="67">
        <v>12</v>
      </c>
      <c r="I25" s="24"/>
      <c r="J25" s="24">
        <v>0</v>
      </c>
    </row>
    <row r="26" spans="1:10" ht="20.65" customHeight="1">
      <c r="A26" s="246" t="s">
        <v>191</v>
      </c>
      <c r="B26" s="244"/>
      <c r="C26" s="244"/>
      <c r="D26" s="24"/>
      <c r="E26" s="24"/>
      <c r="H26" s="24"/>
    </row>
    <row r="27" spans="1:10" ht="20.65" customHeight="1">
      <c r="A27" s="46" t="s">
        <v>192</v>
      </c>
      <c r="B27" s="244"/>
      <c r="C27" s="244"/>
      <c r="D27" s="67">
        <v>-938223</v>
      </c>
      <c r="E27" s="73"/>
      <c r="F27" s="24">
        <v>531284</v>
      </c>
      <c r="H27" s="67">
        <v>-578790</v>
      </c>
      <c r="I27" s="24"/>
      <c r="J27" s="24">
        <v>475293</v>
      </c>
    </row>
    <row r="28" spans="1:10" ht="6" customHeight="1">
      <c r="A28" s="55"/>
      <c r="B28" s="244"/>
      <c r="D28" s="67"/>
      <c r="F28" s="67"/>
      <c r="G28" s="27"/>
      <c r="H28" s="67"/>
      <c r="J28" s="24"/>
    </row>
    <row r="29" spans="1:10" ht="20.65" customHeight="1">
      <c r="A29" s="46" t="s">
        <v>96</v>
      </c>
      <c r="B29" s="244"/>
      <c r="C29" s="244"/>
      <c r="D29" s="73"/>
      <c r="E29" s="24"/>
      <c r="F29" s="73"/>
      <c r="H29" s="73"/>
      <c r="I29" s="24"/>
      <c r="J29" s="73"/>
    </row>
    <row r="30" spans="1:10" ht="20.65" customHeight="1">
      <c r="A30" s="46" t="s">
        <v>75</v>
      </c>
      <c r="B30" s="244"/>
      <c r="C30" s="244"/>
      <c r="D30" s="67">
        <v>-1988185</v>
      </c>
      <c r="E30" s="24"/>
      <c r="F30" s="67">
        <v>-301929</v>
      </c>
      <c r="H30" s="67">
        <v>-1425889</v>
      </c>
      <c r="I30" s="24"/>
      <c r="J30" s="24">
        <v>-1773341</v>
      </c>
    </row>
    <row r="31" spans="1:10" ht="20.65" customHeight="1">
      <c r="A31" s="46" t="s">
        <v>25</v>
      </c>
      <c r="B31" s="244"/>
      <c r="C31" s="244"/>
      <c r="D31" s="67">
        <v>-388159</v>
      </c>
      <c r="E31" s="24"/>
      <c r="F31" s="67">
        <v>40473</v>
      </c>
      <c r="H31" s="67">
        <v>-1056</v>
      </c>
      <c r="I31" s="24"/>
      <c r="J31" s="24">
        <v>407</v>
      </c>
    </row>
    <row r="32" spans="1:10" ht="20.65" customHeight="1">
      <c r="A32" s="46" t="s">
        <v>41</v>
      </c>
      <c r="B32" s="244"/>
      <c r="C32" s="244"/>
      <c r="D32" s="67">
        <v>-34083</v>
      </c>
      <c r="E32" s="24"/>
      <c r="F32" s="67">
        <v>804535</v>
      </c>
      <c r="H32" s="67">
        <v>0</v>
      </c>
      <c r="I32" s="24"/>
      <c r="J32" s="24">
        <v>0</v>
      </c>
    </row>
    <row r="33" spans="1:10" ht="20.65" customHeight="1">
      <c r="A33" s="46" t="s">
        <v>26</v>
      </c>
      <c r="B33" s="244"/>
      <c r="C33" s="244"/>
      <c r="D33" s="67">
        <v>266970</v>
      </c>
      <c r="E33" s="24"/>
      <c r="F33" s="67">
        <v>-181023</v>
      </c>
      <c r="H33" s="67">
        <v>-747</v>
      </c>
      <c r="I33" s="24"/>
      <c r="J33" s="24">
        <v>-877</v>
      </c>
    </row>
    <row r="34" spans="1:10" ht="20.65" customHeight="1">
      <c r="A34" s="46" t="s">
        <v>142</v>
      </c>
      <c r="B34" s="244"/>
      <c r="C34" s="244"/>
      <c r="D34" s="67">
        <v>0</v>
      </c>
      <c r="E34" s="24"/>
      <c r="F34" s="67">
        <v>-338617</v>
      </c>
      <c r="H34" s="67">
        <v>0</v>
      </c>
      <c r="I34" s="24"/>
      <c r="J34" s="24">
        <v>0</v>
      </c>
    </row>
    <row r="35" spans="1:10" ht="20.65" customHeight="1">
      <c r="A35" s="46" t="s">
        <v>97</v>
      </c>
      <c r="B35" s="244"/>
      <c r="C35" s="244"/>
      <c r="D35" s="67">
        <v>91337</v>
      </c>
      <c r="E35" s="24"/>
      <c r="F35" s="67">
        <v>1314561</v>
      </c>
      <c r="H35" s="67">
        <v>-246961</v>
      </c>
      <c r="I35" s="24"/>
      <c r="J35" s="24">
        <v>-1307</v>
      </c>
    </row>
    <row r="36" spans="1:10" ht="20.65" customHeight="1">
      <c r="A36" s="46" t="s">
        <v>78</v>
      </c>
      <c r="B36" s="244"/>
      <c r="C36" s="244"/>
      <c r="D36" s="67">
        <v>818188</v>
      </c>
      <c r="E36" s="24"/>
      <c r="F36" s="67">
        <v>1337177</v>
      </c>
      <c r="H36" s="67">
        <v>178148</v>
      </c>
      <c r="I36" s="24"/>
      <c r="J36" s="24">
        <v>51565</v>
      </c>
    </row>
    <row r="37" spans="1:10" ht="20.65" customHeight="1">
      <c r="A37" s="46" t="s">
        <v>27</v>
      </c>
      <c r="B37" s="244"/>
      <c r="C37" s="244"/>
      <c r="D37" s="67">
        <v>1085226</v>
      </c>
      <c r="E37" s="24"/>
      <c r="F37" s="67">
        <v>1859454</v>
      </c>
      <c r="H37" s="67">
        <v>12479</v>
      </c>
      <c r="I37" s="24"/>
      <c r="J37" s="24">
        <v>23492</v>
      </c>
    </row>
    <row r="38" spans="1:10" ht="20.65" customHeight="1">
      <c r="A38" s="46" t="s">
        <v>228</v>
      </c>
      <c r="B38" s="244"/>
      <c r="C38" s="244"/>
      <c r="D38" s="67">
        <v>4294</v>
      </c>
      <c r="E38" s="24"/>
      <c r="F38" s="67">
        <v>21876</v>
      </c>
      <c r="H38" s="67">
        <v>1593</v>
      </c>
      <c r="I38" s="24"/>
      <c r="J38" s="24">
        <v>-901</v>
      </c>
    </row>
    <row r="39" spans="1:10" ht="20.65" customHeight="1">
      <c r="A39" s="46" t="s">
        <v>28</v>
      </c>
      <c r="B39" s="244"/>
      <c r="C39" s="244"/>
      <c r="D39" s="30">
        <v>96329</v>
      </c>
      <c r="E39" s="24"/>
      <c r="F39" s="30">
        <v>44677</v>
      </c>
      <c r="H39" s="30">
        <v>-6</v>
      </c>
      <c r="I39" s="24"/>
      <c r="J39" s="29">
        <v>319</v>
      </c>
    </row>
    <row r="40" spans="1:10" ht="6" customHeight="1">
      <c r="A40" s="55"/>
      <c r="B40" s="238"/>
      <c r="C40" s="243"/>
      <c r="D40" s="131"/>
      <c r="E40" s="131"/>
      <c r="F40" s="131"/>
      <c r="G40" s="131"/>
      <c r="H40" s="131"/>
      <c r="I40" s="131"/>
      <c r="J40" s="131"/>
    </row>
    <row r="41" spans="1:10" ht="20.65" customHeight="1">
      <c r="A41" s="55" t="s">
        <v>186</v>
      </c>
      <c r="B41" s="244"/>
      <c r="C41" s="244"/>
      <c r="D41" s="24">
        <f>SUM(D9:D39)</f>
        <v>11146381</v>
      </c>
      <c r="E41" s="24"/>
      <c r="F41" s="24">
        <f>SUM(F9:F39)</f>
        <v>6188520</v>
      </c>
      <c r="H41" s="24">
        <f>SUM(H9:H39)</f>
        <v>-1194344</v>
      </c>
      <c r="I41" s="24"/>
      <c r="J41" s="24">
        <f>SUM(J7:J39)</f>
        <v>-1244435</v>
      </c>
    </row>
    <row r="42" spans="1:10" ht="20.65" customHeight="1">
      <c r="A42" s="46" t="s">
        <v>104</v>
      </c>
      <c r="B42" s="244"/>
      <c r="C42" s="244"/>
      <c r="D42" s="30">
        <v>-663848</v>
      </c>
      <c r="E42" s="24"/>
      <c r="F42" s="30">
        <v>-164315</v>
      </c>
      <c r="H42" s="30">
        <v>-10930</v>
      </c>
      <c r="I42" s="24"/>
      <c r="J42" s="29">
        <v>-5650</v>
      </c>
    </row>
    <row r="43" spans="1:10" ht="6" customHeight="1">
      <c r="B43" s="238"/>
      <c r="C43" s="243"/>
      <c r="D43" s="131"/>
      <c r="E43" s="131"/>
      <c r="F43" s="131"/>
      <c r="G43" s="131"/>
      <c r="H43" s="131"/>
      <c r="I43" s="131"/>
      <c r="J43" s="131"/>
    </row>
    <row r="44" spans="1:10" ht="20.65" customHeight="1">
      <c r="A44" s="55" t="s">
        <v>129</v>
      </c>
      <c r="B44" s="244"/>
      <c r="C44" s="244"/>
      <c r="D44" s="29">
        <f>SUM(D41:D42)</f>
        <v>10482533</v>
      </c>
      <c r="E44" s="24"/>
      <c r="F44" s="29">
        <f>SUM(F41:F42)</f>
        <v>6024205</v>
      </c>
      <c r="H44" s="29">
        <f>SUM(H41:H42)</f>
        <v>-1205274</v>
      </c>
      <c r="I44" s="24"/>
      <c r="J44" s="29">
        <f>SUM(J41:J42)</f>
        <v>-1250085</v>
      </c>
    </row>
    <row r="45" spans="1:10" ht="18.75" customHeight="1">
      <c r="A45" s="55"/>
      <c r="B45" s="244"/>
      <c r="C45" s="244"/>
      <c r="D45" s="25"/>
      <c r="E45" s="24"/>
      <c r="F45" s="25"/>
      <c r="H45" s="25"/>
      <c r="I45" s="24"/>
      <c r="J45" s="25"/>
    </row>
    <row r="46" spans="1:10" ht="17.25" customHeight="1">
      <c r="A46" s="55"/>
      <c r="B46" s="244"/>
      <c r="C46" s="244"/>
      <c r="D46" s="25"/>
      <c r="E46" s="24"/>
      <c r="F46" s="25"/>
      <c r="H46" s="25"/>
      <c r="I46" s="24"/>
      <c r="J46" s="25"/>
    </row>
    <row r="47" spans="1:10" ht="22.15" customHeight="1">
      <c r="A47" s="247" t="str">
        <f>'7-8 (6m)'!A97:K97</f>
        <v>หมายเหตุประกอบข้อมูลทางการเงินเป็นส่วนหนึ่งของข้อมูลทางการเงินระหว่างกาลนี้</v>
      </c>
      <c r="B47" s="248"/>
      <c r="C47" s="248"/>
      <c r="D47" s="96"/>
      <c r="E47" s="96"/>
      <c r="F47" s="96"/>
      <c r="G47" s="96"/>
      <c r="H47" s="96"/>
      <c r="I47" s="96"/>
      <c r="J47" s="96"/>
    </row>
    <row r="48" spans="1:10" ht="21.75" customHeight="1">
      <c r="A48" s="55" t="s">
        <v>38</v>
      </c>
      <c r="B48" s="244"/>
      <c r="C48" s="244"/>
      <c r="D48" s="73"/>
      <c r="E48" s="73"/>
      <c r="F48" s="73"/>
      <c r="G48" s="73"/>
      <c r="H48" s="73"/>
      <c r="I48" s="73"/>
      <c r="J48" s="73"/>
    </row>
    <row r="49" spans="1:10" ht="21.75" customHeight="1">
      <c r="A49" s="235" t="s">
        <v>87</v>
      </c>
      <c r="B49" s="244"/>
      <c r="C49" s="244"/>
      <c r="D49" s="73"/>
      <c r="E49" s="73"/>
      <c r="F49" s="73"/>
      <c r="G49" s="73"/>
      <c r="H49" s="73"/>
      <c r="I49" s="73"/>
      <c r="J49" s="73"/>
    </row>
    <row r="50" spans="1:10" ht="21.75" customHeight="1">
      <c r="A50" s="236" t="str">
        <f>A3</f>
        <v>สำหรับงวดหกเดือนสิ้นสุดวันที่ 30 มิถุนายน พ.ศ. 2565</v>
      </c>
      <c r="B50" s="248"/>
      <c r="C50" s="248"/>
      <c r="D50" s="96"/>
      <c r="E50" s="96"/>
      <c r="F50" s="96"/>
      <c r="G50" s="96"/>
      <c r="H50" s="96"/>
      <c r="I50" s="96"/>
      <c r="J50" s="96"/>
    </row>
    <row r="51" spans="1:10" ht="20.100000000000001" customHeight="1">
      <c r="A51" s="55"/>
      <c r="B51" s="244"/>
      <c r="C51" s="244"/>
      <c r="D51" s="154"/>
      <c r="E51" s="154"/>
      <c r="F51" s="154"/>
      <c r="G51" s="154"/>
      <c r="H51" s="154"/>
      <c r="I51" s="154"/>
      <c r="J51" s="154"/>
    </row>
    <row r="52" spans="1:10" ht="20.45" customHeight="1">
      <c r="B52" s="244"/>
      <c r="C52" s="244"/>
      <c r="D52" s="253" t="s">
        <v>92</v>
      </c>
      <c r="E52" s="253"/>
      <c r="F52" s="253"/>
      <c r="G52" s="239"/>
      <c r="H52" s="253" t="s">
        <v>120</v>
      </c>
      <c r="I52" s="253"/>
      <c r="J52" s="253"/>
    </row>
    <row r="53" spans="1:10" ht="20.45" customHeight="1">
      <c r="A53" s="55"/>
      <c r="B53" s="244"/>
      <c r="C53" s="244"/>
      <c r="D53" s="127" t="s">
        <v>236</v>
      </c>
      <c r="E53" s="127"/>
      <c r="F53" s="127" t="s">
        <v>209</v>
      </c>
      <c r="G53" s="241"/>
      <c r="H53" s="127" t="s">
        <v>236</v>
      </c>
      <c r="I53" s="127"/>
      <c r="J53" s="127" t="s">
        <v>209</v>
      </c>
    </row>
    <row r="54" spans="1:10" ht="20.45" customHeight="1">
      <c r="A54" s="55"/>
      <c r="B54" s="242" t="s">
        <v>0</v>
      </c>
      <c r="C54" s="233"/>
      <c r="D54" s="128" t="s">
        <v>84</v>
      </c>
      <c r="E54" s="129"/>
      <c r="F54" s="128" t="s">
        <v>84</v>
      </c>
      <c r="G54" s="129"/>
      <c r="H54" s="128" t="s">
        <v>84</v>
      </c>
      <c r="I54" s="129"/>
      <c r="J54" s="128" t="s">
        <v>84</v>
      </c>
    </row>
    <row r="55" spans="1:10" ht="20.45" customHeight="1">
      <c r="A55" s="55" t="s">
        <v>19</v>
      </c>
      <c r="B55" s="244"/>
      <c r="C55" s="244"/>
    </row>
    <row r="56" spans="1:10" ht="20.45" customHeight="1">
      <c r="A56" s="46" t="s">
        <v>130</v>
      </c>
      <c r="B56" s="244">
        <v>8</v>
      </c>
      <c r="C56" s="244"/>
      <c r="D56" s="67">
        <v>-405279</v>
      </c>
      <c r="E56" s="24"/>
      <c r="F56" s="24">
        <v>-147070</v>
      </c>
      <c r="H56" s="67">
        <v>-7638108</v>
      </c>
      <c r="I56" s="24"/>
      <c r="J56" s="24">
        <v>-6130506</v>
      </c>
    </row>
    <row r="57" spans="1:10" ht="20.45" customHeight="1">
      <c r="A57" s="46" t="s">
        <v>152</v>
      </c>
      <c r="B57" s="244">
        <v>8</v>
      </c>
      <c r="C57" s="244"/>
      <c r="D57" s="67">
        <v>234738</v>
      </c>
      <c r="E57" s="24"/>
      <c r="F57" s="67">
        <v>177390</v>
      </c>
      <c r="H57" s="67">
        <v>5260738</v>
      </c>
      <c r="I57" s="24"/>
      <c r="J57" s="24">
        <v>1971779</v>
      </c>
    </row>
    <row r="58" spans="1:10" ht="20.45" customHeight="1">
      <c r="A58" s="46" t="s">
        <v>132</v>
      </c>
      <c r="B58" s="244"/>
      <c r="C58" s="244"/>
      <c r="D58" s="67">
        <v>1535629</v>
      </c>
      <c r="E58" s="24"/>
      <c r="F58" s="67">
        <v>-233466</v>
      </c>
      <c r="H58" s="67">
        <v>0</v>
      </c>
      <c r="I58" s="24"/>
      <c r="J58" s="24">
        <v>16223</v>
      </c>
    </row>
    <row r="59" spans="1:10" ht="20.45" customHeight="1">
      <c r="A59" s="46" t="s">
        <v>262</v>
      </c>
      <c r="B59" s="244">
        <v>20</v>
      </c>
      <c r="C59" s="244"/>
      <c r="D59" s="67">
        <v>-100778</v>
      </c>
      <c r="E59" s="24"/>
      <c r="F59" s="67">
        <v>0</v>
      </c>
      <c r="H59" s="67">
        <v>0</v>
      </c>
      <c r="I59" s="24"/>
      <c r="J59" s="24">
        <v>0</v>
      </c>
    </row>
    <row r="60" spans="1:10" ht="20.45" customHeight="1">
      <c r="A60" s="46" t="s">
        <v>279</v>
      </c>
      <c r="B60" s="244">
        <v>20</v>
      </c>
      <c r="C60" s="244"/>
      <c r="D60" s="67">
        <v>-1171824</v>
      </c>
      <c r="E60" s="24"/>
      <c r="F60" s="67">
        <v>0</v>
      </c>
      <c r="H60" s="67">
        <v>0</v>
      </c>
      <c r="I60" s="24"/>
      <c r="J60" s="24">
        <v>0</v>
      </c>
    </row>
    <row r="61" spans="1:10" ht="20.45" customHeight="1">
      <c r="A61" s="46" t="s">
        <v>286</v>
      </c>
      <c r="B61" s="244"/>
      <c r="C61" s="244"/>
      <c r="D61" s="67"/>
      <c r="E61" s="24"/>
      <c r="F61" s="67"/>
      <c r="H61" s="67"/>
      <c r="I61" s="24"/>
      <c r="J61" s="24"/>
    </row>
    <row r="62" spans="1:10" ht="20.45" customHeight="1">
      <c r="A62" s="246" t="s">
        <v>287</v>
      </c>
      <c r="B62" s="244">
        <v>11</v>
      </c>
      <c r="C62" s="244"/>
      <c r="D62" s="67">
        <v>83824</v>
      </c>
      <c r="E62" s="24"/>
      <c r="F62" s="67">
        <v>0</v>
      </c>
      <c r="H62" s="67">
        <v>7424</v>
      </c>
      <c r="I62" s="24"/>
      <c r="J62" s="24">
        <v>0</v>
      </c>
    </row>
    <row r="63" spans="1:10" ht="20.45" customHeight="1">
      <c r="A63" s="46" t="s">
        <v>276</v>
      </c>
      <c r="B63" s="244">
        <v>11</v>
      </c>
      <c r="C63" s="244"/>
      <c r="D63" s="67">
        <v>0</v>
      </c>
      <c r="E63" s="24"/>
      <c r="F63" s="67">
        <v>0</v>
      </c>
      <c r="H63" s="67">
        <v>-126600</v>
      </c>
      <c r="I63" s="24"/>
      <c r="J63" s="24">
        <v>0</v>
      </c>
    </row>
    <row r="64" spans="1:10" ht="20.45" customHeight="1">
      <c r="A64" s="46" t="s">
        <v>278</v>
      </c>
      <c r="B64" s="244">
        <v>11</v>
      </c>
      <c r="C64" s="244"/>
      <c r="D64" s="67">
        <v>-59600</v>
      </c>
      <c r="E64" s="24"/>
      <c r="F64" s="67">
        <v>0</v>
      </c>
      <c r="H64" s="67">
        <v>0</v>
      </c>
      <c r="I64" s="24"/>
      <c r="J64" s="24">
        <v>0</v>
      </c>
    </row>
    <row r="65" spans="1:10" ht="20.45" customHeight="1">
      <c r="A65" s="46" t="s">
        <v>252</v>
      </c>
      <c r="B65" s="244">
        <v>11</v>
      </c>
      <c r="C65" s="244"/>
      <c r="D65" s="67">
        <v>-16278</v>
      </c>
      <c r="E65" s="24"/>
      <c r="F65" s="67">
        <v>0</v>
      </c>
      <c r="H65" s="67">
        <v>0</v>
      </c>
      <c r="I65" s="24"/>
      <c r="J65" s="24">
        <v>0</v>
      </c>
    </row>
    <row r="66" spans="1:10" ht="20.45" customHeight="1">
      <c r="A66" s="46" t="s">
        <v>50</v>
      </c>
      <c r="B66" s="244"/>
      <c r="C66" s="244"/>
      <c r="D66" s="67">
        <v>352384</v>
      </c>
      <c r="E66" s="24"/>
      <c r="F66" s="67">
        <v>334916</v>
      </c>
      <c r="H66" s="67">
        <v>2108431</v>
      </c>
      <c r="I66" s="24"/>
      <c r="J66" s="24">
        <v>2039319</v>
      </c>
    </row>
    <row r="67" spans="1:10" ht="20.45" customHeight="1">
      <c r="A67" s="46" t="s">
        <v>144</v>
      </c>
      <c r="B67" s="244"/>
      <c r="C67" s="244"/>
      <c r="D67" s="67">
        <v>377574</v>
      </c>
      <c r="E67" s="24"/>
      <c r="F67" s="67">
        <v>44655</v>
      </c>
      <c r="H67" s="67">
        <v>109318</v>
      </c>
      <c r="I67" s="24"/>
      <c r="J67" s="24">
        <v>44655</v>
      </c>
    </row>
    <row r="68" spans="1:10" ht="20.45" customHeight="1">
      <c r="A68" s="46" t="s">
        <v>69</v>
      </c>
      <c r="B68" s="244"/>
      <c r="C68" s="244"/>
      <c r="D68" s="67">
        <v>-1524</v>
      </c>
      <c r="E68" s="24"/>
      <c r="F68" s="67">
        <v>-10759</v>
      </c>
      <c r="H68" s="67">
        <v>0</v>
      </c>
      <c r="I68" s="24"/>
      <c r="J68" s="24">
        <v>0</v>
      </c>
    </row>
    <row r="69" spans="1:10" ht="20.45" customHeight="1">
      <c r="A69" s="46" t="s">
        <v>29</v>
      </c>
      <c r="B69" s="244"/>
      <c r="C69" s="244"/>
      <c r="D69" s="67">
        <v>-1748912</v>
      </c>
      <c r="E69" s="24"/>
      <c r="F69" s="67">
        <v>-1634921</v>
      </c>
      <c r="H69" s="67">
        <v>-885</v>
      </c>
      <c r="I69" s="24"/>
      <c r="J69" s="24">
        <v>-20635</v>
      </c>
    </row>
    <row r="70" spans="1:10" ht="20.45" customHeight="1">
      <c r="A70" s="46" t="s">
        <v>175</v>
      </c>
      <c r="B70" s="244"/>
      <c r="C70" s="244"/>
      <c r="D70" s="67">
        <v>-170347</v>
      </c>
      <c r="E70" s="24"/>
      <c r="F70" s="67">
        <v>-368957</v>
      </c>
      <c r="H70" s="67">
        <v>-3244</v>
      </c>
      <c r="I70" s="24"/>
      <c r="J70" s="24">
        <v>0</v>
      </c>
    </row>
    <row r="71" spans="1:10" ht="20.45" customHeight="1">
      <c r="A71" s="46" t="s">
        <v>256</v>
      </c>
      <c r="B71" s="244"/>
      <c r="C71" s="244"/>
      <c r="D71" s="67"/>
      <c r="E71" s="24"/>
      <c r="F71" s="67"/>
      <c r="H71" s="67"/>
      <c r="I71" s="24"/>
      <c r="J71" s="24"/>
    </row>
    <row r="72" spans="1:10" ht="20.45" customHeight="1">
      <c r="A72" s="46" t="s">
        <v>258</v>
      </c>
      <c r="B72" s="244"/>
      <c r="C72" s="244"/>
      <c r="D72" s="67"/>
      <c r="E72" s="24"/>
      <c r="F72" s="67"/>
      <c r="H72" s="67"/>
      <c r="I72" s="24"/>
      <c r="J72" s="24"/>
    </row>
    <row r="73" spans="1:10" ht="20.45" customHeight="1">
      <c r="A73" s="46" t="s">
        <v>257</v>
      </c>
      <c r="B73" s="244"/>
      <c r="C73" s="244"/>
      <c r="D73" s="30">
        <v>762422</v>
      </c>
      <c r="E73" s="24"/>
      <c r="F73" s="30">
        <v>4754795</v>
      </c>
      <c r="H73" s="30">
        <v>0</v>
      </c>
      <c r="I73" s="24"/>
      <c r="J73" s="29">
        <v>0</v>
      </c>
    </row>
    <row r="74" spans="1:10" ht="6" customHeight="1">
      <c r="A74" s="55"/>
      <c r="B74" s="238"/>
      <c r="C74" s="243"/>
      <c r="D74" s="131"/>
      <c r="E74" s="131"/>
      <c r="F74" s="131"/>
      <c r="G74" s="131"/>
      <c r="H74" s="131"/>
      <c r="I74" s="131"/>
      <c r="J74" s="131"/>
    </row>
    <row r="75" spans="1:10" ht="20.45" customHeight="1">
      <c r="A75" s="55" t="s">
        <v>184</v>
      </c>
      <c r="B75" s="244"/>
      <c r="C75" s="244"/>
      <c r="D75" s="29">
        <f>SUM(D56:D74)</f>
        <v>-327971</v>
      </c>
      <c r="E75" s="24"/>
      <c r="F75" s="29">
        <f>SUM(F56:F74)</f>
        <v>2916583</v>
      </c>
      <c r="H75" s="29">
        <f>SUM(H56:H74)</f>
        <v>-282926</v>
      </c>
      <c r="I75" s="24"/>
      <c r="J75" s="29">
        <f>SUM(J56:J73)</f>
        <v>-2079165</v>
      </c>
    </row>
    <row r="76" spans="1:10" ht="15" customHeight="1">
      <c r="B76" s="244"/>
      <c r="C76" s="244"/>
      <c r="D76" s="24"/>
      <c r="E76" s="24"/>
      <c r="F76" s="24"/>
      <c r="H76" s="24"/>
      <c r="I76" s="24"/>
      <c r="J76" s="24"/>
    </row>
    <row r="77" spans="1:10" ht="20.45" customHeight="1">
      <c r="A77" s="55" t="s">
        <v>20</v>
      </c>
      <c r="B77" s="244"/>
      <c r="C77" s="244"/>
      <c r="D77" s="132"/>
      <c r="E77" s="132"/>
      <c r="F77" s="132"/>
      <c r="G77" s="132"/>
      <c r="H77" s="132"/>
      <c r="I77" s="132"/>
      <c r="J77" s="132"/>
    </row>
    <row r="78" spans="1:10" ht="20.45" customHeight="1">
      <c r="A78" s="46" t="s">
        <v>243</v>
      </c>
      <c r="B78" s="244">
        <v>8</v>
      </c>
      <c r="C78" s="244"/>
      <c r="D78" s="67">
        <v>49620</v>
      </c>
      <c r="E78" s="24"/>
      <c r="F78" s="67">
        <v>464213</v>
      </c>
      <c r="H78" s="67">
        <v>568942</v>
      </c>
      <c r="I78" s="24"/>
      <c r="J78" s="67">
        <v>777819</v>
      </c>
    </row>
    <row r="79" spans="1:10" ht="20.45" customHeight="1">
      <c r="A79" s="46" t="s">
        <v>249</v>
      </c>
      <c r="B79" s="244">
        <v>8</v>
      </c>
      <c r="C79" s="244"/>
      <c r="D79" s="67">
        <v>0</v>
      </c>
      <c r="E79" s="24"/>
      <c r="F79" s="67">
        <v>0</v>
      </c>
      <c r="H79" s="67">
        <v>-26886</v>
      </c>
      <c r="I79" s="24"/>
      <c r="J79" s="67">
        <v>-137459</v>
      </c>
    </row>
    <row r="80" spans="1:10" ht="20.45" customHeight="1">
      <c r="A80" s="46" t="s">
        <v>176</v>
      </c>
      <c r="B80" s="244"/>
      <c r="C80" s="244"/>
      <c r="D80" s="67">
        <v>0</v>
      </c>
      <c r="E80" s="24"/>
      <c r="F80" s="67">
        <v>15537937</v>
      </c>
      <c r="H80" s="67">
        <v>0</v>
      </c>
      <c r="I80" s="24"/>
      <c r="J80" s="67">
        <v>15350000</v>
      </c>
    </row>
    <row r="81" spans="1:10" ht="20.45" customHeight="1">
      <c r="A81" s="46" t="s">
        <v>101</v>
      </c>
      <c r="B81" s="244"/>
      <c r="C81" s="244"/>
      <c r="D81" s="67">
        <v>0</v>
      </c>
      <c r="E81" s="24"/>
      <c r="F81" s="67">
        <v>-9442191</v>
      </c>
      <c r="H81" s="67">
        <v>0</v>
      </c>
      <c r="I81" s="24"/>
      <c r="J81" s="67">
        <v>-9350000</v>
      </c>
    </row>
    <row r="82" spans="1:10" ht="20.45" customHeight="1">
      <c r="A82" s="46" t="s">
        <v>102</v>
      </c>
      <c r="B82" s="244">
        <v>14</v>
      </c>
      <c r="C82" s="244"/>
      <c r="D82" s="67">
        <v>254834</v>
      </c>
      <c r="E82" s="24"/>
      <c r="F82" s="67">
        <v>152087</v>
      </c>
      <c r="H82" s="67">
        <v>0</v>
      </c>
      <c r="I82" s="24"/>
      <c r="J82" s="67">
        <v>0</v>
      </c>
    </row>
    <row r="83" spans="1:10" ht="20.45" customHeight="1">
      <c r="A83" s="46" t="s">
        <v>231</v>
      </c>
      <c r="B83" s="244">
        <v>14</v>
      </c>
      <c r="C83" s="244"/>
      <c r="D83" s="67">
        <v>-1427702</v>
      </c>
      <c r="E83" s="24"/>
      <c r="F83" s="67">
        <v>-836931</v>
      </c>
      <c r="H83" s="67">
        <v>-999084</v>
      </c>
      <c r="I83" s="24"/>
      <c r="J83" s="67">
        <v>-70984</v>
      </c>
    </row>
    <row r="84" spans="1:10" ht="20.45" customHeight="1">
      <c r="A84" s="46" t="s">
        <v>234</v>
      </c>
      <c r="B84" s="244">
        <v>14</v>
      </c>
      <c r="C84" s="244"/>
      <c r="D84" s="67">
        <v>6977530</v>
      </c>
      <c r="E84" s="24"/>
      <c r="F84" s="67">
        <v>15202293</v>
      </c>
      <c r="H84" s="67">
        <v>6977530</v>
      </c>
      <c r="I84" s="24"/>
      <c r="J84" s="67">
        <v>350000</v>
      </c>
    </row>
    <row r="85" spans="1:10" ht="20.45" customHeight="1">
      <c r="A85" s="46" t="s">
        <v>128</v>
      </c>
      <c r="B85" s="244">
        <v>14</v>
      </c>
      <c r="C85" s="244"/>
      <c r="D85" s="67">
        <v>-7700000</v>
      </c>
      <c r="E85" s="24"/>
      <c r="F85" s="67">
        <v>-17768528</v>
      </c>
      <c r="H85" s="67">
        <v>-7700000</v>
      </c>
      <c r="I85" s="24"/>
      <c r="J85" s="67">
        <v>-4537950</v>
      </c>
    </row>
    <row r="86" spans="1:10" ht="20.45" customHeight="1">
      <c r="A86" s="46" t="s">
        <v>250</v>
      </c>
      <c r="B86" s="244"/>
      <c r="C86" s="244"/>
      <c r="D86" s="67">
        <v>-3167349</v>
      </c>
      <c r="E86" s="24"/>
      <c r="F86" s="67">
        <v>-4025118</v>
      </c>
      <c r="H86" s="67">
        <v>-39732</v>
      </c>
      <c r="I86" s="24"/>
      <c r="J86" s="67">
        <v>-7945</v>
      </c>
    </row>
    <row r="87" spans="1:10" ht="20.45" customHeight="1">
      <c r="A87" s="46" t="s">
        <v>253</v>
      </c>
      <c r="B87" s="244" t="s">
        <v>277</v>
      </c>
      <c r="C87" s="244"/>
      <c r="D87" s="67">
        <v>1050374</v>
      </c>
      <c r="E87" s="24"/>
      <c r="F87" s="67">
        <v>286114</v>
      </c>
      <c r="H87" s="67">
        <v>1050374</v>
      </c>
      <c r="I87" s="24"/>
      <c r="J87" s="67">
        <v>286114</v>
      </c>
    </row>
    <row r="88" spans="1:10" ht="20.45" customHeight="1">
      <c r="A88" s="46" t="s">
        <v>254</v>
      </c>
      <c r="B88" s="244"/>
      <c r="C88" s="244"/>
      <c r="D88" s="67">
        <v>-4051850</v>
      </c>
      <c r="E88" s="24"/>
      <c r="F88" s="24">
        <v>-5281903</v>
      </c>
      <c r="H88" s="67">
        <v>-1078647</v>
      </c>
      <c r="I88" s="24"/>
      <c r="J88" s="24">
        <v>-1210741</v>
      </c>
    </row>
    <row r="89" spans="1:10" ht="20.45" customHeight="1">
      <c r="A89" s="46" t="s">
        <v>143</v>
      </c>
      <c r="B89" s="244"/>
      <c r="C89" s="244"/>
      <c r="D89" s="67">
        <v>-730434</v>
      </c>
      <c r="E89" s="24"/>
      <c r="F89" s="67">
        <v>-799155</v>
      </c>
      <c r="H89" s="67">
        <v>-730434</v>
      </c>
      <c r="I89" s="24"/>
      <c r="J89" s="67">
        <v>-799155</v>
      </c>
    </row>
    <row r="90" spans="1:10" ht="20.45" customHeight="1">
      <c r="A90" s="46" t="s">
        <v>131</v>
      </c>
      <c r="B90" s="244"/>
      <c r="D90" s="30">
        <v>-23970</v>
      </c>
      <c r="E90" s="73"/>
      <c r="F90" s="30">
        <v>-15412</v>
      </c>
      <c r="G90" s="73"/>
      <c r="H90" s="30">
        <v>0</v>
      </c>
      <c r="I90" s="73"/>
      <c r="J90" s="30">
        <v>0</v>
      </c>
    </row>
    <row r="91" spans="1:10" ht="6" customHeight="1">
      <c r="B91" s="244"/>
      <c r="C91" s="243"/>
      <c r="D91" s="133"/>
      <c r="E91" s="129"/>
      <c r="F91" s="133"/>
      <c r="G91" s="129"/>
      <c r="H91" s="133"/>
      <c r="I91" s="129"/>
      <c r="J91" s="133"/>
    </row>
    <row r="92" spans="1:10" ht="20.45" customHeight="1">
      <c r="A92" s="55" t="s">
        <v>141</v>
      </c>
      <c r="B92" s="244"/>
      <c r="C92" s="244"/>
      <c r="D92" s="29">
        <f>SUM(D78:D90)</f>
        <v>-8768947</v>
      </c>
      <c r="E92" s="24"/>
      <c r="F92" s="29">
        <f>SUM(F78:F90)</f>
        <v>-6526594</v>
      </c>
      <c r="H92" s="29">
        <f>SUM(H78:H90)</f>
        <v>-1977937</v>
      </c>
      <c r="I92" s="24"/>
      <c r="J92" s="29">
        <f>SUM(J78:J90)</f>
        <v>649699</v>
      </c>
    </row>
    <row r="93" spans="1:10" ht="11.25" customHeight="1">
      <c r="B93" s="244"/>
      <c r="C93" s="244"/>
      <c r="D93" s="25"/>
      <c r="E93" s="24"/>
      <c r="F93" s="25"/>
      <c r="H93" s="25"/>
      <c r="I93" s="24"/>
      <c r="J93" s="25"/>
    </row>
    <row r="94" spans="1:10" ht="22.15" customHeight="1">
      <c r="A94" s="247" t="s">
        <v>185</v>
      </c>
      <c r="B94" s="248"/>
      <c r="C94" s="248"/>
      <c r="D94" s="29"/>
      <c r="E94" s="29"/>
      <c r="F94" s="29"/>
      <c r="G94" s="29"/>
      <c r="H94" s="29"/>
      <c r="I94" s="29"/>
      <c r="J94" s="29"/>
    </row>
    <row r="95" spans="1:10" ht="21.75" customHeight="1">
      <c r="A95" s="55" t="s">
        <v>38</v>
      </c>
      <c r="B95" s="233"/>
      <c r="C95" s="233"/>
      <c r="D95" s="5"/>
      <c r="E95" s="5"/>
      <c r="F95" s="5"/>
      <c r="H95" s="5"/>
      <c r="I95" s="5"/>
      <c r="J95" s="5"/>
    </row>
    <row r="96" spans="1:10" ht="21.75" customHeight="1">
      <c r="A96" s="235" t="s">
        <v>87</v>
      </c>
      <c r="B96" s="233"/>
      <c r="C96" s="233"/>
      <c r="D96" s="24"/>
      <c r="E96" s="24"/>
      <c r="F96" s="24"/>
      <c r="H96" s="24"/>
      <c r="I96" s="24"/>
      <c r="J96" s="24"/>
    </row>
    <row r="97" spans="1:10" ht="21.75" customHeight="1">
      <c r="A97" s="236" t="str">
        <f>A3</f>
        <v>สำหรับงวดหกเดือนสิ้นสุดวันที่ 30 มิถุนายน พ.ศ. 2565</v>
      </c>
      <c r="B97" s="237"/>
      <c r="C97" s="237"/>
      <c r="D97" s="10"/>
      <c r="E97" s="10"/>
      <c r="F97" s="10"/>
      <c r="G97" s="29"/>
      <c r="H97" s="10"/>
      <c r="I97" s="10"/>
      <c r="J97" s="10"/>
    </row>
    <row r="98" spans="1:10" ht="21.75" customHeight="1">
      <c r="A98" s="55"/>
      <c r="B98" s="233"/>
      <c r="C98" s="233"/>
      <c r="D98" s="5"/>
      <c r="E98" s="5"/>
      <c r="F98" s="5"/>
      <c r="H98" s="5"/>
      <c r="I98" s="5"/>
      <c r="J98" s="5"/>
    </row>
    <row r="99" spans="1:10" ht="21.75" customHeight="1">
      <c r="D99" s="253" t="s">
        <v>92</v>
      </c>
      <c r="E99" s="253"/>
      <c r="F99" s="253"/>
      <c r="G99" s="239"/>
      <c r="H99" s="253" t="s">
        <v>120</v>
      </c>
      <c r="I99" s="253"/>
      <c r="J99" s="253"/>
    </row>
    <row r="100" spans="1:10" ht="21.75" customHeight="1">
      <c r="D100" s="127" t="s">
        <v>236</v>
      </c>
      <c r="E100" s="127"/>
      <c r="F100" s="127" t="s">
        <v>209</v>
      </c>
      <c r="G100" s="241"/>
      <c r="H100" s="127" t="s">
        <v>236</v>
      </c>
      <c r="I100" s="127"/>
      <c r="J100" s="127" t="s">
        <v>209</v>
      </c>
    </row>
    <row r="101" spans="1:10" ht="21.75" customHeight="1">
      <c r="D101" s="128" t="s">
        <v>84</v>
      </c>
      <c r="E101" s="131"/>
      <c r="F101" s="128" t="s">
        <v>84</v>
      </c>
      <c r="G101" s="131"/>
      <c r="H101" s="128" t="s">
        <v>84</v>
      </c>
      <c r="I101" s="131"/>
      <c r="J101" s="128" t="s">
        <v>84</v>
      </c>
    </row>
    <row r="102" spans="1:10" ht="21.75" customHeight="1">
      <c r="D102" s="129"/>
      <c r="E102" s="131"/>
      <c r="F102" s="129"/>
      <c r="G102" s="131"/>
      <c r="H102" s="129"/>
      <c r="I102" s="131"/>
      <c r="J102" s="129"/>
    </row>
    <row r="103" spans="1:10" ht="21.75" customHeight="1">
      <c r="A103" s="235" t="s">
        <v>145</v>
      </c>
      <c r="C103" s="244"/>
      <c r="D103" s="24">
        <f>SUM(D44+D75+D92)</f>
        <v>1385615</v>
      </c>
      <c r="E103" s="24"/>
      <c r="F103" s="24">
        <f>SUM(F44+F75+F92)</f>
        <v>2414194</v>
      </c>
      <c r="H103" s="24">
        <f>SUM(H44+H75+H92)</f>
        <v>-3466137</v>
      </c>
      <c r="I103" s="24"/>
      <c r="J103" s="24">
        <f>SUM(J44+J75+J92)</f>
        <v>-2679551</v>
      </c>
    </row>
    <row r="104" spans="1:10" ht="21.75" customHeight="1">
      <c r="A104" s="249" t="s">
        <v>90</v>
      </c>
      <c r="B104" s="244"/>
      <c r="C104" s="244"/>
      <c r="D104" s="67">
        <f>'2-4'!F14-'2-4'!F62</f>
        <v>25096339</v>
      </c>
      <c r="E104" s="24"/>
      <c r="F104" s="67">
        <v>26166145</v>
      </c>
      <c r="H104" s="67">
        <f>'2-4'!J14</f>
        <v>9898556</v>
      </c>
      <c r="I104" s="24"/>
      <c r="J104" s="67">
        <v>10645335</v>
      </c>
    </row>
    <row r="105" spans="1:10" ht="21.75" customHeight="1">
      <c r="A105" s="46" t="s">
        <v>187</v>
      </c>
      <c r="B105" s="244"/>
      <c r="C105" s="244"/>
      <c r="D105" s="30">
        <v>-234158</v>
      </c>
      <c r="E105" s="24"/>
      <c r="F105" s="30">
        <v>477786</v>
      </c>
      <c r="H105" s="30">
        <v>0</v>
      </c>
      <c r="I105" s="24"/>
      <c r="J105" s="30">
        <v>0</v>
      </c>
    </row>
    <row r="106" spans="1:10" ht="6" customHeight="1">
      <c r="B106" s="238"/>
      <c r="C106" s="243"/>
      <c r="D106" s="131"/>
      <c r="E106" s="131"/>
      <c r="F106" s="131"/>
      <c r="G106" s="131"/>
      <c r="H106" s="131"/>
      <c r="I106" s="131"/>
      <c r="J106" s="131"/>
    </row>
    <row r="107" spans="1:10" ht="21.75" customHeight="1" thickBot="1">
      <c r="A107" s="235" t="s">
        <v>89</v>
      </c>
      <c r="B107" s="244"/>
      <c r="C107" s="244"/>
      <c r="D107" s="33">
        <f>SUM(D103:D105)</f>
        <v>26247796</v>
      </c>
      <c r="E107" s="24"/>
      <c r="F107" s="33">
        <f>SUM(F103:F105)</f>
        <v>29058125</v>
      </c>
      <c r="H107" s="33">
        <f>SUM(H103:H105)</f>
        <v>6432419</v>
      </c>
      <c r="I107" s="24"/>
      <c r="J107" s="33">
        <f>SUM(J103:J105)</f>
        <v>7965784</v>
      </c>
    </row>
    <row r="108" spans="1:10" ht="21.75" customHeight="1" thickTop="1">
      <c r="G108" s="27"/>
      <c r="I108" s="24"/>
    </row>
    <row r="109" spans="1:10" ht="21.75" customHeight="1">
      <c r="A109" s="55" t="s">
        <v>268</v>
      </c>
      <c r="B109" s="244"/>
      <c r="C109" s="244"/>
      <c r="D109" s="24"/>
      <c r="E109" s="24"/>
      <c r="F109" s="24"/>
      <c r="H109" s="24"/>
      <c r="I109" s="24"/>
      <c r="J109" s="24"/>
    </row>
    <row r="110" spans="1:10" ht="21.75" customHeight="1">
      <c r="A110" s="46" t="s">
        <v>93</v>
      </c>
      <c r="B110" s="244"/>
      <c r="C110" s="244"/>
      <c r="D110" s="67">
        <f>'2-4'!D14</f>
        <v>26247796</v>
      </c>
      <c r="E110" s="24"/>
      <c r="F110" s="67">
        <v>29065310</v>
      </c>
      <c r="H110" s="67">
        <f>'2-4'!H14</f>
        <v>6432419</v>
      </c>
      <c r="I110" s="24"/>
      <c r="J110" s="24">
        <v>7965784</v>
      </c>
    </row>
    <row r="111" spans="1:10" ht="21.75" customHeight="1">
      <c r="A111" s="46" t="s">
        <v>76</v>
      </c>
      <c r="B111" s="244"/>
      <c r="C111" s="244"/>
      <c r="D111" s="30">
        <v>0</v>
      </c>
      <c r="E111" s="24"/>
      <c r="F111" s="30">
        <v>-7185</v>
      </c>
      <c r="H111" s="30">
        <f>'2-4'!H62</f>
        <v>0</v>
      </c>
      <c r="I111" s="24"/>
      <c r="J111" s="29">
        <v>0</v>
      </c>
    </row>
    <row r="112" spans="1:10" ht="6" customHeight="1">
      <c r="B112" s="238"/>
      <c r="C112" s="243"/>
      <c r="D112" s="131"/>
      <c r="E112" s="131"/>
      <c r="F112" s="131"/>
      <c r="G112" s="131"/>
      <c r="H112" s="131"/>
      <c r="I112" s="131"/>
      <c r="J112" s="131"/>
    </row>
    <row r="113" spans="1:10" ht="21.75" customHeight="1" thickBot="1">
      <c r="B113" s="244"/>
      <c r="C113" s="244"/>
      <c r="D113" s="33">
        <f>SUM(D110:D111)</f>
        <v>26247796</v>
      </c>
      <c r="E113" s="24"/>
      <c r="F113" s="33">
        <f>SUM(F110:F111)</f>
        <v>29058125</v>
      </c>
      <c r="H113" s="33">
        <f>SUM(H110:H111)</f>
        <v>6432419</v>
      </c>
      <c r="I113" s="24"/>
      <c r="J113" s="33">
        <f>SUM(J110:J112)</f>
        <v>7965784</v>
      </c>
    </row>
    <row r="114" spans="1:10" ht="21.75" customHeight="1" thickTop="1">
      <c r="B114" s="244"/>
      <c r="C114" s="244"/>
      <c r="D114" s="73"/>
      <c r="E114" s="24"/>
      <c r="F114" s="73"/>
      <c r="H114" s="73"/>
      <c r="I114" s="24"/>
      <c r="J114" s="73"/>
    </row>
    <row r="115" spans="1:10" ht="21.75" customHeight="1">
      <c r="A115" s="47" t="s">
        <v>21</v>
      </c>
      <c r="B115" s="233"/>
      <c r="C115" s="233"/>
      <c r="D115" s="251"/>
      <c r="E115" s="5"/>
      <c r="F115" s="251"/>
      <c r="G115" s="5"/>
      <c r="H115" s="251"/>
      <c r="I115" s="5"/>
      <c r="J115" s="251"/>
    </row>
    <row r="116" spans="1:10" ht="6" customHeight="1">
      <c r="A116" s="55"/>
      <c r="B116" s="233"/>
      <c r="C116" s="233"/>
      <c r="D116" s="5"/>
      <c r="E116" s="5"/>
      <c r="F116" s="5"/>
      <c r="H116" s="5"/>
      <c r="I116" s="5"/>
      <c r="J116" s="5"/>
    </row>
    <row r="117" spans="1:10" ht="21.75" customHeight="1">
      <c r="A117" s="55" t="s">
        <v>35</v>
      </c>
      <c r="B117" s="233"/>
      <c r="C117" s="233"/>
      <c r="D117" s="5"/>
      <c r="E117" s="5"/>
      <c r="F117" s="5"/>
      <c r="H117" s="5"/>
      <c r="I117" s="5"/>
      <c r="J117" s="5"/>
    </row>
    <row r="118" spans="1:10" ht="6" customHeight="1">
      <c r="B118" s="233"/>
      <c r="C118" s="233"/>
      <c r="D118" s="131"/>
      <c r="E118" s="131"/>
      <c r="F118" s="131"/>
      <c r="H118" s="131"/>
      <c r="I118" s="131"/>
      <c r="J118" s="131"/>
    </row>
    <row r="119" spans="1:10" ht="21.75" customHeight="1">
      <c r="A119" s="46" t="s">
        <v>269</v>
      </c>
      <c r="B119" s="233"/>
      <c r="C119" s="233"/>
      <c r="D119" s="5"/>
      <c r="E119" s="5"/>
      <c r="F119" s="5"/>
      <c r="H119" s="5"/>
      <c r="I119" s="5"/>
      <c r="J119" s="5"/>
    </row>
    <row r="120" spans="1:10" ht="21.75" customHeight="1">
      <c r="B120" s="233"/>
      <c r="C120" s="233"/>
      <c r="D120" s="5"/>
      <c r="E120" s="5"/>
      <c r="F120" s="5"/>
      <c r="H120" s="5"/>
      <c r="I120" s="5"/>
      <c r="J120" s="5"/>
    </row>
    <row r="121" spans="1:10" ht="21.75" customHeight="1">
      <c r="B121" s="233"/>
      <c r="C121" s="233"/>
      <c r="D121" s="253" t="s">
        <v>92</v>
      </c>
      <c r="E121" s="253"/>
      <c r="F121" s="253"/>
      <c r="G121" s="239"/>
      <c r="H121" s="253" t="s">
        <v>120</v>
      </c>
      <c r="I121" s="253"/>
      <c r="J121" s="253"/>
    </row>
    <row r="122" spans="1:10" ht="21.75" customHeight="1">
      <c r="B122" s="233"/>
      <c r="C122" s="233"/>
      <c r="D122" s="127" t="s">
        <v>236</v>
      </c>
      <c r="E122" s="127"/>
      <c r="F122" s="127" t="s">
        <v>209</v>
      </c>
      <c r="G122" s="241"/>
      <c r="H122" s="127" t="s">
        <v>236</v>
      </c>
      <c r="I122" s="127"/>
      <c r="J122" s="127" t="s">
        <v>209</v>
      </c>
    </row>
    <row r="123" spans="1:10" ht="21.75" customHeight="1">
      <c r="B123" s="233"/>
      <c r="C123" s="233"/>
      <c r="D123" s="79" t="s">
        <v>84</v>
      </c>
      <c r="E123" s="131"/>
      <c r="F123" s="79" t="s">
        <v>84</v>
      </c>
      <c r="H123" s="79" t="s">
        <v>84</v>
      </c>
      <c r="I123" s="131"/>
      <c r="J123" s="79" t="s">
        <v>84</v>
      </c>
    </row>
    <row r="124" spans="1:10" ht="6" customHeight="1">
      <c r="B124" s="233"/>
      <c r="C124" s="233"/>
      <c r="D124" s="131"/>
      <c r="E124" s="131"/>
      <c r="F124" s="131"/>
      <c r="H124" s="131"/>
      <c r="I124" s="131"/>
      <c r="J124" s="131"/>
    </row>
    <row r="125" spans="1:10" ht="21.75" customHeight="1">
      <c r="A125" s="46" t="s">
        <v>251</v>
      </c>
      <c r="B125" s="233"/>
      <c r="C125" s="233"/>
      <c r="D125" s="67">
        <v>653429</v>
      </c>
      <c r="E125" s="5"/>
      <c r="F125" s="67">
        <v>553075</v>
      </c>
      <c r="G125" s="5"/>
      <c r="H125" s="67">
        <v>259</v>
      </c>
      <c r="I125" s="5"/>
      <c r="J125" s="67">
        <v>0</v>
      </c>
    </row>
    <row r="126" spans="1:10" ht="21.75" customHeight="1">
      <c r="B126" s="233"/>
      <c r="C126" s="233"/>
      <c r="D126" s="24"/>
      <c r="E126" s="24"/>
      <c r="F126" s="24"/>
      <c r="H126" s="24"/>
      <c r="I126" s="24"/>
      <c r="J126" s="24"/>
    </row>
    <row r="127" spans="1:10" ht="21.75" customHeight="1">
      <c r="B127" s="233"/>
      <c r="C127" s="233"/>
      <c r="D127" s="24"/>
      <c r="E127" s="24"/>
      <c r="F127" s="24"/>
      <c r="H127" s="24"/>
      <c r="I127" s="24"/>
      <c r="J127" s="24"/>
    </row>
    <row r="128" spans="1:10" ht="23.25" customHeight="1">
      <c r="B128" s="233"/>
      <c r="C128" s="233"/>
      <c r="D128" s="24"/>
      <c r="E128" s="24"/>
      <c r="F128" s="24"/>
      <c r="H128" s="24"/>
      <c r="I128" s="24"/>
      <c r="J128" s="24"/>
    </row>
    <row r="129" spans="1:10" ht="21.75" customHeight="1">
      <c r="B129" s="233"/>
      <c r="C129" s="233"/>
      <c r="D129" s="24"/>
      <c r="E129" s="24"/>
      <c r="F129" s="24"/>
      <c r="H129" s="24"/>
      <c r="I129" s="24"/>
      <c r="J129" s="24"/>
    </row>
    <row r="130" spans="1:10" ht="21.75" customHeight="1">
      <c r="B130" s="233"/>
      <c r="C130" s="233"/>
      <c r="D130" s="24"/>
      <c r="E130" s="24"/>
      <c r="F130" s="24"/>
      <c r="H130" s="24"/>
      <c r="I130" s="24"/>
      <c r="J130" s="24"/>
    </row>
    <row r="131" spans="1:10" ht="21.75" customHeight="1">
      <c r="B131" s="233"/>
      <c r="C131" s="233"/>
      <c r="D131" s="24"/>
      <c r="E131" s="24"/>
      <c r="F131" s="24"/>
      <c r="H131" s="24"/>
      <c r="I131" s="24"/>
      <c r="J131" s="24"/>
    </row>
    <row r="132" spans="1:10" ht="21.75" customHeight="1">
      <c r="B132" s="233"/>
      <c r="C132" s="233"/>
      <c r="D132" s="24"/>
      <c r="E132" s="24"/>
      <c r="F132" s="24"/>
      <c r="H132" s="24"/>
      <c r="I132" s="24"/>
      <c r="J132" s="24"/>
    </row>
    <row r="133" spans="1:10" ht="21.75" customHeight="1">
      <c r="B133" s="233"/>
      <c r="C133" s="233"/>
      <c r="D133" s="24"/>
      <c r="E133" s="24"/>
      <c r="F133" s="24"/>
      <c r="H133" s="24"/>
      <c r="I133" s="24"/>
      <c r="J133" s="24"/>
    </row>
    <row r="134" spans="1:10" ht="21.75" customHeight="1">
      <c r="B134" s="233"/>
      <c r="C134" s="233"/>
      <c r="D134" s="24"/>
      <c r="E134" s="24"/>
      <c r="F134" s="24"/>
      <c r="H134" s="24"/>
      <c r="I134" s="24"/>
      <c r="J134" s="24"/>
    </row>
    <row r="135" spans="1:10" ht="21.75" customHeight="1">
      <c r="B135" s="233"/>
      <c r="C135" s="233"/>
      <c r="D135" s="24"/>
      <c r="E135" s="24"/>
      <c r="F135" s="24"/>
      <c r="H135" s="24"/>
      <c r="I135" s="24"/>
      <c r="J135" s="24"/>
    </row>
    <row r="136" spans="1:10" ht="21.75" customHeight="1">
      <c r="B136" s="233"/>
      <c r="C136" s="233"/>
      <c r="D136" s="24"/>
      <c r="E136" s="24"/>
      <c r="F136" s="24"/>
      <c r="H136" s="24"/>
      <c r="I136" s="24"/>
      <c r="J136" s="24"/>
    </row>
    <row r="137" spans="1:10" ht="21.75" customHeight="1">
      <c r="B137" s="233"/>
      <c r="C137" s="233"/>
      <c r="D137" s="24"/>
      <c r="E137" s="24"/>
      <c r="F137" s="24"/>
      <c r="H137" s="24"/>
      <c r="I137" s="24"/>
      <c r="J137" s="24"/>
    </row>
    <row r="138" spans="1:10" ht="21.75" customHeight="1">
      <c r="B138" s="233"/>
      <c r="C138" s="233"/>
      <c r="D138" s="24"/>
      <c r="E138" s="24"/>
      <c r="F138" s="24"/>
      <c r="H138" s="24"/>
      <c r="I138" s="24"/>
      <c r="J138" s="24"/>
    </row>
    <row r="139" spans="1:10" ht="21" customHeight="1">
      <c r="B139" s="233"/>
      <c r="C139" s="233"/>
      <c r="D139" s="24"/>
      <c r="E139" s="24"/>
      <c r="F139" s="24"/>
      <c r="H139" s="24"/>
      <c r="I139" s="24"/>
      <c r="J139" s="24"/>
    </row>
    <row r="140" spans="1:10" ht="22.15" customHeight="1">
      <c r="A140" s="247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40" s="250"/>
      <c r="C140" s="250"/>
      <c r="D140" s="134"/>
      <c r="E140" s="134"/>
      <c r="F140" s="134"/>
      <c r="G140" s="29"/>
      <c r="H140" s="134"/>
      <c r="I140" s="134"/>
      <c r="J140" s="134"/>
    </row>
  </sheetData>
  <mergeCells count="8">
    <mergeCell ref="D121:F121"/>
    <mergeCell ref="H121:J121"/>
    <mergeCell ref="D5:F5"/>
    <mergeCell ref="H5:J5"/>
    <mergeCell ref="D52:F52"/>
    <mergeCell ref="H52:J52"/>
    <mergeCell ref="D99:F99"/>
    <mergeCell ref="H99:J99"/>
  </mergeCells>
  <pageMargins left="0.8" right="0.5" top="0.5" bottom="0.6" header="0.49" footer="0.4"/>
  <pageSetup paperSize="9" scale="88" firstPageNumber="13" fitToHeight="0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6C5084-E000-4F8F-9BFC-6FB42D681C3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48eac372-adb8-4669-a335-edc47b426e6c"/>
    <ds:schemaRef ds:uri="bd255cd4-3828-4559-a09e-259aa315cf0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50827A-53BB-4C7F-B20C-F48A87E44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5-6 (3m)</vt:lpstr>
      <vt:lpstr>7-8 (6m)</vt:lpstr>
      <vt:lpstr>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Anutida Takong</cp:lastModifiedBy>
  <cp:lastPrinted>2022-08-10T11:41:03Z</cp:lastPrinted>
  <dcterms:created xsi:type="dcterms:W3CDTF">2001-04-26T01:24:58Z</dcterms:created>
  <dcterms:modified xsi:type="dcterms:W3CDTF">2022-08-10T11:54:16Z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