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June22 (CLK)\"/>
    </mc:Choice>
  </mc:AlternateContent>
  <xr:revisionPtr revIDLastSave="0" documentId="13_ncr:1_{132F1301-F9B9-4502-92AA-5D1BA62D5463}" xr6:coauthVersionLast="46" xr6:coauthVersionMax="46" xr10:uidLastSave="{00000000-0000-0000-0000-000000000000}"/>
  <bookViews>
    <workbookView xWindow="-120" yWindow="-120" windowWidth="21840" windowHeight="13140" activeTab="7" xr2:uid="{AAD8B9FB-058D-4408-80B0-2E49E2E06A23}"/>
  </bookViews>
  <sheets>
    <sheet name="2-4" sheetId="1" r:id="rId1"/>
    <sheet name="5-6 (3m)" sheetId="2" r:id="rId2"/>
    <sheet name="7-8 (6m)" sheetId="3" r:id="rId3"/>
    <sheet name="9" sheetId="4" r:id="rId4"/>
    <sheet name="10" sheetId="5" r:id="rId5"/>
    <sheet name="11" sheetId="6" r:id="rId6"/>
    <sheet name="12" sheetId="7" r:id="rId7"/>
    <sheet name="13-15" sheetId="8" r:id="rId8"/>
  </sheets>
  <externalReferences>
    <externalReference r:id="rId9"/>
  </externalReferences>
  <definedNames>
    <definedName name="Connection">[1]Control!$B$1</definedName>
    <definedName name="CUSTOM1_TOP">[1]Control!$B$11</definedName>
    <definedName name="CUSTOM2_TOP">[1]Control!$B$12</definedName>
    <definedName name="CUSTOM3_TOP">[1]Control!$B$13</definedName>
    <definedName name="ICP_Top">[1]Control!$C$10</definedName>
    <definedName name="Period">[1]Control!$B$4</definedName>
    <definedName name="Scale">[1]Control!$B$17</definedName>
    <definedName name="View">[1]Control!$C$5</definedName>
    <definedName name="น117">#REF!</definedName>
    <definedName name="ิ30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0" i="2" l="1"/>
  <c r="D49" i="2"/>
  <c r="H90" i="2"/>
  <c r="K21" i="7" l="1"/>
  <c r="H49" i="2"/>
  <c r="J124" i="8" l="1"/>
  <c r="F124" i="8"/>
  <c r="H121" i="8"/>
  <c r="H124" i="8" s="1"/>
  <c r="D121" i="8"/>
  <c r="D124" i="8" s="1"/>
  <c r="D115" i="8"/>
  <c r="A106" i="8"/>
  <c r="A103" i="8"/>
  <c r="A154" i="8" s="1"/>
  <c r="J99" i="8"/>
  <c r="F99" i="8"/>
  <c r="H99" i="8"/>
  <c r="D99" i="8"/>
  <c r="J82" i="8"/>
  <c r="F82" i="8"/>
  <c r="H82" i="8"/>
  <c r="D82" i="8"/>
  <c r="A54" i="8"/>
  <c r="Y23" i="7"/>
  <c r="U23" i="7"/>
  <c r="S23" i="7"/>
  <c r="Q23" i="7"/>
  <c r="O23" i="7"/>
  <c r="M23" i="7"/>
  <c r="K23" i="7"/>
  <c r="I23" i="7"/>
  <c r="G23" i="7"/>
  <c r="E23" i="7"/>
  <c r="AA21" i="7"/>
  <c r="W21" i="7"/>
  <c r="W19" i="7"/>
  <c r="AA19" i="7" s="1"/>
  <c r="AA18" i="7"/>
  <c r="W18" i="7"/>
  <c r="AA15" i="7"/>
  <c r="W15" i="7"/>
  <c r="W23" i="7" s="1"/>
  <c r="W24" i="6"/>
  <c r="S24" i="6"/>
  <c r="Q24" i="6"/>
  <c r="O24" i="6"/>
  <c r="M24" i="6"/>
  <c r="K24" i="6"/>
  <c r="I24" i="6"/>
  <c r="G24" i="6"/>
  <c r="E24" i="6"/>
  <c r="Y22" i="6"/>
  <c r="U22" i="6"/>
  <c r="Y20" i="6"/>
  <c r="U20" i="6"/>
  <c r="U19" i="6"/>
  <c r="Y19" i="6" s="1"/>
  <c r="Y24" i="6" s="1"/>
  <c r="Y18" i="6"/>
  <c r="U18" i="6"/>
  <c r="U24" i="6" s="1"/>
  <c r="Y15" i="6"/>
  <c r="A2" i="6"/>
  <c r="A2" i="7" s="1"/>
  <c r="AM28" i="5"/>
  <c r="AI28" i="5"/>
  <c r="AC28" i="5"/>
  <c r="AA28" i="5"/>
  <c r="Y28" i="5"/>
  <c r="W28" i="5"/>
  <c r="U28" i="5"/>
  <c r="S28" i="5"/>
  <c r="Q28" i="5"/>
  <c r="O28" i="5"/>
  <c r="M28" i="5"/>
  <c r="K28" i="5"/>
  <c r="I28" i="5"/>
  <c r="G28" i="5"/>
  <c r="AG26" i="5"/>
  <c r="AK26" i="5" s="1"/>
  <c r="AO26" i="5" s="1"/>
  <c r="D88" i="3" s="1"/>
  <c r="AG24" i="5"/>
  <c r="AK24" i="5" s="1"/>
  <c r="AO24" i="5" s="1"/>
  <c r="AG23" i="5"/>
  <c r="AK23" i="5" s="1"/>
  <c r="AO23" i="5" s="1"/>
  <c r="AG22" i="5"/>
  <c r="AK22" i="5" s="1"/>
  <c r="AO22" i="5" s="1"/>
  <c r="AG20" i="5"/>
  <c r="AK20" i="5" s="1"/>
  <c r="AO20" i="5" s="1"/>
  <c r="AG19" i="5"/>
  <c r="AK19" i="5" s="1"/>
  <c r="AO19" i="5" s="1"/>
  <c r="AE16" i="5"/>
  <c r="AE28" i="5" s="1"/>
  <c r="A3" i="5"/>
  <c r="AJ28" i="4"/>
  <c r="AF28" i="4"/>
  <c r="AB28" i="4"/>
  <c r="Z28" i="4"/>
  <c r="X28" i="4"/>
  <c r="V28" i="4"/>
  <c r="T28" i="4"/>
  <c r="R28" i="4"/>
  <c r="P28" i="4"/>
  <c r="N28" i="4"/>
  <c r="L28" i="4"/>
  <c r="J28" i="4"/>
  <c r="H28" i="4"/>
  <c r="F28" i="4"/>
  <c r="AD26" i="4"/>
  <c r="AH26" i="4" s="1"/>
  <c r="AL26" i="4" s="1"/>
  <c r="AD24" i="4"/>
  <c r="AH24" i="4" s="1"/>
  <c r="AL24" i="4" s="1"/>
  <c r="AH23" i="4"/>
  <c r="AL23" i="4" s="1"/>
  <c r="AH22" i="4"/>
  <c r="AL22" i="4" s="1"/>
  <c r="AH21" i="4"/>
  <c r="AL21" i="4" s="1"/>
  <c r="AD20" i="4"/>
  <c r="AH20" i="4" s="1"/>
  <c r="AL20" i="4" s="1"/>
  <c r="AD19" i="4"/>
  <c r="AH16" i="4"/>
  <c r="AL16" i="4" s="1"/>
  <c r="A3" i="4"/>
  <c r="A3" i="6" s="1"/>
  <c r="A3" i="7" s="1"/>
  <c r="J86" i="3"/>
  <c r="F86" i="3"/>
  <c r="H86" i="3"/>
  <c r="A61" i="3"/>
  <c r="J36" i="3"/>
  <c r="H36" i="3"/>
  <c r="F36" i="3"/>
  <c r="D36" i="3"/>
  <c r="J22" i="3"/>
  <c r="J38" i="3" s="1"/>
  <c r="J43" i="3" s="1"/>
  <c r="H22" i="3"/>
  <c r="F22" i="3"/>
  <c r="D22" i="3"/>
  <c r="J84" i="2"/>
  <c r="F84" i="2"/>
  <c r="A61" i="2"/>
  <c r="J36" i="2"/>
  <c r="H36" i="2"/>
  <c r="F36" i="2"/>
  <c r="D36" i="2"/>
  <c r="J22" i="2"/>
  <c r="J38" i="2" s="1"/>
  <c r="J43" i="2" s="1"/>
  <c r="J46" i="2" s="1"/>
  <c r="F22" i="2"/>
  <c r="F38" i="2" s="1"/>
  <c r="F43" i="2" s="1"/>
  <c r="F46" i="2" s="1"/>
  <c r="H22" i="2"/>
  <c r="D22" i="2"/>
  <c r="D38" i="2" s="1"/>
  <c r="D43" i="2" s="1"/>
  <c r="D46" i="2" s="1"/>
  <c r="A150" i="1"/>
  <c r="A58" i="2" s="1"/>
  <c r="A108" i="2" s="1"/>
  <c r="I140" i="1"/>
  <c r="I143" i="1" s="1"/>
  <c r="M137" i="1"/>
  <c r="M140" i="1" s="1"/>
  <c r="M143" i="1" s="1"/>
  <c r="I137" i="1"/>
  <c r="K137" i="1"/>
  <c r="K140" i="1" s="1"/>
  <c r="K143" i="1" s="1"/>
  <c r="G137" i="1"/>
  <c r="G140" i="1" s="1"/>
  <c r="G143" i="1" s="1"/>
  <c r="K123" i="1"/>
  <c r="G123" i="1"/>
  <c r="A101" i="1"/>
  <c r="M95" i="1"/>
  <c r="M97" i="1" s="1"/>
  <c r="I95" i="1"/>
  <c r="I97" i="1" s="1"/>
  <c r="I145" i="1" s="1"/>
  <c r="M82" i="1"/>
  <c r="I82" i="1"/>
  <c r="K82" i="1"/>
  <c r="G82" i="1"/>
  <c r="A55" i="1"/>
  <c r="A104" i="1" s="1"/>
  <c r="M42" i="1"/>
  <c r="M44" i="1" s="1"/>
  <c r="K42" i="1"/>
  <c r="K44" i="1" s="1"/>
  <c r="I42" i="1"/>
  <c r="I44" i="1" s="1"/>
  <c r="G42" i="1"/>
  <c r="M25" i="1"/>
  <c r="K25" i="1"/>
  <c r="I25" i="1"/>
  <c r="G25" i="1"/>
  <c r="AD28" i="4" l="1"/>
  <c r="F38" i="3"/>
  <c r="F43" i="3" s="1"/>
  <c r="A58" i="3"/>
  <c r="A49" i="5" s="1"/>
  <c r="H38" i="2"/>
  <c r="H43" i="2" s="1"/>
  <c r="H46" i="2" s="1"/>
  <c r="H52" i="2" s="1"/>
  <c r="H38" i="3"/>
  <c r="H43" i="3" s="1"/>
  <c r="H12" i="8" s="1"/>
  <c r="D38" i="3"/>
  <c r="D43" i="3" s="1"/>
  <c r="D12" i="8" s="1"/>
  <c r="D45" i="8" s="1"/>
  <c r="D48" i="8" s="1"/>
  <c r="D114" i="8" s="1"/>
  <c r="D118" i="8" s="1"/>
  <c r="G44" i="1"/>
  <c r="J69" i="2"/>
  <c r="J86" i="2" s="1"/>
  <c r="J93" i="2" s="1"/>
  <c r="J52" i="2"/>
  <c r="M145" i="1"/>
  <c r="D69" i="2"/>
  <c r="D52" i="2"/>
  <c r="D92" i="3"/>
  <c r="D95" i="3"/>
  <c r="F69" i="2"/>
  <c r="F86" i="2" s="1"/>
  <c r="F93" i="2" s="1"/>
  <c r="F52" i="2"/>
  <c r="G95" i="1"/>
  <c r="G97" i="1" s="1"/>
  <c r="G145" i="1" s="1"/>
  <c r="K95" i="1"/>
  <c r="K97" i="1" s="1"/>
  <c r="K145" i="1" s="1"/>
  <c r="AA23" i="7"/>
  <c r="F12" i="8"/>
  <c r="F45" i="8" s="1"/>
  <c r="F48" i="8" s="1"/>
  <c r="F114" i="8" s="1"/>
  <c r="F118" i="8" s="1"/>
  <c r="F46" i="3"/>
  <c r="J12" i="8"/>
  <c r="J45" i="8" s="1"/>
  <c r="J48" i="8" s="1"/>
  <c r="J114" i="8" s="1"/>
  <c r="J118" i="8" s="1"/>
  <c r="J46" i="3"/>
  <c r="H84" i="2"/>
  <c r="AH19" i="4"/>
  <c r="AG16" i="5"/>
  <c r="H45" i="8" l="1"/>
  <c r="H48" i="8" s="1"/>
  <c r="H114" i="8" s="1"/>
  <c r="H118" i="8" s="1"/>
  <c r="A108" i="3"/>
  <c r="A39" i="7"/>
  <c r="A35" i="6"/>
  <c r="A45" i="4"/>
  <c r="H69" i="2"/>
  <c r="H86" i="2" s="1"/>
  <c r="H93" i="2" s="1"/>
  <c r="H46" i="3"/>
  <c r="H52" i="3" s="1"/>
  <c r="H49" i="3" s="1"/>
  <c r="D46" i="3"/>
  <c r="D69" i="3" s="1"/>
  <c r="AL19" i="4"/>
  <c r="AL28" i="4" s="1"/>
  <c r="AH28" i="4"/>
  <c r="F52" i="3"/>
  <c r="F69" i="3"/>
  <c r="F88" i="3" s="1"/>
  <c r="F95" i="3" s="1"/>
  <c r="AK16" i="5"/>
  <c r="AG28" i="5"/>
  <c r="J52" i="3"/>
  <c r="J69" i="3"/>
  <c r="J88" i="3" s="1"/>
  <c r="J95" i="3" s="1"/>
  <c r="H69" i="3" l="1"/>
  <c r="H88" i="3" s="1"/>
  <c r="H92" i="3" s="1"/>
  <c r="D52" i="3"/>
  <c r="D49" i="3" s="1"/>
  <c r="AK28" i="5"/>
  <c r="AO16" i="5"/>
  <c r="AO28" i="5" s="1"/>
  <c r="D86" i="3"/>
  <c r="D84" i="2"/>
  <c r="D86" i="2" s="1"/>
  <c r="D93" i="2" s="1"/>
  <c r="H95" i="3" l="1"/>
</calcChain>
</file>

<file path=xl/sharedStrings.xml><?xml version="1.0" encoding="utf-8"?>
<sst xmlns="http://schemas.openxmlformats.org/spreadsheetml/2006/main" count="686" uniqueCount="305">
  <si>
    <t>Minor International Public Company Limited</t>
  </si>
  <si>
    <t>Statement of Financial Position</t>
  </si>
  <si>
    <t>As at 30 June 2022</t>
  </si>
  <si>
    <t>Consolidated</t>
  </si>
  <si>
    <t>Separate</t>
  </si>
  <si>
    <t>financial information</t>
  </si>
  <si>
    <t>(Unaudited)</t>
  </si>
  <si>
    <t>(Audited)</t>
  </si>
  <si>
    <t>30 June</t>
  </si>
  <si>
    <t>31 December</t>
  </si>
  <si>
    <t>2022</t>
  </si>
  <si>
    <t>2021</t>
  </si>
  <si>
    <t>Notes</t>
  </si>
  <si>
    <t>Baht’000</t>
  </si>
  <si>
    <t>Assets</t>
  </si>
  <si>
    <t>Current assets</t>
  </si>
  <si>
    <t>Cash and cash equivalents</t>
  </si>
  <si>
    <t>Trade and other receivables</t>
  </si>
  <si>
    <t>Inventories</t>
  </si>
  <si>
    <t>Land and real estate projects for sales</t>
  </si>
  <si>
    <t>Derivative assets</t>
  </si>
  <si>
    <t>Other current assets</t>
  </si>
  <si>
    <t>Non-current assets classified as held-for-sale</t>
  </si>
  <si>
    <t>Total current assets</t>
  </si>
  <si>
    <t>Non-current assets</t>
  </si>
  <si>
    <t>Long-term loans to related parties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</si>
  <si>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</si>
  <si>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</si>
  <si>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</si>
  <si>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</si>
  <si>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</si>
  <si>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</si>
  <si>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</si>
  <si>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</si>
  <si>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r>
      <t>Director   ______________________________________</t>
    </r>
    <r>
      <rPr>
        <u/>
        <sz val="13"/>
        <rFont val="Cordia New"/>
        <family val="2"/>
      </rPr>
      <t xml:space="preserve">     </t>
    </r>
  </si>
  <si>
    <t>The accompanying notes are an integral part of these interim financial information.</t>
  </si>
  <si>
    <r>
      <t>Statement of Financial Position</t>
    </r>
    <r>
      <rPr>
        <sz val="13"/>
        <rFont val="Cordia New"/>
        <family val="2"/>
      </rPr>
      <t xml:space="preserve"> </t>
    </r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</si>
  <si>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</si>
  <si>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</si>
  <si>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</si>
  <si>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</si>
  <si>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</si>
  <si>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Short-term borrowings from related parties</t>
  </si>
  <si>
    <t xml:space="preserve">Current portion of long-term borrowings  </t>
  </si>
  <si>
    <t>Current portion of debentures</t>
  </si>
  <si>
    <t>Current portion of deferred income</t>
  </si>
  <si>
    <t>Income tax payable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</si>
  <si>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</si>
  <si>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</si>
  <si>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</si>
  <si>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</si>
  <si>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</si>
  <si>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 xml:space="preserve">Long-term borrowings </t>
  </si>
  <si>
    <t>Debentures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</si>
  <si>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</si>
  <si>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</si>
  <si>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</si>
  <si>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</si>
  <si>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</si>
  <si>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</si>
  <si>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 xml:space="preserve">Statement of Financial Position </t>
  </si>
  <si>
    <t>Note</t>
  </si>
  <si>
    <r>
      <t>Liabilities and equity</t>
    </r>
    <r>
      <rPr>
        <sz val="13"/>
        <rFont val="Cordia New"/>
        <family val="2"/>
      </rPr>
      <t xml:space="preserve"> (Cont’d)</t>
    </r>
  </si>
  <si>
    <t>Equity</t>
  </si>
  <si>
    <t>Share capital</t>
  </si>
  <si>
    <t xml:space="preserve">   </t>
  </si>
  <si>
    <t>Authorised share capital</t>
  </si>
  <si>
    <t xml:space="preserve">     </t>
  </si>
  <si>
    <t>Issued and paid-up share capital</t>
  </si>
  <si>
    <t xml:space="preserve">         </t>
  </si>
  <si>
    <t>Share premium ordinary shares</t>
  </si>
  <si>
    <t>Expired warrants in a subsidiary</t>
  </si>
  <si>
    <t>Retained earnings</t>
  </si>
  <si>
    <t>Appropriated - legal reserve</t>
  </si>
  <si>
    <t>Unappropriated</t>
  </si>
  <si>
    <t>Other components of equity</t>
  </si>
  <si>
    <t>Total</t>
  </si>
  <si>
    <t>Perpetual debentures</t>
  </si>
  <si>
    <t>Equity attributable to owners of the parent</t>
  </si>
  <si>
    <t>Non-controlling interests</t>
  </si>
  <si>
    <t>Total equity</t>
  </si>
  <si>
    <t>Total liabilities and equity</t>
  </si>
  <si>
    <t>Income Statement (Unaudited)</t>
  </si>
  <si>
    <t>For the three-month period ended 30 June 2022</t>
  </si>
  <si>
    <t>Revenues</t>
  </si>
  <si>
    <t xml:space="preserve">Revenues from hotel and related </t>
  </si>
  <si>
    <t>services operations</t>
  </si>
  <si>
    <t>Revenues from mixed use operations</t>
  </si>
  <si>
    <t>Sales of food and beverage and manufacturing</t>
  </si>
  <si>
    <t>Sales from distribution</t>
  </si>
  <si>
    <t>Dividend income</t>
  </si>
  <si>
    <t>Interest income</t>
  </si>
  <si>
    <t>Other income</t>
  </si>
  <si>
    <t>Total revenues</t>
  </si>
  <si>
    <t>Expenses</t>
  </si>
  <si>
    <t xml:space="preserve">Direct cost of hotel and related </t>
  </si>
  <si>
    <t>Direct cost of mixed use operations</t>
  </si>
  <si>
    <t>Cost of sales of food and beverage and manufacturing</t>
  </si>
  <si>
    <t>Cost of sales from distribution</t>
  </si>
  <si>
    <t>Selling expenses</t>
  </si>
  <si>
    <t>Administrative expenses</t>
  </si>
  <si>
    <t>Other (gains) losses, net</t>
  </si>
  <si>
    <t>Finance costs</t>
  </si>
  <si>
    <t>Total expenses</t>
  </si>
  <si>
    <t>Operating profit (loss)</t>
  </si>
  <si>
    <t xml:space="preserve">Share of profit (loss) of investments in </t>
  </si>
  <si>
    <t>associates and joint ventures</t>
  </si>
  <si>
    <t xml:space="preserve">Profit (loss) before income tax </t>
  </si>
  <si>
    <t>Income tax</t>
  </si>
  <si>
    <t>Profit (loss) for the period</t>
  </si>
  <si>
    <t>Profit (loss) attributable to:</t>
  </si>
  <si>
    <t>Owners of the parent</t>
  </si>
  <si>
    <t>Earnings (loss) per share (Baht)</t>
  </si>
  <si>
    <t xml:space="preserve">  Basic earnings (loss) per share</t>
  </si>
  <si>
    <t xml:space="preserve">  Diluted earnings (loss) per share</t>
  </si>
  <si>
    <t>Statement of Comprehensive Income (Unaudited)</t>
  </si>
  <si>
    <t>Other comprehensive income (expense):</t>
  </si>
  <si>
    <t xml:space="preserve">Items that will not be reclassified subsequently </t>
  </si>
  <si>
    <t xml:space="preserve">   to income statement</t>
  </si>
  <si>
    <t>Gain (loss) on remeasurement of</t>
  </si>
  <si>
    <t>equity investments at fair value through</t>
  </si>
  <si>
    <t>other comprehensive income (expense)</t>
  </si>
  <si>
    <t xml:space="preserve">Remeasurements of post-employment </t>
  </si>
  <si>
    <t>benefit obligations</t>
  </si>
  <si>
    <t xml:space="preserve">Items that will be reclassified subsequently </t>
  </si>
  <si>
    <t>Cash flow hedges</t>
  </si>
  <si>
    <t>Cost of hedging reserve</t>
  </si>
  <si>
    <t>Exchange differences on translation</t>
  </si>
  <si>
    <t>Other comprehensive income (expense)</t>
  </si>
  <si>
    <t xml:space="preserve">   for the period, net of tax</t>
  </si>
  <si>
    <t>Total comprehensive income (expense) for the period</t>
  </si>
  <si>
    <t>Total comprehensive income (expense) attributable to:</t>
  </si>
  <si>
    <t xml:space="preserve">   Owners of the parent</t>
  </si>
  <si>
    <t xml:space="preserve">   Non-controlling interests</t>
  </si>
  <si>
    <t>For the six-month period ended 30 June 2022</t>
  </si>
  <si>
    <t>Statement of Changes in Equity (Unaudited)</t>
  </si>
  <si>
    <t>Consolidated financial information (Baht'000)</t>
  </si>
  <si>
    <t>Attributable to owners of the parent</t>
  </si>
  <si>
    <t>Discount on</t>
  </si>
  <si>
    <t>Remeasuring of</t>
  </si>
  <si>
    <t>Share</t>
  </si>
  <si>
    <t xml:space="preserve"> business</t>
  </si>
  <si>
    <t>equity investments</t>
  </si>
  <si>
    <t>Issued and</t>
  </si>
  <si>
    <t>premium</t>
  </si>
  <si>
    <t>Expired</t>
  </si>
  <si>
    <t>combination</t>
  </si>
  <si>
    <t>Impact from</t>
  </si>
  <si>
    <t>at fair value through</t>
  </si>
  <si>
    <t>Cost of</t>
  </si>
  <si>
    <t>other</t>
  </si>
  <si>
    <t>owners</t>
  </si>
  <si>
    <t>Non-</t>
  </si>
  <si>
    <t>paid-up</t>
  </si>
  <si>
    <t>ordinary</t>
  </si>
  <si>
    <t>warrants in</t>
  </si>
  <si>
    <t>Legal</t>
  </si>
  <si>
    <t>retained</t>
  </si>
  <si>
    <t>under common</t>
  </si>
  <si>
    <t>investment in</t>
  </si>
  <si>
    <t>hyperinflationary</t>
  </si>
  <si>
    <t>other comprehensive</t>
  </si>
  <si>
    <t>Cash flow</t>
  </si>
  <si>
    <t>hedging</t>
  </si>
  <si>
    <t>Translation</t>
  </si>
  <si>
    <t>components</t>
  </si>
  <si>
    <t>Perpetual</t>
  </si>
  <si>
    <t xml:space="preserve"> of the</t>
  </si>
  <si>
    <t>controlling</t>
  </si>
  <si>
    <t>share capital</t>
  </si>
  <si>
    <t>shares</t>
  </si>
  <si>
    <t>a subsidiary</t>
  </si>
  <si>
    <t>reserve</t>
  </si>
  <si>
    <t>earnings</t>
  </si>
  <si>
    <t>control</t>
  </si>
  <si>
    <t>economy</t>
  </si>
  <si>
    <t xml:space="preserve"> income (expense)</t>
  </si>
  <si>
    <t>hedges</t>
  </si>
  <si>
    <t>adjustment</t>
  </si>
  <si>
    <t>of equity</t>
  </si>
  <si>
    <t>debentures</t>
  </si>
  <si>
    <t xml:space="preserve"> parent</t>
  </si>
  <si>
    <t>interests</t>
  </si>
  <si>
    <t>equity</t>
  </si>
  <si>
    <t>Opening balance as at 1 January 2021</t>
  </si>
  <si>
    <t>Changes in equity for the period</t>
  </si>
  <si>
    <t>Issuance of ordinary shares</t>
  </si>
  <si>
    <t>Legal reserve</t>
  </si>
  <si>
    <t>Change status of investment</t>
  </si>
  <si>
    <t>Dividend paid - subsidiary</t>
  </si>
  <si>
    <t>Adjustment fair value of subsidiaries</t>
  </si>
  <si>
    <t>Interest paid on perpetual debentures</t>
  </si>
  <si>
    <t xml:space="preserve">Total comprehensive income (expense) </t>
  </si>
  <si>
    <t>for the period</t>
  </si>
  <si>
    <t>Closing balance as at 30 June 2021</t>
  </si>
  <si>
    <t>revaluation</t>
  </si>
  <si>
    <t>surplus</t>
  </si>
  <si>
    <t>Opening balance as at 1 January 2022</t>
  </si>
  <si>
    <t>Deconsolidation of a subsidiary</t>
  </si>
  <si>
    <t>Closing balance as at 30 June 2022</t>
  </si>
  <si>
    <t>Separate financial information (Baht'000)</t>
  </si>
  <si>
    <t>Discount</t>
  </si>
  <si>
    <t xml:space="preserve"> </t>
  </si>
  <si>
    <t>on business</t>
  </si>
  <si>
    <t>combination under</t>
  </si>
  <si>
    <t>common control</t>
  </si>
  <si>
    <t>Total comprehensive income (expense)</t>
  </si>
  <si>
    <t>Cash flows from operating activities</t>
  </si>
  <si>
    <t>Profit (loss) before income tax</t>
  </si>
  <si>
    <t>Adjustments for:</t>
  </si>
  <si>
    <t xml:space="preserve">   Depreciation and amortisation</t>
  </si>
  <si>
    <t xml:space="preserve">   Amortisation of financial fees</t>
  </si>
  <si>
    <t xml:space="preserve">   Inventory obsolescence (reversal)</t>
  </si>
  <si>
    <t xml:space="preserve">   Share of (profit) loss of investments in associates </t>
  </si>
  <si>
    <t xml:space="preserve">      and interests in joint ventures</t>
  </si>
  <si>
    <t xml:space="preserve">   Finance costs</t>
  </si>
  <si>
    <t xml:space="preserve">   Interest income</t>
  </si>
  <si>
    <t xml:space="preserve">   Dividend income</t>
  </si>
  <si>
    <t xml:space="preserve">   (Gain) loss on exchange rate</t>
  </si>
  <si>
    <t xml:space="preserve">   (Gain) loss on disposals, write-off and</t>
  </si>
  <si>
    <t xml:space="preserve">       impairment of property, plant and equipment, </t>
  </si>
  <si>
    <t xml:space="preserve">       investment properties, intangible assets and </t>
  </si>
  <si>
    <t xml:space="preserve">       right-of-use assets</t>
  </si>
  <si>
    <t xml:space="preserve">   Unrealised (gain) loss from fair value adjustment </t>
  </si>
  <si>
    <t xml:space="preserve">       to derivatives</t>
  </si>
  <si>
    <t>Changes in operating assets and liabilities</t>
  </si>
  <si>
    <t xml:space="preserve">   Trade and other receivables</t>
  </si>
  <si>
    <t xml:space="preserve">   Inventories</t>
  </si>
  <si>
    <t xml:space="preserve">   Land and real estates project for sales</t>
  </si>
  <si>
    <t xml:space="preserve">   Other current assets</t>
  </si>
  <si>
    <t xml:space="preserve">   Non-current assets classified as held-for-sale</t>
  </si>
  <si>
    <t xml:space="preserve">   Other non-current assets</t>
  </si>
  <si>
    <t xml:space="preserve">   Trade and other payables</t>
  </si>
  <si>
    <t xml:space="preserve">   Other current liabilities</t>
  </si>
  <si>
    <t xml:space="preserve">   Employee benefit obligations</t>
  </si>
  <si>
    <t xml:space="preserve">   Other non-current liabilities</t>
  </si>
  <si>
    <t>Cash generated from (used in) operations</t>
  </si>
  <si>
    <t xml:space="preserve">   Income tax paid</t>
  </si>
  <si>
    <t>Net cash generated from (used in) operating activities</t>
  </si>
  <si>
    <t xml:space="preserve">Cash flows from investing activities </t>
  </si>
  <si>
    <t>Cash paid for long-term loans to related parties</t>
  </si>
  <si>
    <t>Cash received from long-term loans to related parties</t>
  </si>
  <si>
    <t>Decrease (increase) in loans to other companies</t>
  </si>
  <si>
    <t>Cash decreased from deconsolidation of a subsidiary</t>
  </si>
  <si>
    <t>Acquisition of subsidiaries, net cash acquired</t>
  </si>
  <si>
    <t>Cash invested in investment in subsidiaries</t>
  </si>
  <si>
    <t>Cash invested in investments in associate</t>
  </si>
  <si>
    <t>Cash invested in interests in joint ventures</t>
  </si>
  <si>
    <t>Interest received</t>
  </si>
  <si>
    <t xml:space="preserve">Dividends received </t>
  </si>
  <si>
    <t>Purchases of investment properties</t>
  </si>
  <si>
    <t>Purchases of property, plant and equipment</t>
  </si>
  <si>
    <t>Purchases of intangible assets</t>
  </si>
  <si>
    <t xml:space="preserve">Proceeds from disposals of property, plant and equipment, </t>
  </si>
  <si>
    <t xml:space="preserve">    investment properties, intangible assets</t>
  </si>
  <si>
    <t xml:space="preserve">    and right-of-use assets</t>
  </si>
  <si>
    <t>Net cash receipt from (used in) investing activities</t>
  </si>
  <si>
    <t>Cash flows from financing activities</t>
  </si>
  <si>
    <t>Receipts from short-term borrowings from related parties</t>
  </si>
  <si>
    <t>Repayments of short-term borrowings from related parties</t>
  </si>
  <si>
    <t>Receipts from short-term borrowings from financial institutions</t>
  </si>
  <si>
    <t>Repayments of short-term borrowings from financial institutions</t>
  </si>
  <si>
    <t>Receipts from long-term borrowings from financial institutions</t>
  </si>
  <si>
    <t>Repayments of long-term borrowings from financial institutions</t>
  </si>
  <si>
    <t>Receipts from issuance of debentures</t>
  </si>
  <si>
    <t>Repayments of debentures</t>
  </si>
  <si>
    <t>Repayments of lease liabilities</t>
  </si>
  <si>
    <t>Receipts from issuance of ordinary shares by exercise warrant</t>
  </si>
  <si>
    <t>15, 16</t>
  </si>
  <si>
    <t>Cash paid for interest</t>
  </si>
  <si>
    <t>Dividends paid to non-controlling interests</t>
  </si>
  <si>
    <t xml:space="preserve">Net cash receipt from (used in) financing activities </t>
  </si>
  <si>
    <t xml:space="preserve">Statements of Cash Flows (Unaudited) </t>
  </si>
  <si>
    <t xml:space="preserve">Net increase (decrease) in cash and cash equivalents  </t>
  </si>
  <si>
    <t>Cash and cash equivalents, opening balance</t>
  </si>
  <si>
    <t>Gain (loss) on exchange rate</t>
  </si>
  <si>
    <t>Cash and cash equivalents, closing balance</t>
  </si>
  <si>
    <t>Cash and cash equivalents as at 30 June</t>
  </si>
  <si>
    <t>Cash and deposits with banks</t>
  </si>
  <si>
    <t>Bank overdrafts</t>
  </si>
  <si>
    <t xml:space="preserve">Supplementary information for cash flows </t>
  </si>
  <si>
    <t>Non-cash transactions</t>
  </si>
  <si>
    <t>Significant non-cash transactions for the periods ended 30 June 2022 and 2021 are as follows:</t>
  </si>
  <si>
    <t xml:space="preserve">Acquisition of property, plant and equipment and </t>
  </si>
  <si>
    <t xml:space="preserve">    intangible assets by payable</t>
  </si>
  <si>
    <t xml:space="preserve">   Expected credit loss (reversal)</t>
  </si>
  <si>
    <t>Statements of Cash Flows (Unaudited)</t>
  </si>
  <si>
    <t>Investments in subsidiaries</t>
  </si>
  <si>
    <t>Investments in associates</t>
  </si>
  <si>
    <t>Interests in joint ventures</t>
  </si>
  <si>
    <t xml:space="preserve">5,997,928,025 ordinary shares,  </t>
  </si>
  <si>
    <t>at par value of  Baht 1 each</t>
  </si>
  <si>
    <t>(2021: 5,997,928,025 ordinary shares,</t>
  </si>
  <si>
    <t>5,257,429,275 ordinary shares,</t>
  </si>
  <si>
    <t>at par value of Baht 1 each)</t>
  </si>
  <si>
    <t>(2021: 5,213,769,793 ordinary shares,</t>
  </si>
  <si>
    <t xml:space="preserve">Adjustment of change interest of </t>
  </si>
  <si>
    <t>investments in subsidiaries</t>
  </si>
  <si>
    <t xml:space="preserve">   Gain from adjustment of change interest of</t>
  </si>
  <si>
    <t xml:space="preserve">       investment in subsidiaries</t>
  </si>
  <si>
    <t xml:space="preserve">Proceeds from adjustment of change interest of </t>
  </si>
  <si>
    <t xml:space="preserve">    investment in subsidiaries</t>
  </si>
  <si>
    <t>Change</t>
  </si>
  <si>
    <t>interest of</t>
  </si>
  <si>
    <t>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</si>
</sst>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#,##0.00;\(#,##0.00\);&quot;-&quot;;@"/>
    <numFmt numFmtId="168" formatCode="#,##0.0000;\(#,##0.0000\);&quot;-&quot;;@"/>
    <numFmt numFmtId="169" formatCode="#,##0;\(#,##0\)"/>
  </numFmts>
  <fonts count="26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3"/>
      <name val="Cordia New"/>
      <family val="2"/>
    </font>
    <font>
      <sz val="14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u/>
      <sz val="13"/>
      <name val="Cordia New"/>
      <family val="2"/>
    </font>
    <font>
      <b/>
      <sz val="13"/>
      <color rgb="FFFF0000"/>
      <name val="Cordia New"/>
      <family val="2"/>
    </font>
    <font>
      <b/>
      <sz val="13"/>
      <color theme="0"/>
      <name val="Cordia New"/>
      <family val="2"/>
    </font>
    <font>
      <sz val="13"/>
      <color theme="0"/>
      <name val="Cordia New"/>
      <family val="2"/>
    </font>
    <font>
      <sz val="13"/>
      <color rgb="FFFF0000"/>
      <name val="Cordia New"/>
      <family val="2"/>
    </font>
    <font>
      <b/>
      <sz val="11"/>
      <color theme="1"/>
      <name val="Cordia New"/>
      <family val="2"/>
    </font>
    <font>
      <sz val="11"/>
      <color theme="1"/>
      <name val="Cordia New"/>
      <family val="2"/>
    </font>
    <font>
      <b/>
      <u/>
      <sz val="11"/>
      <color theme="1"/>
      <name val="Cordia New"/>
      <family val="2"/>
    </font>
    <font>
      <b/>
      <sz val="11"/>
      <name val="Cordia New"/>
      <family val="2"/>
    </font>
    <font>
      <sz val="11"/>
      <name val="Cordia New"/>
      <family val="2"/>
    </font>
    <font>
      <b/>
      <sz val="12"/>
      <color theme="1"/>
      <name val="Cordia New"/>
      <family val="2"/>
    </font>
    <font>
      <sz val="12"/>
      <color theme="1"/>
      <name val="Cordia New"/>
      <family val="2"/>
    </font>
    <font>
      <b/>
      <u/>
      <sz val="12"/>
      <color theme="1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b/>
      <u/>
      <sz val="13"/>
      <color theme="1"/>
      <name val="Cordia New"/>
      <family val="2"/>
    </font>
    <font>
      <b/>
      <sz val="13"/>
      <color theme="8" tint="-0.249977111117893"/>
      <name val="Cordia New"/>
      <family val="2"/>
    </font>
    <font>
      <sz val="13"/>
      <color theme="8" tint="-0.249977111117893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</cellStyleXfs>
  <cellXfs count="276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quotePrefix="1" applyNumberFormat="1" applyFont="1" applyFill="1" applyAlignment="1">
      <alignment horizontal="left" vertical="center"/>
    </xf>
    <xf numFmtId="165" fontId="2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" xfId="2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2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165" fontId="4" fillId="0" borderId="0" xfId="4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0" borderId="1" xfId="4" applyNumberFormat="1" applyFont="1" applyFill="1" applyBorder="1" applyAlignment="1">
      <alignment horizontal="right" vertical="center"/>
    </xf>
    <xf numFmtId="165" fontId="4" fillId="0" borderId="3" xfId="3" applyNumberFormat="1" applyFont="1" applyFill="1" applyBorder="1" applyAlignment="1">
      <alignment horizontal="right" vertical="center"/>
    </xf>
    <xf numFmtId="165" fontId="4" fillId="0" borderId="3" xfId="4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4" fillId="0" borderId="1" xfId="0" quotePrefix="1" applyFont="1" applyBorder="1" applyAlignment="1">
      <alignment vertical="center"/>
    </xf>
    <xf numFmtId="0" fontId="4" fillId="0" borderId="1" xfId="0" quotePrefix="1" applyFont="1" applyBorder="1" applyAlignment="1">
      <alignment vertical="center" wrapText="1"/>
    </xf>
    <xf numFmtId="165" fontId="4" fillId="0" borderId="1" xfId="0" quotePrefix="1" applyNumberFormat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165" fontId="4" fillId="0" borderId="3" xfId="1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Continuous" vertical="center"/>
    </xf>
    <xf numFmtId="165" fontId="2" fillId="0" borderId="0" xfId="1" quotePrefix="1" applyNumberFormat="1" applyFont="1" applyFill="1" applyAlignment="1">
      <alignment horizontal="right" vertical="center"/>
    </xf>
    <xf numFmtId="165" fontId="2" fillId="0" borderId="1" xfId="0" applyNumberFormat="1" applyFont="1" applyBorder="1" applyAlignment="1">
      <alignment horizontal="centerContinuous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2" fillId="0" borderId="0" xfId="3" quotePrefix="1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quotePrefix="1" applyNumberFormat="1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165" fontId="4" fillId="0" borderId="0" xfId="0" applyNumberFormat="1" applyFont="1" applyAlignment="1">
      <alignment horizontal="left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 indent="1"/>
    </xf>
    <xf numFmtId="0" fontId="2" fillId="0" borderId="0" xfId="2" applyFont="1" applyAlignment="1">
      <alignment horizontal="left"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8" fontId="4" fillId="0" borderId="0" xfId="3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left" vertical="center"/>
    </xf>
    <xf numFmtId="1" fontId="2" fillId="0" borderId="0" xfId="3" quotePrefix="1" applyNumberFormat="1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2" fillId="0" borderId="0" xfId="2" applyFont="1" applyAlignment="1">
      <alignment horizontal="centerContinuous"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165" fontId="2" fillId="0" borderId="0" xfId="3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 indent="2"/>
    </xf>
    <xf numFmtId="165" fontId="7" fillId="0" borderId="0" xfId="2" applyNumberFormat="1" applyFont="1" applyAlignment="1">
      <alignment horizontal="center" vertical="center"/>
    </xf>
    <xf numFmtId="165" fontId="8" fillId="0" borderId="0" xfId="3" applyNumberFormat="1" applyFont="1" applyFill="1" applyBorder="1" applyAlignment="1">
      <alignment horizontal="right" vertical="center"/>
    </xf>
    <xf numFmtId="165" fontId="8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5" fontId="9" fillId="0" borderId="0" xfId="1" applyNumberFormat="1" applyFont="1" applyFill="1" applyAlignment="1">
      <alignment horizontal="center" vertical="center"/>
    </xf>
    <xf numFmtId="165" fontId="9" fillId="0" borderId="0" xfId="3" applyNumberFormat="1" applyFont="1" applyFill="1" applyBorder="1" applyAlignment="1">
      <alignment horizontal="right" vertical="center"/>
    </xf>
    <xf numFmtId="165" fontId="9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horizontal="center" vertical="center"/>
    </xf>
    <xf numFmtId="164" fontId="4" fillId="0" borderId="0" xfId="1" applyFont="1" applyAlignment="1">
      <alignment vertical="center"/>
    </xf>
    <xf numFmtId="0" fontId="11" fillId="0" borderId="0" xfId="2" applyFont="1" applyAlignment="1">
      <alignment horizontal="left" vertical="center"/>
    </xf>
    <xf numFmtId="169" fontId="12" fillId="0" borderId="0" xfId="2" applyNumberFormat="1" applyFont="1" applyAlignment="1">
      <alignment vertical="center"/>
    </xf>
    <xf numFmtId="165" fontId="12" fillId="0" borderId="0" xfId="6" applyNumberFormat="1" applyFont="1" applyFill="1" applyAlignment="1">
      <alignment horizontal="right" vertical="center"/>
    </xf>
    <xf numFmtId="165" fontId="12" fillId="0" borderId="0" xfId="2" applyNumberFormat="1" applyFont="1" applyAlignment="1">
      <alignment horizontal="right" vertical="center"/>
    </xf>
    <xf numFmtId="169" fontId="11" fillId="0" borderId="0" xfId="2" applyNumberFormat="1" applyFont="1" applyAlignment="1">
      <alignment horizontal="left" vertical="center"/>
    </xf>
    <xf numFmtId="169" fontId="11" fillId="0" borderId="0" xfId="2" applyNumberFormat="1" applyFont="1" applyAlignment="1">
      <alignment horizontal="centerContinuous" vertical="center"/>
    </xf>
    <xf numFmtId="165" fontId="11" fillId="0" borderId="0" xfId="6" applyNumberFormat="1" applyFont="1" applyFill="1" applyBorder="1" applyAlignment="1">
      <alignment horizontal="right" vertical="center"/>
    </xf>
    <xf numFmtId="165" fontId="11" fillId="0" borderId="0" xfId="6" applyNumberFormat="1" applyFont="1" applyFill="1" applyAlignment="1">
      <alignment horizontal="right" vertical="center"/>
    </xf>
    <xf numFmtId="169" fontId="11" fillId="0" borderId="1" xfId="2" applyNumberFormat="1" applyFont="1" applyBorder="1" applyAlignment="1">
      <alignment horizontal="left" vertical="center"/>
    </xf>
    <xf numFmtId="169" fontId="11" fillId="0" borderId="1" xfId="2" applyNumberFormat="1" applyFont="1" applyBorder="1" applyAlignment="1">
      <alignment horizontal="centerContinuous" vertical="center"/>
    </xf>
    <xf numFmtId="165" fontId="11" fillId="0" borderId="1" xfId="6" applyNumberFormat="1" applyFont="1" applyFill="1" applyBorder="1" applyAlignment="1">
      <alignment horizontal="right" vertical="center"/>
    </xf>
    <xf numFmtId="165" fontId="12" fillId="0" borderId="1" xfId="2" applyNumberFormat="1" applyFont="1" applyBorder="1" applyAlignment="1">
      <alignment horizontal="right" vertical="center"/>
    </xf>
    <xf numFmtId="169" fontId="11" fillId="0" borderId="2" xfId="2" applyNumberFormat="1" applyFont="1" applyBorder="1" applyAlignment="1">
      <alignment horizontal="left" vertical="center"/>
    </xf>
    <xf numFmtId="169" fontId="11" fillId="0" borderId="2" xfId="2" applyNumberFormat="1" applyFont="1" applyBorder="1" applyAlignment="1">
      <alignment horizontal="centerContinuous" vertical="center"/>
    </xf>
    <xf numFmtId="165" fontId="11" fillId="0" borderId="2" xfId="6" applyNumberFormat="1" applyFont="1" applyFill="1" applyBorder="1" applyAlignment="1">
      <alignment horizontal="right" vertical="center"/>
    </xf>
    <xf numFmtId="165" fontId="12" fillId="0" borderId="2" xfId="2" applyNumberFormat="1" applyFont="1" applyBorder="1" applyAlignment="1">
      <alignment horizontal="right" vertical="center"/>
    </xf>
    <xf numFmtId="169" fontId="11" fillId="0" borderId="0" xfId="2" applyNumberFormat="1" applyFont="1" applyAlignment="1">
      <alignment vertical="center"/>
    </xf>
    <xf numFmtId="169" fontId="11" fillId="0" borderId="0" xfId="2" applyNumberFormat="1" applyFont="1" applyAlignment="1">
      <alignment horizontal="center" vertical="center"/>
    </xf>
    <xf numFmtId="165" fontId="11" fillId="0" borderId="0" xfId="2" applyNumberFormat="1" applyFont="1" applyAlignment="1">
      <alignment horizontal="center" vertical="center"/>
    </xf>
    <xf numFmtId="165" fontId="11" fillId="0" borderId="0" xfId="2" applyNumberFormat="1" applyFont="1" applyAlignment="1">
      <alignment vertical="center"/>
    </xf>
    <xf numFmtId="169" fontId="13" fillId="0" borderId="0" xfId="2" applyNumberFormat="1" applyFont="1" applyAlignment="1">
      <alignment horizontal="center" vertical="center"/>
    </xf>
    <xf numFmtId="165" fontId="11" fillId="0" borderId="0" xfId="2" applyNumberFormat="1" applyFont="1" applyAlignment="1">
      <alignment horizontal="right" vertical="center"/>
    </xf>
    <xf numFmtId="165" fontId="11" fillId="0" borderId="0" xfId="3" applyNumberFormat="1" applyFont="1" applyFill="1" applyBorder="1" applyAlignment="1">
      <alignment horizontal="right" vertical="center"/>
    </xf>
    <xf numFmtId="165" fontId="11" fillId="0" borderId="0" xfId="6" quotePrefix="1" applyNumberFormat="1" applyFont="1" applyFill="1" applyBorder="1" applyAlignment="1">
      <alignment horizontal="right" vertical="center"/>
    </xf>
    <xf numFmtId="165" fontId="14" fillId="0" borderId="0" xfId="2" applyNumberFormat="1" applyFont="1" applyAlignment="1">
      <alignment horizontal="right" vertical="center"/>
    </xf>
    <xf numFmtId="169" fontId="11" fillId="0" borderId="0" xfId="2" applyNumberFormat="1" applyFont="1" applyAlignment="1">
      <alignment horizontal="right" vertical="center"/>
    </xf>
    <xf numFmtId="165" fontId="11" fillId="0" borderId="1" xfId="3" applyNumberFormat="1" applyFont="1" applyFill="1" applyBorder="1" applyAlignment="1">
      <alignment horizontal="right" vertical="center"/>
    </xf>
    <xf numFmtId="165" fontId="11" fillId="0" borderId="1" xfId="2" applyNumberFormat="1" applyFont="1" applyBorder="1" applyAlignment="1">
      <alignment horizontal="right" vertical="center"/>
    </xf>
    <xf numFmtId="169" fontId="14" fillId="0" borderId="0" xfId="2" applyNumberFormat="1" applyFont="1" applyAlignment="1">
      <alignment horizontal="left" vertical="center"/>
    </xf>
    <xf numFmtId="169" fontId="15" fillId="0" borderId="0" xfId="2" applyNumberFormat="1" applyFont="1" applyAlignment="1">
      <alignment horizontal="center" vertical="center"/>
    </xf>
    <xf numFmtId="165" fontId="15" fillId="0" borderId="0" xfId="6" applyNumberFormat="1" applyFont="1" applyFill="1" applyBorder="1" applyAlignment="1">
      <alignment horizontal="right" vertical="center"/>
    </xf>
    <xf numFmtId="169" fontId="15" fillId="0" borderId="0" xfId="2" applyNumberFormat="1" applyFont="1" applyAlignment="1">
      <alignment vertical="center"/>
    </xf>
    <xf numFmtId="169" fontId="11" fillId="0" borderId="0" xfId="2" quotePrefix="1" applyNumberFormat="1" applyFont="1" applyAlignment="1">
      <alignment horizontal="left" vertical="center"/>
    </xf>
    <xf numFmtId="166" fontId="12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Fill="1" applyAlignment="1">
      <alignment horizontal="center" vertical="center"/>
    </xf>
    <xf numFmtId="169" fontId="12" fillId="0" borderId="0" xfId="2" applyNumberFormat="1" applyFont="1" applyAlignment="1">
      <alignment horizontal="left" vertical="center"/>
    </xf>
    <xf numFmtId="169" fontId="12" fillId="0" borderId="0" xfId="2" applyNumberFormat="1" applyFont="1" applyAlignment="1">
      <alignment horizontal="center" vertical="center"/>
    </xf>
    <xf numFmtId="165" fontId="15" fillId="0" borderId="1" xfId="6" applyNumberFormat="1" applyFont="1" applyFill="1" applyBorder="1" applyAlignment="1">
      <alignment horizontal="right" vertical="center"/>
    </xf>
    <xf numFmtId="165" fontId="15" fillId="0" borderId="0" xfId="3" applyNumberFormat="1" applyFont="1" applyFill="1" applyBorder="1" applyAlignment="1">
      <alignment horizontal="right" vertical="center"/>
    </xf>
    <xf numFmtId="165" fontId="14" fillId="0" borderId="0" xfId="2" applyNumberFormat="1" applyFont="1" applyAlignment="1">
      <alignment horizontal="center" vertical="center"/>
    </xf>
    <xf numFmtId="165" fontId="15" fillId="0" borderId="1" xfId="3" applyNumberFormat="1" applyFont="1" applyFill="1" applyBorder="1" applyAlignment="1">
      <alignment horizontal="right" vertical="center"/>
    </xf>
    <xf numFmtId="165" fontId="14" fillId="0" borderId="0" xfId="2" applyNumberFormat="1" applyFont="1" applyAlignment="1">
      <alignment vertical="center"/>
    </xf>
    <xf numFmtId="165" fontId="15" fillId="0" borderId="1" xfId="2" applyNumberFormat="1" applyFont="1" applyBorder="1" applyAlignment="1">
      <alignment vertical="center"/>
    </xf>
    <xf numFmtId="165" fontId="12" fillId="0" borderId="0" xfId="6" applyNumberFormat="1" applyFont="1" applyFill="1" applyBorder="1" applyAlignment="1">
      <alignment horizontal="right" vertical="center"/>
    </xf>
    <xf numFmtId="165" fontId="15" fillId="0" borderId="3" xfId="6" applyNumberFormat="1" applyFont="1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169" fontId="17" fillId="0" borderId="0" xfId="2" applyNumberFormat="1" applyFont="1" applyAlignment="1">
      <alignment vertical="center"/>
    </xf>
    <xf numFmtId="165" fontId="17" fillId="0" borderId="0" xfId="6" applyNumberFormat="1" applyFont="1" applyFill="1" applyAlignment="1">
      <alignment horizontal="right" vertical="center"/>
    </xf>
    <xf numFmtId="165" fontId="17" fillId="0" borderId="0" xfId="2" applyNumberFormat="1" applyFont="1" applyAlignment="1">
      <alignment horizontal="right" vertical="center"/>
    </xf>
    <xf numFmtId="169" fontId="16" fillId="0" borderId="0" xfId="2" applyNumberFormat="1" applyFont="1" applyAlignment="1">
      <alignment horizontal="left" vertical="center"/>
    </xf>
    <xf numFmtId="169" fontId="16" fillId="0" borderId="0" xfId="2" applyNumberFormat="1" applyFont="1" applyAlignment="1">
      <alignment horizontal="centerContinuous" vertical="center"/>
    </xf>
    <xf numFmtId="165" fontId="16" fillId="0" borderId="0" xfId="6" applyNumberFormat="1" applyFont="1" applyFill="1" applyBorder="1" applyAlignment="1">
      <alignment horizontal="right" vertical="center"/>
    </xf>
    <xf numFmtId="165" fontId="16" fillId="0" borderId="0" xfId="6" applyNumberFormat="1" applyFont="1" applyFill="1" applyAlignment="1">
      <alignment horizontal="right" vertical="center"/>
    </xf>
    <xf numFmtId="169" fontId="16" fillId="0" borderId="1" xfId="2" applyNumberFormat="1" applyFont="1" applyBorder="1" applyAlignment="1">
      <alignment horizontal="left" vertical="center"/>
    </xf>
    <xf numFmtId="169" fontId="16" fillId="0" borderId="1" xfId="2" applyNumberFormat="1" applyFont="1" applyBorder="1" applyAlignment="1">
      <alignment horizontal="centerContinuous" vertical="center"/>
    </xf>
    <xf numFmtId="165" fontId="16" fillId="0" borderId="1" xfId="6" applyNumberFormat="1" applyFont="1" applyFill="1" applyBorder="1" applyAlignment="1">
      <alignment horizontal="right" vertical="center"/>
    </xf>
    <xf numFmtId="165" fontId="17" fillId="0" borderId="1" xfId="2" applyNumberFormat="1" applyFont="1" applyBorder="1" applyAlignment="1">
      <alignment horizontal="right" vertical="center"/>
    </xf>
    <xf numFmtId="169" fontId="16" fillId="0" borderId="2" xfId="2" applyNumberFormat="1" applyFont="1" applyBorder="1" applyAlignment="1">
      <alignment horizontal="left" vertical="center"/>
    </xf>
    <xf numFmtId="169" fontId="16" fillId="0" borderId="2" xfId="2" applyNumberFormat="1" applyFont="1" applyBorder="1" applyAlignment="1">
      <alignment horizontal="centerContinuous" vertical="center"/>
    </xf>
    <xf numFmtId="165" fontId="16" fillId="0" borderId="2" xfId="6" applyNumberFormat="1" applyFont="1" applyFill="1" applyBorder="1" applyAlignment="1">
      <alignment horizontal="right" vertical="center"/>
    </xf>
    <xf numFmtId="165" fontId="17" fillId="0" borderId="2" xfId="2" applyNumberFormat="1" applyFont="1" applyBorder="1" applyAlignment="1">
      <alignment horizontal="right" vertical="center"/>
    </xf>
    <xf numFmtId="169" fontId="16" fillId="0" borderId="0" xfId="2" applyNumberFormat="1" applyFont="1" applyAlignment="1">
      <alignment vertical="center"/>
    </xf>
    <xf numFmtId="169" fontId="16" fillId="0" borderId="0" xfId="2" applyNumberFormat="1" applyFont="1" applyAlignment="1">
      <alignment horizontal="center" vertical="center"/>
    </xf>
    <xf numFmtId="165" fontId="16" fillId="0" borderId="0" xfId="2" applyNumberFormat="1" applyFont="1" applyAlignment="1">
      <alignment horizontal="center" vertical="center"/>
    </xf>
    <xf numFmtId="165" fontId="16" fillId="0" borderId="0" xfId="2" applyNumberFormat="1" applyFont="1" applyAlignment="1">
      <alignment vertical="center"/>
    </xf>
    <xf numFmtId="169" fontId="18" fillId="0" borderId="0" xfId="2" applyNumberFormat="1" applyFont="1" applyAlignment="1">
      <alignment horizontal="center" vertical="center"/>
    </xf>
    <xf numFmtId="165" fontId="16" fillId="0" borderId="0" xfId="2" applyNumberFormat="1" applyFont="1" applyAlignment="1">
      <alignment horizontal="right" vertical="center"/>
    </xf>
    <xf numFmtId="165" fontId="16" fillId="0" borderId="0" xfId="3" applyNumberFormat="1" applyFont="1" applyFill="1" applyBorder="1" applyAlignment="1">
      <alignment horizontal="right" vertical="center"/>
    </xf>
    <xf numFmtId="165" fontId="16" fillId="0" borderId="0" xfId="6" quotePrefix="1" applyNumberFormat="1" applyFont="1" applyFill="1" applyBorder="1" applyAlignment="1">
      <alignment horizontal="right" vertical="center"/>
    </xf>
    <xf numFmtId="165" fontId="19" fillId="0" borderId="0" xfId="2" applyNumberFormat="1" applyFont="1" applyAlignment="1">
      <alignment horizontal="right" vertical="center"/>
    </xf>
    <xf numFmtId="169" fontId="16" fillId="0" borderId="0" xfId="2" applyNumberFormat="1" applyFont="1" applyAlignment="1">
      <alignment horizontal="right" vertical="center"/>
    </xf>
    <xf numFmtId="169" fontId="16" fillId="0" borderId="1" xfId="2" applyNumberFormat="1" applyFont="1" applyBorder="1" applyAlignment="1">
      <alignment horizontal="center" vertical="center"/>
    </xf>
    <xf numFmtId="165" fontId="16" fillId="0" borderId="1" xfId="3" applyNumberFormat="1" applyFont="1" applyFill="1" applyBorder="1" applyAlignment="1">
      <alignment horizontal="right" vertical="center"/>
    </xf>
    <xf numFmtId="165" fontId="16" fillId="0" borderId="1" xfId="2" applyNumberFormat="1" applyFont="1" applyBorder="1" applyAlignment="1">
      <alignment horizontal="right" vertical="center"/>
    </xf>
    <xf numFmtId="169" fontId="19" fillId="0" borderId="0" xfId="2" applyNumberFormat="1" applyFont="1" applyAlignment="1">
      <alignment horizontal="left" vertical="center"/>
    </xf>
    <xf numFmtId="169" fontId="20" fillId="0" borderId="0" xfId="2" applyNumberFormat="1" applyFont="1" applyAlignment="1">
      <alignment horizontal="center" vertical="center"/>
    </xf>
    <xf numFmtId="165" fontId="20" fillId="0" borderId="0" xfId="6" applyNumberFormat="1" applyFont="1" applyFill="1" applyBorder="1" applyAlignment="1">
      <alignment horizontal="right" vertical="center"/>
    </xf>
    <xf numFmtId="169" fontId="20" fillId="0" borderId="0" xfId="2" applyNumberFormat="1" applyFont="1" applyAlignment="1">
      <alignment vertical="center"/>
    </xf>
    <xf numFmtId="169" fontId="16" fillId="0" borderId="0" xfId="2" quotePrefix="1" applyNumberFormat="1" applyFont="1" applyAlignment="1">
      <alignment horizontal="left" vertical="center"/>
    </xf>
    <xf numFmtId="166" fontId="17" fillId="0" borderId="0" xfId="1" applyNumberFormat="1" applyFont="1" applyFill="1" applyAlignment="1">
      <alignment horizontal="center" vertical="center"/>
    </xf>
    <xf numFmtId="166" fontId="16" fillId="0" borderId="0" xfId="1" applyNumberFormat="1" applyFont="1" applyFill="1" applyAlignment="1">
      <alignment horizontal="center" vertical="center"/>
    </xf>
    <xf numFmtId="169" fontId="17" fillId="0" borderId="0" xfId="2" applyNumberFormat="1" applyFont="1" applyAlignment="1">
      <alignment horizontal="left" vertical="center"/>
    </xf>
    <xf numFmtId="169" fontId="17" fillId="0" borderId="0" xfId="2" applyNumberFormat="1" applyFont="1" applyAlignment="1">
      <alignment horizontal="center" vertical="center"/>
    </xf>
    <xf numFmtId="165" fontId="20" fillId="0" borderId="1" xfId="6" applyNumberFormat="1" applyFont="1" applyFill="1" applyBorder="1" applyAlignment="1">
      <alignment horizontal="right" vertical="center"/>
    </xf>
    <xf numFmtId="165" fontId="20" fillId="0" borderId="0" xfId="3" applyNumberFormat="1" applyFont="1" applyFill="1" applyBorder="1" applyAlignment="1">
      <alignment horizontal="right" vertical="center"/>
    </xf>
    <xf numFmtId="166" fontId="17" fillId="0" borderId="1" xfId="1" applyNumberFormat="1" applyFont="1" applyFill="1" applyBorder="1" applyAlignment="1">
      <alignment horizontal="center" vertical="center"/>
    </xf>
    <xf numFmtId="165" fontId="19" fillId="0" borderId="0" xfId="2" applyNumberFormat="1" applyFont="1" applyAlignment="1">
      <alignment horizontal="center" vertical="center"/>
    </xf>
    <xf numFmtId="165" fontId="20" fillId="0" borderId="1" xfId="3" applyNumberFormat="1" applyFont="1" applyFill="1" applyBorder="1" applyAlignment="1">
      <alignment horizontal="right" vertical="center"/>
    </xf>
    <xf numFmtId="165" fontId="19" fillId="0" borderId="0" xfId="2" applyNumberFormat="1" applyFont="1" applyAlignment="1">
      <alignment vertical="center"/>
    </xf>
    <xf numFmtId="165" fontId="20" fillId="0" borderId="1" xfId="2" applyNumberFormat="1" applyFont="1" applyBorder="1" applyAlignment="1">
      <alignment vertical="center"/>
    </xf>
    <xf numFmtId="165" fontId="17" fillId="0" borderId="0" xfId="6" applyNumberFormat="1" applyFont="1" applyFill="1" applyBorder="1" applyAlignment="1">
      <alignment horizontal="right" vertical="center"/>
    </xf>
    <xf numFmtId="165" fontId="20" fillId="0" borderId="3" xfId="6" applyNumberFormat="1" applyFont="1" applyFill="1" applyBorder="1" applyAlignment="1">
      <alignment horizontal="right" vertical="center"/>
    </xf>
    <xf numFmtId="0" fontId="21" fillId="0" borderId="0" xfId="0" applyFont="1" applyAlignment="1">
      <alignment horizontal="left" vertical="center"/>
    </xf>
    <xf numFmtId="169" fontId="22" fillId="0" borderId="0" xfId="0" applyNumberFormat="1" applyFont="1" applyAlignment="1">
      <alignment vertical="center"/>
    </xf>
    <xf numFmtId="169" fontId="22" fillId="0" borderId="0" xfId="6" applyNumberFormat="1" applyFont="1" applyFill="1" applyAlignment="1">
      <alignment horizontal="right" vertical="center"/>
    </xf>
    <xf numFmtId="169" fontId="21" fillId="0" borderId="0" xfId="0" applyNumberFormat="1" applyFont="1" applyAlignment="1">
      <alignment horizontal="left" vertical="center"/>
    </xf>
    <xf numFmtId="169" fontId="21" fillId="0" borderId="0" xfId="0" applyNumberFormat="1" applyFont="1" applyAlignment="1">
      <alignment horizontal="centerContinuous" vertical="center"/>
    </xf>
    <xf numFmtId="169" fontId="21" fillId="0" borderId="0" xfId="6" applyNumberFormat="1" applyFont="1" applyFill="1" applyBorder="1" applyAlignment="1">
      <alignment horizontal="right" vertical="center"/>
    </xf>
    <xf numFmtId="169" fontId="21" fillId="0" borderId="0" xfId="6" applyNumberFormat="1" applyFont="1" applyFill="1" applyAlignment="1">
      <alignment horizontal="right" vertical="center"/>
    </xf>
    <xf numFmtId="169" fontId="21" fillId="0" borderId="1" xfId="0" applyNumberFormat="1" applyFont="1" applyBorder="1" applyAlignment="1">
      <alignment horizontal="left" vertical="center"/>
    </xf>
    <xf numFmtId="169" fontId="22" fillId="0" borderId="1" xfId="0" applyNumberFormat="1" applyFont="1" applyBorder="1" applyAlignment="1">
      <alignment vertical="center"/>
    </xf>
    <xf numFmtId="169" fontId="21" fillId="0" borderId="1" xfId="6" applyNumberFormat="1" applyFont="1" applyFill="1" applyBorder="1" applyAlignment="1">
      <alignment horizontal="right" vertical="center"/>
    </xf>
    <xf numFmtId="169" fontId="21" fillId="0" borderId="0" xfId="0" applyNumberFormat="1" applyFont="1" applyAlignment="1">
      <alignment vertical="center"/>
    </xf>
    <xf numFmtId="169" fontId="21" fillId="0" borderId="2" xfId="0" applyNumberFormat="1" applyFont="1" applyBorder="1" applyAlignment="1">
      <alignment horizontal="center" vertical="center"/>
    </xf>
    <xf numFmtId="169" fontId="22" fillId="0" borderId="2" xfId="0" applyNumberFormat="1" applyFont="1" applyBorder="1" applyAlignment="1">
      <alignment horizontal="right" vertical="center"/>
    </xf>
    <xf numFmtId="169" fontId="21" fillId="0" borderId="0" xfId="0" applyNumberFormat="1" applyFont="1" applyAlignment="1">
      <alignment horizontal="center" vertical="center"/>
    </xf>
    <xf numFmtId="169" fontId="22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165" fontId="21" fillId="0" borderId="2" xfId="2" applyNumberFormat="1" applyFont="1" applyBorder="1" applyAlignment="1">
      <alignment vertical="center"/>
    </xf>
    <xf numFmtId="165" fontId="21" fillId="0" borderId="0" xfId="2" applyNumberFormat="1" applyFont="1" applyAlignment="1">
      <alignment horizontal="center" vertical="center"/>
    </xf>
    <xf numFmtId="165" fontId="21" fillId="0" borderId="0" xfId="2" applyNumberFormat="1" applyFont="1" applyAlignment="1">
      <alignment horizontal="right" vertical="center"/>
    </xf>
    <xf numFmtId="169" fontId="21" fillId="0" borderId="0" xfId="2" applyNumberFormat="1" applyFont="1" applyAlignment="1">
      <alignment horizontal="center" vertical="center"/>
    </xf>
    <xf numFmtId="165" fontId="21" fillId="0" borderId="0" xfId="2" applyNumberFormat="1" applyFont="1" applyAlignment="1">
      <alignment vertical="center"/>
    </xf>
    <xf numFmtId="169" fontId="21" fillId="0" borderId="0" xfId="0" applyNumberFormat="1" applyFont="1" applyAlignment="1">
      <alignment horizontal="right" vertical="center"/>
    </xf>
    <xf numFmtId="169" fontId="21" fillId="0" borderId="0" xfId="2" applyNumberFormat="1" applyFont="1" applyAlignment="1">
      <alignment horizontal="right" vertical="center"/>
    </xf>
    <xf numFmtId="0" fontId="21" fillId="0" borderId="0" xfId="2" applyFont="1" applyAlignment="1">
      <alignment horizontal="center" vertical="center"/>
    </xf>
    <xf numFmtId="165" fontId="21" fillId="0" borderId="0" xfId="3" applyNumberFormat="1" applyFont="1" applyFill="1" applyBorder="1" applyAlignment="1">
      <alignment horizontal="right" vertical="center"/>
    </xf>
    <xf numFmtId="169" fontId="23" fillId="0" borderId="0" xfId="0" applyNumberFormat="1" applyFont="1" applyAlignment="1">
      <alignment horizontal="center" vertical="center"/>
    </xf>
    <xf numFmtId="169" fontId="21" fillId="0" borderId="0" xfId="6" quotePrefix="1" applyNumberFormat="1" applyFont="1" applyFill="1" applyBorder="1" applyAlignment="1">
      <alignment horizontal="right" vertical="center"/>
    </xf>
    <xf numFmtId="165" fontId="21" fillId="0" borderId="0" xfId="0" applyNumberFormat="1" applyFont="1" applyAlignment="1">
      <alignment horizontal="right" vertical="center"/>
    </xf>
    <xf numFmtId="165" fontId="21" fillId="0" borderId="1" xfId="3" applyNumberFormat="1" applyFont="1" applyFill="1" applyBorder="1" applyAlignment="1">
      <alignment horizontal="right" vertical="center"/>
    </xf>
    <xf numFmtId="169" fontId="21" fillId="0" borderId="1" xfId="0" applyNumberFormat="1" applyFont="1" applyBorder="1" applyAlignment="1">
      <alignment horizontal="right" vertical="center"/>
    </xf>
    <xf numFmtId="169" fontId="21" fillId="0" borderId="1" xfId="2" applyNumberFormat="1" applyFont="1" applyBorder="1" applyAlignment="1">
      <alignment horizontal="right" vertical="center"/>
    </xf>
    <xf numFmtId="165" fontId="21" fillId="0" borderId="1" xfId="0" applyNumberFormat="1" applyFont="1" applyBorder="1" applyAlignment="1">
      <alignment horizontal="right" vertical="center"/>
    </xf>
    <xf numFmtId="165" fontId="21" fillId="0" borderId="1" xfId="7" applyNumberFormat="1" applyFont="1" applyFill="1" applyBorder="1" applyAlignment="1">
      <alignment horizontal="right" vertical="center"/>
    </xf>
    <xf numFmtId="165" fontId="21" fillId="0" borderId="1" xfId="2" applyNumberFormat="1" applyFont="1" applyBorder="1" applyAlignment="1">
      <alignment horizontal="right" vertical="center"/>
    </xf>
    <xf numFmtId="165" fontId="22" fillId="0" borderId="0" xfId="6" applyNumberFormat="1" applyFont="1" applyFill="1" applyBorder="1" applyAlignment="1">
      <alignment horizontal="right" vertical="center"/>
    </xf>
    <xf numFmtId="169" fontId="22" fillId="0" borderId="0" xfId="6" applyNumberFormat="1" applyFont="1" applyFill="1" applyBorder="1" applyAlignment="1">
      <alignment horizontal="right" vertical="center"/>
    </xf>
    <xf numFmtId="165" fontId="4" fillId="0" borderId="0" xfId="6" applyNumberFormat="1" applyFont="1" applyFill="1" applyBorder="1" applyAlignment="1">
      <alignment horizontal="right" vertical="center"/>
    </xf>
    <xf numFmtId="169" fontId="22" fillId="0" borderId="0" xfId="0" applyNumberFormat="1" applyFont="1" applyAlignment="1">
      <alignment horizontal="left" vertical="center"/>
    </xf>
    <xf numFmtId="169" fontId="22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9" fontId="22" fillId="0" borderId="0" xfId="2" applyNumberFormat="1" applyFont="1" applyAlignment="1">
      <alignment vertical="center"/>
    </xf>
    <xf numFmtId="165" fontId="22" fillId="0" borderId="0" xfId="8" applyNumberFormat="1" applyFont="1" applyFill="1" applyBorder="1" applyAlignment="1">
      <alignment horizontal="right" vertical="center"/>
    </xf>
    <xf numFmtId="165" fontId="4" fillId="0" borderId="1" xfId="6" applyNumberFormat="1" applyFont="1" applyFill="1" applyBorder="1" applyAlignment="1">
      <alignment horizontal="right" vertical="center"/>
    </xf>
    <xf numFmtId="165" fontId="22" fillId="0" borderId="1" xfId="6" applyNumberFormat="1" applyFont="1" applyFill="1" applyBorder="1" applyAlignment="1">
      <alignment horizontal="right" vertical="center"/>
    </xf>
    <xf numFmtId="169" fontId="4" fillId="0" borderId="0" xfId="6" applyNumberFormat="1" applyFont="1" applyFill="1" applyBorder="1" applyAlignment="1">
      <alignment horizontal="right" vertical="center"/>
    </xf>
    <xf numFmtId="169" fontId="4" fillId="0" borderId="0" xfId="6" quotePrefix="1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5" fontId="4" fillId="0" borderId="3" xfId="6" applyNumberFormat="1" applyFont="1" applyFill="1" applyBorder="1" applyAlignment="1">
      <alignment horizontal="right" vertical="center"/>
    </xf>
    <xf numFmtId="169" fontId="24" fillId="0" borderId="0" xfId="0" applyNumberFormat="1" applyFont="1" applyAlignment="1">
      <alignment horizontal="left" vertical="center"/>
    </xf>
    <xf numFmtId="169" fontId="25" fillId="0" borderId="0" xfId="0" applyNumberFormat="1" applyFont="1" applyAlignment="1">
      <alignment vertical="center"/>
    </xf>
    <xf numFmtId="169" fontId="25" fillId="0" borderId="0" xfId="0" applyNumberFormat="1" applyFont="1" applyAlignment="1">
      <alignment horizontal="center" vertical="center"/>
    </xf>
    <xf numFmtId="165" fontId="25" fillId="0" borderId="0" xfId="6" applyNumberFormat="1" applyFont="1" applyFill="1" applyBorder="1" applyAlignment="1">
      <alignment horizontal="right" vertical="center"/>
    </xf>
    <xf numFmtId="169" fontId="25" fillId="0" borderId="0" xfId="6" applyNumberFormat="1" applyFont="1" applyFill="1" applyBorder="1" applyAlignment="1">
      <alignment horizontal="right" vertical="center"/>
    </xf>
    <xf numFmtId="169" fontId="22" fillId="0" borderId="1" xfId="6" applyNumberFormat="1" applyFont="1" applyFill="1" applyBorder="1" applyAlignment="1">
      <alignment horizontal="right" vertical="center"/>
    </xf>
    <xf numFmtId="169" fontId="21" fillId="0" borderId="1" xfId="0" applyNumberFormat="1" applyFont="1" applyBorder="1" applyAlignment="1">
      <alignment horizontal="center" vertical="center"/>
    </xf>
    <xf numFmtId="165" fontId="22" fillId="0" borderId="0" xfId="0" applyNumberFormat="1" applyFont="1" applyAlignment="1">
      <alignment horizontal="right" vertical="center"/>
    </xf>
    <xf numFmtId="165" fontId="2" fillId="0" borderId="0" xfId="3" applyNumberFormat="1" applyFont="1" applyFill="1" applyAlignment="1">
      <alignment horizontal="right" vertical="center"/>
    </xf>
    <xf numFmtId="165" fontId="2" fillId="0" borderId="0" xfId="3" quotePrefix="1" applyNumberFormat="1" applyFont="1" applyFill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Continuous" vertical="center"/>
    </xf>
    <xf numFmtId="165" fontId="2" fillId="0" borderId="1" xfId="3" applyNumberFormat="1" applyFont="1" applyFill="1" applyBorder="1" applyAlignment="1">
      <alignment horizontal="right" vertical="center"/>
    </xf>
    <xf numFmtId="165" fontId="2" fillId="0" borderId="2" xfId="3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165" fontId="2" fillId="0" borderId="0" xfId="3" quotePrefix="1" applyNumberFormat="1" applyFont="1" applyFill="1" applyAlignment="1">
      <alignment horizontal="right" vertical="center"/>
    </xf>
    <xf numFmtId="169" fontId="2" fillId="0" borderId="1" xfId="3" applyNumberFormat="1" applyFont="1" applyFill="1" applyBorder="1" applyAlignment="1">
      <alignment horizontal="center" vertical="center"/>
    </xf>
    <xf numFmtId="17" fontId="4" fillId="0" borderId="0" xfId="2" quotePrefix="1" applyNumberFormat="1" applyFont="1" applyAlignment="1">
      <alignment horizontal="center" vertical="center"/>
    </xf>
    <xf numFmtId="165" fontId="4" fillId="0" borderId="0" xfId="7" applyNumberFormat="1" applyFont="1" applyFill="1" applyAlignment="1">
      <alignment horizontal="right" vertical="center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" fontId="2" fillId="0" borderId="0" xfId="3" quotePrefix="1" applyNumberFormat="1" applyFont="1" applyFill="1" applyAlignment="1">
      <alignment horizontal="right" vertical="center"/>
    </xf>
    <xf numFmtId="169" fontId="2" fillId="0" borderId="0" xfId="3" applyNumberFormat="1" applyFont="1" applyFill="1" applyBorder="1" applyAlignment="1">
      <alignment horizontal="center" vertical="center"/>
    </xf>
    <xf numFmtId="165" fontId="4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vertical="center"/>
    </xf>
    <xf numFmtId="165" fontId="4" fillId="0" borderId="0" xfId="3" quotePrefix="1" applyNumberFormat="1" applyFont="1" applyFill="1" applyAlignment="1">
      <alignment horizontal="center" vertical="center"/>
    </xf>
    <xf numFmtId="0" fontId="2" fillId="0" borderId="0" xfId="2" quotePrefix="1" applyFont="1" applyAlignment="1">
      <alignment horizontal="left" vertical="center"/>
    </xf>
    <xf numFmtId="0" fontId="4" fillId="0" borderId="0" xfId="2" quotePrefix="1" applyFont="1" applyAlignment="1">
      <alignment horizontal="left" vertical="center"/>
    </xf>
    <xf numFmtId="165" fontId="2" fillId="0" borderId="0" xfId="2" applyNumberFormat="1" applyFont="1" applyAlignment="1">
      <alignment horizontal="centerContinuous" vertical="center"/>
    </xf>
    <xf numFmtId="165" fontId="4" fillId="0" borderId="0" xfId="3" applyNumberFormat="1" applyFont="1" applyFill="1" applyAlignment="1">
      <alignment horizontal="centerContinuous" vertical="center"/>
    </xf>
    <xf numFmtId="0" fontId="4" fillId="0" borderId="0" xfId="0" applyFont="1" applyFill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3" applyNumberFormat="1" applyFont="1" applyFill="1" applyAlignment="1">
      <alignment horizontal="center" vertical="center"/>
    </xf>
    <xf numFmtId="0" fontId="4" fillId="0" borderId="0" xfId="9" applyFont="1"/>
    <xf numFmtId="165" fontId="4" fillId="0" borderId="0" xfId="9" applyNumberFormat="1" applyFont="1"/>
    <xf numFmtId="165" fontId="2" fillId="0" borderId="0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4" fillId="0" borderId="1" xfId="0" quotePrefix="1" applyFont="1" applyBorder="1" applyAlignment="1">
      <alignment horizontal="justify" vertical="center" wrapText="1"/>
    </xf>
    <xf numFmtId="165" fontId="4" fillId="0" borderId="1" xfId="0" quotePrefix="1" applyNumberFormat="1" applyFont="1" applyBorder="1" applyAlignment="1">
      <alignment horizontal="justify" vertical="center"/>
    </xf>
    <xf numFmtId="165" fontId="4" fillId="0" borderId="1" xfId="0" quotePrefix="1" applyNumberFormat="1" applyFont="1" applyBorder="1" applyAlignment="1">
      <alignment horizontal="left" vertical="center"/>
    </xf>
    <xf numFmtId="165" fontId="11" fillId="0" borderId="1" xfId="2" applyNumberFormat="1" applyFont="1" applyBorder="1" applyAlignment="1">
      <alignment horizontal="center" vertical="center"/>
    </xf>
    <xf numFmtId="165" fontId="11" fillId="0" borderId="4" xfId="2" applyNumberFormat="1" applyFont="1" applyBorder="1" applyAlignment="1">
      <alignment horizontal="center" vertical="center"/>
    </xf>
    <xf numFmtId="0" fontId="12" fillId="0" borderId="1" xfId="2" applyFont="1" applyBorder="1" applyAlignment="1">
      <alignment horizontal="justify" vertical="center"/>
    </xf>
    <xf numFmtId="165" fontId="16" fillId="0" borderId="1" xfId="2" applyNumberFormat="1" applyFont="1" applyBorder="1" applyAlignment="1">
      <alignment horizontal="center" vertical="center"/>
    </xf>
    <xf numFmtId="165" fontId="16" fillId="0" borderId="4" xfId="2" applyNumberFormat="1" applyFont="1" applyBorder="1" applyAlignment="1">
      <alignment horizontal="center" vertical="center"/>
    </xf>
    <xf numFmtId="0" fontId="17" fillId="0" borderId="1" xfId="2" applyFont="1" applyBorder="1" applyAlignment="1">
      <alignment horizontal="justify" vertical="center"/>
    </xf>
    <xf numFmtId="0" fontId="21" fillId="0" borderId="1" xfId="0" applyFont="1" applyBorder="1" applyAlignment="1">
      <alignment horizontal="center" vertical="center"/>
    </xf>
    <xf numFmtId="165" fontId="21" fillId="0" borderId="4" xfId="2" applyNumberFormat="1" applyFont="1" applyBorder="1" applyAlignment="1">
      <alignment horizontal="center" vertical="center"/>
    </xf>
    <xf numFmtId="165" fontId="2" fillId="0" borderId="0" xfId="3" applyNumberFormat="1" applyFont="1" applyFill="1" applyAlignment="1">
      <alignment horizontal="center" vertical="center"/>
    </xf>
    <xf numFmtId="165" fontId="2" fillId="0" borderId="1" xfId="3" applyNumberFormat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justify" vertical="center" wrapText="1"/>
    </xf>
  </cellXfs>
  <cellStyles count="10">
    <cellStyle name="Comma" xfId="1" builtinId="3"/>
    <cellStyle name="Comma 2 15 2 5 3" xfId="4" xr:uid="{548B1771-E106-4240-892C-E3AD14BB73AF}"/>
    <cellStyle name="Comma 2 2 2" xfId="3" xr:uid="{DBDBB05B-BA0A-4FD0-A72D-2FCC30D2E21C}"/>
    <cellStyle name="Comma 2 2 2 2" xfId="7" xr:uid="{BBDB2C31-6445-4F40-989E-C439FB17224F}"/>
    <cellStyle name="Comma_RGR Q2'03 - Eng" xfId="6" xr:uid="{0EC416A1-88C2-471A-BC77-EB2B1890384C}"/>
    <cellStyle name="Comma_RGR Q2'03 - Eng 2" xfId="8" xr:uid="{D0DD42ED-1AE2-4EF5-B58B-48FBB892D6EF}"/>
    <cellStyle name="Normal" xfId="0" builtinId="0"/>
    <cellStyle name="Normal 2 2 2" xfId="2" xr:uid="{34969ADA-EE41-4E6D-A547-5D43718936F4}"/>
    <cellStyle name="Normal 3" xfId="9" xr:uid="{C5AB62D9-457B-4CB1-B3BA-9832374FD20E}"/>
    <cellStyle name="Normal 4" xfId="5" xr:uid="{4C66A6DE-51F1-4487-9389-89F16593BB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orgroup.sharepoint.com@SSL\sites\mgs\gssc\report\consolidation\ConsolidationStat\2018\3.%20Mar\Note\BS%20PL\Separate%20FS%20Mar'18%20MINT%20Company%20at%20Cost-B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01_A"/>
    </sheetNames>
    <sheetDataSet>
      <sheetData sheetId="0">
        <row r="1">
          <cell r="B1" t="str">
            <v>MINORCONSO</v>
          </cell>
        </row>
        <row r="4">
          <cell r="B4" t="str">
            <v>Mar</v>
          </cell>
        </row>
        <row r="5">
          <cell r="C5" t="str">
            <v>&lt;Scenario View&gt;</v>
          </cell>
        </row>
        <row r="10">
          <cell r="C10" t="str">
            <v>[ICP Top]</v>
          </cell>
        </row>
        <row r="11">
          <cell r="B11" t="str">
            <v>Company_FS</v>
          </cell>
        </row>
        <row r="12">
          <cell r="B12" t="str">
            <v>CUSTOM2_TOP</v>
          </cell>
        </row>
        <row r="13">
          <cell r="B13" t="str">
            <v>CUSTOM3_TOP</v>
          </cell>
        </row>
        <row r="17">
          <cell r="B17">
            <v>1000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DF017-274F-4EE2-B06F-1207E59A038B}">
  <dimension ref="A1:N150"/>
  <sheetViews>
    <sheetView zoomScaleNormal="100" zoomScaleSheetLayoutView="100" workbookViewId="0"/>
  </sheetViews>
  <sheetFormatPr defaultColWidth="9.140625" defaultRowHeight="16.5" customHeight="1" x14ac:dyDescent="0.5"/>
  <cols>
    <col min="1" max="3" width="1.7109375" style="12" customWidth="1"/>
    <col min="4" max="4" width="33.5703125" style="12" customWidth="1"/>
    <col min="5" max="5" width="5" style="12" customWidth="1"/>
    <col min="6" max="6" width="0.85546875" style="12" customWidth="1"/>
    <col min="7" max="7" width="12.7109375" style="18" customWidth="1"/>
    <col min="8" max="8" width="0.85546875" style="18" customWidth="1"/>
    <col min="9" max="9" width="12.7109375" style="18" customWidth="1"/>
    <col min="10" max="10" width="0.85546875" style="18" customWidth="1"/>
    <col min="11" max="11" width="12.7109375" style="18" customWidth="1"/>
    <col min="12" max="12" width="0.85546875" style="18" customWidth="1"/>
    <col min="13" max="13" width="12.7109375" style="18" customWidth="1"/>
    <col min="14" max="16384" width="9.140625" style="12"/>
  </cols>
  <sheetData>
    <row r="1" spans="1:13" s="6" customFormat="1" ht="16.5" customHeight="1" x14ac:dyDescent="0.5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4"/>
      <c r="L1" s="5"/>
      <c r="M1" s="4"/>
    </row>
    <row r="2" spans="1:13" s="6" customFormat="1" ht="16.5" customHeight="1" x14ac:dyDescent="0.5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5"/>
      <c r="L2" s="5"/>
      <c r="M2" s="5"/>
    </row>
    <row r="3" spans="1:13" s="6" customFormat="1" ht="16.5" customHeight="1" x14ac:dyDescent="0.5">
      <c r="A3" s="7" t="s">
        <v>2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4" spans="1:13" s="6" customFormat="1" ht="15.6" customHeight="1" x14ac:dyDescent="0.5">
      <c r="A4" s="1"/>
      <c r="B4" s="1"/>
      <c r="C4" s="1"/>
      <c r="D4" s="1"/>
      <c r="E4" s="2"/>
      <c r="F4" s="2"/>
      <c r="G4" s="10"/>
      <c r="H4" s="10"/>
      <c r="I4" s="10"/>
      <c r="J4" s="10"/>
      <c r="K4" s="10"/>
      <c r="L4" s="10"/>
      <c r="M4" s="3"/>
    </row>
    <row r="5" spans="1:13" s="6" customFormat="1" ht="15.6" customHeight="1" x14ac:dyDescent="0.5">
      <c r="A5" s="1"/>
      <c r="B5" s="1"/>
      <c r="C5" s="1"/>
      <c r="D5" s="1"/>
      <c r="E5" s="2"/>
      <c r="F5" s="2"/>
      <c r="G5" s="3"/>
      <c r="H5" s="3"/>
      <c r="I5" s="3"/>
      <c r="J5" s="3"/>
      <c r="K5" s="3"/>
      <c r="L5" s="3"/>
      <c r="M5" s="3"/>
    </row>
    <row r="6" spans="1:13" s="6" customFormat="1" ht="15.6" customHeight="1" x14ac:dyDescent="0.5">
      <c r="A6" s="1"/>
      <c r="B6" s="1"/>
      <c r="C6" s="1"/>
      <c r="D6" s="1"/>
      <c r="E6" s="2"/>
      <c r="F6" s="2"/>
      <c r="G6" s="260" t="s">
        <v>3</v>
      </c>
      <c r="H6" s="260"/>
      <c r="I6" s="260"/>
      <c r="J6" s="3"/>
      <c r="K6" s="260" t="s">
        <v>4</v>
      </c>
      <c r="L6" s="260"/>
      <c r="M6" s="260"/>
    </row>
    <row r="7" spans="1:13" s="6" customFormat="1" ht="15.6" customHeight="1" x14ac:dyDescent="0.5">
      <c r="E7" s="11"/>
      <c r="F7" s="11"/>
      <c r="G7" s="261" t="s">
        <v>5</v>
      </c>
      <c r="H7" s="261"/>
      <c r="I7" s="261"/>
      <c r="J7" s="256"/>
      <c r="K7" s="261" t="s">
        <v>5</v>
      </c>
      <c r="L7" s="261"/>
      <c r="M7" s="261"/>
    </row>
    <row r="8" spans="1:13" ht="15.6" customHeight="1" x14ac:dyDescent="0.5">
      <c r="E8" s="13"/>
      <c r="F8" s="13"/>
      <c r="G8" s="3" t="s">
        <v>6</v>
      </c>
      <c r="H8" s="3"/>
      <c r="I8" s="3" t="s">
        <v>7</v>
      </c>
      <c r="J8" s="14"/>
      <c r="K8" s="3" t="s">
        <v>6</v>
      </c>
      <c r="L8" s="3"/>
      <c r="M8" s="3" t="s">
        <v>7</v>
      </c>
    </row>
    <row r="9" spans="1:13" ht="15.6" customHeight="1" x14ac:dyDescent="0.5">
      <c r="E9" s="13"/>
      <c r="F9" s="13"/>
      <c r="G9" s="14" t="s">
        <v>8</v>
      </c>
      <c r="H9" s="3"/>
      <c r="I9" s="14" t="s">
        <v>9</v>
      </c>
      <c r="J9" s="14"/>
      <c r="K9" s="14" t="s">
        <v>8</v>
      </c>
      <c r="L9" s="3"/>
      <c r="M9" s="14" t="s">
        <v>9</v>
      </c>
    </row>
    <row r="10" spans="1:13" ht="15.6" customHeight="1" x14ac:dyDescent="0.5">
      <c r="E10" s="13"/>
      <c r="F10" s="13"/>
      <c r="G10" s="14" t="s">
        <v>10</v>
      </c>
      <c r="H10" s="14"/>
      <c r="I10" s="14" t="s">
        <v>11</v>
      </c>
      <c r="J10" s="14"/>
      <c r="K10" s="14" t="s">
        <v>10</v>
      </c>
      <c r="L10" s="14"/>
      <c r="M10" s="14" t="s">
        <v>11</v>
      </c>
    </row>
    <row r="11" spans="1:13" s="6" customFormat="1" ht="15.6" customHeight="1" x14ac:dyDescent="0.5">
      <c r="E11" s="15" t="s">
        <v>12</v>
      </c>
      <c r="F11" s="11"/>
      <c r="G11" s="9" t="s">
        <v>13</v>
      </c>
      <c r="H11" s="3"/>
      <c r="I11" s="9" t="s">
        <v>13</v>
      </c>
      <c r="J11" s="3"/>
      <c r="K11" s="9" t="s">
        <v>13</v>
      </c>
      <c r="L11" s="3"/>
      <c r="M11" s="9" t="s">
        <v>13</v>
      </c>
    </row>
    <row r="12" spans="1:13" ht="15.6" customHeight="1" x14ac:dyDescent="0.5">
      <c r="A12" s="6"/>
      <c r="B12" s="6"/>
      <c r="C12" s="6"/>
      <c r="D12" s="6"/>
      <c r="E12" s="16"/>
      <c r="F12" s="16"/>
      <c r="G12" s="17"/>
      <c r="H12" s="17"/>
      <c r="I12" s="17"/>
      <c r="J12" s="17"/>
      <c r="K12" s="17"/>
      <c r="L12" s="17"/>
      <c r="M12" s="17"/>
    </row>
    <row r="13" spans="1:13" ht="15.6" customHeight="1" x14ac:dyDescent="0.5">
      <c r="A13" s="6" t="s">
        <v>14</v>
      </c>
      <c r="B13" s="6"/>
      <c r="C13" s="6"/>
      <c r="D13" s="6"/>
      <c r="E13" s="16"/>
      <c r="F13" s="16"/>
      <c r="H13" s="17"/>
      <c r="J13" s="17"/>
      <c r="L13" s="17"/>
    </row>
    <row r="14" spans="1:13" ht="15.6" customHeight="1" x14ac:dyDescent="0.5">
      <c r="A14" s="6"/>
      <c r="B14" s="6"/>
      <c r="C14" s="6"/>
      <c r="D14" s="6"/>
      <c r="E14" s="16"/>
      <c r="F14" s="16"/>
      <c r="H14" s="17"/>
      <c r="J14" s="17"/>
      <c r="L14" s="17"/>
    </row>
    <row r="15" spans="1:13" ht="15.6" customHeight="1" x14ac:dyDescent="0.5">
      <c r="A15" s="6" t="s">
        <v>15</v>
      </c>
      <c r="B15" s="6"/>
      <c r="C15" s="6"/>
      <c r="D15" s="6"/>
      <c r="E15" s="16"/>
      <c r="F15" s="16"/>
      <c r="H15" s="17"/>
      <c r="J15" s="17"/>
      <c r="L15" s="17"/>
    </row>
    <row r="16" spans="1:13" ht="15.6" customHeight="1" x14ac:dyDescent="0.5">
      <c r="A16" s="6"/>
      <c r="B16" s="6"/>
      <c r="C16" s="6"/>
      <c r="D16" s="6"/>
      <c r="E16" s="16"/>
      <c r="F16" s="16"/>
      <c r="H16" s="17"/>
      <c r="J16" s="17"/>
      <c r="L16" s="17"/>
    </row>
    <row r="17" spans="1:13" ht="15.6" customHeight="1" x14ac:dyDescent="0.5">
      <c r="A17" s="19" t="s">
        <v>16</v>
      </c>
      <c r="B17" s="19"/>
      <c r="C17" s="19"/>
      <c r="D17" s="19"/>
      <c r="E17" s="255"/>
      <c r="G17" s="17">
        <v>26247796</v>
      </c>
      <c r="H17" s="20"/>
      <c r="I17" s="21">
        <v>25096512</v>
      </c>
      <c r="J17" s="20"/>
      <c r="K17" s="17">
        <v>6432419</v>
      </c>
      <c r="L17" s="20"/>
      <c r="M17" s="22">
        <v>9898556</v>
      </c>
    </row>
    <row r="18" spans="1:13" ht="15.6" customHeight="1" x14ac:dyDescent="0.5">
      <c r="A18" s="12" t="s">
        <v>17</v>
      </c>
      <c r="E18" s="255">
        <v>9</v>
      </c>
      <c r="F18" s="16"/>
      <c r="G18" s="17">
        <v>17198610</v>
      </c>
      <c r="H18" s="20"/>
      <c r="I18" s="21">
        <v>14637995</v>
      </c>
      <c r="J18" s="20"/>
      <c r="K18" s="17">
        <v>5878158</v>
      </c>
      <c r="L18" s="20"/>
      <c r="M18" s="22">
        <v>4451682</v>
      </c>
    </row>
    <row r="19" spans="1:13" ht="15.6" customHeight="1" x14ac:dyDescent="0.5">
      <c r="A19" s="12" t="s">
        <v>18</v>
      </c>
      <c r="E19" s="255"/>
      <c r="F19" s="16"/>
      <c r="G19" s="17">
        <v>3982958</v>
      </c>
      <c r="H19" s="20"/>
      <c r="I19" s="21">
        <v>3490183</v>
      </c>
      <c r="J19" s="20"/>
      <c r="K19" s="17">
        <v>4055</v>
      </c>
      <c r="L19" s="20"/>
      <c r="M19" s="22">
        <v>2999</v>
      </c>
    </row>
    <row r="20" spans="1:13" ht="15.6" customHeight="1" x14ac:dyDescent="0.5">
      <c r="A20" s="12" t="s">
        <v>19</v>
      </c>
      <c r="E20" s="255"/>
      <c r="F20" s="16"/>
      <c r="G20" s="17">
        <v>2184185</v>
      </c>
      <c r="H20" s="20"/>
      <c r="I20" s="21">
        <v>2154033</v>
      </c>
      <c r="J20" s="20"/>
      <c r="K20" s="17">
        <v>0</v>
      </c>
      <c r="L20" s="20"/>
      <c r="M20" s="22">
        <v>0</v>
      </c>
    </row>
    <row r="21" spans="1:13" ht="15.6" customHeight="1" x14ac:dyDescent="0.5">
      <c r="A21" s="23" t="s">
        <v>20</v>
      </c>
      <c r="E21" s="255">
        <v>6</v>
      </c>
      <c r="F21" s="16"/>
      <c r="G21" s="17">
        <v>32280</v>
      </c>
      <c r="H21" s="20"/>
      <c r="I21" s="21">
        <v>4175</v>
      </c>
      <c r="J21" s="20"/>
      <c r="K21" s="17">
        <v>32280</v>
      </c>
      <c r="L21" s="20"/>
      <c r="M21" s="22">
        <v>4175</v>
      </c>
    </row>
    <row r="22" spans="1:13" ht="15.6" customHeight="1" x14ac:dyDescent="0.5">
      <c r="A22" s="12" t="s">
        <v>21</v>
      </c>
      <c r="E22" s="255"/>
      <c r="F22" s="16"/>
      <c r="G22" s="17">
        <v>3674942</v>
      </c>
      <c r="H22" s="20"/>
      <c r="I22" s="21">
        <v>3923118</v>
      </c>
      <c r="J22" s="20"/>
      <c r="K22" s="17">
        <v>64046</v>
      </c>
      <c r="L22" s="20"/>
      <c r="M22" s="22">
        <v>60842</v>
      </c>
    </row>
    <row r="23" spans="1:13" ht="15.6" customHeight="1" x14ac:dyDescent="0.5">
      <c r="A23" s="12" t="s">
        <v>22</v>
      </c>
      <c r="E23" s="255">
        <v>10</v>
      </c>
      <c r="F23" s="16"/>
      <c r="G23" s="24">
        <v>1294309</v>
      </c>
      <c r="H23" s="20"/>
      <c r="I23" s="25">
        <v>107086</v>
      </c>
      <c r="J23" s="20"/>
      <c r="K23" s="24">
        <v>0</v>
      </c>
      <c r="L23" s="20"/>
      <c r="M23" s="26">
        <v>0</v>
      </c>
    </row>
    <row r="24" spans="1:13" ht="15.6" customHeight="1" x14ac:dyDescent="0.5">
      <c r="E24" s="255"/>
      <c r="F24" s="16"/>
      <c r="G24" s="20"/>
      <c r="H24" s="20"/>
      <c r="I24" s="20"/>
      <c r="J24" s="20"/>
      <c r="K24" s="20"/>
      <c r="L24" s="20"/>
      <c r="M24" s="20"/>
    </row>
    <row r="25" spans="1:13" ht="15.6" customHeight="1" x14ac:dyDescent="0.5">
      <c r="A25" s="1" t="s">
        <v>23</v>
      </c>
      <c r="B25" s="1"/>
      <c r="C25" s="1"/>
      <c r="D25" s="1"/>
      <c r="E25" s="255"/>
      <c r="F25" s="16"/>
      <c r="G25" s="25">
        <f>SUM(G17:G23)</f>
        <v>54615080</v>
      </c>
      <c r="H25" s="20"/>
      <c r="I25" s="25">
        <f>SUM(I17:I23)</f>
        <v>49413102</v>
      </c>
      <c r="J25" s="20"/>
      <c r="K25" s="25">
        <f>SUM(K17:K23)</f>
        <v>12410958</v>
      </c>
      <c r="L25" s="20"/>
      <c r="M25" s="26">
        <f>SUM(M17:M23)</f>
        <v>14418254</v>
      </c>
    </row>
    <row r="26" spans="1:13" ht="15.6" customHeight="1" x14ac:dyDescent="0.5">
      <c r="A26" s="23"/>
      <c r="B26" s="23"/>
      <c r="C26" s="23"/>
      <c r="D26" s="23"/>
      <c r="E26" s="255"/>
      <c r="F26" s="16"/>
      <c r="G26" s="20"/>
      <c r="H26" s="20"/>
      <c r="I26" s="20"/>
      <c r="J26" s="20"/>
      <c r="K26" s="20"/>
      <c r="L26" s="20"/>
      <c r="M26" s="20"/>
    </row>
    <row r="27" spans="1:13" ht="15.6" customHeight="1" x14ac:dyDescent="0.5">
      <c r="A27" s="1" t="s">
        <v>24</v>
      </c>
      <c r="B27" s="1"/>
      <c r="C27" s="1"/>
      <c r="D27" s="1"/>
      <c r="E27" s="255"/>
      <c r="F27" s="16"/>
      <c r="G27" s="20"/>
      <c r="H27" s="20"/>
      <c r="I27" s="20"/>
      <c r="J27" s="20"/>
      <c r="K27" s="20"/>
      <c r="L27" s="20"/>
      <c r="M27" s="20"/>
    </row>
    <row r="28" spans="1:13" ht="15.6" customHeight="1" x14ac:dyDescent="0.5">
      <c r="A28" s="1"/>
      <c r="B28" s="1"/>
      <c r="C28" s="1"/>
      <c r="D28" s="1"/>
      <c r="E28" s="255"/>
      <c r="F28" s="16"/>
      <c r="G28" s="20"/>
      <c r="H28" s="20"/>
      <c r="I28" s="20"/>
      <c r="J28" s="20"/>
      <c r="K28" s="20"/>
      <c r="L28" s="20"/>
      <c r="M28" s="20"/>
    </row>
    <row r="29" spans="1:13" ht="15.6" customHeight="1" x14ac:dyDescent="0.5">
      <c r="A29" s="23" t="s">
        <v>17</v>
      </c>
      <c r="B29" s="23"/>
      <c r="C29" s="23"/>
      <c r="D29" s="23"/>
      <c r="E29" s="255">
        <v>9</v>
      </c>
      <c r="F29" s="16"/>
      <c r="G29" s="17">
        <v>1996937</v>
      </c>
      <c r="H29" s="20"/>
      <c r="I29" s="21">
        <v>2226821</v>
      </c>
      <c r="J29" s="20"/>
      <c r="K29" s="17">
        <v>521687</v>
      </c>
      <c r="L29" s="20"/>
      <c r="M29" s="22">
        <v>558204</v>
      </c>
    </row>
    <row r="30" spans="1:13" ht="15.6" customHeight="1" x14ac:dyDescent="0.5">
      <c r="A30" s="12" t="s">
        <v>287</v>
      </c>
      <c r="E30" s="255">
        <v>11</v>
      </c>
      <c r="F30" s="16"/>
      <c r="G30" s="17">
        <v>0</v>
      </c>
      <c r="H30" s="20"/>
      <c r="I30" s="21">
        <v>0</v>
      </c>
      <c r="J30" s="20"/>
      <c r="K30" s="17">
        <v>8220868</v>
      </c>
      <c r="L30" s="20"/>
      <c r="M30" s="22">
        <v>8094268</v>
      </c>
    </row>
    <row r="31" spans="1:13" ht="15.6" customHeight="1" x14ac:dyDescent="0.5">
      <c r="A31" s="12" t="s">
        <v>288</v>
      </c>
      <c r="E31" s="255">
        <v>11</v>
      </c>
      <c r="F31" s="16"/>
      <c r="G31" s="17">
        <v>6938430</v>
      </c>
      <c r="H31" s="20"/>
      <c r="I31" s="21">
        <v>8008865</v>
      </c>
      <c r="J31" s="20"/>
      <c r="K31" s="17">
        <v>2796270</v>
      </c>
      <c r="L31" s="20"/>
      <c r="M31" s="22">
        <v>2796270</v>
      </c>
    </row>
    <row r="32" spans="1:13" ht="15.6" customHeight="1" x14ac:dyDescent="0.5">
      <c r="A32" s="12" t="s">
        <v>289</v>
      </c>
      <c r="E32" s="255">
        <v>11</v>
      </c>
      <c r="F32" s="16"/>
      <c r="G32" s="17">
        <v>2450072</v>
      </c>
      <c r="H32" s="20"/>
      <c r="I32" s="21">
        <v>2585163</v>
      </c>
      <c r="J32" s="20"/>
      <c r="K32" s="17">
        <v>0</v>
      </c>
      <c r="L32" s="20"/>
      <c r="M32" s="22">
        <v>0</v>
      </c>
    </row>
    <row r="33" spans="1:14" ht="15.6" customHeight="1" x14ac:dyDescent="0.5">
      <c r="A33" s="12" t="s">
        <v>25</v>
      </c>
      <c r="E33" s="255">
        <v>8</v>
      </c>
      <c r="F33" s="16"/>
      <c r="G33" s="17">
        <v>6072882</v>
      </c>
      <c r="H33" s="20"/>
      <c r="I33" s="21">
        <v>5654473</v>
      </c>
      <c r="J33" s="20"/>
      <c r="K33" s="17">
        <v>135576462</v>
      </c>
      <c r="L33" s="20"/>
      <c r="M33" s="22">
        <v>134724526</v>
      </c>
    </row>
    <row r="34" spans="1:14" ht="15.6" customHeight="1" x14ac:dyDescent="0.5">
      <c r="A34" s="12" t="s">
        <v>26</v>
      </c>
      <c r="E34" s="255"/>
      <c r="F34" s="16"/>
      <c r="G34" s="17">
        <v>1195613</v>
      </c>
      <c r="H34" s="20"/>
      <c r="I34" s="21">
        <v>1236584</v>
      </c>
      <c r="J34" s="20"/>
      <c r="K34" s="17">
        <v>0</v>
      </c>
      <c r="L34" s="20"/>
      <c r="M34" s="22">
        <v>0</v>
      </c>
    </row>
    <row r="35" spans="1:14" ht="15.6" customHeight="1" x14ac:dyDescent="0.5">
      <c r="A35" s="23" t="s">
        <v>27</v>
      </c>
      <c r="B35" s="23"/>
      <c r="C35" s="23"/>
      <c r="D35" s="23"/>
      <c r="E35" s="255">
        <v>12</v>
      </c>
      <c r="F35" s="16"/>
      <c r="G35" s="17">
        <v>124317956</v>
      </c>
      <c r="H35" s="20"/>
      <c r="I35" s="21">
        <v>129463171</v>
      </c>
      <c r="J35" s="20"/>
      <c r="K35" s="17">
        <v>154426</v>
      </c>
      <c r="L35" s="20"/>
      <c r="M35" s="22">
        <v>164567</v>
      </c>
      <c r="N35" s="21"/>
    </row>
    <row r="36" spans="1:14" ht="15.6" customHeight="1" x14ac:dyDescent="0.5">
      <c r="A36" s="23" t="s">
        <v>28</v>
      </c>
      <c r="B36" s="23"/>
      <c r="C36" s="23"/>
      <c r="D36" s="23"/>
      <c r="E36" s="255"/>
      <c r="F36" s="16"/>
      <c r="G36" s="17">
        <v>82247976</v>
      </c>
      <c r="H36" s="20"/>
      <c r="I36" s="21">
        <v>86767304</v>
      </c>
      <c r="J36" s="20"/>
      <c r="K36" s="17">
        <v>642545</v>
      </c>
      <c r="L36" s="20"/>
      <c r="M36" s="22">
        <v>685661</v>
      </c>
    </row>
    <row r="37" spans="1:14" ht="15.6" customHeight="1" x14ac:dyDescent="0.5">
      <c r="A37" s="23" t="s">
        <v>29</v>
      </c>
      <c r="B37" s="23"/>
      <c r="C37" s="23"/>
      <c r="D37" s="23"/>
      <c r="E37" s="255">
        <v>13</v>
      </c>
      <c r="F37" s="16"/>
      <c r="G37" s="17">
        <v>68765145</v>
      </c>
      <c r="H37" s="20"/>
      <c r="I37" s="21">
        <v>69578254</v>
      </c>
      <c r="J37" s="20"/>
      <c r="K37" s="17">
        <v>21299</v>
      </c>
      <c r="L37" s="20"/>
      <c r="M37" s="22">
        <v>20114</v>
      </c>
    </row>
    <row r="38" spans="1:14" ht="15.6" customHeight="1" x14ac:dyDescent="0.5">
      <c r="A38" s="23" t="s">
        <v>20</v>
      </c>
      <c r="B38" s="23"/>
      <c r="C38" s="23"/>
      <c r="D38" s="23"/>
      <c r="E38" s="255">
        <v>6</v>
      </c>
      <c r="F38" s="16"/>
      <c r="G38" s="17">
        <v>190634</v>
      </c>
      <c r="H38" s="20"/>
      <c r="I38" s="21">
        <v>103254</v>
      </c>
      <c r="J38" s="20"/>
      <c r="K38" s="17">
        <v>190634</v>
      </c>
      <c r="L38" s="20"/>
      <c r="M38" s="22">
        <v>103254</v>
      </c>
    </row>
    <row r="39" spans="1:14" ht="15.6" customHeight="1" x14ac:dyDescent="0.5">
      <c r="A39" s="23" t="s">
        <v>30</v>
      </c>
      <c r="B39" s="23"/>
      <c r="C39" s="23"/>
      <c r="D39" s="23"/>
      <c r="E39" s="16"/>
      <c r="F39" s="16"/>
      <c r="G39" s="17">
        <v>11053418</v>
      </c>
      <c r="H39" s="20"/>
      <c r="I39" s="21">
        <v>11110001</v>
      </c>
      <c r="J39" s="20"/>
      <c r="K39" s="17">
        <v>0</v>
      </c>
      <c r="L39" s="20"/>
      <c r="M39" s="22">
        <v>0</v>
      </c>
    </row>
    <row r="40" spans="1:14" ht="15.6" customHeight="1" x14ac:dyDescent="0.5">
      <c r="A40" s="12" t="s">
        <v>31</v>
      </c>
      <c r="E40" s="16"/>
      <c r="F40" s="16"/>
      <c r="G40" s="25">
        <v>4579294</v>
      </c>
      <c r="H40" s="20"/>
      <c r="I40" s="25">
        <v>3485898</v>
      </c>
      <c r="J40" s="20"/>
      <c r="K40" s="26">
        <v>283818</v>
      </c>
      <c r="L40" s="20"/>
      <c r="M40" s="26">
        <v>39733</v>
      </c>
    </row>
    <row r="41" spans="1:14" ht="15.6" customHeight="1" x14ac:dyDescent="0.5">
      <c r="E41" s="16"/>
      <c r="F41" s="16"/>
      <c r="G41" s="20"/>
      <c r="H41" s="20"/>
      <c r="I41" s="20"/>
      <c r="J41" s="20"/>
      <c r="K41" s="20"/>
      <c r="L41" s="20"/>
      <c r="M41" s="20"/>
    </row>
    <row r="42" spans="1:14" ht="15.6" customHeight="1" x14ac:dyDescent="0.5">
      <c r="A42" s="6" t="s">
        <v>32</v>
      </c>
      <c r="B42" s="6"/>
      <c r="C42" s="6"/>
      <c r="D42" s="6"/>
      <c r="E42" s="16"/>
      <c r="F42" s="16"/>
      <c r="G42" s="25">
        <f>SUM(G29:G40)</f>
        <v>309808357</v>
      </c>
      <c r="H42" s="20"/>
      <c r="I42" s="25">
        <f>SUM(I29:I40)</f>
        <v>320219788</v>
      </c>
      <c r="J42" s="20"/>
      <c r="K42" s="25">
        <f>SUM(K29:K40)</f>
        <v>148408009</v>
      </c>
      <c r="L42" s="20"/>
      <c r="M42" s="26">
        <f>SUM(M29:M40)</f>
        <v>147186597</v>
      </c>
    </row>
    <row r="43" spans="1:14" ht="15.6" customHeight="1" x14ac:dyDescent="0.5">
      <c r="E43" s="16"/>
      <c r="F43" s="16"/>
      <c r="G43" s="20"/>
      <c r="H43" s="20"/>
      <c r="I43" s="20"/>
      <c r="J43" s="20"/>
      <c r="K43" s="20"/>
      <c r="L43" s="20"/>
      <c r="M43" s="20"/>
    </row>
    <row r="44" spans="1:14" ht="15.6" customHeight="1" thickBot="1" x14ac:dyDescent="0.55000000000000004">
      <c r="A44" s="6" t="s">
        <v>33</v>
      </c>
      <c r="B44" s="6"/>
      <c r="C44" s="6"/>
      <c r="D44" s="6"/>
      <c r="E44" s="16"/>
      <c r="F44" s="16"/>
      <c r="G44" s="27">
        <f>+G42+G25</f>
        <v>364423437</v>
      </c>
      <c r="H44" s="20"/>
      <c r="I44" s="27">
        <f>+I42+I25</f>
        <v>369632890</v>
      </c>
      <c r="J44" s="20"/>
      <c r="K44" s="27">
        <f>+K42+K25</f>
        <v>160818967</v>
      </c>
      <c r="L44" s="20"/>
      <c r="M44" s="28">
        <f>+M42+M25</f>
        <v>161604851</v>
      </c>
    </row>
    <row r="45" spans="1:14" ht="15.6" customHeight="1" thickTop="1" x14ac:dyDescent="0.5">
      <c r="A45" s="6"/>
      <c r="B45" s="6"/>
      <c r="C45" s="6"/>
      <c r="D45" s="6"/>
      <c r="E45" s="16"/>
      <c r="F45" s="16"/>
      <c r="G45" s="20"/>
      <c r="H45" s="20"/>
      <c r="I45" s="20"/>
      <c r="J45" s="20"/>
      <c r="K45" s="20"/>
      <c r="L45" s="20"/>
      <c r="M45" s="20"/>
    </row>
    <row r="46" spans="1:14" ht="15.6" customHeight="1" x14ac:dyDescent="0.5">
      <c r="A46" s="6"/>
      <c r="B46" s="6"/>
      <c r="C46" s="6"/>
      <c r="D46" s="6"/>
      <c r="E46" s="16"/>
      <c r="F46" s="16"/>
      <c r="G46" s="20"/>
      <c r="H46" s="20"/>
      <c r="I46" s="20"/>
      <c r="J46" s="20"/>
      <c r="K46" s="20"/>
      <c r="L46" s="20"/>
      <c r="M46" s="20"/>
    </row>
    <row r="47" spans="1:14" ht="15.6" customHeight="1" x14ac:dyDescent="0.5">
      <c r="A47" s="6"/>
      <c r="B47" s="6"/>
      <c r="C47" s="6"/>
      <c r="D47" s="6"/>
      <c r="E47" s="16"/>
      <c r="F47" s="16"/>
      <c r="G47" s="20"/>
      <c r="H47" s="20"/>
      <c r="I47" s="20"/>
      <c r="J47" s="20"/>
      <c r="K47" s="20"/>
      <c r="L47" s="20"/>
      <c r="M47" s="20"/>
    </row>
    <row r="48" spans="1:14" ht="15.6" customHeight="1" x14ac:dyDescent="0.5">
      <c r="A48" s="6"/>
      <c r="B48" s="6"/>
      <c r="C48" s="6"/>
      <c r="D48" s="6"/>
      <c r="E48" s="16"/>
      <c r="F48" s="16"/>
      <c r="G48" s="20"/>
      <c r="H48" s="20"/>
      <c r="I48" s="20"/>
      <c r="J48" s="20"/>
      <c r="K48" s="20"/>
      <c r="L48" s="20"/>
      <c r="M48" s="20"/>
    </row>
    <row r="49" spans="1:13" ht="14.25" customHeight="1" x14ac:dyDescent="0.5">
      <c r="A49" s="6"/>
      <c r="B49" s="6"/>
      <c r="C49" s="6"/>
      <c r="D49" s="6"/>
      <c r="E49" s="16"/>
      <c r="F49" s="16"/>
      <c r="G49" s="20"/>
      <c r="H49" s="20"/>
      <c r="I49" s="20"/>
      <c r="J49" s="20"/>
      <c r="K49" s="20"/>
      <c r="L49" s="20"/>
      <c r="M49" s="20"/>
    </row>
    <row r="50" spans="1:13" ht="15.6" customHeight="1" x14ac:dyDescent="0.5">
      <c r="A50" s="12" t="s">
        <v>34</v>
      </c>
      <c r="G50" s="29"/>
      <c r="H50" s="29"/>
      <c r="I50" s="29"/>
      <c r="J50" s="30"/>
      <c r="K50" s="30"/>
      <c r="L50" s="30"/>
      <c r="M50" s="30"/>
    </row>
    <row r="51" spans="1:13" ht="10.5" customHeight="1" x14ac:dyDescent="0.5">
      <c r="G51" s="29"/>
      <c r="H51" s="29"/>
      <c r="I51" s="29"/>
      <c r="J51" s="30"/>
      <c r="K51" s="30"/>
      <c r="L51" s="30"/>
      <c r="M51" s="30"/>
    </row>
    <row r="52" spans="1:13" ht="21.95" customHeight="1" x14ac:dyDescent="0.5">
      <c r="A52" s="31" t="s">
        <v>35</v>
      </c>
      <c r="B52" s="31"/>
      <c r="C52" s="31"/>
      <c r="D52" s="31"/>
      <c r="E52" s="32"/>
      <c r="F52" s="32"/>
      <c r="G52" s="33"/>
      <c r="H52" s="33"/>
      <c r="I52" s="33"/>
      <c r="J52" s="33"/>
      <c r="K52" s="33"/>
      <c r="L52" s="33"/>
      <c r="M52" s="33"/>
    </row>
    <row r="53" spans="1:13" s="6" customFormat="1" ht="16.5" customHeight="1" x14ac:dyDescent="0.5">
      <c r="A53" s="1" t="s">
        <v>0</v>
      </c>
      <c r="B53" s="1"/>
      <c r="C53" s="1"/>
      <c r="D53" s="1"/>
      <c r="E53" s="2"/>
      <c r="F53" s="2"/>
      <c r="G53" s="3"/>
      <c r="H53" s="3"/>
      <c r="I53" s="3"/>
      <c r="J53" s="3"/>
      <c r="K53" s="4"/>
      <c r="L53" s="5"/>
      <c r="M53" s="4"/>
    </row>
    <row r="54" spans="1:13" s="6" customFormat="1" ht="16.5" customHeight="1" x14ac:dyDescent="0.5">
      <c r="A54" s="1" t="s">
        <v>36</v>
      </c>
      <c r="B54" s="1"/>
      <c r="C54" s="1"/>
      <c r="D54" s="1"/>
      <c r="E54" s="2"/>
      <c r="F54" s="2"/>
      <c r="G54" s="3"/>
      <c r="H54" s="3"/>
      <c r="I54" s="3"/>
      <c r="J54" s="3"/>
      <c r="K54" s="5"/>
      <c r="L54" s="5"/>
      <c r="M54" s="5"/>
    </row>
    <row r="55" spans="1:13" s="6" customFormat="1" ht="16.5" customHeight="1" x14ac:dyDescent="0.5">
      <c r="A55" s="34" t="str">
        <f>A3</f>
        <v>As at 30 June 2022</v>
      </c>
      <c r="B55" s="34"/>
      <c r="C55" s="34"/>
      <c r="D55" s="34"/>
      <c r="E55" s="8"/>
      <c r="F55" s="8"/>
      <c r="G55" s="9"/>
      <c r="H55" s="9"/>
      <c r="I55" s="9"/>
      <c r="J55" s="9"/>
      <c r="K55" s="9"/>
      <c r="L55" s="9"/>
      <c r="M55" s="9"/>
    </row>
    <row r="56" spans="1:13" s="6" customFormat="1" ht="16.5" customHeight="1" x14ac:dyDescent="0.5">
      <c r="A56" s="1"/>
      <c r="B56" s="1"/>
      <c r="C56" s="1"/>
      <c r="D56" s="1"/>
      <c r="E56" s="2"/>
      <c r="F56" s="2"/>
      <c r="G56" s="10"/>
      <c r="H56" s="10"/>
      <c r="I56" s="10"/>
      <c r="J56" s="10"/>
      <c r="K56" s="10"/>
      <c r="L56" s="10"/>
      <c r="M56" s="3"/>
    </row>
    <row r="57" spans="1:13" s="6" customFormat="1" ht="16.5" customHeight="1" x14ac:dyDescent="0.5">
      <c r="A57" s="1"/>
      <c r="B57" s="1"/>
      <c r="C57" s="1"/>
      <c r="D57" s="1"/>
      <c r="E57" s="2"/>
      <c r="F57" s="2"/>
      <c r="G57" s="3"/>
      <c r="H57" s="3"/>
      <c r="I57" s="3"/>
      <c r="J57" s="3"/>
      <c r="K57" s="3"/>
      <c r="L57" s="3"/>
      <c r="M57" s="3"/>
    </row>
    <row r="58" spans="1:13" s="6" customFormat="1" ht="16.5" customHeight="1" x14ac:dyDescent="0.5">
      <c r="A58" s="1"/>
      <c r="B58" s="1"/>
      <c r="C58" s="1"/>
      <c r="D58" s="1"/>
      <c r="E58" s="2"/>
      <c r="F58" s="2"/>
      <c r="G58" s="260" t="s">
        <v>3</v>
      </c>
      <c r="H58" s="260"/>
      <c r="I58" s="260"/>
      <c r="J58" s="3"/>
      <c r="K58" s="260" t="s">
        <v>4</v>
      </c>
      <c r="L58" s="260"/>
      <c r="M58" s="260"/>
    </row>
    <row r="59" spans="1:13" s="6" customFormat="1" ht="16.5" customHeight="1" x14ac:dyDescent="0.5">
      <c r="E59" s="11"/>
      <c r="F59" s="11"/>
      <c r="G59" s="261" t="s">
        <v>5</v>
      </c>
      <c r="H59" s="261"/>
      <c r="I59" s="261"/>
      <c r="J59" s="256"/>
      <c r="K59" s="261" t="s">
        <v>5</v>
      </c>
      <c r="L59" s="261"/>
      <c r="M59" s="261"/>
    </row>
    <row r="60" spans="1:13" ht="16.5" customHeight="1" x14ac:dyDescent="0.5">
      <c r="E60" s="13"/>
      <c r="F60" s="13"/>
      <c r="G60" s="3" t="s">
        <v>6</v>
      </c>
      <c r="H60" s="3"/>
      <c r="I60" s="3" t="s">
        <v>7</v>
      </c>
      <c r="J60" s="14"/>
      <c r="K60" s="3" t="s">
        <v>6</v>
      </c>
      <c r="L60" s="3"/>
      <c r="M60" s="3" t="s">
        <v>7</v>
      </c>
    </row>
    <row r="61" spans="1:13" ht="16.5" customHeight="1" x14ac:dyDescent="0.5">
      <c r="E61" s="13"/>
      <c r="F61" s="13"/>
      <c r="G61" s="14" t="s">
        <v>8</v>
      </c>
      <c r="H61" s="3"/>
      <c r="I61" s="14" t="s">
        <v>9</v>
      </c>
      <c r="J61" s="14"/>
      <c r="K61" s="14" t="s">
        <v>8</v>
      </c>
      <c r="L61" s="3"/>
      <c r="M61" s="14" t="s">
        <v>9</v>
      </c>
    </row>
    <row r="62" spans="1:13" ht="16.5" customHeight="1" x14ac:dyDescent="0.5">
      <c r="E62" s="13"/>
      <c r="F62" s="13"/>
      <c r="G62" s="14" t="s">
        <v>10</v>
      </c>
      <c r="H62" s="14"/>
      <c r="I62" s="14" t="s">
        <v>11</v>
      </c>
      <c r="J62" s="14"/>
      <c r="K62" s="14" t="s">
        <v>10</v>
      </c>
      <c r="L62" s="14"/>
      <c r="M62" s="14" t="s">
        <v>11</v>
      </c>
    </row>
    <row r="63" spans="1:13" s="6" customFormat="1" ht="16.5" customHeight="1" x14ac:dyDescent="0.5">
      <c r="E63" s="15" t="s">
        <v>12</v>
      </c>
      <c r="F63" s="11"/>
      <c r="G63" s="9" t="s">
        <v>13</v>
      </c>
      <c r="H63" s="3"/>
      <c r="I63" s="9" t="s">
        <v>13</v>
      </c>
      <c r="J63" s="3"/>
      <c r="K63" s="9" t="s">
        <v>13</v>
      </c>
      <c r="L63" s="3"/>
      <c r="M63" s="9" t="s">
        <v>13</v>
      </c>
    </row>
    <row r="64" spans="1:13" s="6" customFormat="1" ht="16.5" customHeight="1" x14ac:dyDescent="0.5">
      <c r="E64" s="11"/>
      <c r="F64" s="11"/>
      <c r="G64" s="3"/>
      <c r="H64" s="3"/>
      <c r="I64" s="3"/>
      <c r="J64" s="3"/>
      <c r="K64" s="3"/>
      <c r="L64" s="3"/>
      <c r="M64" s="3"/>
    </row>
    <row r="65" spans="1:13" ht="16.5" customHeight="1" x14ac:dyDescent="0.5">
      <c r="A65" s="6" t="s">
        <v>37</v>
      </c>
      <c r="B65" s="6"/>
      <c r="C65" s="6"/>
      <c r="D65" s="6"/>
      <c r="E65" s="11"/>
      <c r="F65" s="11"/>
      <c r="G65" s="3"/>
      <c r="H65" s="3"/>
      <c r="I65" s="3"/>
      <c r="J65" s="3"/>
      <c r="K65" s="3"/>
      <c r="L65" s="3"/>
      <c r="M65" s="3"/>
    </row>
    <row r="66" spans="1:13" ht="16.5" customHeight="1" x14ac:dyDescent="0.5">
      <c r="A66" s="6"/>
      <c r="B66" s="6"/>
      <c r="C66" s="6"/>
      <c r="D66" s="6"/>
      <c r="E66" s="16"/>
      <c r="F66" s="16"/>
      <c r="G66" s="17"/>
      <c r="H66" s="17"/>
      <c r="I66" s="17"/>
      <c r="J66" s="17"/>
      <c r="K66" s="17"/>
      <c r="L66" s="17"/>
      <c r="M66" s="17"/>
    </row>
    <row r="67" spans="1:13" ht="16.5" customHeight="1" x14ac:dyDescent="0.5">
      <c r="A67" s="6" t="s">
        <v>38</v>
      </c>
      <c r="B67" s="6"/>
      <c r="C67" s="6"/>
      <c r="D67" s="6"/>
      <c r="E67" s="16"/>
      <c r="F67" s="16"/>
      <c r="H67" s="17"/>
      <c r="J67" s="17"/>
      <c r="L67" s="17"/>
    </row>
    <row r="68" spans="1:13" ht="16.5" customHeight="1" x14ac:dyDescent="0.5">
      <c r="A68" s="6"/>
      <c r="B68" s="6"/>
      <c r="C68" s="6"/>
      <c r="D68" s="6"/>
      <c r="E68" s="16"/>
      <c r="F68" s="16"/>
      <c r="H68" s="17"/>
      <c r="J68" s="17"/>
      <c r="L68" s="17"/>
    </row>
    <row r="69" spans="1:13" ht="16.5" customHeight="1" x14ac:dyDescent="0.5">
      <c r="A69" s="12" t="s">
        <v>39</v>
      </c>
      <c r="E69" s="16"/>
      <c r="F69" s="16"/>
      <c r="G69" s="17"/>
      <c r="H69" s="17"/>
      <c r="I69" s="17"/>
      <c r="J69" s="17"/>
      <c r="K69" s="17"/>
      <c r="L69" s="17"/>
      <c r="M69" s="17"/>
    </row>
    <row r="70" spans="1:13" ht="16.5" customHeight="1" x14ac:dyDescent="0.5">
      <c r="B70" s="12" t="s">
        <v>40</v>
      </c>
      <c r="E70" s="16"/>
      <c r="F70" s="16"/>
      <c r="G70" s="17">
        <v>0</v>
      </c>
      <c r="H70" s="17"/>
      <c r="I70" s="17">
        <v>173</v>
      </c>
      <c r="J70" s="17"/>
      <c r="K70" s="17">
        <v>0</v>
      </c>
      <c r="L70" s="17"/>
      <c r="M70" s="17">
        <v>0</v>
      </c>
    </row>
    <row r="71" spans="1:13" ht="16.5" customHeight="1" x14ac:dyDescent="0.5">
      <c r="A71" s="12" t="s">
        <v>41</v>
      </c>
      <c r="E71" s="16"/>
      <c r="F71" s="16"/>
      <c r="G71" s="17">
        <v>19282544</v>
      </c>
      <c r="H71" s="17"/>
      <c r="I71" s="17">
        <v>18393640</v>
      </c>
      <c r="J71" s="17"/>
      <c r="K71" s="17">
        <v>1044655</v>
      </c>
      <c r="L71" s="17"/>
      <c r="M71" s="17">
        <v>856580</v>
      </c>
    </row>
    <row r="72" spans="1:13" ht="16.5" customHeight="1" x14ac:dyDescent="0.5">
      <c r="A72" s="12" t="s">
        <v>42</v>
      </c>
      <c r="E72" s="16">
        <v>14</v>
      </c>
      <c r="F72" s="16"/>
      <c r="G72" s="17">
        <v>0</v>
      </c>
      <c r="H72" s="17"/>
      <c r="I72" s="17">
        <v>481495</v>
      </c>
      <c r="J72" s="17"/>
      <c r="K72" s="17">
        <v>6804732</v>
      </c>
      <c r="L72" s="17"/>
      <c r="M72" s="17">
        <v>5944656</v>
      </c>
    </row>
    <row r="73" spans="1:13" ht="16.5" customHeight="1" x14ac:dyDescent="0.5">
      <c r="A73" s="12" t="s">
        <v>43</v>
      </c>
      <c r="E73" s="16"/>
      <c r="F73" s="16"/>
      <c r="G73" s="17"/>
      <c r="H73" s="17"/>
      <c r="I73" s="17"/>
      <c r="J73" s="17"/>
      <c r="K73" s="17"/>
      <c r="L73" s="17"/>
      <c r="M73" s="17"/>
    </row>
    <row r="74" spans="1:13" ht="16.5" customHeight="1" x14ac:dyDescent="0.5">
      <c r="B74" s="12" t="s">
        <v>40</v>
      </c>
      <c r="E74" s="16">
        <v>14</v>
      </c>
      <c r="F74" s="16"/>
      <c r="G74" s="17">
        <v>7275205</v>
      </c>
      <c r="H74" s="17"/>
      <c r="I74" s="17">
        <v>7012513</v>
      </c>
      <c r="J74" s="17"/>
      <c r="K74" s="17">
        <v>500000</v>
      </c>
      <c r="L74" s="17"/>
      <c r="M74" s="17">
        <v>1001485</v>
      </c>
    </row>
    <row r="75" spans="1:13" ht="16.5" customHeight="1" x14ac:dyDescent="0.5">
      <c r="A75" s="12" t="s">
        <v>44</v>
      </c>
      <c r="E75" s="16">
        <v>14</v>
      </c>
      <c r="F75" s="16"/>
      <c r="G75" s="17">
        <v>3049178</v>
      </c>
      <c r="H75" s="17"/>
      <c r="I75" s="17">
        <v>10383115</v>
      </c>
      <c r="J75" s="17"/>
      <c r="K75" s="17">
        <v>3049178</v>
      </c>
      <c r="L75" s="17"/>
      <c r="M75" s="17">
        <v>10383115</v>
      </c>
    </row>
    <row r="76" spans="1:13" ht="16.5" customHeight="1" x14ac:dyDescent="0.5">
      <c r="A76" s="12" t="s">
        <v>45</v>
      </c>
      <c r="E76" s="16"/>
      <c r="F76" s="16"/>
      <c r="G76" s="17">
        <v>329935</v>
      </c>
      <c r="H76" s="17"/>
      <c r="I76" s="17">
        <v>267567</v>
      </c>
      <c r="J76" s="17"/>
      <c r="K76" s="17">
        <v>199</v>
      </c>
      <c r="L76" s="17"/>
      <c r="M76" s="17">
        <v>195</v>
      </c>
    </row>
    <row r="77" spans="1:13" ht="16.5" customHeight="1" x14ac:dyDescent="0.5">
      <c r="A77" s="23" t="s">
        <v>46</v>
      </c>
      <c r="B77" s="23"/>
      <c r="C77" s="23"/>
      <c r="D77" s="23"/>
      <c r="E77" s="16"/>
      <c r="F77" s="16"/>
      <c r="G77" s="17">
        <v>884286</v>
      </c>
      <c r="H77" s="17"/>
      <c r="I77" s="17">
        <v>687784</v>
      </c>
      <c r="J77" s="17"/>
      <c r="K77" s="17">
        <v>111782</v>
      </c>
      <c r="L77" s="17"/>
      <c r="M77" s="17">
        <v>67322</v>
      </c>
    </row>
    <row r="78" spans="1:13" ht="16.5" customHeight="1" x14ac:dyDescent="0.5">
      <c r="A78" s="12" t="s">
        <v>47</v>
      </c>
      <c r="E78" s="16"/>
      <c r="F78" s="16"/>
      <c r="G78" s="17">
        <v>13193790</v>
      </c>
      <c r="H78" s="17"/>
      <c r="I78" s="17">
        <v>13708759</v>
      </c>
      <c r="J78" s="17"/>
      <c r="K78" s="17">
        <v>228863</v>
      </c>
      <c r="L78" s="17"/>
      <c r="M78" s="17">
        <v>224670</v>
      </c>
    </row>
    <row r="79" spans="1:13" ht="16.5" customHeight="1" x14ac:dyDescent="0.5">
      <c r="A79" s="12" t="s">
        <v>48</v>
      </c>
      <c r="E79" s="16">
        <v>6</v>
      </c>
      <c r="F79" s="16"/>
      <c r="G79" s="17">
        <v>14702</v>
      </c>
      <c r="H79" s="17"/>
      <c r="I79" s="17">
        <v>256324</v>
      </c>
      <c r="J79" s="17"/>
      <c r="K79" s="17">
        <v>13238</v>
      </c>
      <c r="L79" s="17"/>
      <c r="M79" s="17">
        <v>220678</v>
      </c>
    </row>
    <row r="80" spans="1:13" ht="16.5" customHeight="1" x14ac:dyDescent="0.5">
      <c r="A80" s="12" t="s">
        <v>49</v>
      </c>
      <c r="E80" s="16"/>
      <c r="F80" s="16"/>
      <c r="G80" s="26">
        <v>9762236</v>
      </c>
      <c r="H80" s="17"/>
      <c r="I80" s="26">
        <v>6866895</v>
      </c>
      <c r="J80" s="17"/>
      <c r="K80" s="26">
        <v>68752</v>
      </c>
      <c r="L80" s="17"/>
      <c r="M80" s="26">
        <v>56278</v>
      </c>
    </row>
    <row r="81" spans="1:13" ht="16.5" customHeight="1" x14ac:dyDescent="0.5">
      <c r="E81" s="16"/>
      <c r="F81" s="16"/>
      <c r="G81" s="17"/>
      <c r="H81" s="17"/>
      <c r="I81" s="17"/>
      <c r="J81" s="17"/>
      <c r="K81" s="17"/>
      <c r="L81" s="17"/>
      <c r="M81" s="17"/>
    </row>
    <row r="82" spans="1:13" ht="16.5" customHeight="1" x14ac:dyDescent="0.5">
      <c r="A82" s="6" t="s">
        <v>50</v>
      </c>
      <c r="B82" s="6"/>
      <c r="C82" s="6"/>
      <c r="D82" s="6"/>
      <c r="E82" s="16"/>
      <c r="F82" s="16"/>
      <c r="G82" s="24">
        <f>SUM(G70:G80)</f>
        <v>53791876</v>
      </c>
      <c r="H82" s="17"/>
      <c r="I82" s="24">
        <f>SUM(I70:I80)</f>
        <v>58058265</v>
      </c>
      <c r="J82" s="17"/>
      <c r="K82" s="24">
        <f>SUM(K70:K80)</f>
        <v>11821399</v>
      </c>
      <c r="L82" s="17"/>
      <c r="M82" s="24">
        <f>SUM(M70:M80)</f>
        <v>18754979</v>
      </c>
    </row>
    <row r="83" spans="1:13" ht="16.5" customHeight="1" x14ac:dyDescent="0.5">
      <c r="E83" s="16"/>
      <c r="F83" s="16"/>
      <c r="H83" s="17"/>
      <c r="J83" s="17"/>
      <c r="L83" s="17"/>
    </row>
    <row r="84" spans="1:13" ht="16.5" customHeight="1" x14ac:dyDescent="0.5">
      <c r="A84" s="6" t="s">
        <v>51</v>
      </c>
      <c r="B84" s="6"/>
      <c r="C84" s="6"/>
      <c r="D84" s="6"/>
      <c r="E84" s="16"/>
      <c r="F84" s="16"/>
      <c r="G84" s="17"/>
      <c r="H84" s="17"/>
      <c r="I84" s="17"/>
      <c r="J84" s="17"/>
      <c r="K84" s="17"/>
      <c r="L84" s="17"/>
      <c r="M84" s="17"/>
    </row>
    <row r="85" spans="1:13" ht="16.5" customHeight="1" x14ac:dyDescent="0.5">
      <c r="A85" s="6"/>
      <c r="B85" s="6"/>
      <c r="C85" s="6"/>
      <c r="D85" s="6"/>
      <c r="E85" s="16"/>
      <c r="F85" s="16"/>
      <c r="G85" s="17"/>
      <c r="H85" s="17"/>
      <c r="I85" s="17"/>
      <c r="J85" s="17"/>
      <c r="K85" s="17"/>
      <c r="L85" s="17"/>
      <c r="M85" s="17"/>
    </row>
    <row r="86" spans="1:13" ht="16.5" customHeight="1" x14ac:dyDescent="0.5">
      <c r="A86" s="23" t="s">
        <v>52</v>
      </c>
      <c r="E86" s="16"/>
      <c r="F86" s="16"/>
      <c r="G86" s="17"/>
      <c r="H86" s="17"/>
      <c r="I86" s="17"/>
      <c r="J86" s="17"/>
      <c r="K86" s="17"/>
      <c r="L86" s="17"/>
      <c r="M86" s="17"/>
    </row>
    <row r="87" spans="1:13" ht="16.5" customHeight="1" x14ac:dyDescent="0.5">
      <c r="A87" s="23"/>
      <c r="B87" s="12" t="s">
        <v>40</v>
      </c>
      <c r="C87" s="23"/>
      <c r="D87" s="23"/>
      <c r="E87" s="16">
        <v>14</v>
      </c>
      <c r="F87" s="16"/>
      <c r="G87" s="17">
        <v>51809230</v>
      </c>
      <c r="H87" s="17"/>
      <c r="I87" s="17">
        <v>53791734</v>
      </c>
      <c r="J87" s="17"/>
      <c r="K87" s="17">
        <v>22635745</v>
      </c>
      <c r="L87" s="17"/>
      <c r="M87" s="17">
        <v>23042889</v>
      </c>
    </row>
    <row r="88" spans="1:13" ht="16.5" customHeight="1" x14ac:dyDescent="0.5">
      <c r="A88" s="23" t="s">
        <v>53</v>
      </c>
      <c r="B88" s="23"/>
      <c r="C88" s="23"/>
      <c r="D88" s="23"/>
      <c r="E88" s="16">
        <v>14</v>
      </c>
      <c r="F88" s="16"/>
      <c r="G88" s="17">
        <v>65846910</v>
      </c>
      <c r="H88" s="17"/>
      <c r="I88" s="17">
        <v>60691632</v>
      </c>
      <c r="J88" s="17"/>
      <c r="K88" s="17">
        <v>53398762</v>
      </c>
      <c r="L88" s="17"/>
      <c r="M88" s="17">
        <v>46725378</v>
      </c>
    </row>
    <row r="89" spans="1:13" ht="16.5" customHeight="1" x14ac:dyDescent="0.5">
      <c r="A89" s="12" t="s">
        <v>54</v>
      </c>
      <c r="E89" s="16"/>
      <c r="F89" s="16"/>
      <c r="G89" s="17">
        <v>75047420</v>
      </c>
      <c r="H89" s="17"/>
      <c r="I89" s="17">
        <v>78988454</v>
      </c>
      <c r="J89" s="17"/>
      <c r="K89" s="17">
        <v>1093123</v>
      </c>
      <c r="L89" s="17"/>
      <c r="M89" s="17">
        <v>1169857</v>
      </c>
    </row>
    <row r="90" spans="1:13" ht="16.5" customHeight="1" x14ac:dyDescent="0.5">
      <c r="A90" s="23" t="s">
        <v>55</v>
      </c>
      <c r="B90" s="23"/>
      <c r="C90" s="23"/>
      <c r="D90" s="23"/>
      <c r="E90" s="16"/>
      <c r="F90" s="16"/>
      <c r="G90" s="17">
        <v>1423428</v>
      </c>
      <c r="H90" s="35"/>
      <c r="I90" s="17">
        <v>1421567</v>
      </c>
      <c r="J90" s="35"/>
      <c r="K90" s="17">
        <v>29746</v>
      </c>
      <c r="L90" s="35"/>
      <c r="M90" s="17">
        <v>28153</v>
      </c>
    </row>
    <row r="91" spans="1:13" ht="16.5" customHeight="1" x14ac:dyDescent="0.5">
      <c r="A91" s="12" t="s">
        <v>48</v>
      </c>
      <c r="E91" s="16">
        <v>6</v>
      </c>
      <c r="F91" s="16"/>
      <c r="G91" s="17">
        <v>3776150</v>
      </c>
      <c r="H91" s="17"/>
      <c r="I91" s="17">
        <v>3605180</v>
      </c>
      <c r="J91" s="17"/>
      <c r="K91" s="17">
        <v>3769045</v>
      </c>
      <c r="L91" s="17"/>
      <c r="M91" s="17">
        <v>3590294</v>
      </c>
    </row>
    <row r="92" spans="1:13" ht="16.5" customHeight="1" x14ac:dyDescent="0.5">
      <c r="A92" s="23" t="s">
        <v>56</v>
      </c>
      <c r="B92" s="23"/>
      <c r="C92" s="23"/>
      <c r="D92" s="23"/>
      <c r="E92" s="16"/>
      <c r="F92" s="16"/>
      <c r="G92" s="17">
        <v>29871918</v>
      </c>
      <c r="H92" s="35"/>
      <c r="I92" s="17">
        <v>30082433</v>
      </c>
      <c r="J92" s="35"/>
      <c r="K92" s="17">
        <v>441528</v>
      </c>
      <c r="L92" s="35"/>
      <c r="M92" s="17">
        <v>244221</v>
      </c>
    </row>
    <row r="93" spans="1:13" ht="16.5" customHeight="1" x14ac:dyDescent="0.5">
      <c r="A93" s="12" t="s">
        <v>57</v>
      </c>
      <c r="E93" s="16"/>
      <c r="F93" s="16"/>
      <c r="G93" s="24">
        <v>3548182</v>
      </c>
      <c r="H93" s="17"/>
      <c r="I93" s="24">
        <v>3501194</v>
      </c>
      <c r="J93" s="17"/>
      <c r="K93" s="24">
        <v>5838</v>
      </c>
      <c r="L93" s="17"/>
      <c r="M93" s="24">
        <v>5844</v>
      </c>
    </row>
    <row r="94" spans="1:13" ht="16.5" customHeight="1" x14ac:dyDescent="0.5">
      <c r="E94" s="16"/>
      <c r="F94" s="16"/>
      <c r="G94" s="17"/>
      <c r="H94" s="17"/>
      <c r="I94" s="17"/>
      <c r="J94" s="17"/>
      <c r="K94" s="17"/>
      <c r="L94" s="17"/>
      <c r="M94" s="17"/>
    </row>
    <row r="95" spans="1:13" ht="16.5" customHeight="1" x14ac:dyDescent="0.5">
      <c r="A95" s="6" t="s">
        <v>58</v>
      </c>
      <c r="B95" s="6"/>
      <c r="C95" s="6"/>
      <c r="D95" s="6"/>
      <c r="E95" s="16"/>
      <c r="F95" s="16"/>
      <c r="G95" s="24">
        <f>SUM(G87:G94)</f>
        <v>231323238</v>
      </c>
      <c r="H95" s="17"/>
      <c r="I95" s="24">
        <f>SUM(I87:I94)</f>
        <v>232082194</v>
      </c>
      <c r="J95" s="17"/>
      <c r="K95" s="24">
        <f>SUM(K87:K94)</f>
        <v>81373787</v>
      </c>
      <c r="L95" s="17"/>
      <c r="M95" s="24">
        <f>SUM(M87:M94)</f>
        <v>74806636</v>
      </c>
    </row>
    <row r="96" spans="1:13" ht="16.5" customHeight="1" x14ac:dyDescent="0.5">
      <c r="A96" s="6"/>
      <c r="B96" s="6"/>
      <c r="C96" s="6"/>
      <c r="D96" s="6"/>
      <c r="E96" s="16"/>
      <c r="F96" s="16"/>
      <c r="G96" s="17"/>
      <c r="H96" s="17"/>
      <c r="I96" s="17"/>
      <c r="J96" s="17"/>
      <c r="K96" s="17"/>
      <c r="L96" s="17"/>
      <c r="M96" s="17"/>
    </row>
    <row r="97" spans="1:13" ht="16.5" customHeight="1" x14ac:dyDescent="0.5">
      <c r="A97" s="6" t="s">
        <v>59</v>
      </c>
      <c r="B97" s="6"/>
      <c r="C97" s="6"/>
      <c r="D97" s="6"/>
      <c r="E97" s="16"/>
      <c r="F97" s="16"/>
      <c r="G97" s="24">
        <f>+G95+G82</f>
        <v>285115114</v>
      </c>
      <c r="H97" s="17"/>
      <c r="I97" s="24">
        <f>+I95+I82</f>
        <v>290140459</v>
      </c>
      <c r="J97" s="17"/>
      <c r="K97" s="24">
        <f>+K95+K82</f>
        <v>93195186</v>
      </c>
      <c r="L97" s="17"/>
      <c r="M97" s="24">
        <f>+M95+M82</f>
        <v>93561615</v>
      </c>
    </row>
    <row r="98" spans="1:13" ht="16.5" customHeight="1" x14ac:dyDescent="0.5">
      <c r="A98" s="6"/>
      <c r="B98" s="6"/>
      <c r="C98" s="6"/>
      <c r="D98" s="6"/>
      <c r="E98" s="16"/>
      <c r="F98" s="16"/>
      <c r="G98" s="17"/>
      <c r="H98" s="17"/>
      <c r="I98" s="17"/>
      <c r="J98" s="17"/>
      <c r="K98" s="17"/>
      <c r="L98" s="17"/>
      <c r="M98" s="17"/>
    </row>
    <row r="99" spans="1:13" ht="16.5" customHeight="1" x14ac:dyDescent="0.5">
      <c r="A99" s="6"/>
      <c r="B99" s="6"/>
      <c r="C99" s="6"/>
      <c r="D99" s="6"/>
      <c r="E99" s="16"/>
      <c r="F99" s="16"/>
      <c r="G99" s="17"/>
      <c r="H99" s="17"/>
      <c r="I99" s="17"/>
      <c r="J99" s="17"/>
      <c r="K99" s="17"/>
      <c r="L99" s="17"/>
      <c r="M99" s="17"/>
    </row>
    <row r="100" spans="1:13" ht="13.5" customHeight="1" x14ac:dyDescent="0.5">
      <c r="A100" s="6"/>
      <c r="B100" s="6"/>
      <c r="C100" s="6"/>
      <c r="D100" s="6"/>
      <c r="E100" s="16"/>
      <c r="F100" s="16"/>
      <c r="G100" s="17"/>
      <c r="H100" s="17"/>
      <c r="I100" s="17"/>
      <c r="J100" s="17"/>
      <c r="K100" s="17"/>
      <c r="L100" s="17"/>
      <c r="M100" s="17"/>
    </row>
    <row r="101" spans="1:13" ht="21.95" customHeight="1" x14ac:dyDescent="0.5">
      <c r="A101" s="262" t="str">
        <f>A52</f>
        <v>The accompanying notes are an integral part of these interim financial information.</v>
      </c>
      <c r="B101" s="262"/>
      <c r="C101" s="262"/>
      <c r="D101" s="262"/>
      <c r="E101" s="262"/>
      <c r="F101" s="262"/>
      <c r="G101" s="262"/>
      <c r="H101" s="262"/>
      <c r="I101" s="262"/>
      <c r="J101" s="262"/>
      <c r="K101" s="262"/>
      <c r="L101" s="262"/>
      <c r="M101" s="262"/>
    </row>
    <row r="102" spans="1:13" ht="16.5" customHeight="1" x14ac:dyDescent="0.5">
      <c r="A102" s="1" t="s">
        <v>0</v>
      </c>
      <c r="B102" s="1"/>
      <c r="C102" s="1"/>
      <c r="D102" s="1"/>
      <c r="E102" s="2"/>
      <c r="F102" s="2"/>
      <c r="G102" s="3"/>
      <c r="H102" s="3"/>
      <c r="I102" s="3"/>
      <c r="J102" s="3"/>
      <c r="K102" s="4"/>
      <c r="L102" s="5"/>
      <c r="M102" s="4"/>
    </row>
    <row r="103" spans="1:13" ht="16.5" customHeight="1" x14ac:dyDescent="0.5">
      <c r="A103" s="1" t="s">
        <v>60</v>
      </c>
      <c r="B103" s="1"/>
      <c r="C103" s="1"/>
      <c r="D103" s="1"/>
      <c r="E103" s="2"/>
      <c r="F103" s="2"/>
      <c r="G103" s="3"/>
      <c r="H103" s="3"/>
      <c r="I103" s="3"/>
      <c r="J103" s="3"/>
      <c r="K103" s="5"/>
      <c r="L103" s="5"/>
      <c r="M103" s="5"/>
    </row>
    <row r="104" spans="1:13" ht="16.5" customHeight="1" x14ac:dyDescent="0.5">
      <c r="A104" s="34" t="str">
        <f>A55</f>
        <v>As at 30 June 2022</v>
      </c>
      <c r="B104" s="34"/>
      <c r="C104" s="34"/>
      <c r="D104" s="34"/>
      <c r="E104" s="8"/>
      <c r="F104" s="8"/>
      <c r="G104" s="9"/>
      <c r="H104" s="9"/>
      <c r="I104" s="9"/>
      <c r="J104" s="9"/>
      <c r="K104" s="9"/>
      <c r="L104" s="9"/>
      <c r="M104" s="9"/>
    </row>
    <row r="105" spans="1:13" ht="16.5" customHeight="1" x14ac:dyDescent="0.5">
      <c r="A105" s="1"/>
      <c r="B105" s="1"/>
      <c r="C105" s="1"/>
      <c r="D105" s="1"/>
      <c r="E105" s="2"/>
      <c r="F105" s="2"/>
      <c r="G105" s="10"/>
      <c r="H105" s="10"/>
      <c r="I105" s="10"/>
      <c r="J105" s="10"/>
      <c r="K105" s="10"/>
      <c r="L105" s="10"/>
      <c r="M105" s="3"/>
    </row>
    <row r="106" spans="1:13" ht="16.5" customHeight="1" x14ac:dyDescent="0.5">
      <c r="A106" s="1"/>
      <c r="B106" s="1"/>
      <c r="C106" s="1"/>
      <c r="D106" s="1"/>
      <c r="E106" s="2"/>
      <c r="F106" s="2"/>
      <c r="G106" s="3"/>
      <c r="H106" s="3"/>
      <c r="I106" s="3"/>
      <c r="J106" s="3"/>
      <c r="K106" s="3"/>
      <c r="L106" s="3"/>
      <c r="M106" s="3"/>
    </row>
    <row r="107" spans="1:13" ht="16.5" customHeight="1" x14ac:dyDescent="0.5">
      <c r="A107" s="1"/>
      <c r="B107" s="1"/>
      <c r="C107" s="1"/>
      <c r="D107" s="1"/>
      <c r="E107" s="2"/>
      <c r="F107" s="2"/>
      <c r="G107" s="260" t="s">
        <v>3</v>
      </c>
      <c r="H107" s="260"/>
      <c r="I107" s="260"/>
      <c r="J107" s="3"/>
      <c r="K107" s="260" t="s">
        <v>4</v>
      </c>
      <c r="L107" s="260"/>
      <c r="M107" s="260"/>
    </row>
    <row r="108" spans="1:13" s="6" customFormat="1" ht="16.5" customHeight="1" x14ac:dyDescent="0.5">
      <c r="E108" s="11"/>
      <c r="F108" s="11"/>
      <c r="G108" s="261" t="s">
        <v>5</v>
      </c>
      <c r="H108" s="261"/>
      <c r="I108" s="261"/>
      <c r="J108" s="256"/>
      <c r="K108" s="261" t="s">
        <v>5</v>
      </c>
      <c r="L108" s="261"/>
      <c r="M108" s="261"/>
    </row>
    <row r="109" spans="1:13" ht="16.5" customHeight="1" x14ac:dyDescent="0.5">
      <c r="E109" s="13"/>
      <c r="F109" s="13"/>
      <c r="G109" s="3" t="s">
        <v>6</v>
      </c>
      <c r="H109" s="3"/>
      <c r="I109" s="3" t="s">
        <v>7</v>
      </c>
      <c r="J109" s="14"/>
      <c r="K109" s="3" t="s">
        <v>6</v>
      </c>
      <c r="L109" s="3"/>
      <c r="M109" s="3" t="s">
        <v>7</v>
      </c>
    </row>
    <row r="110" spans="1:13" ht="16.5" customHeight="1" x14ac:dyDescent="0.5">
      <c r="E110" s="13"/>
      <c r="F110" s="13"/>
      <c r="G110" s="14" t="s">
        <v>8</v>
      </c>
      <c r="H110" s="3"/>
      <c r="I110" s="14" t="s">
        <v>9</v>
      </c>
      <c r="J110" s="14"/>
      <c r="K110" s="14" t="s">
        <v>8</v>
      </c>
      <c r="L110" s="3"/>
      <c r="M110" s="14" t="s">
        <v>9</v>
      </c>
    </row>
    <row r="111" spans="1:13" ht="16.5" customHeight="1" x14ac:dyDescent="0.5">
      <c r="E111" s="13"/>
      <c r="F111" s="13"/>
      <c r="G111" s="14" t="s">
        <v>10</v>
      </c>
      <c r="H111" s="14"/>
      <c r="I111" s="14" t="s">
        <v>11</v>
      </c>
      <c r="J111" s="14"/>
      <c r="K111" s="14" t="s">
        <v>10</v>
      </c>
      <c r="L111" s="14"/>
      <c r="M111" s="14" t="s">
        <v>11</v>
      </c>
    </row>
    <row r="112" spans="1:13" s="6" customFormat="1" ht="16.5" customHeight="1" x14ac:dyDescent="0.5">
      <c r="E112" s="15" t="s">
        <v>61</v>
      </c>
      <c r="F112" s="11"/>
      <c r="G112" s="9" t="s">
        <v>13</v>
      </c>
      <c r="H112" s="3"/>
      <c r="I112" s="9" t="s">
        <v>13</v>
      </c>
      <c r="J112" s="3"/>
      <c r="K112" s="9" t="s">
        <v>13</v>
      </c>
      <c r="L112" s="3"/>
      <c r="M112" s="9" t="s">
        <v>13</v>
      </c>
    </row>
    <row r="113" spans="1:13" s="6" customFormat="1" ht="16.5" customHeight="1" x14ac:dyDescent="0.5">
      <c r="E113" s="11"/>
      <c r="F113" s="11"/>
      <c r="G113" s="3"/>
      <c r="H113" s="3"/>
      <c r="I113" s="3"/>
      <c r="J113" s="3"/>
      <c r="K113" s="3"/>
      <c r="L113" s="3"/>
      <c r="M113" s="3"/>
    </row>
    <row r="114" spans="1:13" ht="16.5" customHeight="1" x14ac:dyDescent="0.5">
      <c r="A114" s="6" t="s">
        <v>62</v>
      </c>
      <c r="B114" s="6"/>
      <c r="C114" s="6"/>
      <c r="D114" s="6"/>
      <c r="E114" s="11"/>
      <c r="F114" s="11"/>
      <c r="G114" s="3"/>
      <c r="H114" s="3"/>
      <c r="I114" s="3"/>
      <c r="J114" s="3"/>
      <c r="K114" s="3"/>
      <c r="L114" s="3"/>
      <c r="M114" s="3"/>
    </row>
    <row r="115" spans="1:13" ht="16.5" customHeight="1" x14ac:dyDescent="0.5">
      <c r="A115" s="6"/>
      <c r="B115" s="6"/>
      <c r="C115" s="6"/>
      <c r="D115" s="6"/>
      <c r="E115" s="11"/>
      <c r="F115" s="11"/>
      <c r="G115" s="3"/>
      <c r="H115" s="3"/>
      <c r="I115" s="3"/>
      <c r="J115" s="3"/>
      <c r="K115" s="3"/>
      <c r="L115" s="3"/>
      <c r="M115" s="3"/>
    </row>
    <row r="116" spans="1:13" ht="16.5" customHeight="1" x14ac:dyDescent="0.5">
      <c r="A116" s="6" t="s">
        <v>63</v>
      </c>
      <c r="B116" s="6"/>
      <c r="C116" s="6"/>
      <c r="D116" s="6"/>
      <c r="E116" s="16"/>
      <c r="F116" s="16"/>
      <c r="G116" s="17"/>
      <c r="H116" s="17"/>
      <c r="I116" s="17"/>
      <c r="J116" s="17"/>
      <c r="K116" s="17"/>
      <c r="L116" s="17"/>
      <c r="M116" s="17"/>
    </row>
    <row r="117" spans="1:13" ht="16.5" customHeight="1" x14ac:dyDescent="0.5">
      <c r="A117" s="6"/>
      <c r="B117" s="6"/>
      <c r="C117" s="6"/>
      <c r="D117" s="6"/>
      <c r="E117" s="16"/>
      <c r="F117" s="16"/>
      <c r="G117" s="17"/>
      <c r="H117" s="17"/>
      <c r="I117" s="17"/>
      <c r="J117" s="17"/>
      <c r="K117" s="17"/>
      <c r="L117" s="17"/>
      <c r="M117" s="17"/>
    </row>
    <row r="118" spans="1:13" ht="16.5" customHeight="1" x14ac:dyDescent="0.5">
      <c r="A118" s="12" t="s">
        <v>64</v>
      </c>
      <c r="E118" s="16"/>
      <c r="F118" s="16"/>
      <c r="G118" s="17"/>
      <c r="H118" s="17"/>
      <c r="I118" s="17"/>
      <c r="J118" s="17"/>
      <c r="K118" s="17"/>
      <c r="L118" s="17"/>
      <c r="M118" s="17"/>
    </row>
    <row r="119" spans="1:13" ht="16.5" customHeight="1" x14ac:dyDescent="0.5">
      <c r="A119" s="12" t="s">
        <v>65</v>
      </c>
      <c r="B119" s="12" t="s">
        <v>66</v>
      </c>
      <c r="E119" s="16"/>
      <c r="F119" s="16"/>
      <c r="G119" s="17"/>
      <c r="H119" s="17"/>
      <c r="I119" s="17"/>
      <c r="J119" s="17"/>
      <c r="K119" s="17"/>
      <c r="L119" s="17"/>
      <c r="M119" s="17"/>
    </row>
    <row r="120" spans="1:13" ht="16.5" customHeight="1" x14ac:dyDescent="0.5">
      <c r="C120" s="12" t="s">
        <v>290</v>
      </c>
      <c r="E120" s="16"/>
      <c r="F120" s="16"/>
      <c r="G120" s="17"/>
      <c r="H120" s="17"/>
      <c r="I120" s="17"/>
      <c r="J120" s="17"/>
      <c r="K120" s="17"/>
      <c r="L120" s="17"/>
      <c r="M120" s="17"/>
    </row>
    <row r="121" spans="1:13" ht="16.5" customHeight="1" x14ac:dyDescent="0.5">
      <c r="D121" s="12" t="s">
        <v>291</v>
      </c>
      <c r="E121" s="16"/>
      <c r="F121" s="16"/>
      <c r="G121" s="17"/>
      <c r="H121" s="17"/>
      <c r="I121" s="17"/>
      <c r="J121" s="17"/>
      <c r="K121" s="17"/>
      <c r="L121" s="17"/>
      <c r="M121" s="17"/>
    </row>
    <row r="122" spans="1:13" ht="16.5" customHeight="1" x14ac:dyDescent="0.5">
      <c r="D122" s="12" t="s">
        <v>292</v>
      </c>
      <c r="E122" s="16"/>
      <c r="F122" s="16"/>
      <c r="G122" s="17"/>
      <c r="H122" s="17"/>
      <c r="I122" s="17"/>
      <c r="J122" s="17"/>
      <c r="K122" s="17"/>
      <c r="L122" s="17"/>
      <c r="M122" s="17"/>
    </row>
    <row r="123" spans="1:13" ht="16.5" customHeight="1" thickBot="1" x14ac:dyDescent="0.55000000000000004">
      <c r="A123" s="12" t="s">
        <v>67</v>
      </c>
      <c r="C123" s="36"/>
      <c r="D123" s="12" t="s">
        <v>294</v>
      </c>
      <c r="E123" s="16">
        <v>15</v>
      </c>
      <c r="F123" s="16"/>
      <c r="G123" s="37">
        <f>ROUND(5997928025/10^3,0)</f>
        <v>5997928</v>
      </c>
      <c r="H123" s="17"/>
      <c r="I123" s="37">
        <v>5997928</v>
      </c>
      <c r="J123" s="17"/>
      <c r="K123" s="37">
        <f>ROUND(5997928025/10^3,0)</f>
        <v>5997928</v>
      </c>
      <c r="L123" s="17"/>
      <c r="M123" s="37">
        <v>5997928</v>
      </c>
    </row>
    <row r="124" spans="1:13" ht="16.5" customHeight="1" thickTop="1" x14ac:dyDescent="0.5">
      <c r="E124" s="16"/>
      <c r="F124" s="16"/>
      <c r="G124" s="17"/>
      <c r="H124" s="17"/>
      <c r="I124" s="17"/>
      <c r="J124" s="17"/>
      <c r="K124" s="17"/>
      <c r="L124" s="17"/>
      <c r="M124" s="38"/>
    </row>
    <row r="125" spans="1:13" ht="16.5" customHeight="1" x14ac:dyDescent="0.5">
      <c r="A125" s="12" t="s">
        <v>65</v>
      </c>
      <c r="B125" s="12" t="s">
        <v>68</v>
      </c>
      <c r="E125" s="16"/>
      <c r="F125" s="16"/>
      <c r="G125" s="17"/>
      <c r="H125" s="17"/>
      <c r="I125" s="17"/>
      <c r="J125" s="17"/>
      <c r="K125" s="17"/>
      <c r="L125" s="17"/>
      <c r="M125" s="38"/>
    </row>
    <row r="126" spans="1:13" ht="16.5" customHeight="1" x14ac:dyDescent="0.5">
      <c r="C126" s="36" t="s">
        <v>293</v>
      </c>
      <c r="E126" s="16"/>
      <c r="F126" s="16"/>
      <c r="G126" s="17"/>
      <c r="H126" s="17"/>
      <c r="I126" s="17"/>
      <c r="J126" s="17"/>
      <c r="K126" s="17"/>
      <c r="L126" s="17"/>
      <c r="M126" s="38"/>
    </row>
    <row r="127" spans="1:13" ht="16.5" customHeight="1" x14ac:dyDescent="0.5">
      <c r="C127" s="36"/>
      <c r="D127" s="12" t="s">
        <v>291</v>
      </c>
      <c r="E127" s="16"/>
      <c r="F127" s="16"/>
      <c r="G127" s="17"/>
      <c r="H127" s="17"/>
      <c r="I127" s="17"/>
      <c r="J127" s="17"/>
      <c r="K127" s="17"/>
      <c r="L127" s="17"/>
      <c r="M127" s="38"/>
    </row>
    <row r="128" spans="1:13" ht="16.5" customHeight="1" x14ac:dyDescent="0.5">
      <c r="C128" s="36"/>
      <c r="D128" s="12" t="s">
        <v>295</v>
      </c>
      <c r="E128" s="16"/>
      <c r="F128" s="16"/>
      <c r="G128" s="17"/>
      <c r="H128" s="17"/>
      <c r="I128" s="17"/>
      <c r="J128" s="17"/>
      <c r="K128" s="17"/>
      <c r="L128" s="17"/>
      <c r="M128" s="38"/>
    </row>
    <row r="129" spans="1:13" ht="16.5" customHeight="1" x14ac:dyDescent="0.5">
      <c r="A129" s="12" t="s">
        <v>69</v>
      </c>
      <c r="D129" s="12" t="s">
        <v>294</v>
      </c>
      <c r="E129" s="16">
        <v>15</v>
      </c>
      <c r="F129" s="16"/>
      <c r="G129" s="17">
        <v>5257429</v>
      </c>
      <c r="H129" s="17"/>
      <c r="I129" s="17">
        <v>5213770</v>
      </c>
      <c r="J129" s="17"/>
      <c r="K129" s="17">
        <v>5257429</v>
      </c>
      <c r="L129" s="17"/>
      <c r="M129" s="38">
        <v>5213770</v>
      </c>
    </row>
    <row r="130" spans="1:13" ht="16.5" customHeight="1" x14ac:dyDescent="0.5">
      <c r="A130" s="23" t="s">
        <v>70</v>
      </c>
      <c r="B130" s="23"/>
      <c r="C130" s="23"/>
      <c r="D130" s="23"/>
      <c r="E130" s="16">
        <v>15</v>
      </c>
      <c r="F130" s="16"/>
      <c r="G130" s="17">
        <v>25899381</v>
      </c>
      <c r="H130" s="17"/>
      <c r="I130" s="17">
        <v>24892666</v>
      </c>
      <c r="J130" s="17"/>
      <c r="K130" s="17">
        <v>25873728</v>
      </c>
      <c r="L130" s="17"/>
      <c r="M130" s="38">
        <v>24867013</v>
      </c>
    </row>
    <row r="131" spans="1:13" ht="16.5" customHeight="1" x14ac:dyDescent="0.5">
      <c r="A131" s="23" t="s">
        <v>71</v>
      </c>
      <c r="B131" s="23"/>
      <c r="C131" s="23"/>
      <c r="D131" s="23"/>
      <c r="E131" s="16"/>
      <c r="F131" s="16"/>
      <c r="G131" s="17">
        <v>104789</v>
      </c>
      <c r="H131" s="17"/>
      <c r="I131" s="17">
        <v>104789</v>
      </c>
      <c r="J131" s="17"/>
      <c r="K131" s="17">
        <v>0</v>
      </c>
      <c r="L131" s="17"/>
      <c r="M131" s="38">
        <v>0</v>
      </c>
    </row>
    <row r="132" spans="1:13" ht="16.5" customHeight="1" x14ac:dyDescent="0.5">
      <c r="A132" s="23" t="s">
        <v>72</v>
      </c>
      <c r="B132" s="23"/>
      <c r="C132" s="23"/>
      <c r="D132" s="23"/>
      <c r="G132" s="17"/>
      <c r="H132" s="17"/>
      <c r="I132" s="17"/>
      <c r="J132" s="17"/>
      <c r="K132" s="17"/>
      <c r="L132" s="17"/>
      <c r="M132" s="38"/>
    </row>
    <row r="133" spans="1:13" ht="16.5" customHeight="1" x14ac:dyDescent="0.5">
      <c r="B133" s="12" t="s">
        <v>73</v>
      </c>
      <c r="E133" s="16"/>
      <c r="F133" s="16"/>
      <c r="G133" s="17">
        <v>599793</v>
      </c>
      <c r="H133" s="17"/>
      <c r="I133" s="17">
        <v>599793</v>
      </c>
      <c r="J133" s="17"/>
      <c r="K133" s="17">
        <v>599793</v>
      </c>
      <c r="L133" s="17"/>
      <c r="M133" s="38">
        <v>599793</v>
      </c>
    </row>
    <row r="134" spans="1:13" ht="16.5" customHeight="1" x14ac:dyDescent="0.5">
      <c r="B134" s="12" t="s">
        <v>74</v>
      </c>
      <c r="E134" s="16"/>
      <c r="F134" s="16"/>
      <c r="G134" s="17">
        <v>-3692542</v>
      </c>
      <c r="H134" s="17"/>
      <c r="I134" s="17">
        <v>-729874</v>
      </c>
      <c r="J134" s="17"/>
      <c r="K134" s="17">
        <v>8765554</v>
      </c>
      <c r="L134" s="17"/>
      <c r="M134" s="38">
        <v>8905688</v>
      </c>
    </row>
    <row r="135" spans="1:13" ht="16.5" customHeight="1" x14ac:dyDescent="0.5">
      <c r="A135" s="12" t="s">
        <v>75</v>
      </c>
      <c r="E135" s="16"/>
      <c r="F135" s="16"/>
      <c r="G135" s="24">
        <v>8833165</v>
      </c>
      <c r="H135" s="17"/>
      <c r="I135" s="24">
        <v>7053524</v>
      </c>
      <c r="J135" s="17"/>
      <c r="K135" s="24">
        <v>-3760729</v>
      </c>
      <c r="L135" s="17"/>
      <c r="M135" s="26">
        <v>-2431034</v>
      </c>
    </row>
    <row r="136" spans="1:13" ht="16.5" customHeight="1" x14ac:dyDescent="0.5">
      <c r="E136" s="16"/>
      <c r="F136" s="16"/>
      <c r="G136" s="17"/>
      <c r="H136" s="17"/>
      <c r="I136" s="17"/>
      <c r="J136" s="17"/>
      <c r="K136" s="17"/>
      <c r="L136" s="17"/>
      <c r="M136" s="38"/>
    </row>
    <row r="137" spans="1:13" s="39" customFormat="1" ht="16.5" customHeight="1" x14ac:dyDescent="0.5">
      <c r="A137" s="39" t="s">
        <v>76</v>
      </c>
      <c r="E137" s="40"/>
      <c r="F137" s="40"/>
      <c r="G137" s="18">
        <f>SUM(G129:G135)</f>
        <v>37002015</v>
      </c>
      <c r="H137" s="18"/>
      <c r="I137" s="18">
        <f>SUM(I129:I135)</f>
        <v>37134668</v>
      </c>
      <c r="J137" s="18"/>
      <c r="K137" s="18">
        <f>SUM(K129:K135)</f>
        <v>36735775</v>
      </c>
      <c r="L137" s="18"/>
      <c r="M137" s="18">
        <f>SUM(M129:M135)</f>
        <v>37155230</v>
      </c>
    </row>
    <row r="138" spans="1:13" s="39" customFormat="1" ht="16.5" customHeight="1" x14ac:dyDescent="0.5">
      <c r="A138" s="39" t="s">
        <v>77</v>
      </c>
      <c r="E138" s="40"/>
      <c r="F138" s="40"/>
      <c r="G138" s="24">
        <v>30888006</v>
      </c>
      <c r="H138" s="17"/>
      <c r="I138" s="24">
        <v>30888006</v>
      </c>
      <c r="J138" s="17"/>
      <c r="K138" s="24">
        <v>30888006</v>
      </c>
      <c r="L138" s="17"/>
      <c r="M138" s="26">
        <v>30888006</v>
      </c>
    </row>
    <row r="139" spans="1:13" s="39" customFormat="1" ht="16.5" customHeight="1" x14ac:dyDescent="0.5">
      <c r="E139" s="40"/>
      <c r="F139" s="40"/>
      <c r="G139" s="17"/>
      <c r="H139" s="17"/>
      <c r="I139" s="17"/>
      <c r="J139" s="17"/>
      <c r="K139" s="17"/>
      <c r="L139" s="17"/>
      <c r="M139" s="38"/>
    </row>
    <row r="140" spans="1:13" ht="16.5" customHeight="1" x14ac:dyDescent="0.5">
      <c r="A140" s="12" t="s">
        <v>78</v>
      </c>
      <c r="E140" s="16"/>
      <c r="F140" s="16"/>
      <c r="G140" s="18">
        <f>SUM(G137:G138)</f>
        <v>67890021</v>
      </c>
      <c r="I140" s="18">
        <f>SUM(I137:I138)</f>
        <v>68022674</v>
      </c>
      <c r="K140" s="18">
        <f>SUM(K137:K138)</f>
        <v>67623781</v>
      </c>
      <c r="M140" s="18">
        <f>SUM(M137:M138)</f>
        <v>68043236</v>
      </c>
    </row>
    <row r="141" spans="1:13" ht="16.5" customHeight="1" x14ac:dyDescent="0.5">
      <c r="A141" s="23" t="s">
        <v>79</v>
      </c>
      <c r="B141" s="23"/>
      <c r="C141" s="23"/>
      <c r="D141" s="23"/>
      <c r="E141" s="16"/>
      <c r="F141" s="41"/>
      <c r="G141" s="24">
        <v>11418302</v>
      </c>
      <c r="H141" s="17"/>
      <c r="I141" s="24">
        <v>11469757</v>
      </c>
      <c r="J141" s="17"/>
      <c r="K141" s="24">
        <v>0</v>
      </c>
      <c r="L141" s="17"/>
      <c r="M141" s="26">
        <v>0</v>
      </c>
    </row>
    <row r="142" spans="1:13" ht="16.5" customHeight="1" x14ac:dyDescent="0.5">
      <c r="A142" s="23"/>
      <c r="B142" s="23"/>
      <c r="C142" s="23"/>
      <c r="D142" s="23"/>
      <c r="E142" s="16"/>
      <c r="F142" s="41"/>
      <c r="G142" s="17"/>
      <c r="H142" s="17"/>
      <c r="I142" s="17"/>
      <c r="J142" s="17"/>
      <c r="K142" s="17"/>
      <c r="L142" s="17"/>
      <c r="M142" s="17"/>
    </row>
    <row r="143" spans="1:13" ht="16.5" customHeight="1" x14ac:dyDescent="0.5">
      <c r="A143" s="1" t="s">
        <v>80</v>
      </c>
      <c r="B143" s="1"/>
      <c r="C143" s="1"/>
      <c r="D143" s="1"/>
      <c r="E143" s="16"/>
      <c r="F143" s="41"/>
      <c r="G143" s="24">
        <f>SUM(G140:G141)</f>
        <v>79308323</v>
      </c>
      <c r="I143" s="24">
        <f>SUM(I140:I141)</f>
        <v>79492431</v>
      </c>
      <c r="K143" s="24">
        <f>SUM(K140:K141)</f>
        <v>67623781</v>
      </c>
      <c r="M143" s="24">
        <f>SUM(M140:M141)</f>
        <v>68043236</v>
      </c>
    </row>
    <row r="144" spans="1:13" ht="16.5" customHeight="1" x14ac:dyDescent="0.5">
      <c r="A144" s="1"/>
      <c r="B144" s="1"/>
      <c r="C144" s="1"/>
      <c r="D144" s="1"/>
      <c r="E144" s="16"/>
      <c r="F144" s="16"/>
      <c r="G144" s="17"/>
      <c r="H144" s="17"/>
      <c r="I144" s="17"/>
      <c r="J144" s="17"/>
      <c r="K144" s="17"/>
      <c r="L144" s="17"/>
      <c r="M144" s="17"/>
    </row>
    <row r="145" spans="1:13" ht="16.5" customHeight="1" thickBot="1" x14ac:dyDescent="0.55000000000000004">
      <c r="A145" s="1" t="s">
        <v>81</v>
      </c>
      <c r="B145" s="1"/>
      <c r="C145" s="1"/>
      <c r="D145" s="1"/>
      <c r="E145" s="16"/>
      <c r="F145" s="16"/>
      <c r="G145" s="37">
        <f>SUM(G97+G143)</f>
        <v>364423437</v>
      </c>
      <c r="I145" s="37">
        <f>SUM(I97+I143)</f>
        <v>369632890</v>
      </c>
      <c r="K145" s="37">
        <f>SUM(K97+K143)</f>
        <v>160818967</v>
      </c>
      <c r="M145" s="37">
        <f>SUM(M97+M143)</f>
        <v>161604851</v>
      </c>
    </row>
    <row r="146" spans="1:13" ht="16.5" customHeight="1" thickTop="1" x14ac:dyDescent="0.5">
      <c r="A146" s="1"/>
      <c r="B146" s="1"/>
      <c r="C146" s="1"/>
      <c r="D146" s="1"/>
      <c r="E146" s="16"/>
      <c r="F146" s="16"/>
      <c r="G146" s="17"/>
      <c r="H146" s="17"/>
      <c r="I146" s="17"/>
      <c r="J146" s="17"/>
      <c r="K146" s="17"/>
      <c r="L146" s="17"/>
      <c r="M146" s="17"/>
    </row>
    <row r="147" spans="1:13" ht="16.5" customHeight="1" x14ac:dyDescent="0.5">
      <c r="A147" s="1"/>
      <c r="B147" s="1"/>
      <c r="C147" s="1"/>
      <c r="D147" s="1"/>
      <c r="E147" s="16"/>
      <c r="F147" s="16"/>
      <c r="G147" s="17"/>
      <c r="H147" s="17"/>
      <c r="I147" s="17"/>
      <c r="J147" s="17"/>
      <c r="K147" s="17"/>
      <c r="L147" s="17"/>
      <c r="M147" s="17"/>
    </row>
    <row r="148" spans="1:13" ht="16.5" customHeight="1" x14ac:dyDescent="0.5">
      <c r="A148" s="1"/>
      <c r="B148" s="1"/>
      <c r="C148" s="1"/>
      <c r="D148" s="1"/>
      <c r="E148" s="16"/>
      <c r="F148" s="16"/>
      <c r="G148" s="17"/>
      <c r="H148" s="17"/>
      <c r="I148" s="17"/>
      <c r="J148" s="17"/>
      <c r="K148" s="17"/>
      <c r="L148" s="17"/>
      <c r="M148" s="17"/>
    </row>
    <row r="149" spans="1:13" ht="12.75" customHeight="1" x14ac:dyDescent="0.5">
      <c r="A149" s="1"/>
      <c r="B149" s="1"/>
      <c r="C149" s="1"/>
      <c r="D149" s="1"/>
      <c r="E149" s="16"/>
      <c r="F149" s="16"/>
      <c r="G149" s="17"/>
      <c r="H149" s="17"/>
      <c r="I149" s="17"/>
      <c r="J149" s="17"/>
      <c r="K149" s="17"/>
      <c r="L149" s="17"/>
      <c r="M149" s="17"/>
    </row>
    <row r="150" spans="1:13" ht="21.95" customHeight="1" x14ac:dyDescent="0.5">
      <c r="A150" s="262" t="str">
        <f>A52</f>
        <v>The accompanying notes are an integral part of these interim financial information.</v>
      </c>
      <c r="B150" s="262"/>
      <c r="C150" s="262"/>
      <c r="D150" s="262"/>
      <c r="E150" s="262"/>
      <c r="F150" s="262"/>
      <c r="G150" s="262"/>
      <c r="H150" s="262"/>
      <c r="I150" s="262"/>
      <c r="J150" s="262"/>
      <c r="K150" s="262"/>
      <c r="L150" s="262"/>
      <c r="M150" s="262"/>
    </row>
  </sheetData>
  <mergeCells count="14">
    <mergeCell ref="A150:M150"/>
    <mergeCell ref="G59:I59"/>
    <mergeCell ref="K59:M59"/>
    <mergeCell ref="A101:M101"/>
    <mergeCell ref="G107:I107"/>
    <mergeCell ref="K107:M107"/>
    <mergeCell ref="G108:I108"/>
    <mergeCell ref="K108:M108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&amp;R&amp;13&amp;P</oddFooter>
  </headerFooter>
  <rowBreaks count="2" manualBreakCount="2">
    <brk id="5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7F406-8E7E-4B20-AB3D-DEC1727A6B6F}">
  <dimension ref="A1:J108"/>
  <sheetViews>
    <sheetView showZeros="0" zoomScale="110" zoomScaleNormal="110" zoomScaleSheetLayoutView="85" workbookViewId="0">
      <selection activeCell="A45" sqref="A45"/>
    </sheetView>
  </sheetViews>
  <sheetFormatPr defaultColWidth="9.140625" defaultRowHeight="16.149999999999999" customHeight="1" x14ac:dyDescent="0.5"/>
  <cols>
    <col min="1" max="1" width="43.42578125" style="29" customWidth="1"/>
    <col min="2" max="2" width="5.42578125" style="29" customWidth="1"/>
    <col min="3" max="3" width="0.5703125" style="29" customWidth="1"/>
    <col min="4" max="4" width="11.7109375" style="18" customWidth="1"/>
    <col min="5" max="5" width="0.5703125" style="18" customWidth="1"/>
    <col min="6" max="6" width="11.7109375" style="18" customWidth="1"/>
    <col min="7" max="7" width="0.5703125" style="18" customWidth="1"/>
    <col min="8" max="8" width="11.7109375" style="18" customWidth="1"/>
    <col min="9" max="9" width="0.5703125" style="18" customWidth="1"/>
    <col min="10" max="10" width="11.7109375" style="18" customWidth="1"/>
    <col min="11" max="170" width="9.140625" style="12"/>
    <col min="171" max="171" width="37.28515625" style="12" customWidth="1"/>
    <col min="172" max="172" width="5.42578125" style="12" customWidth="1"/>
    <col min="173" max="173" width="0.5703125" style="12" customWidth="1"/>
    <col min="174" max="174" width="13.28515625" style="12" customWidth="1"/>
    <col min="175" max="175" width="0.5703125" style="12" customWidth="1"/>
    <col min="176" max="176" width="13.28515625" style="12" customWidth="1"/>
    <col min="177" max="177" width="0.5703125" style="12" customWidth="1"/>
    <col min="178" max="178" width="13.28515625" style="12" customWidth="1"/>
    <col min="179" max="179" width="0.5703125" style="12" customWidth="1"/>
    <col min="180" max="180" width="13.28515625" style="12" customWidth="1"/>
    <col min="181" max="182" width="9.140625" style="12"/>
    <col min="183" max="183" width="14.5703125" style="12" bestFit="1" customWidth="1"/>
    <col min="184" max="184" width="18" style="12" bestFit="1" customWidth="1"/>
    <col min="185" max="185" width="9.140625" style="12"/>
    <col min="186" max="186" width="13.5703125" style="12" bestFit="1" customWidth="1"/>
    <col min="187" max="187" width="16.5703125" style="12" bestFit="1" customWidth="1"/>
    <col min="188" max="426" width="9.140625" style="12"/>
    <col min="427" max="427" width="37.28515625" style="12" customWidth="1"/>
    <col min="428" max="428" width="5.42578125" style="12" customWidth="1"/>
    <col min="429" max="429" width="0.5703125" style="12" customWidth="1"/>
    <col min="430" max="430" width="13.28515625" style="12" customWidth="1"/>
    <col min="431" max="431" width="0.5703125" style="12" customWidth="1"/>
    <col min="432" max="432" width="13.28515625" style="12" customWidth="1"/>
    <col min="433" max="433" width="0.5703125" style="12" customWidth="1"/>
    <col min="434" max="434" width="13.28515625" style="12" customWidth="1"/>
    <col min="435" max="435" width="0.5703125" style="12" customWidth="1"/>
    <col min="436" max="436" width="13.28515625" style="12" customWidth="1"/>
    <col min="437" max="438" width="9.140625" style="12"/>
    <col min="439" max="439" width="14.5703125" style="12" bestFit="1" customWidth="1"/>
    <col min="440" max="440" width="18" style="12" bestFit="1" customWidth="1"/>
    <col min="441" max="441" width="9.140625" style="12"/>
    <col min="442" max="442" width="13.5703125" style="12" bestFit="1" customWidth="1"/>
    <col min="443" max="443" width="16.5703125" style="12" bestFit="1" customWidth="1"/>
    <col min="444" max="682" width="9.140625" style="12"/>
    <col min="683" max="683" width="37.28515625" style="12" customWidth="1"/>
    <col min="684" max="684" width="5.42578125" style="12" customWidth="1"/>
    <col min="685" max="685" width="0.5703125" style="12" customWidth="1"/>
    <col min="686" max="686" width="13.28515625" style="12" customWidth="1"/>
    <col min="687" max="687" width="0.5703125" style="12" customWidth="1"/>
    <col min="688" max="688" width="13.28515625" style="12" customWidth="1"/>
    <col min="689" max="689" width="0.5703125" style="12" customWidth="1"/>
    <col min="690" max="690" width="13.28515625" style="12" customWidth="1"/>
    <col min="691" max="691" width="0.5703125" style="12" customWidth="1"/>
    <col min="692" max="692" width="13.28515625" style="12" customWidth="1"/>
    <col min="693" max="694" width="9.140625" style="12"/>
    <col min="695" max="695" width="14.5703125" style="12" bestFit="1" customWidth="1"/>
    <col min="696" max="696" width="18" style="12" bestFit="1" customWidth="1"/>
    <col min="697" max="697" width="9.140625" style="12"/>
    <col min="698" max="698" width="13.5703125" style="12" bestFit="1" customWidth="1"/>
    <col min="699" max="699" width="16.5703125" style="12" bestFit="1" customWidth="1"/>
    <col min="700" max="938" width="9.140625" style="12"/>
    <col min="939" max="939" width="37.28515625" style="12" customWidth="1"/>
    <col min="940" max="940" width="5.42578125" style="12" customWidth="1"/>
    <col min="941" max="941" width="0.5703125" style="12" customWidth="1"/>
    <col min="942" max="942" width="13.28515625" style="12" customWidth="1"/>
    <col min="943" max="943" width="0.5703125" style="12" customWidth="1"/>
    <col min="944" max="944" width="13.28515625" style="12" customWidth="1"/>
    <col min="945" max="945" width="0.5703125" style="12" customWidth="1"/>
    <col min="946" max="946" width="13.28515625" style="12" customWidth="1"/>
    <col min="947" max="947" width="0.5703125" style="12" customWidth="1"/>
    <col min="948" max="948" width="13.28515625" style="12" customWidth="1"/>
    <col min="949" max="950" width="9.140625" style="12"/>
    <col min="951" max="951" width="14.5703125" style="12" bestFit="1" customWidth="1"/>
    <col min="952" max="952" width="18" style="12" bestFit="1" customWidth="1"/>
    <col min="953" max="953" width="9.140625" style="12"/>
    <col min="954" max="954" width="13.5703125" style="12" bestFit="1" customWidth="1"/>
    <col min="955" max="955" width="16.5703125" style="12" bestFit="1" customWidth="1"/>
    <col min="956" max="1194" width="9.140625" style="12"/>
    <col min="1195" max="1195" width="37.28515625" style="12" customWidth="1"/>
    <col min="1196" max="1196" width="5.42578125" style="12" customWidth="1"/>
    <col min="1197" max="1197" width="0.5703125" style="12" customWidth="1"/>
    <col min="1198" max="1198" width="13.28515625" style="12" customWidth="1"/>
    <col min="1199" max="1199" width="0.5703125" style="12" customWidth="1"/>
    <col min="1200" max="1200" width="13.28515625" style="12" customWidth="1"/>
    <col min="1201" max="1201" width="0.5703125" style="12" customWidth="1"/>
    <col min="1202" max="1202" width="13.28515625" style="12" customWidth="1"/>
    <col min="1203" max="1203" width="0.5703125" style="12" customWidth="1"/>
    <col min="1204" max="1204" width="13.28515625" style="12" customWidth="1"/>
    <col min="1205" max="1206" width="9.140625" style="12"/>
    <col min="1207" max="1207" width="14.5703125" style="12" bestFit="1" customWidth="1"/>
    <col min="1208" max="1208" width="18" style="12" bestFit="1" customWidth="1"/>
    <col min="1209" max="1209" width="9.140625" style="12"/>
    <col min="1210" max="1210" width="13.5703125" style="12" bestFit="1" customWidth="1"/>
    <col min="1211" max="1211" width="16.5703125" style="12" bestFit="1" customWidth="1"/>
    <col min="1212" max="1450" width="9.140625" style="12"/>
    <col min="1451" max="1451" width="37.28515625" style="12" customWidth="1"/>
    <col min="1452" max="1452" width="5.42578125" style="12" customWidth="1"/>
    <col min="1453" max="1453" width="0.5703125" style="12" customWidth="1"/>
    <col min="1454" max="1454" width="13.28515625" style="12" customWidth="1"/>
    <col min="1455" max="1455" width="0.5703125" style="12" customWidth="1"/>
    <col min="1456" max="1456" width="13.28515625" style="12" customWidth="1"/>
    <col min="1457" max="1457" width="0.5703125" style="12" customWidth="1"/>
    <col min="1458" max="1458" width="13.28515625" style="12" customWidth="1"/>
    <col min="1459" max="1459" width="0.5703125" style="12" customWidth="1"/>
    <col min="1460" max="1460" width="13.28515625" style="12" customWidth="1"/>
    <col min="1461" max="1462" width="9.140625" style="12"/>
    <col min="1463" max="1463" width="14.5703125" style="12" bestFit="1" customWidth="1"/>
    <col min="1464" max="1464" width="18" style="12" bestFit="1" customWidth="1"/>
    <col min="1465" max="1465" width="9.140625" style="12"/>
    <col min="1466" max="1466" width="13.5703125" style="12" bestFit="1" customWidth="1"/>
    <col min="1467" max="1467" width="16.5703125" style="12" bestFit="1" customWidth="1"/>
    <col min="1468" max="1706" width="9.140625" style="12"/>
    <col min="1707" max="1707" width="37.28515625" style="12" customWidth="1"/>
    <col min="1708" max="1708" width="5.42578125" style="12" customWidth="1"/>
    <col min="1709" max="1709" width="0.5703125" style="12" customWidth="1"/>
    <col min="1710" max="1710" width="13.28515625" style="12" customWidth="1"/>
    <col min="1711" max="1711" width="0.5703125" style="12" customWidth="1"/>
    <col min="1712" max="1712" width="13.28515625" style="12" customWidth="1"/>
    <col min="1713" max="1713" width="0.5703125" style="12" customWidth="1"/>
    <col min="1714" max="1714" width="13.28515625" style="12" customWidth="1"/>
    <col min="1715" max="1715" width="0.5703125" style="12" customWidth="1"/>
    <col min="1716" max="1716" width="13.28515625" style="12" customWidth="1"/>
    <col min="1717" max="1718" width="9.140625" style="12"/>
    <col min="1719" max="1719" width="14.5703125" style="12" bestFit="1" customWidth="1"/>
    <col min="1720" max="1720" width="18" style="12" bestFit="1" customWidth="1"/>
    <col min="1721" max="1721" width="9.140625" style="12"/>
    <col min="1722" max="1722" width="13.5703125" style="12" bestFit="1" customWidth="1"/>
    <col min="1723" max="1723" width="16.5703125" style="12" bestFit="1" customWidth="1"/>
    <col min="1724" max="1962" width="9.140625" style="12"/>
    <col min="1963" max="1963" width="37.28515625" style="12" customWidth="1"/>
    <col min="1964" max="1964" width="5.42578125" style="12" customWidth="1"/>
    <col min="1965" max="1965" width="0.5703125" style="12" customWidth="1"/>
    <col min="1966" max="1966" width="13.28515625" style="12" customWidth="1"/>
    <col min="1967" max="1967" width="0.5703125" style="12" customWidth="1"/>
    <col min="1968" max="1968" width="13.28515625" style="12" customWidth="1"/>
    <col min="1969" max="1969" width="0.5703125" style="12" customWidth="1"/>
    <col min="1970" max="1970" width="13.28515625" style="12" customWidth="1"/>
    <col min="1971" max="1971" width="0.5703125" style="12" customWidth="1"/>
    <col min="1972" max="1972" width="13.28515625" style="12" customWidth="1"/>
    <col min="1973" max="1974" width="9.140625" style="12"/>
    <col min="1975" max="1975" width="14.5703125" style="12" bestFit="1" customWidth="1"/>
    <col min="1976" max="1976" width="18" style="12" bestFit="1" customWidth="1"/>
    <col min="1977" max="1977" width="9.140625" style="12"/>
    <col min="1978" max="1978" width="13.5703125" style="12" bestFit="1" customWidth="1"/>
    <col min="1979" max="1979" width="16.5703125" style="12" bestFit="1" customWidth="1"/>
    <col min="1980" max="2218" width="9.140625" style="12"/>
    <col min="2219" max="2219" width="37.28515625" style="12" customWidth="1"/>
    <col min="2220" max="2220" width="5.42578125" style="12" customWidth="1"/>
    <col min="2221" max="2221" width="0.5703125" style="12" customWidth="1"/>
    <col min="2222" max="2222" width="13.28515625" style="12" customWidth="1"/>
    <col min="2223" max="2223" width="0.5703125" style="12" customWidth="1"/>
    <col min="2224" max="2224" width="13.28515625" style="12" customWidth="1"/>
    <col min="2225" max="2225" width="0.5703125" style="12" customWidth="1"/>
    <col min="2226" max="2226" width="13.28515625" style="12" customWidth="1"/>
    <col min="2227" max="2227" width="0.5703125" style="12" customWidth="1"/>
    <col min="2228" max="2228" width="13.28515625" style="12" customWidth="1"/>
    <col min="2229" max="2230" width="9.140625" style="12"/>
    <col min="2231" max="2231" width="14.5703125" style="12" bestFit="1" customWidth="1"/>
    <col min="2232" max="2232" width="18" style="12" bestFit="1" customWidth="1"/>
    <col min="2233" max="2233" width="9.140625" style="12"/>
    <col min="2234" max="2234" width="13.5703125" style="12" bestFit="1" customWidth="1"/>
    <col min="2235" max="2235" width="16.5703125" style="12" bestFit="1" customWidth="1"/>
    <col min="2236" max="2474" width="9.140625" style="12"/>
    <col min="2475" max="2475" width="37.28515625" style="12" customWidth="1"/>
    <col min="2476" max="2476" width="5.42578125" style="12" customWidth="1"/>
    <col min="2477" max="2477" width="0.5703125" style="12" customWidth="1"/>
    <col min="2478" max="2478" width="13.28515625" style="12" customWidth="1"/>
    <col min="2479" max="2479" width="0.5703125" style="12" customWidth="1"/>
    <col min="2480" max="2480" width="13.28515625" style="12" customWidth="1"/>
    <col min="2481" max="2481" width="0.5703125" style="12" customWidth="1"/>
    <col min="2482" max="2482" width="13.28515625" style="12" customWidth="1"/>
    <col min="2483" max="2483" width="0.5703125" style="12" customWidth="1"/>
    <col min="2484" max="2484" width="13.28515625" style="12" customWidth="1"/>
    <col min="2485" max="2486" width="9.140625" style="12"/>
    <col min="2487" max="2487" width="14.5703125" style="12" bestFit="1" customWidth="1"/>
    <col min="2488" max="2488" width="18" style="12" bestFit="1" customWidth="1"/>
    <col min="2489" max="2489" width="9.140625" style="12"/>
    <col min="2490" max="2490" width="13.5703125" style="12" bestFit="1" customWidth="1"/>
    <col min="2491" max="2491" width="16.5703125" style="12" bestFit="1" customWidth="1"/>
    <col min="2492" max="2730" width="9.140625" style="12"/>
    <col min="2731" max="2731" width="37.28515625" style="12" customWidth="1"/>
    <col min="2732" max="2732" width="5.42578125" style="12" customWidth="1"/>
    <col min="2733" max="2733" width="0.5703125" style="12" customWidth="1"/>
    <col min="2734" max="2734" width="13.28515625" style="12" customWidth="1"/>
    <col min="2735" max="2735" width="0.5703125" style="12" customWidth="1"/>
    <col min="2736" max="2736" width="13.28515625" style="12" customWidth="1"/>
    <col min="2737" max="2737" width="0.5703125" style="12" customWidth="1"/>
    <col min="2738" max="2738" width="13.28515625" style="12" customWidth="1"/>
    <col min="2739" max="2739" width="0.5703125" style="12" customWidth="1"/>
    <col min="2740" max="2740" width="13.28515625" style="12" customWidth="1"/>
    <col min="2741" max="2742" width="9.140625" style="12"/>
    <col min="2743" max="2743" width="14.5703125" style="12" bestFit="1" customWidth="1"/>
    <col min="2744" max="2744" width="18" style="12" bestFit="1" customWidth="1"/>
    <col min="2745" max="2745" width="9.140625" style="12"/>
    <col min="2746" max="2746" width="13.5703125" style="12" bestFit="1" customWidth="1"/>
    <col min="2747" max="2747" width="16.5703125" style="12" bestFit="1" customWidth="1"/>
    <col min="2748" max="2986" width="9.140625" style="12"/>
    <col min="2987" max="2987" width="37.28515625" style="12" customWidth="1"/>
    <col min="2988" max="2988" width="5.42578125" style="12" customWidth="1"/>
    <col min="2989" max="2989" width="0.5703125" style="12" customWidth="1"/>
    <col min="2990" max="2990" width="13.28515625" style="12" customWidth="1"/>
    <col min="2991" max="2991" width="0.5703125" style="12" customWidth="1"/>
    <col min="2992" max="2992" width="13.28515625" style="12" customWidth="1"/>
    <col min="2993" max="2993" width="0.5703125" style="12" customWidth="1"/>
    <col min="2994" max="2994" width="13.28515625" style="12" customWidth="1"/>
    <col min="2995" max="2995" width="0.5703125" style="12" customWidth="1"/>
    <col min="2996" max="2996" width="13.28515625" style="12" customWidth="1"/>
    <col min="2997" max="2998" width="9.140625" style="12"/>
    <col min="2999" max="2999" width="14.5703125" style="12" bestFit="1" customWidth="1"/>
    <col min="3000" max="3000" width="18" style="12" bestFit="1" customWidth="1"/>
    <col min="3001" max="3001" width="9.140625" style="12"/>
    <col min="3002" max="3002" width="13.5703125" style="12" bestFit="1" customWidth="1"/>
    <col min="3003" max="3003" width="16.5703125" style="12" bestFit="1" customWidth="1"/>
    <col min="3004" max="3242" width="9.140625" style="12"/>
    <col min="3243" max="3243" width="37.28515625" style="12" customWidth="1"/>
    <col min="3244" max="3244" width="5.42578125" style="12" customWidth="1"/>
    <col min="3245" max="3245" width="0.5703125" style="12" customWidth="1"/>
    <col min="3246" max="3246" width="13.28515625" style="12" customWidth="1"/>
    <col min="3247" max="3247" width="0.5703125" style="12" customWidth="1"/>
    <col min="3248" max="3248" width="13.28515625" style="12" customWidth="1"/>
    <col min="3249" max="3249" width="0.5703125" style="12" customWidth="1"/>
    <col min="3250" max="3250" width="13.28515625" style="12" customWidth="1"/>
    <col min="3251" max="3251" width="0.5703125" style="12" customWidth="1"/>
    <col min="3252" max="3252" width="13.28515625" style="12" customWidth="1"/>
    <col min="3253" max="3254" width="9.140625" style="12"/>
    <col min="3255" max="3255" width="14.5703125" style="12" bestFit="1" customWidth="1"/>
    <col min="3256" max="3256" width="18" style="12" bestFit="1" customWidth="1"/>
    <col min="3257" max="3257" width="9.140625" style="12"/>
    <col min="3258" max="3258" width="13.5703125" style="12" bestFit="1" customWidth="1"/>
    <col min="3259" max="3259" width="16.5703125" style="12" bestFit="1" customWidth="1"/>
    <col min="3260" max="3498" width="9.140625" style="12"/>
    <col min="3499" max="3499" width="37.28515625" style="12" customWidth="1"/>
    <col min="3500" max="3500" width="5.42578125" style="12" customWidth="1"/>
    <col min="3501" max="3501" width="0.5703125" style="12" customWidth="1"/>
    <col min="3502" max="3502" width="13.28515625" style="12" customWidth="1"/>
    <col min="3503" max="3503" width="0.5703125" style="12" customWidth="1"/>
    <col min="3504" max="3504" width="13.28515625" style="12" customWidth="1"/>
    <col min="3505" max="3505" width="0.5703125" style="12" customWidth="1"/>
    <col min="3506" max="3506" width="13.28515625" style="12" customWidth="1"/>
    <col min="3507" max="3507" width="0.5703125" style="12" customWidth="1"/>
    <col min="3508" max="3508" width="13.28515625" style="12" customWidth="1"/>
    <col min="3509" max="3510" width="9.140625" style="12"/>
    <col min="3511" max="3511" width="14.5703125" style="12" bestFit="1" customWidth="1"/>
    <col min="3512" max="3512" width="18" style="12" bestFit="1" customWidth="1"/>
    <col min="3513" max="3513" width="9.140625" style="12"/>
    <col min="3514" max="3514" width="13.5703125" style="12" bestFit="1" customWidth="1"/>
    <col min="3515" max="3515" width="16.5703125" style="12" bestFit="1" customWidth="1"/>
    <col min="3516" max="3754" width="9.140625" style="12"/>
    <col min="3755" max="3755" width="37.28515625" style="12" customWidth="1"/>
    <col min="3756" max="3756" width="5.42578125" style="12" customWidth="1"/>
    <col min="3757" max="3757" width="0.5703125" style="12" customWidth="1"/>
    <col min="3758" max="3758" width="13.28515625" style="12" customWidth="1"/>
    <col min="3759" max="3759" width="0.5703125" style="12" customWidth="1"/>
    <col min="3760" max="3760" width="13.28515625" style="12" customWidth="1"/>
    <col min="3761" max="3761" width="0.5703125" style="12" customWidth="1"/>
    <col min="3762" max="3762" width="13.28515625" style="12" customWidth="1"/>
    <col min="3763" max="3763" width="0.5703125" style="12" customWidth="1"/>
    <col min="3764" max="3764" width="13.28515625" style="12" customWidth="1"/>
    <col min="3765" max="3766" width="9.140625" style="12"/>
    <col min="3767" max="3767" width="14.5703125" style="12" bestFit="1" customWidth="1"/>
    <col min="3768" max="3768" width="18" style="12" bestFit="1" customWidth="1"/>
    <col min="3769" max="3769" width="9.140625" style="12"/>
    <col min="3770" max="3770" width="13.5703125" style="12" bestFit="1" customWidth="1"/>
    <col min="3771" max="3771" width="16.5703125" style="12" bestFit="1" customWidth="1"/>
    <col min="3772" max="4010" width="9.140625" style="12"/>
    <col min="4011" max="4011" width="37.28515625" style="12" customWidth="1"/>
    <col min="4012" max="4012" width="5.42578125" style="12" customWidth="1"/>
    <col min="4013" max="4013" width="0.5703125" style="12" customWidth="1"/>
    <col min="4014" max="4014" width="13.28515625" style="12" customWidth="1"/>
    <col min="4015" max="4015" width="0.5703125" style="12" customWidth="1"/>
    <col min="4016" max="4016" width="13.28515625" style="12" customWidth="1"/>
    <col min="4017" max="4017" width="0.5703125" style="12" customWidth="1"/>
    <col min="4018" max="4018" width="13.28515625" style="12" customWidth="1"/>
    <col min="4019" max="4019" width="0.5703125" style="12" customWidth="1"/>
    <col min="4020" max="4020" width="13.28515625" style="12" customWidth="1"/>
    <col min="4021" max="4022" width="9.140625" style="12"/>
    <col min="4023" max="4023" width="14.5703125" style="12" bestFit="1" customWidth="1"/>
    <col min="4024" max="4024" width="18" style="12" bestFit="1" customWidth="1"/>
    <col min="4025" max="4025" width="9.140625" style="12"/>
    <col min="4026" max="4026" width="13.5703125" style="12" bestFit="1" customWidth="1"/>
    <col min="4027" max="4027" width="16.5703125" style="12" bestFit="1" customWidth="1"/>
    <col min="4028" max="4266" width="9.140625" style="12"/>
    <col min="4267" max="4267" width="37.28515625" style="12" customWidth="1"/>
    <col min="4268" max="4268" width="5.42578125" style="12" customWidth="1"/>
    <col min="4269" max="4269" width="0.5703125" style="12" customWidth="1"/>
    <col min="4270" max="4270" width="13.28515625" style="12" customWidth="1"/>
    <col min="4271" max="4271" width="0.5703125" style="12" customWidth="1"/>
    <col min="4272" max="4272" width="13.28515625" style="12" customWidth="1"/>
    <col min="4273" max="4273" width="0.5703125" style="12" customWidth="1"/>
    <col min="4274" max="4274" width="13.28515625" style="12" customWidth="1"/>
    <col min="4275" max="4275" width="0.5703125" style="12" customWidth="1"/>
    <col min="4276" max="4276" width="13.28515625" style="12" customWidth="1"/>
    <col min="4277" max="4278" width="9.140625" style="12"/>
    <col min="4279" max="4279" width="14.5703125" style="12" bestFit="1" customWidth="1"/>
    <col min="4280" max="4280" width="18" style="12" bestFit="1" customWidth="1"/>
    <col min="4281" max="4281" width="9.140625" style="12"/>
    <col min="4282" max="4282" width="13.5703125" style="12" bestFit="1" customWidth="1"/>
    <col min="4283" max="4283" width="16.5703125" style="12" bestFit="1" customWidth="1"/>
    <col min="4284" max="4522" width="9.140625" style="12"/>
    <col min="4523" max="4523" width="37.28515625" style="12" customWidth="1"/>
    <col min="4524" max="4524" width="5.42578125" style="12" customWidth="1"/>
    <col min="4525" max="4525" width="0.5703125" style="12" customWidth="1"/>
    <col min="4526" max="4526" width="13.28515625" style="12" customWidth="1"/>
    <col min="4527" max="4527" width="0.5703125" style="12" customWidth="1"/>
    <col min="4528" max="4528" width="13.28515625" style="12" customWidth="1"/>
    <col min="4529" max="4529" width="0.5703125" style="12" customWidth="1"/>
    <col min="4530" max="4530" width="13.28515625" style="12" customWidth="1"/>
    <col min="4531" max="4531" width="0.5703125" style="12" customWidth="1"/>
    <col min="4532" max="4532" width="13.28515625" style="12" customWidth="1"/>
    <col min="4533" max="4534" width="9.140625" style="12"/>
    <col min="4535" max="4535" width="14.5703125" style="12" bestFit="1" customWidth="1"/>
    <col min="4536" max="4536" width="18" style="12" bestFit="1" customWidth="1"/>
    <col min="4537" max="4537" width="9.140625" style="12"/>
    <col min="4538" max="4538" width="13.5703125" style="12" bestFit="1" customWidth="1"/>
    <col min="4539" max="4539" width="16.5703125" style="12" bestFit="1" customWidth="1"/>
    <col min="4540" max="4778" width="9.140625" style="12"/>
    <col min="4779" max="4779" width="37.28515625" style="12" customWidth="1"/>
    <col min="4780" max="4780" width="5.42578125" style="12" customWidth="1"/>
    <col min="4781" max="4781" width="0.5703125" style="12" customWidth="1"/>
    <col min="4782" max="4782" width="13.28515625" style="12" customWidth="1"/>
    <col min="4783" max="4783" width="0.5703125" style="12" customWidth="1"/>
    <col min="4784" max="4784" width="13.28515625" style="12" customWidth="1"/>
    <col min="4785" max="4785" width="0.5703125" style="12" customWidth="1"/>
    <col min="4786" max="4786" width="13.28515625" style="12" customWidth="1"/>
    <col min="4787" max="4787" width="0.5703125" style="12" customWidth="1"/>
    <col min="4788" max="4788" width="13.28515625" style="12" customWidth="1"/>
    <col min="4789" max="4790" width="9.140625" style="12"/>
    <col min="4791" max="4791" width="14.5703125" style="12" bestFit="1" customWidth="1"/>
    <col min="4792" max="4792" width="18" style="12" bestFit="1" customWidth="1"/>
    <col min="4793" max="4793" width="9.140625" style="12"/>
    <col min="4794" max="4794" width="13.5703125" style="12" bestFit="1" customWidth="1"/>
    <col min="4795" max="4795" width="16.5703125" style="12" bestFit="1" customWidth="1"/>
    <col min="4796" max="5034" width="9.140625" style="12"/>
    <col min="5035" max="5035" width="37.28515625" style="12" customWidth="1"/>
    <col min="5036" max="5036" width="5.42578125" style="12" customWidth="1"/>
    <col min="5037" max="5037" width="0.5703125" style="12" customWidth="1"/>
    <col min="5038" max="5038" width="13.28515625" style="12" customWidth="1"/>
    <col min="5039" max="5039" width="0.5703125" style="12" customWidth="1"/>
    <col min="5040" max="5040" width="13.28515625" style="12" customWidth="1"/>
    <col min="5041" max="5041" width="0.5703125" style="12" customWidth="1"/>
    <col min="5042" max="5042" width="13.28515625" style="12" customWidth="1"/>
    <col min="5043" max="5043" width="0.5703125" style="12" customWidth="1"/>
    <col min="5044" max="5044" width="13.28515625" style="12" customWidth="1"/>
    <col min="5045" max="5046" width="9.140625" style="12"/>
    <col min="5047" max="5047" width="14.5703125" style="12" bestFit="1" customWidth="1"/>
    <col min="5048" max="5048" width="18" style="12" bestFit="1" customWidth="1"/>
    <col min="5049" max="5049" width="9.140625" style="12"/>
    <col min="5050" max="5050" width="13.5703125" style="12" bestFit="1" customWidth="1"/>
    <col min="5051" max="5051" width="16.5703125" style="12" bestFit="1" customWidth="1"/>
    <col min="5052" max="5290" width="9.140625" style="12"/>
    <col min="5291" max="5291" width="37.28515625" style="12" customWidth="1"/>
    <col min="5292" max="5292" width="5.42578125" style="12" customWidth="1"/>
    <col min="5293" max="5293" width="0.5703125" style="12" customWidth="1"/>
    <col min="5294" max="5294" width="13.28515625" style="12" customWidth="1"/>
    <col min="5295" max="5295" width="0.5703125" style="12" customWidth="1"/>
    <col min="5296" max="5296" width="13.28515625" style="12" customWidth="1"/>
    <col min="5297" max="5297" width="0.5703125" style="12" customWidth="1"/>
    <col min="5298" max="5298" width="13.28515625" style="12" customWidth="1"/>
    <col min="5299" max="5299" width="0.5703125" style="12" customWidth="1"/>
    <col min="5300" max="5300" width="13.28515625" style="12" customWidth="1"/>
    <col min="5301" max="5302" width="9.140625" style="12"/>
    <col min="5303" max="5303" width="14.5703125" style="12" bestFit="1" customWidth="1"/>
    <col min="5304" max="5304" width="18" style="12" bestFit="1" customWidth="1"/>
    <col min="5305" max="5305" width="9.140625" style="12"/>
    <col min="5306" max="5306" width="13.5703125" style="12" bestFit="1" customWidth="1"/>
    <col min="5307" max="5307" width="16.5703125" style="12" bestFit="1" customWidth="1"/>
    <col min="5308" max="5546" width="9.140625" style="12"/>
    <col min="5547" max="5547" width="37.28515625" style="12" customWidth="1"/>
    <col min="5548" max="5548" width="5.42578125" style="12" customWidth="1"/>
    <col min="5549" max="5549" width="0.5703125" style="12" customWidth="1"/>
    <col min="5550" max="5550" width="13.28515625" style="12" customWidth="1"/>
    <col min="5551" max="5551" width="0.5703125" style="12" customWidth="1"/>
    <col min="5552" max="5552" width="13.28515625" style="12" customWidth="1"/>
    <col min="5553" max="5553" width="0.5703125" style="12" customWidth="1"/>
    <col min="5554" max="5554" width="13.28515625" style="12" customWidth="1"/>
    <col min="5555" max="5555" width="0.5703125" style="12" customWidth="1"/>
    <col min="5556" max="5556" width="13.28515625" style="12" customWidth="1"/>
    <col min="5557" max="5558" width="9.140625" style="12"/>
    <col min="5559" max="5559" width="14.5703125" style="12" bestFit="1" customWidth="1"/>
    <col min="5560" max="5560" width="18" style="12" bestFit="1" customWidth="1"/>
    <col min="5561" max="5561" width="9.140625" style="12"/>
    <col min="5562" max="5562" width="13.5703125" style="12" bestFit="1" customWidth="1"/>
    <col min="5563" max="5563" width="16.5703125" style="12" bestFit="1" customWidth="1"/>
    <col min="5564" max="5802" width="9.140625" style="12"/>
    <col min="5803" max="5803" width="37.28515625" style="12" customWidth="1"/>
    <col min="5804" max="5804" width="5.42578125" style="12" customWidth="1"/>
    <col min="5805" max="5805" width="0.5703125" style="12" customWidth="1"/>
    <col min="5806" max="5806" width="13.28515625" style="12" customWidth="1"/>
    <col min="5807" max="5807" width="0.5703125" style="12" customWidth="1"/>
    <col min="5808" max="5808" width="13.28515625" style="12" customWidth="1"/>
    <col min="5809" max="5809" width="0.5703125" style="12" customWidth="1"/>
    <col min="5810" max="5810" width="13.28515625" style="12" customWidth="1"/>
    <col min="5811" max="5811" width="0.5703125" style="12" customWidth="1"/>
    <col min="5812" max="5812" width="13.28515625" style="12" customWidth="1"/>
    <col min="5813" max="5814" width="9.140625" style="12"/>
    <col min="5815" max="5815" width="14.5703125" style="12" bestFit="1" customWidth="1"/>
    <col min="5816" max="5816" width="18" style="12" bestFit="1" customWidth="1"/>
    <col min="5817" max="5817" width="9.140625" style="12"/>
    <col min="5818" max="5818" width="13.5703125" style="12" bestFit="1" customWidth="1"/>
    <col min="5819" max="5819" width="16.5703125" style="12" bestFit="1" customWidth="1"/>
    <col min="5820" max="6058" width="9.140625" style="12"/>
    <col min="6059" max="6059" width="37.28515625" style="12" customWidth="1"/>
    <col min="6060" max="6060" width="5.42578125" style="12" customWidth="1"/>
    <col min="6061" max="6061" width="0.5703125" style="12" customWidth="1"/>
    <col min="6062" max="6062" width="13.28515625" style="12" customWidth="1"/>
    <col min="6063" max="6063" width="0.5703125" style="12" customWidth="1"/>
    <col min="6064" max="6064" width="13.28515625" style="12" customWidth="1"/>
    <col min="6065" max="6065" width="0.5703125" style="12" customWidth="1"/>
    <col min="6066" max="6066" width="13.28515625" style="12" customWidth="1"/>
    <col min="6067" max="6067" width="0.5703125" style="12" customWidth="1"/>
    <col min="6068" max="6068" width="13.28515625" style="12" customWidth="1"/>
    <col min="6069" max="6070" width="9.140625" style="12"/>
    <col min="6071" max="6071" width="14.5703125" style="12" bestFit="1" customWidth="1"/>
    <col min="6072" max="6072" width="18" style="12" bestFit="1" customWidth="1"/>
    <col min="6073" max="6073" width="9.140625" style="12"/>
    <col min="6074" max="6074" width="13.5703125" style="12" bestFit="1" customWidth="1"/>
    <col min="6075" max="6075" width="16.5703125" style="12" bestFit="1" customWidth="1"/>
    <col min="6076" max="6314" width="9.140625" style="12"/>
    <col min="6315" max="6315" width="37.28515625" style="12" customWidth="1"/>
    <col min="6316" max="6316" width="5.42578125" style="12" customWidth="1"/>
    <col min="6317" max="6317" width="0.5703125" style="12" customWidth="1"/>
    <col min="6318" max="6318" width="13.28515625" style="12" customWidth="1"/>
    <col min="6319" max="6319" width="0.5703125" style="12" customWidth="1"/>
    <col min="6320" max="6320" width="13.28515625" style="12" customWidth="1"/>
    <col min="6321" max="6321" width="0.5703125" style="12" customWidth="1"/>
    <col min="6322" max="6322" width="13.28515625" style="12" customWidth="1"/>
    <col min="6323" max="6323" width="0.5703125" style="12" customWidth="1"/>
    <col min="6324" max="6324" width="13.28515625" style="12" customWidth="1"/>
    <col min="6325" max="6326" width="9.140625" style="12"/>
    <col min="6327" max="6327" width="14.5703125" style="12" bestFit="1" customWidth="1"/>
    <col min="6328" max="6328" width="18" style="12" bestFit="1" customWidth="1"/>
    <col min="6329" max="6329" width="9.140625" style="12"/>
    <col min="6330" max="6330" width="13.5703125" style="12" bestFit="1" customWidth="1"/>
    <col min="6331" max="6331" width="16.5703125" style="12" bestFit="1" customWidth="1"/>
    <col min="6332" max="6570" width="9.140625" style="12"/>
    <col min="6571" max="6571" width="37.28515625" style="12" customWidth="1"/>
    <col min="6572" max="6572" width="5.42578125" style="12" customWidth="1"/>
    <col min="6573" max="6573" width="0.5703125" style="12" customWidth="1"/>
    <col min="6574" max="6574" width="13.28515625" style="12" customWidth="1"/>
    <col min="6575" max="6575" width="0.5703125" style="12" customWidth="1"/>
    <col min="6576" max="6576" width="13.28515625" style="12" customWidth="1"/>
    <col min="6577" max="6577" width="0.5703125" style="12" customWidth="1"/>
    <col min="6578" max="6578" width="13.28515625" style="12" customWidth="1"/>
    <col min="6579" max="6579" width="0.5703125" style="12" customWidth="1"/>
    <col min="6580" max="6580" width="13.28515625" style="12" customWidth="1"/>
    <col min="6581" max="6582" width="9.140625" style="12"/>
    <col min="6583" max="6583" width="14.5703125" style="12" bestFit="1" customWidth="1"/>
    <col min="6584" max="6584" width="18" style="12" bestFit="1" customWidth="1"/>
    <col min="6585" max="6585" width="9.140625" style="12"/>
    <col min="6586" max="6586" width="13.5703125" style="12" bestFit="1" customWidth="1"/>
    <col min="6587" max="6587" width="16.5703125" style="12" bestFit="1" customWidth="1"/>
    <col min="6588" max="6826" width="9.140625" style="12"/>
    <col min="6827" max="6827" width="37.28515625" style="12" customWidth="1"/>
    <col min="6828" max="6828" width="5.42578125" style="12" customWidth="1"/>
    <col min="6829" max="6829" width="0.5703125" style="12" customWidth="1"/>
    <col min="6830" max="6830" width="13.28515625" style="12" customWidth="1"/>
    <col min="6831" max="6831" width="0.5703125" style="12" customWidth="1"/>
    <col min="6832" max="6832" width="13.28515625" style="12" customWidth="1"/>
    <col min="6833" max="6833" width="0.5703125" style="12" customWidth="1"/>
    <col min="6834" max="6834" width="13.28515625" style="12" customWidth="1"/>
    <col min="6835" max="6835" width="0.5703125" style="12" customWidth="1"/>
    <col min="6836" max="6836" width="13.28515625" style="12" customWidth="1"/>
    <col min="6837" max="6838" width="9.140625" style="12"/>
    <col min="6839" max="6839" width="14.5703125" style="12" bestFit="1" customWidth="1"/>
    <col min="6840" max="6840" width="18" style="12" bestFit="1" customWidth="1"/>
    <col min="6841" max="6841" width="9.140625" style="12"/>
    <col min="6842" max="6842" width="13.5703125" style="12" bestFit="1" customWidth="1"/>
    <col min="6843" max="6843" width="16.5703125" style="12" bestFit="1" customWidth="1"/>
    <col min="6844" max="7082" width="9.140625" style="12"/>
    <col min="7083" max="7083" width="37.28515625" style="12" customWidth="1"/>
    <col min="7084" max="7084" width="5.42578125" style="12" customWidth="1"/>
    <col min="7085" max="7085" width="0.5703125" style="12" customWidth="1"/>
    <col min="7086" max="7086" width="13.28515625" style="12" customWidth="1"/>
    <col min="7087" max="7087" width="0.5703125" style="12" customWidth="1"/>
    <col min="7088" max="7088" width="13.28515625" style="12" customWidth="1"/>
    <col min="7089" max="7089" width="0.5703125" style="12" customWidth="1"/>
    <col min="7090" max="7090" width="13.28515625" style="12" customWidth="1"/>
    <col min="7091" max="7091" width="0.5703125" style="12" customWidth="1"/>
    <col min="7092" max="7092" width="13.28515625" style="12" customWidth="1"/>
    <col min="7093" max="7094" width="9.140625" style="12"/>
    <col min="7095" max="7095" width="14.5703125" style="12" bestFit="1" customWidth="1"/>
    <col min="7096" max="7096" width="18" style="12" bestFit="1" customWidth="1"/>
    <col min="7097" max="7097" width="9.140625" style="12"/>
    <col min="7098" max="7098" width="13.5703125" style="12" bestFit="1" customWidth="1"/>
    <col min="7099" max="7099" width="16.5703125" style="12" bestFit="1" customWidth="1"/>
    <col min="7100" max="7338" width="9.140625" style="12"/>
    <col min="7339" max="7339" width="37.28515625" style="12" customWidth="1"/>
    <col min="7340" max="7340" width="5.42578125" style="12" customWidth="1"/>
    <col min="7341" max="7341" width="0.5703125" style="12" customWidth="1"/>
    <col min="7342" max="7342" width="13.28515625" style="12" customWidth="1"/>
    <col min="7343" max="7343" width="0.5703125" style="12" customWidth="1"/>
    <col min="7344" max="7344" width="13.28515625" style="12" customWidth="1"/>
    <col min="7345" max="7345" width="0.5703125" style="12" customWidth="1"/>
    <col min="7346" max="7346" width="13.28515625" style="12" customWidth="1"/>
    <col min="7347" max="7347" width="0.5703125" style="12" customWidth="1"/>
    <col min="7348" max="7348" width="13.28515625" style="12" customWidth="1"/>
    <col min="7349" max="7350" width="9.140625" style="12"/>
    <col min="7351" max="7351" width="14.5703125" style="12" bestFit="1" customWidth="1"/>
    <col min="7352" max="7352" width="18" style="12" bestFit="1" customWidth="1"/>
    <col min="7353" max="7353" width="9.140625" style="12"/>
    <col min="7354" max="7354" width="13.5703125" style="12" bestFit="1" customWidth="1"/>
    <col min="7355" max="7355" width="16.5703125" style="12" bestFit="1" customWidth="1"/>
    <col min="7356" max="7594" width="9.140625" style="12"/>
    <col min="7595" max="7595" width="37.28515625" style="12" customWidth="1"/>
    <col min="7596" max="7596" width="5.42578125" style="12" customWidth="1"/>
    <col min="7597" max="7597" width="0.5703125" style="12" customWidth="1"/>
    <col min="7598" max="7598" width="13.28515625" style="12" customWidth="1"/>
    <col min="7599" max="7599" width="0.5703125" style="12" customWidth="1"/>
    <col min="7600" max="7600" width="13.28515625" style="12" customWidth="1"/>
    <col min="7601" max="7601" width="0.5703125" style="12" customWidth="1"/>
    <col min="7602" max="7602" width="13.28515625" style="12" customWidth="1"/>
    <col min="7603" max="7603" width="0.5703125" style="12" customWidth="1"/>
    <col min="7604" max="7604" width="13.28515625" style="12" customWidth="1"/>
    <col min="7605" max="7606" width="9.140625" style="12"/>
    <col min="7607" max="7607" width="14.5703125" style="12" bestFit="1" customWidth="1"/>
    <col min="7608" max="7608" width="18" style="12" bestFit="1" customWidth="1"/>
    <col min="7609" max="7609" width="9.140625" style="12"/>
    <col min="7610" max="7610" width="13.5703125" style="12" bestFit="1" customWidth="1"/>
    <col min="7611" max="7611" width="16.5703125" style="12" bestFit="1" customWidth="1"/>
    <col min="7612" max="7850" width="9.140625" style="12"/>
    <col min="7851" max="7851" width="37.28515625" style="12" customWidth="1"/>
    <col min="7852" max="7852" width="5.42578125" style="12" customWidth="1"/>
    <col min="7853" max="7853" width="0.5703125" style="12" customWidth="1"/>
    <col min="7854" max="7854" width="13.28515625" style="12" customWidth="1"/>
    <col min="7855" max="7855" width="0.5703125" style="12" customWidth="1"/>
    <col min="7856" max="7856" width="13.28515625" style="12" customWidth="1"/>
    <col min="7857" max="7857" width="0.5703125" style="12" customWidth="1"/>
    <col min="7858" max="7858" width="13.28515625" style="12" customWidth="1"/>
    <col min="7859" max="7859" width="0.5703125" style="12" customWidth="1"/>
    <col min="7860" max="7860" width="13.28515625" style="12" customWidth="1"/>
    <col min="7861" max="7862" width="9.140625" style="12"/>
    <col min="7863" max="7863" width="14.5703125" style="12" bestFit="1" customWidth="1"/>
    <col min="7864" max="7864" width="18" style="12" bestFit="1" customWidth="1"/>
    <col min="7865" max="7865" width="9.140625" style="12"/>
    <col min="7866" max="7866" width="13.5703125" style="12" bestFit="1" customWidth="1"/>
    <col min="7867" max="7867" width="16.5703125" style="12" bestFit="1" customWidth="1"/>
    <col min="7868" max="8106" width="9.140625" style="12"/>
    <col min="8107" max="8107" width="37.28515625" style="12" customWidth="1"/>
    <col min="8108" max="8108" width="5.42578125" style="12" customWidth="1"/>
    <col min="8109" max="8109" width="0.5703125" style="12" customWidth="1"/>
    <col min="8110" max="8110" width="13.28515625" style="12" customWidth="1"/>
    <col min="8111" max="8111" width="0.5703125" style="12" customWidth="1"/>
    <col min="8112" max="8112" width="13.28515625" style="12" customWidth="1"/>
    <col min="8113" max="8113" width="0.5703125" style="12" customWidth="1"/>
    <col min="8114" max="8114" width="13.28515625" style="12" customWidth="1"/>
    <col min="8115" max="8115" width="0.5703125" style="12" customWidth="1"/>
    <col min="8116" max="8116" width="13.28515625" style="12" customWidth="1"/>
    <col min="8117" max="8118" width="9.140625" style="12"/>
    <col min="8119" max="8119" width="14.5703125" style="12" bestFit="1" customWidth="1"/>
    <col min="8120" max="8120" width="18" style="12" bestFit="1" customWidth="1"/>
    <col min="8121" max="8121" width="9.140625" style="12"/>
    <col min="8122" max="8122" width="13.5703125" style="12" bestFit="1" customWidth="1"/>
    <col min="8123" max="8123" width="16.5703125" style="12" bestFit="1" customWidth="1"/>
    <col min="8124" max="8362" width="9.140625" style="12"/>
    <col min="8363" max="8363" width="37.28515625" style="12" customWidth="1"/>
    <col min="8364" max="8364" width="5.42578125" style="12" customWidth="1"/>
    <col min="8365" max="8365" width="0.5703125" style="12" customWidth="1"/>
    <col min="8366" max="8366" width="13.28515625" style="12" customWidth="1"/>
    <col min="8367" max="8367" width="0.5703125" style="12" customWidth="1"/>
    <col min="8368" max="8368" width="13.28515625" style="12" customWidth="1"/>
    <col min="8369" max="8369" width="0.5703125" style="12" customWidth="1"/>
    <col min="8370" max="8370" width="13.28515625" style="12" customWidth="1"/>
    <col min="8371" max="8371" width="0.5703125" style="12" customWidth="1"/>
    <col min="8372" max="8372" width="13.28515625" style="12" customWidth="1"/>
    <col min="8373" max="8374" width="9.140625" style="12"/>
    <col min="8375" max="8375" width="14.5703125" style="12" bestFit="1" customWidth="1"/>
    <col min="8376" max="8376" width="18" style="12" bestFit="1" customWidth="1"/>
    <col min="8377" max="8377" width="9.140625" style="12"/>
    <col min="8378" max="8378" width="13.5703125" style="12" bestFit="1" customWidth="1"/>
    <col min="8379" max="8379" width="16.5703125" style="12" bestFit="1" customWidth="1"/>
    <col min="8380" max="8618" width="9.140625" style="12"/>
    <col min="8619" max="8619" width="37.28515625" style="12" customWidth="1"/>
    <col min="8620" max="8620" width="5.42578125" style="12" customWidth="1"/>
    <col min="8621" max="8621" width="0.5703125" style="12" customWidth="1"/>
    <col min="8622" max="8622" width="13.28515625" style="12" customWidth="1"/>
    <col min="8623" max="8623" width="0.5703125" style="12" customWidth="1"/>
    <col min="8624" max="8624" width="13.28515625" style="12" customWidth="1"/>
    <col min="8625" max="8625" width="0.5703125" style="12" customWidth="1"/>
    <col min="8626" max="8626" width="13.28515625" style="12" customWidth="1"/>
    <col min="8627" max="8627" width="0.5703125" style="12" customWidth="1"/>
    <col min="8628" max="8628" width="13.28515625" style="12" customWidth="1"/>
    <col min="8629" max="8630" width="9.140625" style="12"/>
    <col min="8631" max="8631" width="14.5703125" style="12" bestFit="1" customWidth="1"/>
    <col min="8632" max="8632" width="18" style="12" bestFit="1" customWidth="1"/>
    <col min="8633" max="8633" width="9.140625" style="12"/>
    <col min="8634" max="8634" width="13.5703125" style="12" bestFit="1" customWidth="1"/>
    <col min="8635" max="8635" width="16.5703125" style="12" bestFit="1" customWidth="1"/>
    <col min="8636" max="8874" width="9.140625" style="12"/>
    <col min="8875" max="8875" width="37.28515625" style="12" customWidth="1"/>
    <col min="8876" max="8876" width="5.42578125" style="12" customWidth="1"/>
    <col min="8877" max="8877" width="0.5703125" style="12" customWidth="1"/>
    <col min="8878" max="8878" width="13.28515625" style="12" customWidth="1"/>
    <col min="8879" max="8879" width="0.5703125" style="12" customWidth="1"/>
    <col min="8880" max="8880" width="13.28515625" style="12" customWidth="1"/>
    <col min="8881" max="8881" width="0.5703125" style="12" customWidth="1"/>
    <col min="8882" max="8882" width="13.28515625" style="12" customWidth="1"/>
    <col min="8883" max="8883" width="0.5703125" style="12" customWidth="1"/>
    <col min="8884" max="8884" width="13.28515625" style="12" customWidth="1"/>
    <col min="8885" max="8886" width="9.140625" style="12"/>
    <col min="8887" max="8887" width="14.5703125" style="12" bestFit="1" customWidth="1"/>
    <col min="8888" max="8888" width="18" style="12" bestFit="1" customWidth="1"/>
    <col min="8889" max="8889" width="9.140625" style="12"/>
    <col min="8890" max="8890" width="13.5703125" style="12" bestFit="1" customWidth="1"/>
    <col min="8891" max="8891" width="16.5703125" style="12" bestFit="1" customWidth="1"/>
    <col min="8892" max="9130" width="9.140625" style="12"/>
    <col min="9131" max="9131" width="37.28515625" style="12" customWidth="1"/>
    <col min="9132" max="9132" width="5.42578125" style="12" customWidth="1"/>
    <col min="9133" max="9133" width="0.5703125" style="12" customWidth="1"/>
    <col min="9134" max="9134" width="13.28515625" style="12" customWidth="1"/>
    <col min="9135" max="9135" width="0.5703125" style="12" customWidth="1"/>
    <col min="9136" max="9136" width="13.28515625" style="12" customWidth="1"/>
    <col min="9137" max="9137" width="0.5703125" style="12" customWidth="1"/>
    <col min="9138" max="9138" width="13.28515625" style="12" customWidth="1"/>
    <col min="9139" max="9139" width="0.5703125" style="12" customWidth="1"/>
    <col min="9140" max="9140" width="13.28515625" style="12" customWidth="1"/>
    <col min="9141" max="9142" width="9.140625" style="12"/>
    <col min="9143" max="9143" width="14.5703125" style="12" bestFit="1" customWidth="1"/>
    <col min="9144" max="9144" width="18" style="12" bestFit="1" customWidth="1"/>
    <col min="9145" max="9145" width="9.140625" style="12"/>
    <col min="9146" max="9146" width="13.5703125" style="12" bestFit="1" customWidth="1"/>
    <col min="9147" max="9147" width="16.5703125" style="12" bestFit="1" customWidth="1"/>
    <col min="9148" max="9386" width="9.140625" style="12"/>
    <col min="9387" max="9387" width="37.28515625" style="12" customWidth="1"/>
    <col min="9388" max="9388" width="5.42578125" style="12" customWidth="1"/>
    <col min="9389" max="9389" width="0.5703125" style="12" customWidth="1"/>
    <col min="9390" max="9390" width="13.28515625" style="12" customWidth="1"/>
    <col min="9391" max="9391" width="0.5703125" style="12" customWidth="1"/>
    <col min="9392" max="9392" width="13.28515625" style="12" customWidth="1"/>
    <col min="9393" max="9393" width="0.5703125" style="12" customWidth="1"/>
    <col min="9394" max="9394" width="13.28515625" style="12" customWidth="1"/>
    <col min="9395" max="9395" width="0.5703125" style="12" customWidth="1"/>
    <col min="9396" max="9396" width="13.28515625" style="12" customWidth="1"/>
    <col min="9397" max="9398" width="9.140625" style="12"/>
    <col min="9399" max="9399" width="14.5703125" style="12" bestFit="1" customWidth="1"/>
    <col min="9400" max="9400" width="18" style="12" bestFit="1" customWidth="1"/>
    <col min="9401" max="9401" width="9.140625" style="12"/>
    <col min="9402" max="9402" width="13.5703125" style="12" bestFit="1" customWidth="1"/>
    <col min="9403" max="9403" width="16.5703125" style="12" bestFit="1" customWidth="1"/>
    <col min="9404" max="9642" width="9.140625" style="12"/>
    <col min="9643" max="9643" width="37.28515625" style="12" customWidth="1"/>
    <col min="9644" max="9644" width="5.42578125" style="12" customWidth="1"/>
    <col min="9645" max="9645" width="0.5703125" style="12" customWidth="1"/>
    <col min="9646" max="9646" width="13.28515625" style="12" customWidth="1"/>
    <col min="9647" max="9647" width="0.5703125" style="12" customWidth="1"/>
    <col min="9648" max="9648" width="13.28515625" style="12" customWidth="1"/>
    <col min="9649" max="9649" width="0.5703125" style="12" customWidth="1"/>
    <col min="9650" max="9650" width="13.28515625" style="12" customWidth="1"/>
    <col min="9651" max="9651" width="0.5703125" style="12" customWidth="1"/>
    <col min="9652" max="9652" width="13.28515625" style="12" customWidth="1"/>
    <col min="9653" max="9654" width="9.140625" style="12"/>
    <col min="9655" max="9655" width="14.5703125" style="12" bestFit="1" customWidth="1"/>
    <col min="9656" max="9656" width="18" style="12" bestFit="1" customWidth="1"/>
    <col min="9657" max="9657" width="9.140625" style="12"/>
    <col min="9658" max="9658" width="13.5703125" style="12" bestFit="1" customWidth="1"/>
    <col min="9659" max="9659" width="16.5703125" style="12" bestFit="1" customWidth="1"/>
    <col min="9660" max="9898" width="9.140625" style="12"/>
    <col min="9899" max="9899" width="37.28515625" style="12" customWidth="1"/>
    <col min="9900" max="9900" width="5.42578125" style="12" customWidth="1"/>
    <col min="9901" max="9901" width="0.5703125" style="12" customWidth="1"/>
    <col min="9902" max="9902" width="13.28515625" style="12" customWidth="1"/>
    <col min="9903" max="9903" width="0.5703125" style="12" customWidth="1"/>
    <col min="9904" max="9904" width="13.28515625" style="12" customWidth="1"/>
    <col min="9905" max="9905" width="0.5703125" style="12" customWidth="1"/>
    <col min="9906" max="9906" width="13.28515625" style="12" customWidth="1"/>
    <col min="9907" max="9907" width="0.5703125" style="12" customWidth="1"/>
    <col min="9908" max="9908" width="13.28515625" style="12" customWidth="1"/>
    <col min="9909" max="9910" width="9.140625" style="12"/>
    <col min="9911" max="9911" width="14.5703125" style="12" bestFit="1" customWidth="1"/>
    <col min="9912" max="9912" width="18" style="12" bestFit="1" customWidth="1"/>
    <col min="9913" max="9913" width="9.140625" style="12"/>
    <col min="9914" max="9914" width="13.5703125" style="12" bestFit="1" customWidth="1"/>
    <col min="9915" max="9915" width="16.5703125" style="12" bestFit="1" customWidth="1"/>
    <col min="9916" max="10154" width="9.140625" style="12"/>
    <col min="10155" max="10155" width="37.28515625" style="12" customWidth="1"/>
    <col min="10156" max="10156" width="5.42578125" style="12" customWidth="1"/>
    <col min="10157" max="10157" width="0.5703125" style="12" customWidth="1"/>
    <col min="10158" max="10158" width="13.28515625" style="12" customWidth="1"/>
    <col min="10159" max="10159" width="0.5703125" style="12" customWidth="1"/>
    <col min="10160" max="10160" width="13.28515625" style="12" customWidth="1"/>
    <col min="10161" max="10161" width="0.5703125" style="12" customWidth="1"/>
    <col min="10162" max="10162" width="13.28515625" style="12" customWidth="1"/>
    <col min="10163" max="10163" width="0.5703125" style="12" customWidth="1"/>
    <col min="10164" max="10164" width="13.28515625" style="12" customWidth="1"/>
    <col min="10165" max="10166" width="9.140625" style="12"/>
    <col min="10167" max="10167" width="14.5703125" style="12" bestFit="1" customWidth="1"/>
    <col min="10168" max="10168" width="18" style="12" bestFit="1" customWidth="1"/>
    <col min="10169" max="10169" width="9.140625" style="12"/>
    <col min="10170" max="10170" width="13.5703125" style="12" bestFit="1" customWidth="1"/>
    <col min="10171" max="10171" width="16.5703125" style="12" bestFit="1" customWidth="1"/>
    <col min="10172" max="10410" width="9.140625" style="12"/>
    <col min="10411" max="10411" width="37.28515625" style="12" customWidth="1"/>
    <col min="10412" max="10412" width="5.42578125" style="12" customWidth="1"/>
    <col min="10413" max="10413" width="0.5703125" style="12" customWidth="1"/>
    <col min="10414" max="10414" width="13.28515625" style="12" customWidth="1"/>
    <col min="10415" max="10415" width="0.5703125" style="12" customWidth="1"/>
    <col min="10416" max="10416" width="13.28515625" style="12" customWidth="1"/>
    <col min="10417" max="10417" width="0.5703125" style="12" customWidth="1"/>
    <col min="10418" max="10418" width="13.28515625" style="12" customWidth="1"/>
    <col min="10419" max="10419" width="0.5703125" style="12" customWidth="1"/>
    <col min="10420" max="10420" width="13.28515625" style="12" customWidth="1"/>
    <col min="10421" max="10422" width="9.140625" style="12"/>
    <col min="10423" max="10423" width="14.5703125" style="12" bestFit="1" customWidth="1"/>
    <col min="10424" max="10424" width="18" style="12" bestFit="1" customWidth="1"/>
    <col min="10425" max="10425" width="9.140625" style="12"/>
    <col min="10426" max="10426" width="13.5703125" style="12" bestFit="1" customWidth="1"/>
    <col min="10427" max="10427" width="16.5703125" style="12" bestFit="1" customWidth="1"/>
    <col min="10428" max="10666" width="9.140625" style="12"/>
    <col min="10667" max="10667" width="37.28515625" style="12" customWidth="1"/>
    <col min="10668" max="10668" width="5.42578125" style="12" customWidth="1"/>
    <col min="10669" max="10669" width="0.5703125" style="12" customWidth="1"/>
    <col min="10670" max="10670" width="13.28515625" style="12" customWidth="1"/>
    <col min="10671" max="10671" width="0.5703125" style="12" customWidth="1"/>
    <col min="10672" max="10672" width="13.28515625" style="12" customWidth="1"/>
    <col min="10673" max="10673" width="0.5703125" style="12" customWidth="1"/>
    <col min="10674" max="10674" width="13.28515625" style="12" customWidth="1"/>
    <col min="10675" max="10675" width="0.5703125" style="12" customWidth="1"/>
    <col min="10676" max="10676" width="13.28515625" style="12" customWidth="1"/>
    <col min="10677" max="10678" width="9.140625" style="12"/>
    <col min="10679" max="10679" width="14.5703125" style="12" bestFit="1" customWidth="1"/>
    <col min="10680" max="10680" width="18" style="12" bestFit="1" customWidth="1"/>
    <col min="10681" max="10681" width="9.140625" style="12"/>
    <col min="10682" max="10682" width="13.5703125" style="12" bestFit="1" customWidth="1"/>
    <col min="10683" max="10683" width="16.5703125" style="12" bestFit="1" customWidth="1"/>
    <col min="10684" max="10922" width="9.140625" style="12"/>
    <col min="10923" max="10923" width="37.28515625" style="12" customWidth="1"/>
    <col min="10924" max="10924" width="5.42578125" style="12" customWidth="1"/>
    <col min="10925" max="10925" width="0.5703125" style="12" customWidth="1"/>
    <col min="10926" max="10926" width="13.28515625" style="12" customWidth="1"/>
    <col min="10927" max="10927" width="0.5703125" style="12" customWidth="1"/>
    <col min="10928" max="10928" width="13.28515625" style="12" customWidth="1"/>
    <col min="10929" max="10929" width="0.5703125" style="12" customWidth="1"/>
    <col min="10930" max="10930" width="13.28515625" style="12" customWidth="1"/>
    <col min="10931" max="10931" width="0.5703125" style="12" customWidth="1"/>
    <col min="10932" max="10932" width="13.28515625" style="12" customWidth="1"/>
    <col min="10933" max="10934" width="9.140625" style="12"/>
    <col min="10935" max="10935" width="14.5703125" style="12" bestFit="1" customWidth="1"/>
    <col min="10936" max="10936" width="18" style="12" bestFit="1" customWidth="1"/>
    <col min="10937" max="10937" width="9.140625" style="12"/>
    <col min="10938" max="10938" width="13.5703125" style="12" bestFit="1" customWidth="1"/>
    <col min="10939" max="10939" width="16.5703125" style="12" bestFit="1" customWidth="1"/>
    <col min="10940" max="11178" width="9.140625" style="12"/>
    <col min="11179" max="11179" width="37.28515625" style="12" customWidth="1"/>
    <col min="11180" max="11180" width="5.42578125" style="12" customWidth="1"/>
    <col min="11181" max="11181" width="0.5703125" style="12" customWidth="1"/>
    <col min="11182" max="11182" width="13.28515625" style="12" customWidth="1"/>
    <col min="11183" max="11183" width="0.5703125" style="12" customWidth="1"/>
    <col min="11184" max="11184" width="13.28515625" style="12" customWidth="1"/>
    <col min="11185" max="11185" width="0.5703125" style="12" customWidth="1"/>
    <col min="11186" max="11186" width="13.28515625" style="12" customWidth="1"/>
    <col min="11187" max="11187" width="0.5703125" style="12" customWidth="1"/>
    <col min="11188" max="11188" width="13.28515625" style="12" customWidth="1"/>
    <col min="11189" max="11190" width="9.140625" style="12"/>
    <col min="11191" max="11191" width="14.5703125" style="12" bestFit="1" customWidth="1"/>
    <col min="11192" max="11192" width="18" style="12" bestFit="1" customWidth="1"/>
    <col min="11193" max="11193" width="9.140625" style="12"/>
    <col min="11194" max="11194" width="13.5703125" style="12" bestFit="1" customWidth="1"/>
    <col min="11195" max="11195" width="16.5703125" style="12" bestFit="1" customWidth="1"/>
    <col min="11196" max="11434" width="9.140625" style="12"/>
    <col min="11435" max="11435" width="37.28515625" style="12" customWidth="1"/>
    <col min="11436" max="11436" width="5.42578125" style="12" customWidth="1"/>
    <col min="11437" max="11437" width="0.5703125" style="12" customWidth="1"/>
    <col min="11438" max="11438" width="13.28515625" style="12" customWidth="1"/>
    <col min="11439" max="11439" width="0.5703125" style="12" customWidth="1"/>
    <col min="11440" max="11440" width="13.28515625" style="12" customWidth="1"/>
    <col min="11441" max="11441" width="0.5703125" style="12" customWidth="1"/>
    <col min="11442" max="11442" width="13.28515625" style="12" customWidth="1"/>
    <col min="11443" max="11443" width="0.5703125" style="12" customWidth="1"/>
    <col min="11444" max="11444" width="13.28515625" style="12" customWidth="1"/>
    <col min="11445" max="11446" width="9.140625" style="12"/>
    <col min="11447" max="11447" width="14.5703125" style="12" bestFit="1" customWidth="1"/>
    <col min="11448" max="11448" width="18" style="12" bestFit="1" customWidth="1"/>
    <col min="11449" max="11449" width="9.140625" style="12"/>
    <col min="11450" max="11450" width="13.5703125" style="12" bestFit="1" customWidth="1"/>
    <col min="11451" max="11451" width="16.5703125" style="12" bestFit="1" customWidth="1"/>
    <col min="11452" max="11690" width="9.140625" style="12"/>
    <col min="11691" max="11691" width="37.28515625" style="12" customWidth="1"/>
    <col min="11692" max="11692" width="5.42578125" style="12" customWidth="1"/>
    <col min="11693" max="11693" width="0.5703125" style="12" customWidth="1"/>
    <col min="11694" max="11694" width="13.28515625" style="12" customWidth="1"/>
    <col min="11695" max="11695" width="0.5703125" style="12" customWidth="1"/>
    <col min="11696" max="11696" width="13.28515625" style="12" customWidth="1"/>
    <col min="11697" max="11697" width="0.5703125" style="12" customWidth="1"/>
    <col min="11698" max="11698" width="13.28515625" style="12" customWidth="1"/>
    <col min="11699" max="11699" width="0.5703125" style="12" customWidth="1"/>
    <col min="11700" max="11700" width="13.28515625" style="12" customWidth="1"/>
    <col min="11701" max="11702" width="9.140625" style="12"/>
    <col min="11703" max="11703" width="14.5703125" style="12" bestFit="1" customWidth="1"/>
    <col min="11704" max="11704" width="18" style="12" bestFit="1" customWidth="1"/>
    <col min="11705" max="11705" width="9.140625" style="12"/>
    <col min="11706" max="11706" width="13.5703125" style="12" bestFit="1" customWidth="1"/>
    <col min="11707" max="11707" width="16.5703125" style="12" bestFit="1" customWidth="1"/>
    <col min="11708" max="11946" width="9.140625" style="12"/>
    <col min="11947" max="11947" width="37.28515625" style="12" customWidth="1"/>
    <col min="11948" max="11948" width="5.42578125" style="12" customWidth="1"/>
    <col min="11949" max="11949" width="0.5703125" style="12" customWidth="1"/>
    <col min="11950" max="11950" width="13.28515625" style="12" customWidth="1"/>
    <col min="11951" max="11951" width="0.5703125" style="12" customWidth="1"/>
    <col min="11952" max="11952" width="13.28515625" style="12" customWidth="1"/>
    <col min="11953" max="11953" width="0.5703125" style="12" customWidth="1"/>
    <col min="11954" max="11954" width="13.28515625" style="12" customWidth="1"/>
    <col min="11955" max="11955" width="0.5703125" style="12" customWidth="1"/>
    <col min="11956" max="11956" width="13.28515625" style="12" customWidth="1"/>
    <col min="11957" max="11958" width="9.140625" style="12"/>
    <col min="11959" max="11959" width="14.5703125" style="12" bestFit="1" customWidth="1"/>
    <col min="11960" max="11960" width="18" style="12" bestFit="1" customWidth="1"/>
    <col min="11961" max="11961" width="9.140625" style="12"/>
    <col min="11962" max="11962" width="13.5703125" style="12" bestFit="1" customWidth="1"/>
    <col min="11963" max="11963" width="16.5703125" style="12" bestFit="1" customWidth="1"/>
    <col min="11964" max="12202" width="9.140625" style="12"/>
    <col min="12203" max="12203" width="37.28515625" style="12" customWidth="1"/>
    <col min="12204" max="12204" width="5.42578125" style="12" customWidth="1"/>
    <col min="12205" max="12205" width="0.5703125" style="12" customWidth="1"/>
    <col min="12206" max="12206" width="13.28515625" style="12" customWidth="1"/>
    <col min="12207" max="12207" width="0.5703125" style="12" customWidth="1"/>
    <col min="12208" max="12208" width="13.28515625" style="12" customWidth="1"/>
    <col min="12209" max="12209" width="0.5703125" style="12" customWidth="1"/>
    <col min="12210" max="12210" width="13.28515625" style="12" customWidth="1"/>
    <col min="12211" max="12211" width="0.5703125" style="12" customWidth="1"/>
    <col min="12212" max="12212" width="13.28515625" style="12" customWidth="1"/>
    <col min="12213" max="12214" width="9.140625" style="12"/>
    <col min="12215" max="12215" width="14.5703125" style="12" bestFit="1" customWidth="1"/>
    <col min="12216" max="12216" width="18" style="12" bestFit="1" customWidth="1"/>
    <col min="12217" max="12217" width="9.140625" style="12"/>
    <col min="12218" max="12218" width="13.5703125" style="12" bestFit="1" customWidth="1"/>
    <col min="12219" max="12219" width="16.5703125" style="12" bestFit="1" customWidth="1"/>
    <col min="12220" max="12458" width="9.140625" style="12"/>
    <col min="12459" max="12459" width="37.28515625" style="12" customWidth="1"/>
    <col min="12460" max="12460" width="5.42578125" style="12" customWidth="1"/>
    <col min="12461" max="12461" width="0.5703125" style="12" customWidth="1"/>
    <col min="12462" max="12462" width="13.28515625" style="12" customWidth="1"/>
    <col min="12463" max="12463" width="0.5703125" style="12" customWidth="1"/>
    <col min="12464" max="12464" width="13.28515625" style="12" customWidth="1"/>
    <col min="12465" max="12465" width="0.5703125" style="12" customWidth="1"/>
    <col min="12466" max="12466" width="13.28515625" style="12" customWidth="1"/>
    <col min="12467" max="12467" width="0.5703125" style="12" customWidth="1"/>
    <col min="12468" max="12468" width="13.28515625" style="12" customWidth="1"/>
    <col min="12469" max="12470" width="9.140625" style="12"/>
    <col min="12471" max="12471" width="14.5703125" style="12" bestFit="1" customWidth="1"/>
    <col min="12472" max="12472" width="18" style="12" bestFit="1" customWidth="1"/>
    <col min="12473" max="12473" width="9.140625" style="12"/>
    <col min="12474" max="12474" width="13.5703125" style="12" bestFit="1" customWidth="1"/>
    <col min="12475" max="12475" width="16.5703125" style="12" bestFit="1" customWidth="1"/>
    <col min="12476" max="12714" width="9.140625" style="12"/>
    <col min="12715" max="12715" width="37.28515625" style="12" customWidth="1"/>
    <col min="12716" max="12716" width="5.42578125" style="12" customWidth="1"/>
    <col min="12717" max="12717" width="0.5703125" style="12" customWidth="1"/>
    <col min="12718" max="12718" width="13.28515625" style="12" customWidth="1"/>
    <col min="12719" max="12719" width="0.5703125" style="12" customWidth="1"/>
    <col min="12720" max="12720" width="13.28515625" style="12" customWidth="1"/>
    <col min="12721" max="12721" width="0.5703125" style="12" customWidth="1"/>
    <col min="12722" max="12722" width="13.28515625" style="12" customWidth="1"/>
    <col min="12723" max="12723" width="0.5703125" style="12" customWidth="1"/>
    <col min="12724" max="12724" width="13.28515625" style="12" customWidth="1"/>
    <col min="12725" max="12726" width="9.140625" style="12"/>
    <col min="12727" max="12727" width="14.5703125" style="12" bestFit="1" customWidth="1"/>
    <col min="12728" max="12728" width="18" style="12" bestFit="1" customWidth="1"/>
    <col min="12729" max="12729" width="9.140625" style="12"/>
    <col min="12730" max="12730" width="13.5703125" style="12" bestFit="1" customWidth="1"/>
    <col min="12731" max="12731" width="16.5703125" style="12" bestFit="1" customWidth="1"/>
    <col min="12732" max="12970" width="9.140625" style="12"/>
    <col min="12971" max="12971" width="37.28515625" style="12" customWidth="1"/>
    <col min="12972" max="12972" width="5.42578125" style="12" customWidth="1"/>
    <col min="12973" max="12973" width="0.5703125" style="12" customWidth="1"/>
    <col min="12974" max="12974" width="13.28515625" style="12" customWidth="1"/>
    <col min="12975" max="12975" width="0.5703125" style="12" customWidth="1"/>
    <col min="12976" max="12976" width="13.28515625" style="12" customWidth="1"/>
    <col min="12977" max="12977" width="0.5703125" style="12" customWidth="1"/>
    <col min="12978" max="12978" width="13.28515625" style="12" customWidth="1"/>
    <col min="12979" max="12979" width="0.5703125" style="12" customWidth="1"/>
    <col min="12980" max="12980" width="13.28515625" style="12" customWidth="1"/>
    <col min="12981" max="12982" width="9.140625" style="12"/>
    <col min="12983" max="12983" width="14.5703125" style="12" bestFit="1" customWidth="1"/>
    <col min="12984" max="12984" width="18" style="12" bestFit="1" customWidth="1"/>
    <col min="12985" max="12985" width="9.140625" style="12"/>
    <col min="12986" max="12986" width="13.5703125" style="12" bestFit="1" customWidth="1"/>
    <col min="12987" max="12987" width="16.5703125" style="12" bestFit="1" customWidth="1"/>
    <col min="12988" max="13226" width="9.140625" style="12"/>
    <col min="13227" max="13227" width="37.28515625" style="12" customWidth="1"/>
    <col min="13228" max="13228" width="5.42578125" style="12" customWidth="1"/>
    <col min="13229" max="13229" width="0.5703125" style="12" customWidth="1"/>
    <col min="13230" max="13230" width="13.28515625" style="12" customWidth="1"/>
    <col min="13231" max="13231" width="0.5703125" style="12" customWidth="1"/>
    <col min="13232" max="13232" width="13.28515625" style="12" customWidth="1"/>
    <col min="13233" max="13233" width="0.5703125" style="12" customWidth="1"/>
    <col min="13234" max="13234" width="13.28515625" style="12" customWidth="1"/>
    <col min="13235" max="13235" width="0.5703125" style="12" customWidth="1"/>
    <col min="13236" max="13236" width="13.28515625" style="12" customWidth="1"/>
    <col min="13237" max="13238" width="9.140625" style="12"/>
    <col min="13239" max="13239" width="14.5703125" style="12" bestFit="1" customWidth="1"/>
    <col min="13240" max="13240" width="18" style="12" bestFit="1" customWidth="1"/>
    <col min="13241" max="13241" width="9.140625" style="12"/>
    <col min="13242" max="13242" width="13.5703125" style="12" bestFit="1" customWidth="1"/>
    <col min="13243" max="13243" width="16.5703125" style="12" bestFit="1" customWidth="1"/>
    <col min="13244" max="16384" width="9.140625" style="12"/>
  </cols>
  <sheetData>
    <row r="1" spans="1:10" s="6" customFormat="1" ht="16.149999999999999" customHeight="1" x14ac:dyDescent="0.5">
      <c r="A1" s="42" t="s">
        <v>0</v>
      </c>
      <c r="B1" s="43"/>
      <c r="C1" s="43"/>
      <c r="D1" s="3"/>
      <c r="E1" s="3"/>
      <c r="F1" s="3"/>
      <c r="G1" s="3"/>
      <c r="H1" s="44"/>
      <c r="I1" s="5"/>
      <c r="J1" s="44"/>
    </row>
    <row r="2" spans="1:10" s="6" customFormat="1" ht="16.149999999999999" customHeight="1" x14ac:dyDescent="0.5">
      <c r="A2" s="42" t="s">
        <v>82</v>
      </c>
      <c r="B2" s="47"/>
      <c r="C2" s="47"/>
      <c r="D2" s="3"/>
      <c r="E2" s="3"/>
      <c r="F2" s="3"/>
      <c r="G2" s="3"/>
      <c r="H2" s="5"/>
      <c r="I2" s="5"/>
      <c r="J2" s="5"/>
    </row>
    <row r="3" spans="1:10" ht="16.149999999999999" customHeight="1" x14ac:dyDescent="0.5">
      <c r="A3" s="7" t="s">
        <v>83</v>
      </c>
      <c r="B3" s="45"/>
      <c r="C3" s="45"/>
      <c r="D3" s="9"/>
      <c r="E3" s="9"/>
      <c r="F3" s="9"/>
      <c r="G3" s="9"/>
      <c r="H3" s="9"/>
      <c r="I3" s="9"/>
      <c r="J3" s="9"/>
    </row>
    <row r="4" spans="1:10" ht="14.1" customHeight="1" x14ac:dyDescent="0.5">
      <c r="A4" s="42"/>
      <c r="B4" s="43"/>
      <c r="C4" s="43"/>
      <c r="D4" s="3"/>
      <c r="E4" s="3"/>
      <c r="F4" s="3"/>
      <c r="G4" s="3"/>
      <c r="H4" s="3"/>
      <c r="I4" s="3"/>
      <c r="J4" s="3"/>
    </row>
    <row r="5" spans="1:10" ht="14.1" customHeight="1" x14ac:dyDescent="0.5">
      <c r="A5" s="42"/>
      <c r="B5" s="43"/>
      <c r="C5" s="43"/>
      <c r="D5" s="3"/>
      <c r="E5" s="3"/>
      <c r="F5" s="3"/>
      <c r="G5" s="3"/>
      <c r="H5" s="3"/>
      <c r="I5" s="3"/>
      <c r="J5" s="3"/>
    </row>
    <row r="6" spans="1:10" ht="15" customHeight="1" x14ac:dyDescent="0.5">
      <c r="A6" s="42"/>
      <c r="B6" s="43"/>
      <c r="C6" s="43"/>
      <c r="D6" s="260" t="s">
        <v>3</v>
      </c>
      <c r="E6" s="260"/>
      <c r="F6" s="260"/>
      <c r="G6" s="3"/>
      <c r="H6" s="260" t="s">
        <v>4</v>
      </c>
      <c r="I6" s="260"/>
      <c r="J6" s="260"/>
    </row>
    <row r="7" spans="1:10" ht="15" customHeight="1" x14ac:dyDescent="0.5">
      <c r="A7" s="46"/>
      <c r="B7" s="47"/>
      <c r="C7" s="47"/>
      <c r="D7" s="261" t="s">
        <v>5</v>
      </c>
      <c r="E7" s="261"/>
      <c r="F7" s="261"/>
      <c r="G7" s="256"/>
      <c r="H7" s="261" t="s">
        <v>5</v>
      </c>
      <c r="I7" s="261"/>
      <c r="J7" s="261"/>
    </row>
    <row r="8" spans="1:10" ht="15" customHeight="1" x14ac:dyDescent="0.5">
      <c r="B8" s="48"/>
      <c r="C8" s="48"/>
      <c r="D8" s="49" t="s">
        <v>10</v>
      </c>
      <c r="E8" s="49"/>
      <c r="F8" s="49" t="s">
        <v>11</v>
      </c>
      <c r="G8" s="49"/>
      <c r="H8" s="49" t="s">
        <v>10</v>
      </c>
      <c r="I8" s="49"/>
      <c r="J8" s="49" t="s">
        <v>11</v>
      </c>
    </row>
    <row r="9" spans="1:10" ht="15" customHeight="1" x14ac:dyDescent="0.5">
      <c r="A9" s="46"/>
      <c r="B9" s="50" t="s">
        <v>61</v>
      </c>
      <c r="C9" s="47"/>
      <c r="D9" s="9" t="s">
        <v>13</v>
      </c>
      <c r="E9" s="3"/>
      <c r="F9" s="9" t="s">
        <v>13</v>
      </c>
      <c r="G9" s="3"/>
      <c r="H9" s="9" t="s">
        <v>13</v>
      </c>
      <c r="I9" s="3"/>
      <c r="J9" s="9" t="s">
        <v>13</v>
      </c>
    </row>
    <row r="10" spans="1:10" ht="10.15" customHeight="1" x14ac:dyDescent="0.5">
      <c r="A10" s="46"/>
      <c r="B10" s="47"/>
      <c r="C10" s="47"/>
      <c r="D10" s="3"/>
      <c r="E10" s="3"/>
      <c r="F10" s="3"/>
      <c r="G10" s="3"/>
      <c r="H10" s="3"/>
      <c r="I10" s="3"/>
      <c r="J10" s="3"/>
    </row>
    <row r="11" spans="1:10" ht="15" customHeight="1" x14ac:dyDescent="0.5">
      <c r="A11" s="51" t="s">
        <v>84</v>
      </c>
      <c r="B11" s="52"/>
      <c r="C11" s="52"/>
      <c r="E11" s="17"/>
      <c r="G11" s="17"/>
      <c r="I11" s="17"/>
    </row>
    <row r="12" spans="1:10" ht="10.15" customHeight="1" x14ac:dyDescent="0.5">
      <c r="A12" s="51"/>
      <c r="B12" s="52"/>
      <c r="C12" s="52"/>
      <c r="E12" s="17"/>
      <c r="G12" s="17"/>
      <c r="I12" s="17"/>
    </row>
    <row r="13" spans="1:10" ht="15" customHeight="1" x14ac:dyDescent="0.5">
      <c r="A13" s="29" t="s">
        <v>85</v>
      </c>
      <c r="B13" s="52"/>
      <c r="C13" s="12"/>
      <c r="D13" s="29"/>
      <c r="E13" s="29"/>
      <c r="F13" s="29"/>
      <c r="G13" s="29"/>
      <c r="H13" s="29"/>
      <c r="I13" s="29"/>
      <c r="J13" s="29"/>
    </row>
    <row r="14" spans="1:10" ht="15" customHeight="1" x14ac:dyDescent="0.5">
      <c r="A14" s="53" t="s">
        <v>86</v>
      </c>
      <c r="B14" s="52"/>
      <c r="C14" s="52"/>
      <c r="D14" s="18">
        <v>23692361</v>
      </c>
      <c r="E14" s="17"/>
      <c r="F14" s="18">
        <v>7390030</v>
      </c>
      <c r="G14" s="17"/>
      <c r="H14" s="18">
        <v>87821</v>
      </c>
      <c r="I14" s="17"/>
      <c r="J14" s="18">
        <v>51779</v>
      </c>
    </row>
    <row r="15" spans="1:10" ht="15" customHeight="1" x14ac:dyDescent="0.5">
      <c r="A15" s="54" t="s">
        <v>87</v>
      </c>
      <c r="B15" s="52"/>
      <c r="C15" s="52"/>
      <c r="D15" s="18">
        <v>1108628</v>
      </c>
      <c r="E15" s="17"/>
      <c r="F15" s="18">
        <v>766903</v>
      </c>
      <c r="G15" s="17"/>
      <c r="H15" s="18">
        <v>0</v>
      </c>
      <c r="I15" s="17"/>
      <c r="J15" s="18">
        <v>0</v>
      </c>
    </row>
    <row r="16" spans="1:10" ht="15" customHeight="1" x14ac:dyDescent="0.5">
      <c r="A16" s="54" t="s">
        <v>88</v>
      </c>
      <c r="B16" s="52"/>
      <c r="C16" s="52"/>
      <c r="D16" s="18">
        <v>6066134</v>
      </c>
      <c r="E16" s="17"/>
      <c r="F16" s="18">
        <v>4964020</v>
      </c>
      <c r="G16" s="17"/>
      <c r="H16" s="18">
        <v>200249</v>
      </c>
      <c r="I16" s="17"/>
      <c r="J16" s="18">
        <v>0</v>
      </c>
    </row>
    <row r="17" spans="1:10" ht="15" customHeight="1" x14ac:dyDescent="0.5">
      <c r="A17" s="54" t="s">
        <v>89</v>
      </c>
      <c r="B17" s="52"/>
      <c r="C17" s="52"/>
      <c r="D17" s="18">
        <v>586805</v>
      </c>
      <c r="E17" s="17"/>
      <c r="F17" s="18">
        <v>552456</v>
      </c>
      <c r="G17" s="17"/>
      <c r="H17" s="18">
        <v>0</v>
      </c>
      <c r="I17" s="17"/>
      <c r="J17" s="18">
        <v>0</v>
      </c>
    </row>
    <row r="18" spans="1:10" ht="15" customHeight="1" x14ac:dyDescent="0.5">
      <c r="A18" s="54" t="s">
        <v>90</v>
      </c>
      <c r="B18" s="52"/>
      <c r="C18" s="52"/>
      <c r="D18" s="18">
        <v>0</v>
      </c>
      <c r="E18" s="17"/>
      <c r="F18" s="18">
        <v>0</v>
      </c>
      <c r="G18" s="17"/>
      <c r="H18" s="18">
        <v>107318</v>
      </c>
      <c r="I18" s="17"/>
      <c r="J18" s="18">
        <v>44055</v>
      </c>
    </row>
    <row r="19" spans="1:10" ht="15" customHeight="1" x14ac:dyDescent="0.5">
      <c r="A19" s="54" t="s">
        <v>91</v>
      </c>
      <c r="B19" s="52"/>
      <c r="C19" s="52"/>
      <c r="D19" s="18">
        <v>174201</v>
      </c>
      <c r="E19" s="17"/>
      <c r="F19" s="18">
        <v>169941</v>
      </c>
      <c r="G19" s="17"/>
      <c r="H19" s="18">
        <v>1224602</v>
      </c>
      <c r="I19" s="17"/>
      <c r="J19" s="18">
        <v>1163467</v>
      </c>
    </row>
    <row r="20" spans="1:10" ht="15" customHeight="1" x14ac:dyDescent="0.5">
      <c r="A20" s="54" t="s">
        <v>92</v>
      </c>
      <c r="B20" s="52"/>
      <c r="C20" s="52"/>
      <c r="D20" s="24">
        <v>720230</v>
      </c>
      <c r="E20" s="17"/>
      <c r="F20" s="24">
        <v>1997136</v>
      </c>
      <c r="G20" s="17"/>
      <c r="H20" s="24">
        <v>88204</v>
      </c>
      <c r="I20" s="17"/>
      <c r="J20" s="24">
        <v>2093</v>
      </c>
    </row>
    <row r="21" spans="1:10" ht="10.15" customHeight="1" x14ac:dyDescent="0.5">
      <c r="A21" s="51"/>
      <c r="B21" s="52"/>
      <c r="C21" s="52"/>
      <c r="E21" s="17"/>
      <c r="G21" s="17"/>
      <c r="I21" s="17"/>
    </row>
    <row r="22" spans="1:10" ht="15" customHeight="1" x14ac:dyDescent="0.5">
      <c r="A22" s="42" t="s">
        <v>93</v>
      </c>
      <c r="B22" s="52"/>
      <c r="C22" s="52"/>
      <c r="D22" s="24">
        <f>SUM(D13:D20)</f>
        <v>32348359</v>
      </c>
      <c r="E22" s="17"/>
      <c r="F22" s="24">
        <f>SUM(F13:F20)</f>
        <v>15840486</v>
      </c>
      <c r="G22" s="17"/>
      <c r="H22" s="24">
        <f>SUM(H13:H20)</f>
        <v>1708194</v>
      </c>
      <c r="I22" s="17"/>
      <c r="J22" s="24">
        <f>SUM(J13:J20)</f>
        <v>1261394</v>
      </c>
    </row>
    <row r="23" spans="1:10" ht="11.1" customHeight="1" x14ac:dyDescent="0.5">
      <c r="A23" s="42"/>
      <c r="C23" s="52"/>
      <c r="E23" s="17"/>
      <c r="G23" s="17"/>
      <c r="I23" s="17"/>
    </row>
    <row r="24" spans="1:10" ht="15" customHeight="1" x14ac:dyDescent="0.5">
      <c r="A24" s="46" t="s">
        <v>94</v>
      </c>
      <c r="B24" s="52"/>
      <c r="C24" s="52"/>
      <c r="E24" s="17"/>
      <c r="G24" s="17"/>
      <c r="I24" s="17"/>
    </row>
    <row r="25" spans="1:10" ht="10.15" customHeight="1" x14ac:dyDescent="0.5">
      <c r="A25" s="51"/>
      <c r="B25" s="52"/>
      <c r="C25" s="52"/>
      <c r="E25" s="17"/>
      <c r="G25" s="17"/>
      <c r="I25" s="17"/>
    </row>
    <row r="26" spans="1:10" ht="15" customHeight="1" x14ac:dyDescent="0.5">
      <c r="A26" s="54" t="s">
        <v>95</v>
      </c>
      <c r="B26" s="52"/>
      <c r="C26" s="52"/>
      <c r="E26" s="17"/>
      <c r="G26" s="17"/>
      <c r="I26" s="17"/>
    </row>
    <row r="27" spans="1:10" ht="15" customHeight="1" x14ac:dyDescent="0.5">
      <c r="A27" s="53" t="s">
        <v>86</v>
      </c>
      <c r="B27" s="52"/>
      <c r="C27" s="52"/>
      <c r="D27" s="18">
        <v>14149580</v>
      </c>
      <c r="E27" s="17"/>
      <c r="F27" s="18">
        <v>8314513</v>
      </c>
      <c r="G27" s="17"/>
      <c r="H27" s="18">
        <v>46858</v>
      </c>
      <c r="I27" s="17"/>
      <c r="J27" s="18">
        <v>33420</v>
      </c>
    </row>
    <row r="28" spans="1:10" ht="15" customHeight="1" x14ac:dyDescent="0.5">
      <c r="A28" s="54" t="s">
        <v>96</v>
      </c>
      <c r="B28" s="52"/>
      <c r="C28" s="52"/>
      <c r="D28" s="18">
        <v>690838</v>
      </c>
      <c r="E28" s="17"/>
      <c r="F28" s="18">
        <v>448069</v>
      </c>
      <c r="G28" s="17"/>
      <c r="H28" s="18">
        <v>0</v>
      </c>
      <c r="I28" s="17"/>
      <c r="J28" s="18">
        <v>0</v>
      </c>
    </row>
    <row r="29" spans="1:10" ht="15" customHeight="1" x14ac:dyDescent="0.5">
      <c r="A29" s="54" t="s">
        <v>97</v>
      </c>
      <c r="B29" s="52"/>
      <c r="C29" s="52"/>
      <c r="D29" s="18">
        <v>1930674</v>
      </c>
      <c r="E29" s="17"/>
      <c r="F29" s="18">
        <v>1456129</v>
      </c>
      <c r="G29" s="17"/>
      <c r="H29" s="18">
        <v>171538</v>
      </c>
      <c r="I29" s="17"/>
      <c r="J29" s="18">
        <v>0</v>
      </c>
    </row>
    <row r="30" spans="1:10" ht="15" customHeight="1" x14ac:dyDescent="0.5">
      <c r="A30" s="54" t="s">
        <v>98</v>
      </c>
      <c r="B30" s="52"/>
      <c r="C30" s="52"/>
      <c r="D30" s="18">
        <v>292918</v>
      </c>
      <c r="E30" s="17"/>
      <c r="F30" s="18">
        <v>365266</v>
      </c>
      <c r="G30" s="17"/>
      <c r="H30" s="18">
        <v>0</v>
      </c>
      <c r="I30" s="17"/>
      <c r="J30" s="18">
        <v>0</v>
      </c>
    </row>
    <row r="31" spans="1:10" ht="15" customHeight="1" x14ac:dyDescent="0.5">
      <c r="A31" s="29" t="s">
        <v>99</v>
      </c>
      <c r="B31" s="52"/>
      <c r="C31" s="52"/>
      <c r="D31" s="18">
        <v>5836705</v>
      </c>
      <c r="E31" s="17"/>
      <c r="F31" s="18">
        <v>3817197</v>
      </c>
      <c r="G31" s="17"/>
      <c r="H31" s="18">
        <v>21793</v>
      </c>
      <c r="I31" s="17"/>
      <c r="J31" s="18">
        <v>25134</v>
      </c>
    </row>
    <row r="32" spans="1:10" ht="15" customHeight="1" x14ac:dyDescent="0.5">
      <c r="A32" s="29" t="s">
        <v>100</v>
      </c>
      <c r="B32" s="52"/>
      <c r="C32" s="52"/>
      <c r="D32" s="18">
        <v>4476795</v>
      </c>
      <c r="E32" s="17"/>
      <c r="F32" s="18">
        <v>3898724</v>
      </c>
      <c r="G32" s="17"/>
      <c r="H32" s="18">
        <v>254372</v>
      </c>
      <c r="I32" s="17"/>
      <c r="J32" s="18">
        <v>91295</v>
      </c>
    </row>
    <row r="33" spans="1:10" ht="15" customHeight="1" x14ac:dyDescent="0.5">
      <c r="A33" s="29" t="s">
        <v>101</v>
      </c>
      <c r="B33" s="52"/>
      <c r="C33" s="52"/>
      <c r="D33" s="17">
        <v>43696</v>
      </c>
      <c r="E33" s="17"/>
      <c r="F33" s="18">
        <v>-545060</v>
      </c>
      <c r="G33" s="17"/>
      <c r="H33" s="17">
        <v>-335993</v>
      </c>
      <c r="I33" s="17"/>
      <c r="J33" s="18">
        <v>-356976</v>
      </c>
    </row>
    <row r="34" spans="1:10" ht="15" customHeight="1" x14ac:dyDescent="0.5">
      <c r="A34" s="29" t="s">
        <v>102</v>
      </c>
      <c r="B34" s="52"/>
      <c r="C34" s="52"/>
      <c r="D34" s="24">
        <v>2156539</v>
      </c>
      <c r="E34" s="17"/>
      <c r="F34" s="24">
        <v>3001646</v>
      </c>
      <c r="G34" s="17"/>
      <c r="H34" s="24">
        <v>671697</v>
      </c>
      <c r="I34" s="17"/>
      <c r="J34" s="24">
        <v>720929</v>
      </c>
    </row>
    <row r="35" spans="1:10" ht="10.15" customHeight="1" x14ac:dyDescent="0.5">
      <c r="A35" s="51"/>
      <c r="B35" s="52"/>
      <c r="C35" s="52"/>
      <c r="E35" s="17"/>
      <c r="G35" s="17"/>
      <c r="I35" s="17"/>
    </row>
    <row r="36" spans="1:10" ht="15" customHeight="1" x14ac:dyDescent="0.5">
      <c r="A36" s="46" t="s">
        <v>103</v>
      </c>
      <c r="B36" s="52"/>
      <c r="C36" s="52"/>
      <c r="D36" s="24">
        <f>SUM(D27:D34)</f>
        <v>29577745</v>
      </c>
      <c r="E36" s="17"/>
      <c r="F36" s="24">
        <f>SUM(F27:F34)</f>
        <v>20756484</v>
      </c>
      <c r="G36" s="17"/>
      <c r="H36" s="24">
        <f>SUM(H27:H34)</f>
        <v>830265</v>
      </c>
      <c r="I36" s="17"/>
      <c r="J36" s="24">
        <f>SUM(J27:J34)</f>
        <v>513802</v>
      </c>
    </row>
    <row r="37" spans="1:10" ht="11.1" customHeight="1" x14ac:dyDescent="0.5">
      <c r="A37" s="42"/>
      <c r="C37" s="52"/>
      <c r="E37" s="17"/>
      <c r="G37" s="17"/>
      <c r="I37" s="17"/>
    </row>
    <row r="38" spans="1:10" ht="15" customHeight="1" x14ac:dyDescent="0.5">
      <c r="A38" s="42" t="s">
        <v>104</v>
      </c>
      <c r="B38" s="52"/>
      <c r="C38" s="52"/>
      <c r="D38" s="18">
        <f>D22-D36</f>
        <v>2770614</v>
      </c>
      <c r="E38" s="17"/>
      <c r="F38" s="18">
        <f>F22-F36</f>
        <v>-4915998</v>
      </c>
      <c r="G38" s="17"/>
      <c r="H38" s="18">
        <f>H22-H36</f>
        <v>877929</v>
      </c>
      <c r="I38" s="17"/>
      <c r="J38" s="18">
        <f>J22-J36</f>
        <v>747592</v>
      </c>
    </row>
    <row r="39" spans="1:10" ht="10.15" customHeight="1" x14ac:dyDescent="0.5">
      <c r="A39" s="51"/>
      <c r="B39" s="52"/>
      <c r="C39" s="52"/>
      <c r="E39" s="17"/>
      <c r="G39" s="17"/>
      <c r="I39" s="17"/>
    </row>
    <row r="40" spans="1:10" ht="15" customHeight="1" x14ac:dyDescent="0.5">
      <c r="A40" s="54" t="s">
        <v>105</v>
      </c>
      <c r="B40" s="52"/>
      <c r="C40" s="52"/>
      <c r="D40" s="55"/>
      <c r="E40" s="55"/>
      <c r="F40" s="55"/>
      <c r="G40" s="55"/>
      <c r="H40" s="55"/>
      <c r="I40" s="55"/>
      <c r="J40" s="55"/>
    </row>
    <row r="41" spans="1:10" ht="15" customHeight="1" x14ac:dyDescent="0.5">
      <c r="A41" s="56" t="s">
        <v>106</v>
      </c>
      <c r="B41" s="52"/>
      <c r="C41" s="52"/>
      <c r="D41" s="24">
        <v>-136697</v>
      </c>
      <c r="E41" s="17"/>
      <c r="F41" s="24">
        <v>-119010</v>
      </c>
      <c r="G41" s="17"/>
      <c r="H41" s="24">
        <v>0</v>
      </c>
      <c r="I41" s="17"/>
      <c r="J41" s="24">
        <v>0</v>
      </c>
    </row>
    <row r="42" spans="1:10" ht="10.15" customHeight="1" x14ac:dyDescent="0.5">
      <c r="A42" s="54"/>
      <c r="C42" s="52"/>
      <c r="E42" s="17"/>
      <c r="G42" s="17"/>
      <c r="I42" s="17"/>
    </row>
    <row r="43" spans="1:10" ht="15" customHeight="1" x14ac:dyDescent="0.5">
      <c r="A43" s="42" t="s">
        <v>107</v>
      </c>
      <c r="C43" s="52"/>
      <c r="D43" s="18">
        <f>SUM(D38:D41)</f>
        <v>2633917</v>
      </c>
      <c r="E43" s="17"/>
      <c r="F43" s="18">
        <f>SUM(F38:F41)</f>
        <v>-5035008</v>
      </c>
      <c r="G43" s="17"/>
      <c r="H43" s="18">
        <f>SUM(H38:H41)</f>
        <v>877929</v>
      </c>
      <c r="I43" s="17"/>
      <c r="J43" s="18">
        <f>SUM(J38:J41)</f>
        <v>747592</v>
      </c>
    </row>
    <row r="44" spans="1:10" ht="15" customHeight="1" x14ac:dyDescent="0.5">
      <c r="A44" s="29" t="s">
        <v>108</v>
      </c>
      <c r="B44" s="52"/>
      <c r="C44" s="52"/>
      <c r="D44" s="24">
        <v>-932430</v>
      </c>
      <c r="E44" s="17"/>
      <c r="F44" s="24">
        <v>846770</v>
      </c>
      <c r="G44" s="17"/>
      <c r="H44" s="24">
        <v>-168098</v>
      </c>
      <c r="I44" s="17"/>
      <c r="J44" s="24">
        <v>7767</v>
      </c>
    </row>
    <row r="45" spans="1:10" ht="10.15" customHeight="1" x14ac:dyDescent="0.5">
      <c r="A45" s="51"/>
      <c r="B45" s="52"/>
      <c r="C45" s="52"/>
      <c r="E45" s="17"/>
      <c r="G45" s="17"/>
      <c r="I45" s="17"/>
    </row>
    <row r="46" spans="1:10" ht="15" customHeight="1" thickBot="1" x14ac:dyDescent="0.55000000000000004">
      <c r="A46" s="57" t="s">
        <v>109</v>
      </c>
      <c r="B46" s="52"/>
      <c r="C46" s="52"/>
      <c r="D46" s="37">
        <f>SUM(D43:D44)</f>
        <v>1701487</v>
      </c>
      <c r="E46" s="17"/>
      <c r="F46" s="37">
        <f>SUM(F43:F44)</f>
        <v>-4188238</v>
      </c>
      <c r="G46" s="17"/>
      <c r="H46" s="37">
        <f>SUM(H43:H44)</f>
        <v>709831</v>
      </c>
      <c r="I46" s="17"/>
      <c r="J46" s="37">
        <f>SUM(J43:J44)</f>
        <v>755359</v>
      </c>
    </row>
    <row r="47" spans="1:10" ht="11.1" customHeight="1" thickTop="1" x14ac:dyDescent="0.5">
      <c r="A47" s="57"/>
      <c r="B47" s="52"/>
      <c r="C47" s="52"/>
      <c r="D47" s="17"/>
      <c r="E47" s="17"/>
      <c r="F47" s="17"/>
      <c r="G47" s="17"/>
      <c r="H47" s="17"/>
      <c r="I47" s="17"/>
      <c r="J47" s="17"/>
    </row>
    <row r="48" spans="1:10" ht="15" customHeight="1" x14ac:dyDescent="0.5">
      <c r="A48" s="46" t="s">
        <v>110</v>
      </c>
      <c r="B48" s="52"/>
      <c r="C48" s="52"/>
      <c r="D48" s="17"/>
      <c r="E48" s="17"/>
      <c r="F48" s="17"/>
      <c r="G48" s="17"/>
      <c r="H48" s="17"/>
      <c r="I48" s="17"/>
      <c r="J48" s="17"/>
    </row>
    <row r="49" spans="1:10" ht="15" customHeight="1" x14ac:dyDescent="0.5">
      <c r="A49" s="56" t="s">
        <v>111</v>
      </c>
      <c r="B49" s="52"/>
      <c r="C49" s="52"/>
      <c r="D49" s="17">
        <f>D52-D50</f>
        <v>1561499</v>
      </c>
      <c r="E49" s="17"/>
      <c r="F49" s="17">
        <v>-3923912</v>
      </c>
      <c r="G49" s="17"/>
      <c r="H49" s="17">
        <f>H52-H50</f>
        <v>709831</v>
      </c>
      <c r="I49" s="17"/>
      <c r="J49" s="17">
        <v>755359</v>
      </c>
    </row>
    <row r="50" spans="1:10" ht="15" customHeight="1" x14ac:dyDescent="0.5">
      <c r="A50" s="56" t="s">
        <v>79</v>
      </c>
      <c r="B50" s="52"/>
      <c r="C50" s="52"/>
      <c r="D50" s="24">
        <v>139988</v>
      </c>
      <c r="E50" s="17"/>
      <c r="F50" s="24">
        <v>-264326</v>
      </c>
      <c r="G50" s="17"/>
      <c r="H50" s="24">
        <v>0</v>
      </c>
      <c r="I50" s="17"/>
      <c r="J50" s="24">
        <v>0</v>
      </c>
    </row>
    <row r="51" spans="1:10" ht="10.15" customHeight="1" x14ac:dyDescent="0.5">
      <c r="B51" s="52"/>
      <c r="C51" s="52"/>
      <c r="D51" s="17"/>
      <c r="E51" s="17"/>
      <c r="F51" s="17"/>
      <c r="G51" s="17"/>
      <c r="H51" s="17"/>
      <c r="I51" s="17"/>
      <c r="J51" s="17"/>
    </row>
    <row r="52" spans="1:10" ht="15" customHeight="1" thickBot="1" x14ac:dyDescent="0.55000000000000004">
      <c r="B52" s="52"/>
      <c r="C52" s="52"/>
      <c r="D52" s="37">
        <f>D46</f>
        <v>1701487</v>
      </c>
      <c r="E52" s="17"/>
      <c r="F52" s="37">
        <f>F46</f>
        <v>-4188238</v>
      </c>
      <c r="G52" s="17"/>
      <c r="H52" s="37">
        <f>H46</f>
        <v>709831</v>
      </c>
      <c r="I52" s="17"/>
      <c r="J52" s="37">
        <f>J46</f>
        <v>755359</v>
      </c>
    </row>
    <row r="53" spans="1:10" ht="15" customHeight="1" thickTop="1" x14ac:dyDescent="0.5">
      <c r="B53" s="52"/>
      <c r="C53" s="52"/>
      <c r="D53" s="17"/>
      <c r="E53" s="17"/>
      <c r="F53" s="17"/>
      <c r="G53" s="17"/>
      <c r="H53" s="17"/>
      <c r="I53" s="17"/>
      <c r="J53" s="17"/>
    </row>
    <row r="54" spans="1:10" ht="15" customHeight="1" x14ac:dyDescent="0.5">
      <c r="A54" s="46" t="s">
        <v>112</v>
      </c>
      <c r="B54" s="52">
        <v>18</v>
      </c>
      <c r="C54" s="52"/>
      <c r="D54" s="17"/>
      <c r="E54" s="17"/>
      <c r="F54" s="17"/>
      <c r="G54" s="17"/>
      <c r="H54" s="17"/>
      <c r="I54" s="17"/>
      <c r="J54" s="17"/>
    </row>
    <row r="55" spans="1:10" ht="15" customHeight="1" x14ac:dyDescent="0.5">
      <c r="A55" s="29" t="s">
        <v>113</v>
      </c>
      <c r="B55" s="52"/>
      <c r="C55" s="52"/>
      <c r="D55" s="58">
        <v>0.23000000000000009</v>
      </c>
      <c r="E55" s="59"/>
      <c r="F55" s="58">
        <v>-0.83</v>
      </c>
      <c r="G55" s="59"/>
      <c r="H55" s="58">
        <v>0.06</v>
      </c>
      <c r="I55" s="59"/>
      <c r="J55" s="58">
        <v>7.0000000000000007E-2</v>
      </c>
    </row>
    <row r="56" spans="1:10" ht="15" customHeight="1" x14ac:dyDescent="0.5">
      <c r="A56" s="29" t="s">
        <v>114</v>
      </c>
      <c r="B56" s="52"/>
      <c r="C56" s="52"/>
      <c r="D56" s="58">
        <v>0.21999999999999997</v>
      </c>
      <c r="E56" s="59"/>
      <c r="F56" s="58">
        <v>-0.82</v>
      </c>
      <c r="G56" s="59"/>
      <c r="H56" s="58">
        <v>0.06</v>
      </c>
      <c r="I56" s="59"/>
      <c r="J56" s="58">
        <v>7.0000000000000007E-2</v>
      </c>
    </row>
    <row r="57" spans="1:10" ht="6" customHeight="1" x14ac:dyDescent="0.5">
      <c r="B57" s="52"/>
      <c r="C57" s="52"/>
      <c r="D57" s="60"/>
      <c r="E57" s="61"/>
      <c r="F57" s="60"/>
      <c r="G57" s="61"/>
      <c r="H57" s="60"/>
      <c r="I57" s="61"/>
      <c r="J57" s="60"/>
    </row>
    <row r="58" spans="1:10" ht="22.15" customHeight="1" x14ac:dyDescent="0.5">
      <c r="A58" s="264" t="str">
        <f>'2-4'!A150:M150</f>
        <v>The accompanying notes are an integral part of these interim financial information.</v>
      </c>
      <c r="B58" s="264"/>
      <c r="C58" s="264"/>
      <c r="D58" s="264"/>
      <c r="E58" s="264"/>
      <c r="F58" s="264"/>
      <c r="G58" s="264"/>
      <c r="H58" s="264"/>
      <c r="I58" s="264"/>
      <c r="J58" s="264"/>
    </row>
    <row r="59" spans="1:10" ht="16.149999999999999" customHeight="1" x14ac:dyDescent="0.5">
      <c r="A59" s="42" t="s">
        <v>0</v>
      </c>
      <c r="B59" s="43"/>
      <c r="C59" s="43"/>
      <c r="D59" s="3"/>
      <c r="E59" s="3"/>
      <c r="F59" s="3"/>
      <c r="G59" s="3"/>
      <c r="H59" s="44"/>
      <c r="I59" s="5"/>
      <c r="J59" s="44"/>
    </row>
    <row r="60" spans="1:10" ht="16.149999999999999" customHeight="1" x14ac:dyDescent="0.5">
      <c r="A60" s="42" t="s">
        <v>115</v>
      </c>
      <c r="B60" s="43"/>
      <c r="C60" s="43"/>
      <c r="D60" s="3"/>
      <c r="E60" s="3"/>
      <c r="F60" s="3"/>
      <c r="G60" s="3"/>
      <c r="H60" s="5"/>
      <c r="I60" s="5"/>
      <c r="J60" s="5"/>
    </row>
    <row r="61" spans="1:10" ht="16.149999999999999" customHeight="1" x14ac:dyDescent="0.5">
      <c r="A61" s="62" t="str">
        <f>+A3</f>
        <v>For the three-month period ended 30 June 2022</v>
      </c>
      <c r="B61" s="45"/>
      <c r="C61" s="45"/>
      <c r="D61" s="9"/>
      <c r="E61" s="9"/>
      <c r="F61" s="9"/>
      <c r="G61" s="9"/>
      <c r="H61" s="9"/>
      <c r="I61" s="9"/>
      <c r="J61" s="9"/>
    </row>
    <row r="62" spans="1:10" ht="16.149999999999999" customHeight="1" x14ac:dyDescent="0.5">
      <c r="B62" s="52"/>
      <c r="C62" s="52"/>
      <c r="D62" s="21"/>
      <c r="E62" s="17"/>
      <c r="F62" s="21"/>
      <c r="G62" s="17"/>
      <c r="H62" s="21"/>
      <c r="I62" s="17"/>
      <c r="J62" s="21"/>
    </row>
    <row r="63" spans="1:10" ht="16.149999999999999" customHeight="1" x14ac:dyDescent="0.5">
      <c r="B63" s="52"/>
      <c r="C63" s="52"/>
      <c r="D63" s="21"/>
      <c r="E63" s="17"/>
      <c r="F63" s="21"/>
      <c r="G63" s="17"/>
      <c r="H63" s="21"/>
      <c r="I63" s="17"/>
      <c r="J63" s="21"/>
    </row>
    <row r="64" spans="1:10" ht="16.149999999999999" customHeight="1" x14ac:dyDescent="0.5">
      <c r="A64" s="42"/>
      <c r="B64" s="43"/>
      <c r="C64" s="43"/>
      <c r="D64" s="260" t="s">
        <v>3</v>
      </c>
      <c r="E64" s="260"/>
      <c r="F64" s="260"/>
      <c r="G64" s="3"/>
      <c r="H64" s="260" t="s">
        <v>4</v>
      </c>
      <c r="I64" s="260"/>
      <c r="J64" s="260"/>
    </row>
    <row r="65" spans="1:10" ht="16.149999999999999" customHeight="1" x14ac:dyDescent="0.5">
      <c r="A65" s="46"/>
      <c r="B65" s="47"/>
      <c r="C65" s="47"/>
      <c r="D65" s="261" t="s">
        <v>5</v>
      </c>
      <c r="E65" s="261"/>
      <c r="F65" s="261"/>
      <c r="G65" s="256"/>
      <c r="H65" s="261" t="s">
        <v>5</v>
      </c>
      <c r="I65" s="261"/>
      <c r="J65" s="261"/>
    </row>
    <row r="66" spans="1:10" ht="16.149999999999999" customHeight="1" x14ac:dyDescent="0.5">
      <c r="B66" s="48"/>
      <c r="C66" s="48"/>
      <c r="D66" s="63">
        <v>2022</v>
      </c>
      <c r="E66" s="49"/>
      <c r="F66" s="49" t="s">
        <v>11</v>
      </c>
      <c r="G66" s="49"/>
      <c r="H66" s="63">
        <v>2022</v>
      </c>
      <c r="I66" s="49"/>
      <c r="J66" s="49" t="s">
        <v>11</v>
      </c>
    </row>
    <row r="67" spans="1:10" ht="16.149999999999999" customHeight="1" x14ac:dyDescent="0.5">
      <c r="A67" s="46"/>
      <c r="B67" s="47"/>
      <c r="C67" s="47"/>
      <c r="D67" s="9" t="s">
        <v>13</v>
      </c>
      <c r="E67" s="3"/>
      <c r="F67" s="9" t="s">
        <v>13</v>
      </c>
      <c r="G67" s="3"/>
      <c r="H67" s="9" t="s">
        <v>13</v>
      </c>
      <c r="I67" s="3"/>
      <c r="J67" s="9" t="s">
        <v>13</v>
      </c>
    </row>
    <row r="68" spans="1:10" ht="16.149999999999999" customHeight="1" x14ac:dyDescent="0.5">
      <c r="A68" s="64"/>
      <c r="B68" s="65"/>
      <c r="C68" s="66"/>
      <c r="D68" s="21"/>
      <c r="E68" s="67"/>
      <c r="F68" s="21"/>
      <c r="G68" s="67"/>
      <c r="H68" s="68"/>
      <c r="I68" s="67"/>
      <c r="J68" s="68"/>
    </row>
    <row r="69" spans="1:10" ht="16.149999999999999" customHeight="1" x14ac:dyDescent="0.5">
      <c r="A69" s="64" t="s">
        <v>109</v>
      </c>
      <c r="B69" s="65"/>
      <c r="C69" s="66"/>
      <c r="D69" s="68">
        <f>+D46</f>
        <v>1701487</v>
      </c>
      <c r="E69" s="67"/>
      <c r="F69" s="68">
        <f>+F46</f>
        <v>-4188238</v>
      </c>
      <c r="G69" s="67"/>
      <c r="H69" s="68">
        <f>+H46</f>
        <v>709831</v>
      </c>
      <c r="I69" s="67"/>
      <c r="J69" s="68">
        <f>+J46</f>
        <v>755359</v>
      </c>
    </row>
    <row r="70" spans="1:10" ht="16.149999999999999" customHeight="1" x14ac:dyDescent="0.5">
      <c r="A70" s="69"/>
      <c r="B70" s="65"/>
      <c r="C70" s="66"/>
      <c r="D70" s="70"/>
      <c r="E70" s="21"/>
      <c r="F70" s="70"/>
      <c r="G70" s="21"/>
      <c r="H70" s="70"/>
      <c r="I70" s="21"/>
      <c r="J70" s="70"/>
    </row>
    <row r="71" spans="1:10" ht="16.149999999999999" customHeight="1" x14ac:dyDescent="0.5">
      <c r="A71" s="6" t="s">
        <v>116</v>
      </c>
      <c r="B71" s="12"/>
      <c r="C71" s="71"/>
      <c r="D71" s="72"/>
      <c r="E71" s="73"/>
      <c r="F71" s="72"/>
      <c r="G71" s="73"/>
      <c r="H71" s="72"/>
      <c r="I71" s="73"/>
      <c r="J71" s="72"/>
    </row>
    <row r="72" spans="1:10" ht="16.149999999999999" customHeight="1" x14ac:dyDescent="0.5">
      <c r="A72" s="6" t="s">
        <v>117</v>
      </c>
      <c r="B72" s="12"/>
      <c r="C72" s="71"/>
      <c r="D72" s="72"/>
      <c r="E72" s="73"/>
      <c r="F72" s="72"/>
      <c r="G72" s="73"/>
      <c r="H72" s="72"/>
      <c r="I72" s="73"/>
      <c r="J72" s="72"/>
    </row>
    <row r="73" spans="1:10" ht="16.149999999999999" customHeight="1" x14ac:dyDescent="0.5">
      <c r="A73" s="6" t="s">
        <v>118</v>
      </c>
      <c r="B73" s="12"/>
      <c r="C73" s="71"/>
      <c r="D73" s="72"/>
      <c r="E73" s="73"/>
      <c r="F73" s="72"/>
      <c r="G73" s="73"/>
      <c r="H73" s="72"/>
      <c r="I73" s="73"/>
      <c r="J73" s="72"/>
    </row>
    <row r="74" spans="1:10" ht="16.149999999999999" customHeight="1" x14ac:dyDescent="0.5">
      <c r="A74" s="53" t="s">
        <v>119</v>
      </c>
      <c r="B74" s="71"/>
      <c r="C74" s="71"/>
      <c r="D74" s="68"/>
      <c r="E74" s="21"/>
      <c r="F74" s="68"/>
      <c r="G74" s="21"/>
      <c r="H74" s="68"/>
      <c r="I74" s="68"/>
      <c r="J74" s="68"/>
    </row>
    <row r="75" spans="1:10" ht="16.149999999999999" customHeight="1" x14ac:dyDescent="0.5">
      <c r="A75" s="74" t="s">
        <v>120</v>
      </c>
      <c r="B75" s="71"/>
      <c r="C75" s="71"/>
      <c r="D75" s="68"/>
      <c r="E75" s="21"/>
      <c r="F75" s="68"/>
      <c r="G75" s="21"/>
      <c r="H75" s="68"/>
      <c r="I75" s="68"/>
      <c r="J75" s="68"/>
    </row>
    <row r="76" spans="1:10" ht="16.149999999999999" customHeight="1" x14ac:dyDescent="0.5">
      <c r="A76" s="74" t="s">
        <v>121</v>
      </c>
      <c r="B76" s="71"/>
      <c r="C76" s="71"/>
      <c r="D76" s="21">
        <v>-202</v>
      </c>
      <c r="E76" s="67"/>
      <c r="F76" s="21">
        <v>-621</v>
      </c>
      <c r="G76" s="67"/>
      <c r="H76" s="21">
        <v>-1504</v>
      </c>
      <c r="I76" s="21"/>
      <c r="J76" s="21">
        <v>-1175</v>
      </c>
    </row>
    <row r="77" spans="1:10" ht="16.149999999999999" customHeight="1" x14ac:dyDescent="0.5">
      <c r="A77" s="6" t="s">
        <v>124</v>
      </c>
      <c r="B77" s="12"/>
      <c r="C77" s="71"/>
      <c r="D77" s="72"/>
      <c r="E77" s="73"/>
      <c r="F77" s="72"/>
      <c r="G77" s="73"/>
      <c r="H77" s="72"/>
      <c r="I77" s="73"/>
      <c r="J77" s="72"/>
    </row>
    <row r="78" spans="1:10" ht="16.149999999999999" customHeight="1" x14ac:dyDescent="0.5">
      <c r="A78" s="6" t="s">
        <v>118</v>
      </c>
      <c r="B78" s="12"/>
      <c r="C78" s="71"/>
      <c r="D78" s="72"/>
      <c r="E78" s="73"/>
      <c r="F78" s="72"/>
      <c r="G78" s="73"/>
      <c r="H78" s="72"/>
      <c r="I78" s="73"/>
      <c r="J78" s="72"/>
    </row>
    <row r="79" spans="1:10" ht="16.149999999999999" customHeight="1" x14ac:dyDescent="0.5">
      <c r="A79" s="53" t="s">
        <v>125</v>
      </c>
      <c r="B79" s="71"/>
      <c r="C79" s="71"/>
      <c r="D79" s="21">
        <v>-16807</v>
      </c>
      <c r="E79" s="67"/>
      <c r="F79" s="21">
        <v>86187</v>
      </c>
      <c r="G79" s="67"/>
      <c r="H79" s="21">
        <v>-701506</v>
      </c>
      <c r="I79" s="21"/>
      <c r="J79" s="21">
        <v>326593</v>
      </c>
    </row>
    <row r="80" spans="1:10" ht="16.149999999999999" customHeight="1" x14ac:dyDescent="0.5">
      <c r="A80" s="53" t="s">
        <v>126</v>
      </c>
      <c r="B80" s="71"/>
      <c r="C80" s="71"/>
      <c r="D80" s="21">
        <v>-221287</v>
      </c>
      <c r="E80" s="67"/>
      <c r="F80" s="21">
        <v>57821</v>
      </c>
      <c r="G80" s="67"/>
      <c r="H80" s="21">
        <v>-228743</v>
      </c>
      <c r="I80" s="21"/>
      <c r="J80" s="21">
        <v>68145</v>
      </c>
    </row>
    <row r="81" spans="1:10" ht="16.149999999999999" customHeight="1" x14ac:dyDescent="0.5">
      <c r="A81" s="53" t="s">
        <v>127</v>
      </c>
      <c r="B81" s="71"/>
      <c r="C81" s="71"/>
      <c r="D81" s="25">
        <v>1317589</v>
      </c>
      <c r="E81" s="67"/>
      <c r="F81" s="25">
        <v>385429</v>
      </c>
      <c r="G81" s="67"/>
      <c r="H81" s="25">
        <v>0</v>
      </c>
      <c r="I81" s="21"/>
      <c r="J81" s="25">
        <v>0</v>
      </c>
    </row>
    <row r="82" spans="1:10" ht="16.149999999999999" customHeight="1" x14ac:dyDescent="0.5">
      <c r="A82" s="12"/>
      <c r="B82" s="71"/>
      <c r="C82" s="71"/>
      <c r="D82" s="21"/>
      <c r="E82" s="67"/>
      <c r="F82" s="21"/>
      <c r="G82" s="67"/>
      <c r="H82" s="21"/>
      <c r="I82" s="21"/>
      <c r="J82" s="21"/>
    </row>
    <row r="83" spans="1:10" ht="16.149999999999999" customHeight="1" x14ac:dyDescent="0.5">
      <c r="A83" s="6" t="s">
        <v>128</v>
      </c>
      <c r="B83" s="12"/>
      <c r="C83" s="71"/>
      <c r="D83" s="72"/>
      <c r="E83" s="73"/>
      <c r="F83" s="72"/>
      <c r="G83" s="73"/>
      <c r="H83" s="72"/>
      <c r="I83" s="73"/>
      <c r="J83" s="72"/>
    </row>
    <row r="84" spans="1:10" ht="16.149999999999999" customHeight="1" x14ac:dyDescent="0.5">
      <c r="A84" s="6" t="s">
        <v>129</v>
      </c>
      <c r="B84" s="71"/>
      <c r="C84" s="71"/>
      <c r="D84" s="25">
        <f>SUM(D76:D81)</f>
        <v>1079293</v>
      </c>
      <c r="E84" s="21"/>
      <c r="F84" s="25">
        <f>SUM(F76:F81)</f>
        <v>528816</v>
      </c>
      <c r="G84" s="21"/>
      <c r="H84" s="25">
        <f>SUM(H76:H81)</f>
        <v>-931753</v>
      </c>
      <c r="I84" s="21"/>
      <c r="J84" s="25">
        <f>SUM(J76:J81)</f>
        <v>393563</v>
      </c>
    </row>
    <row r="85" spans="1:10" ht="16.149999999999999" customHeight="1" x14ac:dyDescent="0.5">
      <c r="A85" s="64"/>
      <c r="B85" s="64"/>
      <c r="C85" s="71"/>
      <c r="D85" s="72"/>
      <c r="E85" s="73"/>
      <c r="F85" s="72"/>
      <c r="G85" s="73"/>
      <c r="H85" s="72"/>
      <c r="I85" s="73"/>
      <c r="J85" s="72"/>
    </row>
    <row r="86" spans="1:10" ht="16.149999999999999" customHeight="1" thickBot="1" x14ac:dyDescent="0.55000000000000004">
      <c r="A86" s="69" t="s">
        <v>130</v>
      </c>
      <c r="B86" s="12"/>
      <c r="C86" s="71"/>
      <c r="D86" s="27">
        <f>SUM(D69,D84)</f>
        <v>2780780</v>
      </c>
      <c r="E86" s="73"/>
      <c r="F86" s="27">
        <f>SUM(F69,F84)</f>
        <v>-3659422</v>
      </c>
      <c r="G86" s="73"/>
      <c r="H86" s="27">
        <f>H69+H84</f>
        <v>-221922</v>
      </c>
      <c r="I86" s="21"/>
      <c r="J86" s="27">
        <f>J69+J84</f>
        <v>1148922</v>
      </c>
    </row>
    <row r="87" spans="1:10" ht="16.149999999999999" customHeight="1" thickTop="1" x14ac:dyDescent="0.5">
      <c r="A87" s="12"/>
      <c r="B87" s="12"/>
      <c r="C87" s="71"/>
      <c r="D87" s="75"/>
      <c r="E87" s="76"/>
      <c r="F87" s="77"/>
      <c r="G87" s="73"/>
      <c r="H87" s="72"/>
      <c r="I87" s="73"/>
      <c r="J87" s="72"/>
    </row>
    <row r="88" spans="1:10" ht="16.149999999999999" customHeight="1" x14ac:dyDescent="0.5">
      <c r="A88" s="12"/>
      <c r="B88" s="12"/>
      <c r="C88" s="78"/>
      <c r="D88" s="79"/>
      <c r="E88" s="80"/>
      <c r="F88" s="81"/>
      <c r="G88" s="21"/>
      <c r="H88" s="70"/>
      <c r="I88" s="21"/>
      <c r="J88" s="70"/>
    </row>
    <row r="89" spans="1:10" ht="16.149999999999999" customHeight="1" x14ac:dyDescent="0.5">
      <c r="A89" s="6" t="s">
        <v>131</v>
      </c>
      <c r="B89" s="12"/>
      <c r="C89" s="71"/>
      <c r="D89" s="72"/>
      <c r="E89" s="73"/>
      <c r="F89" s="72"/>
      <c r="G89" s="73"/>
      <c r="H89" s="72"/>
      <c r="I89" s="73"/>
      <c r="J89" s="72"/>
    </row>
    <row r="90" spans="1:10" ht="16.149999999999999" customHeight="1" x14ac:dyDescent="0.5">
      <c r="A90" s="12" t="s">
        <v>132</v>
      </c>
      <c r="B90" s="71"/>
      <c r="C90" s="71"/>
      <c r="D90" s="67">
        <f>D93-D91</f>
        <v>2620298</v>
      </c>
      <c r="E90" s="67"/>
      <c r="F90" s="67">
        <v>-3730527</v>
      </c>
      <c r="G90" s="67"/>
      <c r="H90" s="67">
        <f>H93-H91</f>
        <v>-221922</v>
      </c>
      <c r="I90" s="67"/>
      <c r="J90" s="67">
        <v>1148922</v>
      </c>
    </row>
    <row r="91" spans="1:10" ht="16.149999999999999" customHeight="1" x14ac:dyDescent="0.5">
      <c r="A91" s="12" t="s">
        <v>133</v>
      </c>
      <c r="B91" s="71"/>
      <c r="C91" s="71"/>
      <c r="D91" s="25">
        <v>160482</v>
      </c>
      <c r="E91" s="73"/>
      <c r="F91" s="25">
        <v>71105</v>
      </c>
      <c r="G91" s="73"/>
      <c r="H91" s="25">
        <v>0</v>
      </c>
      <c r="I91" s="73"/>
      <c r="J91" s="25">
        <v>0</v>
      </c>
    </row>
    <row r="92" spans="1:10" ht="16.149999999999999" customHeight="1" x14ac:dyDescent="0.5">
      <c r="A92" s="12"/>
      <c r="B92" s="78"/>
      <c r="C92" s="78"/>
      <c r="D92" s="21"/>
      <c r="E92" s="21"/>
      <c r="F92" s="21"/>
      <c r="G92" s="21"/>
      <c r="H92" s="21"/>
      <c r="I92" s="21"/>
      <c r="J92" s="21"/>
    </row>
    <row r="93" spans="1:10" ht="16.149999999999999" customHeight="1" thickBot="1" x14ac:dyDescent="0.55000000000000004">
      <c r="A93" s="65"/>
      <c r="B93" s="78"/>
      <c r="C93" s="78"/>
      <c r="D93" s="37">
        <f>D86</f>
        <v>2780780</v>
      </c>
      <c r="E93" s="21"/>
      <c r="F93" s="37">
        <f>F86</f>
        <v>-3659422</v>
      </c>
      <c r="G93" s="21"/>
      <c r="H93" s="37">
        <f>H86</f>
        <v>-221922</v>
      </c>
      <c r="I93" s="21"/>
      <c r="J93" s="37">
        <f>J86</f>
        <v>1148922</v>
      </c>
    </row>
    <row r="94" spans="1:10" ht="16.149999999999999" customHeight="1" thickTop="1" x14ac:dyDescent="0.5">
      <c r="A94" s="69"/>
      <c r="B94" s="65"/>
      <c r="C94" s="66"/>
      <c r="D94" s="79"/>
      <c r="E94" s="80"/>
      <c r="F94" s="81"/>
      <c r="G94" s="80"/>
      <c r="H94" s="80"/>
      <c r="I94" s="21"/>
      <c r="J94" s="21"/>
    </row>
    <row r="95" spans="1:10" ht="16.149999999999999" customHeight="1" x14ac:dyDescent="0.5">
      <c r="A95" s="69"/>
      <c r="B95" s="65"/>
      <c r="C95" s="66"/>
      <c r="D95" s="82"/>
      <c r="E95" s="80"/>
      <c r="F95" s="81"/>
      <c r="G95" s="80"/>
      <c r="H95" s="81"/>
      <c r="I95" s="21"/>
      <c r="J95" s="21"/>
    </row>
    <row r="96" spans="1:10" ht="16.149999999999999" customHeight="1" x14ac:dyDescent="0.5">
      <c r="A96" s="69"/>
      <c r="B96" s="65"/>
      <c r="C96" s="66"/>
      <c r="D96" s="70"/>
      <c r="E96" s="21"/>
      <c r="F96" s="70"/>
      <c r="G96" s="21"/>
      <c r="H96" s="21"/>
      <c r="I96" s="21"/>
      <c r="J96" s="21"/>
    </row>
    <row r="97" spans="1:10" ht="16.149999999999999" customHeight="1" x14ac:dyDescent="0.5">
      <c r="A97" s="69"/>
      <c r="B97" s="65"/>
      <c r="C97" s="66"/>
      <c r="D97" s="70"/>
      <c r="E97" s="21"/>
      <c r="F97" s="70"/>
      <c r="G97" s="21"/>
      <c r="H97" s="21"/>
      <c r="I97" s="21"/>
      <c r="J97" s="21"/>
    </row>
    <row r="98" spans="1:10" ht="16.149999999999999" customHeight="1" x14ac:dyDescent="0.5">
      <c r="A98" s="69"/>
      <c r="B98" s="65"/>
      <c r="C98" s="66"/>
      <c r="D98" s="70"/>
      <c r="E98" s="21"/>
      <c r="F98" s="70"/>
      <c r="G98" s="21"/>
      <c r="H98" s="21"/>
      <c r="I98" s="21"/>
      <c r="J98" s="21"/>
    </row>
    <row r="99" spans="1:10" ht="16.149999999999999" customHeight="1" x14ac:dyDescent="0.5">
      <c r="A99" s="69"/>
      <c r="B99" s="65"/>
      <c r="C99" s="66"/>
      <c r="D99" s="70"/>
      <c r="E99" s="21"/>
      <c r="F99" s="70"/>
      <c r="G99" s="21"/>
      <c r="H99" s="21"/>
      <c r="I99" s="21"/>
      <c r="J99" s="21"/>
    </row>
    <row r="100" spans="1:10" ht="16.149999999999999" customHeight="1" x14ac:dyDescent="0.5">
      <c r="A100" s="69"/>
      <c r="B100" s="65"/>
      <c r="C100" s="66"/>
      <c r="D100" s="70"/>
      <c r="E100" s="21"/>
      <c r="F100" s="70"/>
      <c r="G100" s="21"/>
      <c r="H100" s="21"/>
      <c r="I100" s="21"/>
      <c r="J100" s="21"/>
    </row>
    <row r="101" spans="1:10" ht="16.149999999999999" customHeight="1" x14ac:dyDescent="0.5">
      <c r="A101" s="69"/>
      <c r="B101" s="65"/>
      <c r="C101" s="66"/>
      <c r="D101" s="70"/>
      <c r="E101" s="21"/>
      <c r="F101" s="70"/>
      <c r="G101" s="21"/>
      <c r="H101" s="21"/>
      <c r="I101" s="21"/>
      <c r="J101" s="21"/>
    </row>
    <row r="102" spans="1:10" ht="16.149999999999999" customHeight="1" x14ac:dyDescent="0.5">
      <c r="A102" s="69"/>
      <c r="B102" s="65"/>
      <c r="C102" s="66"/>
      <c r="D102" s="70"/>
      <c r="E102" s="21"/>
      <c r="F102" s="70"/>
      <c r="G102" s="21"/>
      <c r="H102" s="21"/>
      <c r="I102" s="21"/>
      <c r="J102" s="21"/>
    </row>
    <row r="103" spans="1:10" ht="16.149999999999999" customHeight="1" x14ac:dyDescent="0.5">
      <c r="A103" s="69"/>
      <c r="B103" s="65"/>
      <c r="C103" s="66"/>
      <c r="D103" s="70"/>
      <c r="E103" s="21"/>
      <c r="F103" s="70"/>
      <c r="G103" s="21"/>
      <c r="H103" s="21"/>
      <c r="I103" s="21"/>
      <c r="J103" s="21"/>
    </row>
    <row r="104" spans="1:10" ht="16.149999999999999" customHeight="1" x14ac:dyDescent="0.5">
      <c r="A104" s="69"/>
      <c r="B104" s="65"/>
      <c r="C104" s="66"/>
      <c r="D104" s="70"/>
      <c r="E104" s="21"/>
      <c r="F104" s="70"/>
      <c r="G104" s="21"/>
      <c r="H104" s="21"/>
      <c r="I104" s="21"/>
      <c r="J104" s="21"/>
    </row>
    <row r="105" spans="1:10" ht="16.149999999999999" customHeight="1" x14ac:dyDescent="0.5">
      <c r="A105" s="69"/>
      <c r="B105" s="65"/>
      <c r="C105" s="66"/>
      <c r="D105" s="70"/>
      <c r="E105" s="21"/>
      <c r="F105" s="70"/>
      <c r="G105" s="21"/>
      <c r="H105" s="21"/>
      <c r="I105" s="21"/>
      <c r="J105" s="21"/>
    </row>
    <row r="106" spans="1:10" ht="16.149999999999999" customHeight="1" x14ac:dyDescent="0.5">
      <c r="A106" s="69"/>
      <c r="B106" s="65"/>
      <c r="C106" s="66"/>
      <c r="D106" s="70"/>
      <c r="E106" s="21"/>
      <c r="F106" s="70"/>
      <c r="G106" s="21"/>
      <c r="H106" s="21"/>
      <c r="I106" s="21"/>
      <c r="J106" s="21"/>
    </row>
    <row r="107" spans="1:10" ht="15.75" customHeight="1" x14ac:dyDescent="0.5">
      <c r="A107" s="6"/>
      <c r="B107" s="12"/>
      <c r="C107" s="71"/>
      <c r="D107" s="72"/>
      <c r="E107" s="73"/>
      <c r="F107" s="72"/>
      <c r="G107" s="73"/>
      <c r="H107" s="73"/>
      <c r="I107" s="73"/>
      <c r="J107" s="73"/>
    </row>
    <row r="108" spans="1:10" ht="22.15" customHeight="1" x14ac:dyDescent="0.5">
      <c r="A108" s="263" t="str">
        <f>A58</f>
        <v>The accompanying notes are an integral part of these interim financial information.</v>
      </c>
      <c r="B108" s="263"/>
      <c r="C108" s="263"/>
      <c r="D108" s="263"/>
      <c r="E108" s="263"/>
      <c r="F108" s="263"/>
      <c r="G108" s="263"/>
      <c r="H108" s="263"/>
      <c r="I108" s="263"/>
      <c r="J108" s="263"/>
    </row>
  </sheetData>
  <mergeCells count="10">
    <mergeCell ref="D65:F65"/>
    <mergeCell ref="H65:J65"/>
    <mergeCell ref="A108:J108"/>
    <mergeCell ref="D6:F6"/>
    <mergeCell ref="H6:J6"/>
    <mergeCell ref="D7:F7"/>
    <mergeCell ref="H7:J7"/>
    <mergeCell ref="A58:J58"/>
    <mergeCell ref="D64:F64"/>
    <mergeCell ref="H64:J64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&amp;R&amp;13&amp;P</oddFooter>
  </headerFooter>
  <rowBreaks count="1" manualBreakCount="1">
    <brk id="5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661D8-9DF5-4280-BC86-EE582AD4BB80}">
  <dimension ref="A1:N108"/>
  <sheetViews>
    <sheetView showZeros="0" topLeftCell="A87" zoomScaleNormal="100" zoomScaleSheetLayoutView="85" workbookViewId="0">
      <selection activeCell="A18" sqref="A18"/>
    </sheetView>
  </sheetViews>
  <sheetFormatPr defaultColWidth="9.140625" defaultRowHeight="16.149999999999999" customHeight="1" x14ac:dyDescent="0.5"/>
  <cols>
    <col min="1" max="1" width="43.42578125" style="29" customWidth="1"/>
    <col min="2" max="2" width="5.42578125" style="29" customWidth="1"/>
    <col min="3" max="3" width="0.5703125" style="29" customWidth="1"/>
    <col min="4" max="4" width="11.7109375" style="18" customWidth="1"/>
    <col min="5" max="5" width="0.5703125" style="18" customWidth="1"/>
    <col min="6" max="6" width="11.7109375" style="18" customWidth="1"/>
    <col min="7" max="7" width="0.5703125" style="18" customWidth="1"/>
    <col min="8" max="8" width="11.7109375" style="18" customWidth="1"/>
    <col min="9" max="9" width="0.5703125" style="18" customWidth="1"/>
    <col min="10" max="10" width="11.7109375" style="18" customWidth="1"/>
    <col min="11" max="11" width="9.140625" style="12"/>
    <col min="12" max="12" width="10.140625" style="12" bestFit="1" customWidth="1"/>
    <col min="13" max="13" width="11.42578125" style="12" customWidth="1"/>
    <col min="14" max="14" width="11.7109375" style="12" bestFit="1" customWidth="1"/>
    <col min="15" max="150" width="9.140625" style="12"/>
    <col min="151" max="151" width="37.28515625" style="12" customWidth="1"/>
    <col min="152" max="152" width="5.42578125" style="12" customWidth="1"/>
    <col min="153" max="153" width="0.5703125" style="12" customWidth="1"/>
    <col min="154" max="154" width="13.28515625" style="12" customWidth="1"/>
    <col min="155" max="155" width="0.5703125" style="12" customWidth="1"/>
    <col min="156" max="156" width="13.28515625" style="12" customWidth="1"/>
    <col min="157" max="157" width="0.5703125" style="12" customWidth="1"/>
    <col min="158" max="158" width="13.28515625" style="12" customWidth="1"/>
    <col min="159" max="159" width="0.5703125" style="12" customWidth="1"/>
    <col min="160" max="160" width="13.28515625" style="12" customWidth="1"/>
    <col min="161" max="162" width="9.140625" style="12"/>
    <col min="163" max="163" width="14.5703125" style="12" bestFit="1" customWidth="1"/>
    <col min="164" max="164" width="18" style="12" bestFit="1" customWidth="1"/>
    <col min="165" max="165" width="9.140625" style="12"/>
    <col min="166" max="166" width="13.5703125" style="12" bestFit="1" customWidth="1"/>
    <col min="167" max="167" width="16.5703125" style="12" bestFit="1" customWidth="1"/>
    <col min="168" max="406" width="9.140625" style="12"/>
    <col min="407" max="407" width="37.28515625" style="12" customWidth="1"/>
    <col min="408" max="408" width="5.42578125" style="12" customWidth="1"/>
    <col min="409" max="409" width="0.5703125" style="12" customWidth="1"/>
    <col min="410" max="410" width="13.28515625" style="12" customWidth="1"/>
    <col min="411" max="411" width="0.5703125" style="12" customWidth="1"/>
    <col min="412" max="412" width="13.28515625" style="12" customWidth="1"/>
    <col min="413" max="413" width="0.5703125" style="12" customWidth="1"/>
    <col min="414" max="414" width="13.28515625" style="12" customWidth="1"/>
    <col min="415" max="415" width="0.5703125" style="12" customWidth="1"/>
    <col min="416" max="416" width="13.28515625" style="12" customWidth="1"/>
    <col min="417" max="418" width="9.140625" style="12"/>
    <col min="419" max="419" width="14.5703125" style="12" bestFit="1" customWidth="1"/>
    <col min="420" max="420" width="18" style="12" bestFit="1" customWidth="1"/>
    <col min="421" max="421" width="9.140625" style="12"/>
    <col min="422" max="422" width="13.5703125" style="12" bestFit="1" customWidth="1"/>
    <col min="423" max="423" width="16.5703125" style="12" bestFit="1" customWidth="1"/>
    <col min="424" max="662" width="9.140625" style="12"/>
    <col min="663" max="663" width="37.28515625" style="12" customWidth="1"/>
    <col min="664" max="664" width="5.42578125" style="12" customWidth="1"/>
    <col min="665" max="665" width="0.5703125" style="12" customWidth="1"/>
    <col min="666" max="666" width="13.28515625" style="12" customWidth="1"/>
    <col min="667" max="667" width="0.5703125" style="12" customWidth="1"/>
    <col min="668" max="668" width="13.28515625" style="12" customWidth="1"/>
    <col min="669" max="669" width="0.5703125" style="12" customWidth="1"/>
    <col min="670" max="670" width="13.28515625" style="12" customWidth="1"/>
    <col min="671" max="671" width="0.5703125" style="12" customWidth="1"/>
    <col min="672" max="672" width="13.28515625" style="12" customWidth="1"/>
    <col min="673" max="674" width="9.140625" style="12"/>
    <col min="675" max="675" width="14.5703125" style="12" bestFit="1" customWidth="1"/>
    <col min="676" max="676" width="18" style="12" bestFit="1" customWidth="1"/>
    <col min="677" max="677" width="9.140625" style="12"/>
    <col min="678" max="678" width="13.5703125" style="12" bestFit="1" customWidth="1"/>
    <col min="679" max="679" width="16.5703125" style="12" bestFit="1" customWidth="1"/>
    <col min="680" max="918" width="9.140625" style="12"/>
    <col min="919" max="919" width="37.28515625" style="12" customWidth="1"/>
    <col min="920" max="920" width="5.42578125" style="12" customWidth="1"/>
    <col min="921" max="921" width="0.5703125" style="12" customWidth="1"/>
    <col min="922" max="922" width="13.28515625" style="12" customWidth="1"/>
    <col min="923" max="923" width="0.5703125" style="12" customWidth="1"/>
    <col min="924" max="924" width="13.28515625" style="12" customWidth="1"/>
    <col min="925" max="925" width="0.5703125" style="12" customWidth="1"/>
    <col min="926" max="926" width="13.28515625" style="12" customWidth="1"/>
    <col min="927" max="927" width="0.5703125" style="12" customWidth="1"/>
    <col min="928" max="928" width="13.28515625" style="12" customWidth="1"/>
    <col min="929" max="930" width="9.140625" style="12"/>
    <col min="931" max="931" width="14.5703125" style="12" bestFit="1" customWidth="1"/>
    <col min="932" max="932" width="18" style="12" bestFit="1" customWidth="1"/>
    <col min="933" max="933" width="9.140625" style="12"/>
    <col min="934" max="934" width="13.5703125" style="12" bestFit="1" customWidth="1"/>
    <col min="935" max="935" width="16.5703125" style="12" bestFit="1" customWidth="1"/>
    <col min="936" max="1174" width="9.140625" style="12"/>
    <col min="1175" max="1175" width="37.28515625" style="12" customWidth="1"/>
    <col min="1176" max="1176" width="5.42578125" style="12" customWidth="1"/>
    <col min="1177" max="1177" width="0.5703125" style="12" customWidth="1"/>
    <col min="1178" max="1178" width="13.28515625" style="12" customWidth="1"/>
    <col min="1179" max="1179" width="0.5703125" style="12" customWidth="1"/>
    <col min="1180" max="1180" width="13.28515625" style="12" customWidth="1"/>
    <col min="1181" max="1181" width="0.5703125" style="12" customWidth="1"/>
    <col min="1182" max="1182" width="13.28515625" style="12" customWidth="1"/>
    <col min="1183" max="1183" width="0.5703125" style="12" customWidth="1"/>
    <col min="1184" max="1184" width="13.28515625" style="12" customWidth="1"/>
    <col min="1185" max="1186" width="9.140625" style="12"/>
    <col min="1187" max="1187" width="14.5703125" style="12" bestFit="1" customWidth="1"/>
    <col min="1188" max="1188" width="18" style="12" bestFit="1" customWidth="1"/>
    <col min="1189" max="1189" width="9.140625" style="12"/>
    <col min="1190" max="1190" width="13.5703125" style="12" bestFit="1" customWidth="1"/>
    <col min="1191" max="1191" width="16.5703125" style="12" bestFit="1" customWidth="1"/>
    <col min="1192" max="1430" width="9.140625" style="12"/>
    <col min="1431" max="1431" width="37.28515625" style="12" customWidth="1"/>
    <col min="1432" max="1432" width="5.42578125" style="12" customWidth="1"/>
    <col min="1433" max="1433" width="0.5703125" style="12" customWidth="1"/>
    <col min="1434" max="1434" width="13.28515625" style="12" customWidth="1"/>
    <col min="1435" max="1435" width="0.5703125" style="12" customWidth="1"/>
    <col min="1436" max="1436" width="13.28515625" style="12" customWidth="1"/>
    <col min="1437" max="1437" width="0.5703125" style="12" customWidth="1"/>
    <col min="1438" max="1438" width="13.28515625" style="12" customWidth="1"/>
    <col min="1439" max="1439" width="0.5703125" style="12" customWidth="1"/>
    <col min="1440" max="1440" width="13.28515625" style="12" customWidth="1"/>
    <col min="1441" max="1442" width="9.140625" style="12"/>
    <col min="1443" max="1443" width="14.5703125" style="12" bestFit="1" customWidth="1"/>
    <col min="1444" max="1444" width="18" style="12" bestFit="1" customWidth="1"/>
    <col min="1445" max="1445" width="9.140625" style="12"/>
    <col min="1446" max="1446" width="13.5703125" style="12" bestFit="1" customWidth="1"/>
    <col min="1447" max="1447" width="16.5703125" style="12" bestFit="1" customWidth="1"/>
    <col min="1448" max="1686" width="9.140625" style="12"/>
    <col min="1687" max="1687" width="37.28515625" style="12" customWidth="1"/>
    <col min="1688" max="1688" width="5.42578125" style="12" customWidth="1"/>
    <col min="1689" max="1689" width="0.5703125" style="12" customWidth="1"/>
    <col min="1690" max="1690" width="13.28515625" style="12" customWidth="1"/>
    <col min="1691" max="1691" width="0.5703125" style="12" customWidth="1"/>
    <col min="1692" max="1692" width="13.28515625" style="12" customWidth="1"/>
    <col min="1693" max="1693" width="0.5703125" style="12" customWidth="1"/>
    <col min="1694" max="1694" width="13.28515625" style="12" customWidth="1"/>
    <col min="1695" max="1695" width="0.5703125" style="12" customWidth="1"/>
    <col min="1696" max="1696" width="13.28515625" style="12" customWidth="1"/>
    <col min="1697" max="1698" width="9.140625" style="12"/>
    <col min="1699" max="1699" width="14.5703125" style="12" bestFit="1" customWidth="1"/>
    <col min="1700" max="1700" width="18" style="12" bestFit="1" customWidth="1"/>
    <col min="1701" max="1701" width="9.140625" style="12"/>
    <col min="1702" max="1702" width="13.5703125" style="12" bestFit="1" customWidth="1"/>
    <col min="1703" max="1703" width="16.5703125" style="12" bestFit="1" customWidth="1"/>
    <col min="1704" max="1942" width="9.140625" style="12"/>
    <col min="1943" max="1943" width="37.28515625" style="12" customWidth="1"/>
    <col min="1944" max="1944" width="5.42578125" style="12" customWidth="1"/>
    <col min="1945" max="1945" width="0.5703125" style="12" customWidth="1"/>
    <col min="1946" max="1946" width="13.28515625" style="12" customWidth="1"/>
    <col min="1947" max="1947" width="0.5703125" style="12" customWidth="1"/>
    <col min="1948" max="1948" width="13.28515625" style="12" customWidth="1"/>
    <col min="1949" max="1949" width="0.5703125" style="12" customWidth="1"/>
    <col min="1950" max="1950" width="13.28515625" style="12" customWidth="1"/>
    <col min="1951" max="1951" width="0.5703125" style="12" customWidth="1"/>
    <col min="1952" max="1952" width="13.28515625" style="12" customWidth="1"/>
    <col min="1953" max="1954" width="9.140625" style="12"/>
    <col min="1955" max="1955" width="14.5703125" style="12" bestFit="1" customWidth="1"/>
    <col min="1956" max="1956" width="18" style="12" bestFit="1" customWidth="1"/>
    <col min="1957" max="1957" width="9.140625" style="12"/>
    <col min="1958" max="1958" width="13.5703125" style="12" bestFit="1" customWidth="1"/>
    <col min="1959" max="1959" width="16.5703125" style="12" bestFit="1" customWidth="1"/>
    <col min="1960" max="2198" width="9.140625" style="12"/>
    <col min="2199" max="2199" width="37.28515625" style="12" customWidth="1"/>
    <col min="2200" max="2200" width="5.42578125" style="12" customWidth="1"/>
    <col min="2201" max="2201" width="0.5703125" style="12" customWidth="1"/>
    <col min="2202" max="2202" width="13.28515625" style="12" customWidth="1"/>
    <col min="2203" max="2203" width="0.5703125" style="12" customWidth="1"/>
    <col min="2204" max="2204" width="13.28515625" style="12" customWidth="1"/>
    <col min="2205" max="2205" width="0.5703125" style="12" customWidth="1"/>
    <col min="2206" max="2206" width="13.28515625" style="12" customWidth="1"/>
    <col min="2207" max="2207" width="0.5703125" style="12" customWidth="1"/>
    <col min="2208" max="2208" width="13.28515625" style="12" customWidth="1"/>
    <col min="2209" max="2210" width="9.140625" style="12"/>
    <col min="2211" max="2211" width="14.5703125" style="12" bestFit="1" customWidth="1"/>
    <col min="2212" max="2212" width="18" style="12" bestFit="1" customWidth="1"/>
    <col min="2213" max="2213" width="9.140625" style="12"/>
    <col min="2214" max="2214" width="13.5703125" style="12" bestFit="1" customWidth="1"/>
    <col min="2215" max="2215" width="16.5703125" style="12" bestFit="1" customWidth="1"/>
    <col min="2216" max="2454" width="9.140625" style="12"/>
    <col min="2455" max="2455" width="37.28515625" style="12" customWidth="1"/>
    <col min="2456" max="2456" width="5.42578125" style="12" customWidth="1"/>
    <col min="2457" max="2457" width="0.5703125" style="12" customWidth="1"/>
    <col min="2458" max="2458" width="13.28515625" style="12" customWidth="1"/>
    <col min="2459" max="2459" width="0.5703125" style="12" customWidth="1"/>
    <col min="2460" max="2460" width="13.28515625" style="12" customWidth="1"/>
    <col min="2461" max="2461" width="0.5703125" style="12" customWidth="1"/>
    <col min="2462" max="2462" width="13.28515625" style="12" customWidth="1"/>
    <col min="2463" max="2463" width="0.5703125" style="12" customWidth="1"/>
    <col min="2464" max="2464" width="13.28515625" style="12" customWidth="1"/>
    <col min="2465" max="2466" width="9.140625" style="12"/>
    <col min="2467" max="2467" width="14.5703125" style="12" bestFit="1" customWidth="1"/>
    <col min="2468" max="2468" width="18" style="12" bestFit="1" customWidth="1"/>
    <col min="2469" max="2469" width="9.140625" style="12"/>
    <col min="2470" max="2470" width="13.5703125" style="12" bestFit="1" customWidth="1"/>
    <col min="2471" max="2471" width="16.5703125" style="12" bestFit="1" customWidth="1"/>
    <col min="2472" max="2710" width="9.140625" style="12"/>
    <col min="2711" max="2711" width="37.28515625" style="12" customWidth="1"/>
    <col min="2712" max="2712" width="5.42578125" style="12" customWidth="1"/>
    <col min="2713" max="2713" width="0.5703125" style="12" customWidth="1"/>
    <col min="2714" max="2714" width="13.28515625" style="12" customWidth="1"/>
    <col min="2715" max="2715" width="0.5703125" style="12" customWidth="1"/>
    <col min="2716" max="2716" width="13.28515625" style="12" customWidth="1"/>
    <col min="2717" max="2717" width="0.5703125" style="12" customWidth="1"/>
    <col min="2718" max="2718" width="13.28515625" style="12" customWidth="1"/>
    <col min="2719" max="2719" width="0.5703125" style="12" customWidth="1"/>
    <col min="2720" max="2720" width="13.28515625" style="12" customWidth="1"/>
    <col min="2721" max="2722" width="9.140625" style="12"/>
    <col min="2723" max="2723" width="14.5703125" style="12" bestFit="1" customWidth="1"/>
    <col min="2724" max="2724" width="18" style="12" bestFit="1" customWidth="1"/>
    <col min="2725" max="2725" width="9.140625" style="12"/>
    <col min="2726" max="2726" width="13.5703125" style="12" bestFit="1" customWidth="1"/>
    <col min="2727" max="2727" width="16.5703125" style="12" bestFit="1" customWidth="1"/>
    <col min="2728" max="2966" width="9.140625" style="12"/>
    <col min="2967" max="2967" width="37.28515625" style="12" customWidth="1"/>
    <col min="2968" max="2968" width="5.42578125" style="12" customWidth="1"/>
    <col min="2969" max="2969" width="0.5703125" style="12" customWidth="1"/>
    <col min="2970" max="2970" width="13.28515625" style="12" customWidth="1"/>
    <col min="2971" max="2971" width="0.5703125" style="12" customWidth="1"/>
    <col min="2972" max="2972" width="13.28515625" style="12" customWidth="1"/>
    <col min="2973" max="2973" width="0.5703125" style="12" customWidth="1"/>
    <col min="2974" max="2974" width="13.28515625" style="12" customWidth="1"/>
    <col min="2975" max="2975" width="0.5703125" style="12" customWidth="1"/>
    <col min="2976" max="2976" width="13.28515625" style="12" customWidth="1"/>
    <col min="2977" max="2978" width="9.140625" style="12"/>
    <col min="2979" max="2979" width="14.5703125" style="12" bestFit="1" customWidth="1"/>
    <col min="2980" max="2980" width="18" style="12" bestFit="1" customWidth="1"/>
    <col min="2981" max="2981" width="9.140625" style="12"/>
    <col min="2982" max="2982" width="13.5703125" style="12" bestFit="1" customWidth="1"/>
    <col min="2983" max="2983" width="16.5703125" style="12" bestFit="1" customWidth="1"/>
    <col min="2984" max="3222" width="9.140625" style="12"/>
    <col min="3223" max="3223" width="37.28515625" style="12" customWidth="1"/>
    <col min="3224" max="3224" width="5.42578125" style="12" customWidth="1"/>
    <col min="3225" max="3225" width="0.5703125" style="12" customWidth="1"/>
    <col min="3226" max="3226" width="13.28515625" style="12" customWidth="1"/>
    <col min="3227" max="3227" width="0.5703125" style="12" customWidth="1"/>
    <col min="3228" max="3228" width="13.28515625" style="12" customWidth="1"/>
    <col min="3229" max="3229" width="0.5703125" style="12" customWidth="1"/>
    <col min="3230" max="3230" width="13.28515625" style="12" customWidth="1"/>
    <col min="3231" max="3231" width="0.5703125" style="12" customWidth="1"/>
    <col min="3232" max="3232" width="13.28515625" style="12" customWidth="1"/>
    <col min="3233" max="3234" width="9.140625" style="12"/>
    <col min="3235" max="3235" width="14.5703125" style="12" bestFit="1" customWidth="1"/>
    <col min="3236" max="3236" width="18" style="12" bestFit="1" customWidth="1"/>
    <col min="3237" max="3237" width="9.140625" style="12"/>
    <col min="3238" max="3238" width="13.5703125" style="12" bestFit="1" customWidth="1"/>
    <col min="3239" max="3239" width="16.5703125" style="12" bestFit="1" customWidth="1"/>
    <col min="3240" max="3478" width="9.140625" style="12"/>
    <col min="3479" max="3479" width="37.28515625" style="12" customWidth="1"/>
    <col min="3480" max="3480" width="5.42578125" style="12" customWidth="1"/>
    <col min="3481" max="3481" width="0.5703125" style="12" customWidth="1"/>
    <col min="3482" max="3482" width="13.28515625" style="12" customWidth="1"/>
    <col min="3483" max="3483" width="0.5703125" style="12" customWidth="1"/>
    <col min="3484" max="3484" width="13.28515625" style="12" customWidth="1"/>
    <col min="3485" max="3485" width="0.5703125" style="12" customWidth="1"/>
    <col min="3486" max="3486" width="13.28515625" style="12" customWidth="1"/>
    <col min="3487" max="3487" width="0.5703125" style="12" customWidth="1"/>
    <col min="3488" max="3488" width="13.28515625" style="12" customWidth="1"/>
    <col min="3489" max="3490" width="9.140625" style="12"/>
    <col min="3491" max="3491" width="14.5703125" style="12" bestFit="1" customWidth="1"/>
    <col min="3492" max="3492" width="18" style="12" bestFit="1" customWidth="1"/>
    <col min="3493" max="3493" width="9.140625" style="12"/>
    <col min="3494" max="3494" width="13.5703125" style="12" bestFit="1" customWidth="1"/>
    <col min="3495" max="3495" width="16.5703125" style="12" bestFit="1" customWidth="1"/>
    <col min="3496" max="3734" width="9.140625" style="12"/>
    <col min="3735" max="3735" width="37.28515625" style="12" customWidth="1"/>
    <col min="3736" max="3736" width="5.42578125" style="12" customWidth="1"/>
    <col min="3737" max="3737" width="0.5703125" style="12" customWidth="1"/>
    <col min="3738" max="3738" width="13.28515625" style="12" customWidth="1"/>
    <col min="3739" max="3739" width="0.5703125" style="12" customWidth="1"/>
    <col min="3740" max="3740" width="13.28515625" style="12" customWidth="1"/>
    <col min="3741" max="3741" width="0.5703125" style="12" customWidth="1"/>
    <col min="3742" max="3742" width="13.28515625" style="12" customWidth="1"/>
    <col min="3743" max="3743" width="0.5703125" style="12" customWidth="1"/>
    <col min="3744" max="3744" width="13.28515625" style="12" customWidth="1"/>
    <col min="3745" max="3746" width="9.140625" style="12"/>
    <col min="3747" max="3747" width="14.5703125" style="12" bestFit="1" customWidth="1"/>
    <col min="3748" max="3748" width="18" style="12" bestFit="1" customWidth="1"/>
    <col min="3749" max="3749" width="9.140625" style="12"/>
    <col min="3750" max="3750" width="13.5703125" style="12" bestFit="1" customWidth="1"/>
    <col min="3751" max="3751" width="16.5703125" style="12" bestFit="1" customWidth="1"/>
    <col min="3752" max="3990" width="9.140625" style="12"/>
    <col min="3991" max="3991" width="37.28515625" style="12" customWidth="1"/>
    <col min="3992" max="3992" width="5.42578125" style="12" customWidth="1"/>
    <col min="3993" max="3993" width="0.5703125" style="12" customWidth="1"/>
    <col min="3994" max="3994" width="13.28515625" style="12" customWidth="1"/>
    <col min="3995" max="3995" width="0.5703125" style="12" customWidth="1"/>
    <col min="3996" max="3996" width="13.28515625" style="12" customWidth="1"/>
    <col min="3997" max="3997" width="0.5703125" style="12" customWidth="1"/>
    <col min="3998" max="3998" width="13.28515625" style="12" customWidth="1"/>
    <col min="3999" max="3999" width="0.5703125" style="12" customWidth="1"/>
    <col min="4000" max="4000" width="13.28515625" style="12" customWidth="1"/>
    <col min="4001" max="4002" width="9.140625" style="12"/>
    <col min="4003" max="4003" width="14.5703125" style="12" bestFit="1" customWidth="1"/>
    <col min="4004" max="4004" width="18" style="12" bestFit="1" customWidth="1"/>
    <col min="4005" max="4005" width="9.140625" style="12"/>
    <col min="4006" max="4006" width="13.5703125" style="12" bestFit="1" customWidth="1"/>
    <col min="4007" max="4007" width="16.5703125" style="12" bestFit="1" customWidth="1"/>
    <col min="4008" max="4246" width="9.140625" style="12"/>
    <col min="4247" max="4247" width="37.28515625" style="12" customWidth="1"/>
    <col min="4248" max="4248" width="5.42578125" style="12" customWidth="1"/>
    <col min="4249" max="4249" width="0.5703125" style="12" customWidth="1"/>
    <col min="4250" max="4250" width="13.28515625" style="12" customWidth="1"/>
    <col min="4251" max="4251" width="0.5703125" style="12" customWidth="1"/>
    <col min="4252" max="4252" width="13.28515625" style="12" customWidth="1"/>
    <col min="4253" max="4253" width="0.5703125" style="12" customWidth="1"/>
    <col min="4254" max="4254" width="13.28515625" style="12" customWidth="1"/>
    <col min="4255" max="4255" width="0.5703125" style="12" customWidth="1"/>
    <col min="4256" max="4256" width="13.28515625" style="12" customWidth="1"/>
    <col min="4257" max="4258" width="9.140625" style="12"/>
    <col min="4259" max="4259" width="14.5703125" style="12" bestFit="1" customWidth="1"/>
    <col min="4260" max="4260" width="18" style="12" bestFit="1" customWidth="1"/>
    <col min="4261" max="4261" width="9.140625" style="12"/>
    <col min="4262" max="4262" width="13.5703125" style="12" bestFit="1" customWidth="1"/>
    <col min="4263" max="4263" width="16.5703125" style="12" bestFit="1" customWidth="1"/>
    <col min="4264" max="4502" width="9.140625" style="12"/>
    <col min="4503" max="4503" width="37.28515625" style="12" customWidth="1"/>
    <col min="4504" max="4504" width="5.42578125" style="12" customWidth="1"/>
    <col min="4505" max="4505" width="0.5703125" style="12" customWidth="1"/>
    <col min="4506" max="4506" width="13.28515625" style="12" customWidth="1"/>
    <col min="4507" max="4507" width="0.5703125" style="12" customWidth="1"/>
    <col min="4508" max="4508" width="13.28515625" style="12" customWidth="1"/>
    <col min="4509" max="4509" width="0.5703125" style="12" customWidth="1"/>
    <col min="4510" max="4510" width="13.28515625" style="12" customWidth="1"/>
    <col min="4511" max="4511" width="0.5703125" style="12" customWidth="1"/>
    <col min="4512" max="4512" width="13.28515625" style="12" customWidth="1"/>
    <col min="4513" max="4514" width="9.140625" style="12"/>
    <col min="4515" max="4515" width="14.5703125" style="12" bestFit="1" customWidth="1"/>
    <col min="4516" max="4516" width="18" style="12" bestFit="1" customWidth="1"/>
    <col min="4517" max="4517" width="9.140625" style="12"/>
    <col min="4518" max="4518" width="13.5703125" style="12" bestFit="1" customWidth="1"/>
    <col min="4519" max="4519" width="16.5703125" style="12" bestFit="1" customWidth="1"/>
    <col min="4520" max="4758" width="9.140625" style="12"/>
    <col min="4759" max="4759" width="37.28515625" style="12" customWidth="1"/>
    <col min="4760" max="4760" width="5.42578125" style="12" customWidth="1"/>
    <col min="4761" max="4761" width="0.5703125" style="12" customWidth="1"/>
    <col min="4762" max="4762" width="13.28515625" style="12" customWidth="1"/>
    <col min="4763" max="4763" width="0.5703125" style="12" customWidth="1"/>
    <col min="4764" max="4764" width="13.28515625" style="12" customWidth="1"/>
    <col min="4765" max="4765" width="0.5703125" style="12" customWidth="1"/>
    <col min="4766" max="4766" width="13.28515625" style="12" customWidth="1"/>
    <col min="4767" max="4767" width="0.5703125" style="12" customWidth="1"/>
    <col min="4768" max="4768" width="13.28515625" style="12" customWidth="1"/>
    <col min="4769" max="4770" width="9.140625" style="12"/>
    <col min="4771" max="4771" width="14.5703125" style="12" bestFit="1" customWidth="1"/>
    <col min="4772" max="4772" width="18" style="12" bestFit="1" customWidth="1"/>
    <col min="4773" max="4773" width="9.140625" style="12"/>
    <col min="4774" max="4774" width="13.5703125" style="12" bestFit="1" customWidth="1"/>
    <col min="4775" max="4775" width="16.5703125" style="12" bestFit="1" customWidth="1"/>
    <col min="4776" max="5014" width="9.140625" style="12"/>
    <col min="5015" max="5015" width="37.28515625" style="12" customWidth="1"/>
    <col min="5016" max="5016" width="5.42578125" style="12" customWidth="1"/>
    <col min="5017" max="5017" width="0.5703125" style="12" customWidth="1"/>
    <col min="5018" max="5018" width="13.28515625" style="12" customWidth="1"/>
    <col min="5019" max="5019" width="0.5703125" style="12" customWidth="1"/>
    <col min="5020" max="5020" width="13.28515625" style="12" customWidth="1"/>
    <col min="5021" max="5021" width="0.5703125" style="12" customWidth="1"/>
    <col min="5022" max="5022" width="13.28515625" style="12" customWidth="1"/>
    <col min="5023" max="5023" width="0.5703125" style="12" customWidth="1"/>
    <col min="5024" max="5024" width="13.28515625" style="12" customWidth="1"/>
    <col min="5025" max="5026" width="9.140625" style="12"/>
    <col min="5027" max="5027" width="14.5703125" style="12" bestFit="1" customWidth="1"/>
    <col min="5028" max="5028" width="18" style="12" bestFit="1" customWidth="1"/>
    <col min="5029" max="5029" width="9.140625" style="12"/>
    <col min="5030" max="5030" width="13.5703125" style="12" bestFit="1" customWidth="1"/>
    <col min="5031" max="5031" width="16.5703125" style="12" bestFit="1" customWidth="1"/>
    <col min="5032" max="5270" width="9.140625" style="12"/>
    <col min="5271" max="5271" width="37.28515625" style="12" customWidth="1"/>
    <col min="5272" max="5272" width="5.42578125" style="12" customWidth="1"/>
    <col min="5273" max="5273" width="0.5703125" style="12" customWidth="1"/>
    <col min="5274" max="5274" width="13.28515625" style="12" customWidth="1"/>
    <col min="5275" max="5275" width="0.5703125" style="12" customWidth="1"/>
    <col min="5276" max="5276" width="13.28515625" style="12" customWidth="1"/>
    <col min="5277" max="5277" width="0.5703125" style="12" customWidth="1"/>
    <col min="5278" max="5278" width="13.28515625" style="12" customWidth="1"/>
    <col min="5279" max="5279" width="0.5703125" style="12" customWidth="1"/>
    <col min="5280" max="5280" width="13.28515625" style="12" customWidth="1"/>
    <col min="5281" max="5282" width="9.140625" style="12"/>
    <col min="5283" max="5283" width="14.5703125" style="12" bestFit="1" customWidth="1"/>
    <col min="5284" max="5284" width="18" style="12" bestFit="1" customWidth="1"/>
    <col min="5285" max="5285" width="9.140625" style="12"/>
    <col min="5286" max="5286" width="13.5703125" style="12" bestFit="1" customWidth="1"/>
    <col min="5287" max="5287" width="16.5703125" style="12" bestFit="1" customWidth="1"/>
    <col min="5288" max="5526" width="9.140625" style="12"/>
    <col min="5527" max="5527" width="37.28515625" style="12" customWidth="1"/>
    <col min="5528" max="5528" width="5.42578125" style="12" customWidth="1"/>
    <col min="5529" max="5529" width="0.5703125" style="12" customWidth="1"/>
    <col min="5530" max="5530" width="13.28515625" style="12" customWidth="1"/>
    <col min="5531" max="5531" width="0.5703125" style="12" customWidth="1"/>
    <col min="5532" max="5532" width="13.28515625" style="12" customWidth="1"/>
    <col min="5533" max="5533" width="0.5703125" style="12" customWidth="1"/>
    <col min="5534" max="5534" width="13.28515625" style="12" customWidth="1"/>
    <col min="5535" max="5535" width="0.5703125" style="12" customWidth="1"/>
    <col min="5536" max="5536" width="13.28515625" style="12" customWidth="1"/>
    <col min="5537" max="5538" width="9.140625" style="12"/>
    <col min="5539" max="5539" width="14.5703125" style="12" bestFit="1" customWidth="1"/>
    <col min="5540" max="5540" width="18" style="12" bestFit="1" customWidth="1"/>
    <col min="5541" max="5541" width="9.140625" style="12"/>
    <col min="5542" max="5542" width="13.5703125" style="12" bestFit="1" customWidth="1"/>
    <col min="5543" max="5543" width="16.5703125" style="12" bestFit="1" customWidth="1"/>
    <col min="5544" max="5782" width="9.140625" style="12"/>
    <col min="5783" max="5783" width="37.28515625" style="12" customWidth="1"/>
    <col min="5784" max="5784" width="5.42578125" style="12" customWidth="1"/>
    <col min="5785" max="5785" width="0.5703125" style="12" customWidth="1"/>
    <col min="5786" max="5786" width="13.28515625" style="12" customWidth="1"/>
    <col min="5787" max="5787" width="0.5703125" style="12" customWidth="1"/>
    <col min="5788" max="5788" width="13.28515625" style="12" customWidth="1"/>
    <col min="5789" max="5789" width="0.5703125" style="12" customWidth="1"/>
    <col min="5790" max="5790" width="13.28515625" style="12" customWidth="1"/>
    <col min="5791" max="5791" width="0.5703125" style="12" customWidth="1"/>
    <col min="5792" max="5792" width="13.28515625" style="12" customWidth="1"/>
    <col min="5793" max="5794" width="9.140625" style="12"/>
    <col min="5795" max="5795" width="14.5703125" style="12" bestFit="1" customWidth="1"/>
    <col min="5796" max="5796" width="18" style="12" bestFit="1" customWidth="1"/>
    <col min="5797" max="5797" width="9.140625" style="12"/>
    <col min="5798" max="5798" width="13.5703125" style="12" bestFit="1" customWidth="1"/>
    <col min="5799" max="5799" width="16.5703125" style="12" bestFit="1" customWidth="1"/>
    <col min="5800" max="6038" width="9.140625" style="12"/>
    <col min="6039" max="6039" width="37.28515625" style="12" customWidth="1"/>
    <col min="6040" max="6040" width="5.42578125" style="12" customWidth="1"/>
    <col min="6041" max="6041" width="0.5703125" style="12" customWidth="1"/>
    <col min="6042" max="6042" width="13.28515625" style="12" customWidth="1"/>
    <col min="6043" max="6043" width="0.5703125" style="12" customWidth="1"/>
    <col min="6044" max="6044" width="13.28515625" style="12" customWidth="1"/>
    <col min="6045" max="6045" width="0.5703125" style="12" customWidth="1"/>
    <col min="6046" max="6046" width="13.28515625" style="12" customWidth="1"/>
    <col min="6047" max="6047" width="0.5703125" style="12" customWidth="1"/>
    <col min="6048" max="6048" width="13.28515625" style="12" customWidth="1"/>
    <col min="6049" max="6050" width="9.140625" style="12"/>
    <col min="6051" max="6051" width="14.5703125" style="12" bestFit="1" customWidth="1"/>
    <col min="6052" max="6052" width="18" style="12" bestFit="1" customWidth="1"/>
    <col min="6053" max="6053" width="9.140625" style="12"/>
    <col min="6054" max="6054" width="13.5703125" style="12" bestFit="1" customWidth="1"/>
    <col min="6055" max="6055" width="16.5703125" style="12" bestFit="1" customWidth="1"/>
    <col min="6056" max="6294" width="9.140625" style="12"/>
    <col min="6295" max="6295" width="37.28515625" style="12" customWidth="1"/>
    <col min="6296" max="6296" width="5.42578125" style="12" customWidth="1"/>
    <col min="6297" max="6297" width="0.5703125" style="12" customWidth="1"/>
    <col min="6298" max="6298" width="13.28515625" style="12" customWidth="1"/>
    <col min="6299" max="6299" width="0.5703125" style="12" customWidth="1"/>
    <col min="6300" max="6300" width="13.28515625" style="12" customWidth="1"/>
    <col min="6301" max="6301" width="0.5703125" style="12" customWidth="1"/>
    <col min="6302" max="6302" width="13.28515625" style="12" customWidth="1"/>
    <col min="6303" max="6303" width="0.5703125" style="12" customWidth="1"/>
    <col min="6304" max="6304" width="13.28515625" style="12" customWidth="1"/>
    <col min="6305" max="6306" width="9.140625" style="12"/>
    <col min="6307" max="6307" width="14.5703125" style="12" bestFit="1" customWidth="1"/>
    <col min="6308" max="6308" width="18" style="12" bestFit="1" customWidth="1"/>
    <col min="6309" max="6309" width="9.140625" style="12"/>
    <col min="6310" max="6310" width="13.5703125" style="12" bestFit="1" customWidth="1"/>
    <col min="6311" max="6311" width="16.5703125" style="12" bestFit="1" customWidth="1"/>
    <col min="6312" max="6550" width="9.140625" style="12"/>
    <col min="6551" max="6551" width="37.28515625" style="12" customWidth="1"/>
    <col min="6552" max="6552" width="5.42578125" style="12" customWidth="1"/>
    <col min="6553" max="6553" width="0.5703125" style="12" customWidth="1"/>
    <col min="6554" max="6554" width="13.28515625" style="12" customWidth="1"/>
    <col min="6555" max="6555" width="0.5703125" style="12" customWidth="1"/>
    <col min="6556" max="6556" width="13.28515625" style="12" customWidth="1"/>
    <col min="6557" max="6557" width="0.5703125" style="12" customWidth="1"/>
    <col min="6558" max="6558" width="13.28515625" style="12" customWidth="1"/>
    <col min="6559" max="6559" width="0.5703125" style="12" customWidth="1"/>
    <col min="6560" max="6560" width="13.28515625" style="12" customWidth="1"/>
    <col min="6561" max="6562" width="9.140625" style="12"/>
    <col min="6563" max="6563" width="14.5703125" style="12" bestFit="1" customWidth="1"/>
    <col min="6564" max="6564" width="18" style="12" bestFit="1" customWidth="1"/>
    <col min="6565" max="6565" width="9.140625" style="12"/>
    <col min="6566" max="6566" width="13.5703125" style="12" bestFit="1" customWidth="1"/>
    <col min="6567" max="6567" width="16.5703125" style="12" bestFit="1" customWidth="1"/>
    <col min="6568" max="6806" width="9.140625" style="12"/>
    <col min="6807" max="6807" width="37.28515625" style="12" customWidth="1"/>
    <col min="6808" max="6808" width="5.42578125" style="12" customWidth="1"/>
    <col min="6809" max="6809" width="0.5703125" style="12" customWidth="1"/>
    <col min="6810" max="6810" width="13.28515625" style="12" customWidth="1"/>
    <col min="6811" max="6811" width="0.5703125" style="12" customWidth="1"/>
    <col min="6812" max="6812" width="13.28515625" style="12" customWidth="1"/>
    <col min="6813" max="6813" width="0.5703125" style="12" customWidth="1"/>
    <col min="6814" max="6814" width="13.28515625" style="12" customWidth="1"/>
    <col min="6815" max="6815" width="0.5703125" style="12" customWidth="1"/>
    <col min="6816" max="6816" width="13.28515625" style="12" customWidth="1"/>
    <col min="6817" max="6818" width="9.140625" style="12"/>
    <col min="6819" max="6819" width="14.5703125" style="12" bestFit="1" customWidth="1"/>
    <col min="6820" max="6820" width="18" style="12" bestFit="1" customWidth="1"/>
    <col min="6821" max="6821" width="9.140625" style="12"/>
    <col min="6822" max="6822" width="13.5703125" style="12" bestFit="1" customWidth="1"/>
    <col min="6823" max="6823" width="16.5703125" style="12" bestFit="1" customWidth="1"/>
    <col min="6824" max="7062" width="9.140625" style="12"/>
    <col min="7063" max="7063" width="37.28515625" style="12" customWidth="1"/>
    <col min="7064" max="7064" width="5.42578125" style="12" customWidth="1"/>
    <col min="7065" max="7065" width="0.5703125" style="12" customWidth="1"/>
    <col min="7066" max="7066" width="13.28515625" style="12" customWidth="1"/>
    <col min="7067" max="7067" width="0.5703125" style="12" customWidth="1"/>
    <col min="7068" max="7068" width="13.28515625" style="12" customWidth="1"/>
    <col min="7069" max="7069" width="0.5703125" style="12" customWidth="1"/>
    <col min="7070" max="7070" width="13.28515625" style="12" customWidth="1"/>
    <col min="7071" max="7071" width="0.5703125" style="12" customWidth="1"/>
    <col min="7072" max="7072" width="13.28515625" style="12" customWidth="1"/>
    <col min="7073" max="7074" width="9.140625" style="12"/>
    <col min="7075" max="7075" width="14.5703125" style="12" bestFit="1" customWidth="1"/>
    <col min="7076" max="7076" width="18" style="12" bestFit="1" customWidth="1"/>
    <col min="7077" max="7077" width="9.140625" style="12"/>
    <col min="7078" max="7078" width="13.5703125" style="12" bestFit="1" customWidth="1"/>
    <col min="7079" max="7079" width="16.5703125" style="12" bestFit="1" customWidth="1"/>
    <col min="7080" max="7318" width="9.140625" style="12"/>
    <col min="7319" max="7319" width="37.28515625" style="12" customWidth="1"/>
    <col min="7320" max="7320" width="5.42578125" style="12" customWidth="1"/>
    <col min="7321" max="7321" width="0.5703125" style="12" customWidth="1"/>
    <col min="7322" max="7322" width="13.28515625" style="12" customWidth="1"/>
    <col min="7323" max="7323" width="0.5703125" style="12" customWidth="1"/>
    <col min="7324" max="7324" width="13.28515625" style="12" customWidth="1"/>
    <col min="7325" max="7325" width="0.5703125" style="12" customWidth="1"/>
    <col min="7326" max="7326" width="13.28515625" style="12" customWidth="1"/>
    <col min="7327" max="7327" width="0.5703125" style="12" customWidth="1"/>
    <col min="7328" max="7328" width="13.28515625" style="12" customWidth="1"/>
    <col min="7329" max="7330" width="9.140625" style="12"/>
    <col min="7331" max="7331" width="14.5703125" style="12" bestFit="1" customWidth="1"/>
    <col min="7332" max="7332" width="18" style="12" bestFit="1" customWidth="1"/>
    <col min="7333" max="7333" width="9.140625" style="12"/>
    <col min="7334" max="7334" width="13.5703125" style="12" bestFit="1" customWidth="1"/>
    <col min="7335" max="7335" width="16.5703125" style="12" bestFit="1" customWidth="1"/>
    <col min="7336" max="7574" width="9.140625" style="12"/>
    <col min="7575" max="7575" width="37.28515625" style="12" customWidth="1"/>
    <col min="7576" max="7576" width="5.42578125" style="12" customWidth="1"/>
    <col min="7577" max="7577" width="0.5703125" style="12" customWidth="1"/>
    <col min="7578" max="7578" width="13.28515625" style="12" customWidth="1"/>
    <col min="7579" max="7579" width="0.5703125" style="12" customWidth="1"/>
    <col min="7580" max="7580" width="13.28515625" style="12" customWidth="1"/>
    <col min="7581" max="7581" width="0.5703125" style="12" customWidth="1"/>
    <col min="7582" max="7582" width="13.28515625" style="12" customWidth="1"/>
    <col min="7583" max="7583" width="0.5703125" style="12" customWidth="1"/>
    <col min="7584" max="7584" width="13.28515625" style="12" customWidth="1"/>
    <col min="7585" max="7586" width="9.140625" style="12"/>
    <col min="7587" max="7587" width="14.5703125" style="12" bestFit="1" customWidth="1"/>
    <col min="7588" max="7588" width="18" style="12" bestFit="1" customWidth="1"/>
    <col min="7589" max="7589" width="9.140625" style="12"/>
    <col min="7590" max="7590" width="13.5703125" style="12" bestFit="1" customWidth="1"/>
    <col min="7591" max="7591" width="16.5703125" style="12" bestFit="1" customWidth="1"/>
    <col min="7592" max="7830" width="9.140625" style="12"/>
    <col min="7831" max="7831" width="37.28515625" style="12" customWidth="1"/>
    <col min="7832" max="7832" width="5.42578125" style="12" customWidth="1"/>
    <col min="7833" max="7833" width="0.5703125" style="12" customWidth="1"/>
    <col min="7834" max="7834" width="13.28515625" style="12" customWidth="1"/>
    <col min="7835" max="7835" width="0.5703125" style="12" customWidth="1"/>
    <col min="7836" max="7836" width="13.28515625" style="12" customWidth="1"/>
    <col min="7837" max="7837" width="0.5703125" style="12" customWidth="1"/>
    <col min="7838" max="7838" width="13.28515625" style="12" customWidth="1"/>
    <col min="7839" max="7839" width="0.5703125" style="12" customWidth="1"/>
    <col min="7840" max="7840" width="13.28515625" style="12" customWidth="1"/>
    <col min="7841" max="7842" width="9.140625" style="12"/>
    <col min="7843" max="7843" width="14.5703125" style="12" bestFit="1" customWidth="1"/>
    <col min="7844" max="7844" width="18" style="12" bestFit="1" customWidth="1"/>
    <col min="7845" max="7845" width="9.140625" style="12"/>
    <col min="7846" max="7846" width="13.5703125" style="12" bestFit="1" customWidth="1"/>
    <col min="7847" max="7847" width="16.5703125" style="12" bestFit="1" customWidth="1"/>
    <col min="7848" max="8086" width="9.140625" style="12"/>
    <col min="8087" max="8087" width="37.28515625" style="12" customWidth="1"/>
    <col min="8088" max="8088" width="5.42578125" style="12" customWidth="1"/>
    <col min="8089" max="8089" width="0.5703125" style="12" customWidth="1"/>
    <col min="8090" max="8090" width="13.28515625" style="12" customWidth="1"/>
    <col min="8091" max="8091" width="0.5703125" style="12" customWidth="1"/>
    <col min="8092" max="8092" width="13.28515625" style="12" customWidth="1"/>
    <col min="8093" max="8093" width="0.5703125" style="12" customWidth="1"/>
    <col min="8094" max="8094" width="13.28515625" style="12" customWidth="1"/>
    <col min="8095" max="8095" width="0.5703125" style="12" customWidth="1"/>
    <col min="8096" max="8096" width="13.28515625" style="12" customWidth="1"/>
    <col min="8097" max="8098" width="9.140625" style="12"/>
    <col min="8099" max="8099" width="14.5703125" style="12" bestFit="1" customWidth="1"/>
    <col min="8100" max="8100" width="18" style="12" bestFit="1" customWidth="1"/>
    <col min="8101" max="8101" width="9.140625" style="12"/>
    <col min="8102" max="8102" width="13.5703125" style="12" bestFit="1" customWidth="1"/>
    <col min="8103" max="8103" width="16.5703125" style="12" bestFit="1" customWidth="1"/>
    <col min="8104" max="8342" width="9.140625" style="12"/>
    <col min="8343" max="8343" width="37.28515625" style="12" customWidth="1"/>
    <col min="8344" max="8344" width="5.42578125" style="12" customWidth="1"/>
    <col min="8345" max="8345" width="0.5703125" style="12" customWidth="1"/>
    <col min="8346" max="8346" width="13.28515625" style="12" customWidth="1"/>
    <col min="8347" max="8347" width="0.5703125" style="12" customWidth="1"/>
    <col min="8348" max="8348" width="13.28515625" style="12" customWidth="1"/>
    <col min="8349" max="8349" width="0.5703125" style="12" customWidth="1"/>
    <col min="8350" max="8350" width="13.28515625" style="12" customWidth="1"/>
    <col min="8351" max="8351" width="0.5703125" style="12" customWidth="1"/>
    <col min="8352" max="8352" width="13.28515625" style="12" customWidth="1"/>
    <col min="8353" max="8354" width="9.140625" style="12"/>
    <col min="8355" max="8355" width="14.5703125" style="12" bestFit="1" customWidth="1"/>
    <col min="8356" max="8356" width="18" style="12" bestFit="1" customWidth="1"/>
    <col min="8357" max="8357" width="9.140625" style="12"/>
    <col min="8358" max="8358" width="13.5703125" style="12" bestFit="1" customWidth="1"/>
    <col min="8359" max="8359" width="16.5703125" style="12" bestFit="1" customWidth="1"/>
    <col min="8360" max="8598" width="9.140625" style="12"/>
    <col min="8599" max="8599" width="37.28515625" style="12" customWidth="1"/>
    <col min="8600" max="8600" width="5.42578125" style="12" customWidth="1"/>
    <col min="8601" max="8601" width="0.5703125" style="12" customWidth="1"/>
    <col min="8602" max="8602" width="13.28515625" style="12" customWidth="1"/>
    <col min="8603" max="8603" width="0.5703125" style="12" customWidth="1"/>
    <col min="8604" max="8604" width="13.28515625" style="12" customWidth="1"/>
    <col min="8605" max="8605" width="0.5703125" style="12" customWidth="1"/>
    <col min="8606" max="8606" width="13.28515625" style="12" customWidth="1"/>
    <col min="8607" max="8607" width="0.5703125" style="12" customWidth="1"/>
    <col min="8608" max="8608" width="13.28515625" style="12" customWidth="1"/>
    <col min="8609" max="8610" width="9.140625" style="12"/>
    <col min="8611" max="8611" width="14.5703125" style="12" bestFit="1" customWidth="1"/>
    <col min="8612" max="8612" width="18" style="12" bestFit="1" customWidth="1"/>
    <col min="8613" max="8613" width="9.140625" style="12"/>
    <col min="8614" max="8614" width="13.5703125" style="12" bestFit="1" customWidth="1"/>
    <col min="8615" max="8615" width="16.5703125" style="12" bestFit="1" customWidth="1"/>
    <col min="8616" max="8854" width="9.140625" style="12"/>
    <col min="8855" max="8855" width="37.28515625" style="12" customWidth="1"/>
    <col min="8856" max="8856" width="5.42578125" style="12" customWidth="1"/>
    <col min="8857" max="8857" width="0.5703125" style="12" customWidth="1"/>
    <col min="8858" max="8858" width="13.28515625" style="12" customWidth="1"/>
    <col min="8859" max="8859" width="0.5703125" style="12" customWidth="1"/>
    <col min="8860" max="8860" width="13.28515625" style="12" customWidth="1"/>
    <col min="8861" max="8861" width="0.5703125" style="12" customWidth="1"/>
    <col min="8862" max="8862" width="13.28515625" style="12" customWidth="1"/>
    <col min="8863" max="8863" width="0.5703125" style="12" customWidth="1"/>
    <col min="8864" max="8864" width="13.28515625" style="12" customWidth="1"/>
    <col min="8865" max="8866" width="9.140625" style="12"/>
    <col min="8867" max="8867" width="14.5703125" style="12" bestFit="1" customWidth="1"/>
    <col min="8868" max="8868" width="18" style="12" bestFit="1" customWidth="1"/>
    <col min="8869" max="8869" width="9.140625" style="12"/>
    <col min="8870" max="8870" width="13.5703125" style="12" bestFit="1" customWidth="1"/>
    <col min="8871" max="8871" width="16.5703125" style="12" bestFit="1" customWidth="1"/>
    <col min="8872" max="9110" width="9.140625" style="12"/>
    <col min="9111" max="9111" width="37.28515625" style="12" customWidth="1"/>
    <col min="9112" max="9112" width="5.42578125" style="12" customWidth="1"/>
    <col min="9113" max="9113" width="0.5703125" style="12" customWidth="1"/>
    <col min="9114" max="9114" width="13.28515625" style="12" customWidth="1"/>
    <col min="9115" max="9115" width="0.5703125" style="12" customWidth="1"/>
    <col min="9116" max="9116" width="13.28515625" style="12" customWidth="1"/>
    <col min="9117" max="9117" width="0.5703125" style="12" customWidth="1"/>
    <col min="9118" max="9118" width="13.28515625" style="12" customWidth="1"/>
    <col min="9119" max="9119" width="0.5703125" style="12" customWidth="1"/>
    <col min="9120" max="9120" width="13.28515625" style="12" customWidth="1"/>
    <col min="9121" max="9122" width="9.140625" style="12"/>
    <col min="9123" max="9123" width="14.5703125" style="12" bestFit="1" customWidth="1"/>
    <col min="9124" max="9124" width="18" style="12" bestFit="1" customWidth="1"/>
    <col min="9125" max="9125" width="9.140625" style="12"/>
    <col min="9126" max="9126" width="13.5703125" style="12" bestFit="1" customWidth="1"/>
    <col min="9127" max="9127" width="16.5703125" style="12" bestFit="1" customWidth="1"/>
    <col min="9128" max="9366" width="9.140625" style="12"/>
    <col min="9367" max="9367" width="37.28515625" style="12" customWidth="1"/>
    <col min="9368" max="9368" width="5.42578125" style="12" customWidth="1"/>
    <col min="9369" max="9369" width="0.5703125" style="12" customWidth="1"/>
    <col min="9370" max="9370" width="13.28515625" style="12" customWidth="1"/>
    <col min="9371" max="9371" width="0.5703125" style="12" customWidth="1"/>
    <col min="9372" max="9372" width="13.28515625" style="12" customWidth="1"/>
    <col min="9373" max="9373" width="0.5703125" style="12" customWidth="1"/>
    <col min="9374" max="9374" width="13.28515625" style="12" customWidth="1"/>
    <col min="9375" max="9375" width="0.5703125" style="12" customWidth="1"/>
    <col min="9376" max="9376" width="13.28515625" style="12" customWidth="1"/>
    <col min="9377" max="9378" width="9.140625" style="12"/>
    <col min="9379" max="9379" width="14.5703125" style="12" bestFit="1" customWidth="1"/>
    <col min="9380" max="9380" width="18" style="12" bestFit="1" customWidth="1"/>
    <col min="9381" max="9381" width="9.140625" style="12"/>
    <col min="9382" max="9382" width="13.5703125" style="12" bestFit="1" customWidth="1"/>
    <col min="9383" max="9383" width="16.5703125" style="12" bestFit="1" customWidth="1"/>
    <col min="9384" max="9622" width="9.140625" style="12"/>
    <col min="9623" max="9623" width="37.28515625" style="12" customWidth="1"/>
    <col min="9624" max="9624" width="5.42578125" style="12" customWidth="1"/>
    <col min="9625" max="9625" width="0.5703125" style="12" customWidth="1"/>
    <col min="9626" max="9626" width="13.28515625" style="12" customWidth="1"/>
    <col min="9627" max="9627" width="0.5703125" style="12" customWidth="1"/>
    <col min="9628" max="9628" width="13.28515625" style="12" customWidth="1"/>
    <col min="9629" max="9629" width="0.5703125" style="12" customWidth="1"/>
    <col min="9630" max="9630" width="13.28515625" style="12" customWidth="1"/>
    <col min="9631" max="9631" width="0.5703125" style="12" customWidth="1"/>
    <col min="9632" max="9632" width="13.28515625" style="12" customWidth="1"/>
    <col min="9633" max="9634" width="9.140625" style="12"/>
    <col min="9635" max="9635" width="14.5703125" style="12" bestFit="1" customWidth="1"/>
    <col min="9636" max="9636" width="18" style="12" bestFit="1" customWidth="1"/>
    <col min="9637" max="9637" width="9.140625" style="12"/>
    <col min="9638" max="9638" width="13.5703125" style="12" bestFit="1" customWidth="1"/>
    <col min="9639" max="9639" width="16.5703125" style="12" bestFit="1" customWidth="1"/>
    <col min="9640" max="9878" width="9.140625" style="12"/>
    <col min="9879" max="9879" width="37.28515625" style="12" customWidth="1"/>
    <col min="9880" max="9880" width="5.42578125" style="12" customWidth="1"/>
    <col min="9881" max="9881" width="0.5703125" style="12" customWidth="1"/>
    <col min="9882" max="9882" width="13.28515625" style="12" customWidth="1"/>
    <col min="9883" max="9883" width="0.5703125" style="12" customWidth="1"/>
    <col min="9884" max="9884" width="13.28515625" style="12" customWidth="1"/>
    <col min="9885" max="9885" width="0.5703125" style="12" customWidth="1"/>
    <col min="9886" max="9886" width="13.28515625" style="12" customWidth="1"/>
    <col min="9887" max="9887" width="0.5703125" style="12" customWidth="1"/>
    <col min="9888" max="9888" width="13.28515625" style="12" customWidth="1"/>
    <col min="9889" max="9890" width="9.140625" style="12"/>
    <col min="9891" max="9891" width="14.5703125" style="12" bestFit="1" customWidth="1"/>
    <col min="9892" max="9892" width="18" style="12" bestFit="1" customWidth="1"/>
    <col min="9893" max="9893" width="9.140625" style="12"/>
    <col min="9894" max="9894" width="13.5703125" style="12" bestFit="1" customWidth="1"/>
    <col min="9895" max="9895" width="16.5703125" style="12" bestFit="1" customWidth="1"/>
    <col min="9896" max="10134" width="9.140625" style="12"/>
    <col min="10135" max="10135" width="37.28515625" style="12" customWidth="1"/>
    <col min="10136" max="10136" width="5.42578125" style="12" customWidth="1"/>
    <col min="10137" max="10137" width="0.5703125" style="12" customWidth="1"/>
    <col min="10138" max="10138" width="13.28515625" style="12" customWidth="1"/>
    <col min="10139" max="10139" width="0.5703125" style="12" customWidth="1"/>
    <col min="10140" max="10140" width="13.28515625" style="12" customWidth="1"/>
    <col min="10141" max="10141" width="0.5703125" style="12" customWidth="1"/>
    <col min="10142" max="10142" width="13.28515625" style="12" customWidth="1"/>
    <col min="10143" max="10143" width="0.5703125" style="12" customWidth="1"/>
    <col min="10144" max="10144" width="13.28515625" style="12" customWidth="1"/>
    <col min="10145" max="10146" width="9.140625" style="12"/>
    <col min="10147" max="10147" width="14.5703125" style="12" bestFit="1" customWidth="1"/>
    <col min="10148" max="10148" width="18" style="12" bestFit="1" customWidth="1"/>
    <col min="10149" max="10149" width="9.140625" style="12"/>
    <col min="10150" max="10150" width="13.5703125" style="12" bestFit="1" customWidth="1"/>
    <col min="10151" max="10151" width="16.5703125" style="12" bestFit="1" customWidth="1"/>
    <col min="10152" max="10390" width="9.140625" style="12"/>
    <col min="10391" max="10391" width="37.28515625" style="12" customWidth="1"/>
    <col min="10392" max="10392" width="5.42578125" style="12" customWidth="1"/>
    <col min="10393" max="10393" width="0.5703125" style="12" customWidth="1"/>
    <col min="10394" max="10394" width="13.28515625" style="12" customWidth="1"/>
    <col min="10395" max="10395" width="0.5703125" style="12" customWidth="1"/>
    <col min="10396" max="10396" width="13.28515625" style="12" customWidth="1"/>
    <col min="10397" max="10397" width="0.5703125" style="12" customWidth="1"/>
    <col min="10398" max="10398" width="13.28515625" style="12" customWidth="1"/>
    <col min="10399" max="10399" width="0.5703125" style="12" customWidth="1"/>
    <col min="10400" max="10400" width="13.28515625" style="12" customWidth="1"/>
    <col min="10401" max="10402" width="9.140625" style="12"/>
    <col min="10403" max="10403" width="14.5703125" style="12" bestFit="1" customWidth="1"/>
    <col min="10404" max="10404" width="18" style="12" bestFit="1" customWidth="1"/>
    <col min="10405" max="10405" width="9.140625" style="12"/>
    <col min="10406" max="10406" width="13.5703125" style="12" bestFit="1" customWidth="1"/>
    <col min="10407" max="10407" width="16.5703125" style="12" bestFit="1" customWidth="1"/>
    <col min="10408" max="10646" width="9.140625" style="12"/>
    <col min="10647" max="10647" width="37.28515625" style="12" customWidth="1"/>
    <col min="10648" max="10648" width="5.42578125" style="12" customWidth="1"/>
    <col min="10649" max="10649" width="0.5703125" style="12" customWidth="1"/>
    <col min="10650" max="10650" width="13.28515625" style="12" customWidth="1"/>
    <col min="10651" max="10651" width="0.5703125" style="12" customWidth="1"/>
    <col min="10652" max="10652" width="13.28515625" style="12" customWidth="1"/>
    <col min="10653" max="10653" width="0.5703125" style="12" customWidth="1"/>
    <col min="10654" max="10654" width="13.28515625" style="12" customWidth="1"/>
    <col min="10655" max="10655" width="0.5703125" style="12" customWidth="1"/>
    <col min="10656" max="10656" width="13.28515625" style="12" customWidth="1"/>
    <col min="10657" max="10658" width="9.140625" style="12"/>
    <col min="10659" max="10659" width="14.5703125" style="12" bestFit="1" customWidth="1"/>
    <col min="10660" max="10660" width="18" style="12" bestFit="1" customWidth="1"/>
    <col min="10661" max="10661" width="9.140625" style="12"/>
    <col min="10662" max="10662" width="13.5703125" style="12" bestFit="1" customWidth="1"/>
    <col min="10663" max="10663" width="16.5703125" style="12" bestFit="1" customWidth="1"/>
    <col min="10664" max="10902" width="9.140625" style="12"/>
    <col min="10903" max="10903" width="37.28515625" style="12" customWidth="1"/>
    <col min="10904" max="10904" width="5.42578125" style="12" customWidth="1"/>
    <col min="10905" max="10905" width="0.5703125" style="12" customWidth="1"/>
    <col min="10906" max="10906" width="13.28515625" style="12" customWidth="1"/>
    <col min="10907" max="10907" width="0.5703125" style="12" customWidth="1"/>
    <col min="10908" max="10908" width="13.28515625" style="12" customWidth="1"/>
    <col min="10909" max="10909" width="0.5703125" style="12" customWidth="1"/>
    <col min="10910" max="10910" width="13.28515625" style="12" customWidth="1"/>
    <col min="10911" max="10911" width="0.5703125" style="12" customWidth="1"/>
    <col min="10912" max="10912" width="13.28515625" style="12" customWidth="1"/>
    <col min="10913" max="10914" width="9.140625" style="12"/>
    <col min="10915" max="10915" width="14.5703125" style="12" bestFit="1" customWidth="1"/>
    <col min="10916" max="10916" width="18" style="12" bestFit="1" customWidth="1"/>
    <col min="10917" max="10917" width="9.140625" style="12"/>
    <col min="10918" max="10918" width="13.5703125" style="12" bestFit="1" customWidth="1"/>
    <col min="10919" max="10919" width="16.5703125" style="12" bestFit="1" customWidth="1"/>
    <col min="10920" max="11158" width="9.140625" style="12"/>
    <col min="11159" max="11159" width="37.28515625" style="12" customWidth="1"/>
    <col min="11160" max="11160" width="5.42578125" style="12" customWidth="1"/>
    <col min="11161" max="11161" width="0.5703125" style="12" customWidth="1"/>
    <col min="11162" max="11162" width="13.28515625" style="12" customWidth="1"/>
    <col min="11163" max="11163" width="0.5703125" style="12" customWidth="1"/>
    <col min="11164" max="11164" width="13.28515625" style="12" customWidth="1"/>
    <col min="11165" max="11165" width="0.5703125" style="12" customWidth="1"/>
    <col min="11166" max="11166" width="13.28515625" style="12" customWidth="1"/>
    <col min="11167" max="11167" width="0.5703125" style="12" customWidth="1"/>
    <col min="11168" max="11168" width="13.28515625" style="12" customWidth="1"/>
    <col min="11169" max="11170" width="9.140625" style="12"/>
    <col min="11171" max="11171" width="14.5703125" style="12" bestFit="1" customWidth="1"/>
    <col min="11172" max="11172" width="18" style="12" bestFit="1" customWidth="1"/>
    <col min="11173" max="11173" width="9.140625" style="12"/>
    <col min="11174" max="11174" width="13.5703125" style="12" bestFit="1" customWidth="1"/>
    <col min="11175" max="11175" width="16.5703125" style="12" bestFit="1" customWidth="1"/>
    <col min="11176" max="11414" width="9.140625" style="12"/>
    <col min="11415" max="11415" width="37.28515625" style="12" customWidth="1"/>
    <col min="11416" max="11416" width="5.42578125" style="12" customWidth="1"/>
    <col min="11417" max="11417" width="0.5703125" style="12" customWidth="1"/>
    <col min="11418" max="11418" width="13.28515625" style="12" customWidth="1"/>
    <col min="11419" max="11419" width="0.5703125" style="12" customWidth="1"/>
    <col min="11420" max="11420" width="13.28515625" style="12" customWidth="1"/>
    <col min="11421" max="11421" width="0.5703125" style="12" customWidth="1"/>
    <col min="11422" max="11422" width="13.28515625" style="12" customWidth="1"/>
    <col min="11423" max="11423" width="0.5703125" style="12" customWidth="1"/>
    <col min="11424" max="11424" width="13.28515625" style="12" customWidth="1"/>
    <col min="11425" max="11426" width="9.140625" style="12"/>
    <col min="11427" max="11427" width="14.5703125" style="12" bestFit="1" customWidth="1"/>
    <col min="11428" max="11428" width="18" style="12" bestFit="1" customWidth="1"/>
    <col min="11429" max="11429" width="9.140625" style="12"/>
    <col min="11430" max="11430" width="13.5703125" style="12" bestFit="1" customWidth="1"/>
    <col min="11431" max="11431" width="16.5703125" style="12" bestFit="1" customWidth="1"/>
    <col min="11432" max="11670" width="9.140625" style="12"/>
    <col min="11671" max="11671" width="37.28515625" style="12" customWidth="1"/>
    <col min="11672" max="11672" width="5.42578125" style="12" customWidth="1"/>
    <col min="11673" max="11673" width="0.5703125" style="12" customWidth="1"/>
    <col min="11674" max="11674" width="13.28515625" style="12" customWidth="1"/>
    <col min="11675" max="11675" width="0.5703125" style="12" customWidth="1"/>
    <col min="11676" max="11676" width="13.28515625" style="12" customWidth="1"/>
    <col min="11677" max="11677" width="0.5703125" style="12" customWidth="1"/>
    <col min="11678" max="11678" width="13.28515625" style="12" customWidth="1"/>
    <col min="11679" max="11679" width="0.5703125" style="12" customWidth="1"/>
    <col min="11680" max="11680" width="13.28515625" style="12" customWidth="1"/>
    <col min="11681" max="11682" width="9.140625" style="12"/>
    <col min="11683" max="11683" width="14.5703125" style="12" bestFit="1" customWidth="1"/>
    <col min="11684" max="11684" width="18" style="12" bestFit="1" customWidth="1"/>
    <col min="11685" max="11685" width="9.140625" style="12"/>
    <col min="11686" max="11686" width="13.5703125" style="12" bestFit="1" customWidth="1"/>
    <col min="11687" max="11687" width="16.5703125" style="12" bestFit="1" customWidth="1"/>
    <col min="11688" max="11926" width="9.140625" style="12"/>
    <col min="11927" max="11927" width="37.28515625" style="12" customWidth="1"/>
    <col min="11928" max="11928" width="5.42578125" style="12" customWidth="1"/>
    <col min="11929" max="11929" width="0.5703125" style="12" customWidth="1"/>
    <col min="11930" max="11930" width="13.28515625" style="12" customWidth="1"/>
    <col min="11931" max="11931" width="0.5703125" style="12" customWidth="1"/>
    <col min="11932" max="11932" width="13.28515625" style="12" customWidth="1"/>
    <col min="11933" max="11933" width="0.5703125" style="12" customWidth="1"/>
    <col min="11934" max="11934" width="13.28515625" style="12" customWidth="1"/>
    <col min="11935" max="11935" width="0.5703125" style="12" customWidth="1"/>
    <col min="11936" max="11936" width="13.28515625" style="12" customWidth="1"/>
    <col min="11937" max="11938" width="9.140625" style="12"/>
    <col min="11939" max="11939" width="14.5703125" style="12" bestFit="1" customWidth="1"/>
    <col min="11940" max="11940" width="18" style="12" bestFit="1" customWidth="1"/>
    <col min="11941" max="11941" width="9.140625" style="12"/>
    <col min="11942" max="11942" width="13.5703125" style="12" bestFit="1" customWidth="1"/>
    <col min="11943" max="11943" width="16.5703125" style="12" bestFit="1" customWidth="1"/>
    <col min="11944" max="12182" width="9.140625" style="12"/>
    <col min="12183" max="12183" width="37.28515625" style="12" customWidth="1"/>
    <col min="12184" max="12184" width="5.42578125" style="12" customWidth="1"/>
    <col min="12185" max="12185" width="0.5703125" style="12" customWidth="1"/>
    <col min="12186" max="12186" width="13.28515625" style="12" customWidth="1"/>
    <col min="12187" max="12187" width="0.5703125" style="12" customWidth="1"/>
    <col min="12188" max="12188" width="13.28515625" style="12" customWidth="1"/>
    <col min="12189" max="12189" width="0.5703125" style="12" customWidth="1"/>
    <col min="12190" max="12190" width="13.28515625" style="12" customWidth="1"/>
    <col min="12191" max="12191" width="0.5703125" style="12" customWidth="1"/>
    <col min="12192" max="12192" width="13.28515625" style="12" customWidth="1"/>
    <col min="12193" max="12194" width="9.140625" style="12"/>
    <col min="12195" max="12195" width="14.5703125" style="12" bestFit="1" customWidth="1"/>
    <col min="12196" max="12196" width="18" style="12" bestFit="1" customWidth="1"/>
    <col min="12197" max="12197" width="9.140625" style="12"/>
    <col min="12198" max="12198" width="13.5703125" style="12" bestFit="1" customWidth="1"/>
    <col min="12199" max="12199" width="16.5703125" style="12" bestFit="1" customWidth="1"/>
    <col min="12200" max="12438" width="9.140625" style="12"/>
    <col min="12439" max="12439" width="37.28515625" style="12" customWidth="1"/>
    <col min="12440" max="12440" width="5.42578125" style="12" customWidth="1"/>
    <col min="12441" max="12441" width="0.5703125" style="12" customWidth="1"/>
    <col min="12442" max="12442" width="13.28515625" style="12" customWidth="1"/>
    <col min="12443" max="12443" width="0.5703125" style="12" customWidth="1"/>
    <col min="12444" max="12444" width="13.28515625" style="12" customWidth="1"/>
    <col min="12445" max="12445" width="0.5703125" style="12" customWidth="1"/>
    <col min="12446" max="12446" width="13.28515625" style="12" customWidth="1"/>
    <col min="12447" max="12447" width="0.5703125" style="12" customWidth="1"/>
    <col min="12448" max="12448" width="13.28515625" style="12" customWidth="1"/>
    <col min="12449" max="12450" width="9.140625" style="12"/>
    <col min="12451" max="12451" width="14.5703125" style="12" bestFit="1" customWidth="1"/>
    <col min="12452" max="12452" width="18" style="12" bestFit="1" customWidth="1"/>
    <col min="12453" max="12453" width="9.140625" style="12"/>
    <col min="12454" max="12454" width="13.5703125" style="12" bestFit="1" customWidth="1"/>
    <col min="12455" max="12455" width="16.5703125" style="12" bestFit="1" customWidth="1"/>
    <col min="12456" max="12694" width="9.140625" style="12"/>
    <col min="12695" max="12695" width="37.28515625" style="12" customWidth="1"/>
    <col min="12696" max="12696" width="5.42578125" style="12" customWidth="1"/>
    <col min="12697" max="12697" width="0.5703125" style="12" customWidth="1"/>
    <col min="12698" max="12698" width="13.28515625" style="12" customWidth="1"/>
    <col min="12699" max="12699" width="0.5703125" style="12" customWidth="1"/>
    <col min="12700" max="12700" width="13.28515625" style="12" customWidth="1"/>
    <col min="12701" max="12701" width="0.5703125" style="12" customWidth="1"/>
    <col min="12702" max="12702" width="13.28515625" style="12" customWidth="1"/>
    <col min="12703" max="12703" width="0.5703125" style="12" customWidth="1"/>
    <col min="12704" max="12704" width="13.28515625" style="12" customWidth="1"/>
    <col min="12705" max="12706" width="9.140625" style="12"/>
    <col min="12707" max="12707" width="14.5703125" style="12" bestFit="1" customWidth="1"/>
    <col min="12708" max="12708" width="18" style="12" bestFit="1" customWidth="1"/>
    <col min="12709" max="12709" width="9.140625" style="12"/>
    <col min="12710" max="12710" width="13.5703125" style="12" bestFit="1" customWidth="1"/>
    <col min="12711" max="12711" width="16.5703125" style="12" bestFit="1" customWidth="1"/>
    <col min="12712" max="12950" width="9.140625" style="12"/>
    <col min="12951" max="12951" width="37.28515625" style="12" customWidth="1"/>
    <col min="12952" max="12952" width="5.42578125" style="12" customWidth="1"/>
    <col min="12953" max="12953" width="0.5703125" style="12" customWidth="1"/>
    <col min="12954" max="12954" width="13.28515625" style="12" customWidth="1"/>
    <col min="12955" max="12955" width="0.5703125" style="12" customWidth="1"/>
    <col min="12956" max="12956" width="13.28515625" style="12" customWidth="1"/>
    <col min="12957" max="12957" width="0.5703125" style="12" customWidth="1"/>
    <col min="12958" max="12958" width="13.28515625" style="12" customWidth="1"/>
    <col min="12959" max="12959" width="0.5703125" style="12" customWidth="1"/>
    <col min="12960" max="12960" width="13.28515625" style="12" customWidth="1"/>
    <col min="12961" max="12962" width="9.140625" style="12"/>
    <col min="12963" max="12963" width="14.5703125" style="12" bestFit="1" customWidth="1"/>
    <col min="12964" max="12964" width="18" style="12" bestFit="1" customWidth="1"/>
    <col min="12965" max="12965" width="9.140625" style="12"/>
    <col min="12966" max="12966" width="13.5703125" style="12" bestFit="1" customWidth="1"/>
    <col min="12967" max="12967" width="16.5703125" style="12" bestFit="1" customWidth="1"/>
    <col min="12968" max="13206" width="9.140625" style="12"/>
    <col min="13207" max="13207" width="37.28515625" style="12" customWidth="1"/>
    <col min="13208" max="13208" width="5.42578125" style="12" customWidth="1"/>
    <col min="13209" max="13209" width="0.5703125" style="12" customWidth="1"/>
    <col min="13210" max="13210" width="13.28515625" style="12" customWidth="1"/>
    <col min="13211" max="13211" width="0.5703125" style="12" customWidth="1"/>
    <col min="13212" max="13212" width="13.28515625" style="12" customWidth="1"/>
    <col min="13213" max="13213" width="0.5703125" style="12" customWidth="1"/>
    <col min="13214" max="13214" width="13.28515625" style="12" customWidth="1"/>
    <col min="13215" max="13215" width="0.5703125" style="12" customWidth="1"/>
    <col min="13216" max="13216" width="13.28515625" style="12" customWidth="1"/>
    <col min="13217" max="13218" width="9.140625" style="12"/>
    <col min="13219" max="13219" width="14.5703125" style="12" bestFit="1" customWidth="1"/>
    <col min="13220" max="13220" width="18" style="12" bestFit="1" customWidth="1"/>
    <col min="13221" max="13221" width="9.140625" style="12"/>
    <col min="13222" max="13222" width="13.5703125" style="12" bestFit="1" customWidth="1"/>
    <col min="13223" max="13223" width="16.5703125" style="12" bestFit="1" customWidth="1"/>
    <col min="13224" max="16384" width="9.140625" style="12"/>
  </cols>
  <sheetData>
    <row r="1" spans="1:10" s="6" customFormat="1" ht="16.149999999999999" customHeight="1" x14ac:dyDescent="0.5">
      <c r="A1" s="42" t="s">
        <v>0</v>
      </c>
      <c r="B1" s="43"/>
      <c r="C1" s="43"/>
      <c r="D1" s="3"/>
      <c r="E1" s="3"/>
      <c r="F1" s="3"/>
      <c r="G1" s="3"/>
      <c r="H1" s="44"/>
      <c r="I1" s="5"/>
      <c r="J1" s="44"/>
    </row>
    <row r="2" spans="1:10" s="6" customFormat="1" ht="16.149999999999999" customHeight="1" x14ac:dyDescent="0.5">
      <c r="A2" s="42" t="s">
        <v>82</v>
      </c>
      <c r="B2" s="43"/>
      <c r="C2" s="43"/>
      <c r="D2" s="3"/>
      <c r="E2" s="3"/>
      <c r="F2" s="3"/>
      <c r="G2" s="3"/>
      <c r="H2" s="5"/>
      <c r="I2" s="5"/>
      <c r="J2" s="5"/>
    </row>
    <row r="3" spans="1:10" ht="16.149999999999999" customHeight="1" x14ac:dyDescent="0.5">
      <c r="A3" s="7" t="s">
        <v>134</v>
      </c>
      <c r="B3" s="45"/>
      <c r="C3" s="45"/>
      <c r="D3" s="9"/>
      <c r="E3" s="9"/>
      <c r="F3" s="9"/>
      <c r="G3" s="9"/>
      <c r="H3" s="9"/>
      <c r="I3" s="9"/>
      <c r="J3" s="9"/>
    </row>
    <row r="4" spans="1:10" ht="14.1" customHeight="1" x14ac:dyDescent="0.5">
      <c r="A4" s="42"/>
      <c r="B4" s="43"/>
      <c r="C4" s="43"/>
      <c r="D4" s="3"/>
      <c r="E4" s="3"/>
      <c r="F4" s="3"/>
      <c r="G4" s="3"/>
      <c r="H4" s="3"/>
      <c r="I4" s="3"/>
      <c r="J4" s="3"/>
    </row>
    <row r="5" spans="1:10" ht="14.1" customHeight="1" x14ac:dyDescent="0.5">
      <c r="A5" s="42"/>
      <c r="B5" s="43"/>
      <c r="C5" s="43"/>
      <c r="D5" s="3"/>
      <c r="E5" s="3"/>
      <c r="F5" s="3"/>
      <c r="G5" s="3"/>
      <c r="H5" s="3"/>
      <c r="I5" s="3"/>
      <c r="J5" s="3"/>
    </row>
    <row r="6" spans="1:10" ht="15" customHeight="1" x14ac:dyDescent="0.5">
      <c r="A6" s="42"/>
      <c r="B6" s="43"/>
      <c r="C6" s="43"/>
      <c r="D6" s="260" t="s">
        <v>3</v>
      </c>
      <c r="E6" s="260"/>
      <c r="F6" s="260"/>
      <c r="G6" s="3"/>
      <c r="H6" s="260" t="s">
        <v>4</v>
      </c>
      <c r="I6" s="260"/>
      <c r="J6" s="260"/>
    </row>
    <row r="7" spans="1:10" ht="15" customHeight="1" x14ac:dyDescent="0.5">
      <c r="A7" s="46"/>
      <c r="B7" s="47"/>
      <c r="C7" s="47"/>
      <c r="D7" s="261" t="s">
        <v>5</v>
      </c>
      <c r="E7" s="261"/>
      <c r="F7" s="261"/>
      <c r="G7" s="256"/>
      <c r="H7" s="261" t="s">
        <v>5</v>
      </c>
      <c r="I7" s="261"/>
      <c r="J7" s="261"/>
    </row>
    <row r="8" spans="1:10" ht="15" customHeight="1" x14ac:dyDescent="0.5">
      <c r="B8" s="48"/>
      <c r="C8" s="48"/>
      <c r="D8" s="49" t="s">
        <v>10</v>
      </c>
      <c r="E8" s="49"/>
      <c r="F8" s="49" t="s">
        <v>11</v>
      </c>
      <c r="G8" s="49"/>
      <c r="H8" s="49" t="s">
        <v>10</v>
      </c>
      <c r="I8" s="49"/>
      <c r="J8" s="49" t="s">
        <v>11</v>
      </c>
    </row>
    <row r="9" spans="1:10" ht="15" customHeight="1" x14ac:dyDescent="0.5">
      <c r="A9" s="46"/>
      <c r="B9" s="50" t="s">
        <v>12</v>
      </c>
      <c r="C9" s="47"/>
      <c r="D9" s="9" t="s">
        <v>13</v>
      </c>
      <c r="E9" s="3"/>
      <c r="F9" s="9" t="s">
        <v>13</v>
      </c>
      <c r="G9" s="3"/>
      <c r="H9" s="9" t="s">
        <v>13</v>
      </c>
      <c r="I9" s="3"/>
      <c r="J9" s="9" t="s">
        <v>13</v>
      </c>
    </row>
    <row r="10" spans="1:10" ht="10.15" customHeight="1" x14ac:dyDescent="0.5">
      <c r="A10" s="46"/>
      <c r="B10" s="47"/>
      <c r="C10" s="47"/>
      <c r="D10" s="3"/>
      <c r="E10" s="3"/>
      <c r="F10" s="3"/>
      <c r="G10" s="3"/>
      <c r="H10" s="3"/>
      <c r="I10" s="3"/>
      <c r="J10" s="3"/>
    </row>
    <row r="11" spans="1:10" ht="15" customHeight="1" x14ac:dyDescent="0.5">
      <c r="A11" s="51" t="s">
        <v>84</v>
      </c>
      <c r="B11" s="52">
        <v>7</v>
      </c>
      <c r="C11" s="52"/>
      <c r="E11" s="17"/>
      <c r="G11" s="17"/>
      <c r="I11" s="17"/>
    </row>
    <row r="12" spans="1:10" ht="10.15" customHeight="1" x14ac:dyDescent="0.5">
      <c r="A12" s="51"/>
      <c r="B12" s="52"/>
      <c r="C12" s="52"/>
      <c r="E12" s="17"/>
      <c r="G12" s="17"/>
      <c r="I12" s="17"/>
    </row>
    <row r="13" spans="1:10" ht="15" customHeight="1" x14ac:dyDescent="0.5">
      <c r="A13" s="29" t="s">
        <v>85</v>
      </c>
      <c r="B13" s="52"/>
      <c r="C13" s="12"/>
      <c r="D13" s="29"/>
      <c r="E13" s="29"/>
      <c r="F13" s="29"/>
      <c r="G13" s="29"/>
      <c r="H13" s="29"/>
      <c r="I13" s="29"/>
      <c r="J13" s="29"/>
    </row>
    <row r="14" spans="1:10" ht="15" customHeight="1" x14ac:dyDescent="0.5">
      <c r="A14" s="53" t="s">
        <v>86</v>
      </c>
      <c r="B14" s="52"/>
      <c r="C14" s="52"/>
      <c r="D14" s="18">
        <v>36161217</v>
      </c>
      <c r="E14" s="17"/>
      <c r="F14" s="18">
        <v>12305329</v>
      </c>
      <c r="G14" s="17"/>
      <c r="H14" s="18">
        <v>201357</v>
      </c>
      <c r="I14" s="17"/>
      <c r="J14" s="18">
        <v>110875</v>
      </c>
    </row>
    <row r="15" spans="1:10" ht="15" customHeight="1" x14ac:dyDescent="0.5">
      <c r="A15" s="54" t="s">
        <v>87</v>
      </c>
      <c r="B15" s="52"/>
      <c r="C15" s="52"/>
      <c r="D15" s="18">
        <v>1648419</v>
      </c>
      <c r="E15" s="17"/>
      <c r="F15" s="18">
        <v>2212737</v>
      </c>
      <c r="G15" s="17"/>
      <c r="H15" s="18">
        <v>0</v>
      </c>
      <c r="I15" s="17"/>
      <c r="J15" s="18">
        <v>0</v>
      </c>
    </row>
    <row r="16" spans="1:10" ht="15" customHeight="1" x14ac:dyDescent="0.5">
      <c r="A16" s="54" t="s">
        <v>88</v>
      </c>
      <c r="B16" s="52"/>
      <c r="C16" s="52"/>
      <c r="D16" s="18">
        <v>12205073</v>
      </c>
      <c r="E16" s="17"/>
      <c r="F16" s="18">
        <v>9907441</v>
      </c>
      <c r="G16" s="17"/>
      <c r="H16" s="18">
        <v>362487</v>
      </c>
      <c r="I16" s="17"/>
      <c r="J16" s="18">
        <v>0</v>
      </c>
    </row>
    <row r="17" spans="1:10" ht="15" customHeight="1" x14ac:dyDescent="0.5">
      <c r="A17" s="54" t="s">
        <v>89</v>
      </c>
      <c r="B17" s="52"/>
      <c r="C17" s="52"/>
      <c r="D17" s="18">
        <v>1127716</v>
      </c>
      <c r="E17" s="17"/>
      <c r="F17" s="18">
        <v>1294892</v>
      </c>
      <c r="G17" s="17"/>
      <c r="H17" s="18">
        <v>0</v>
      </c>
      <c r="I17" s="17"/>
      <c r="J17" s="18">
        <v>0</v>
      </c>
    </row>
    <row r="18" spans="1:10" ht="15" customHeight="1" x14ac:dyDescent="0.5">
      <c r="A18" s="54" t="s">
        <v>90</v>
      </c>
      <c r="B18" s="52"/>
      <c r="C18" s="52"/>
      <c r="D18" s="18">
        <v>2000</v>
      </c>
      <c r="E18" s="17"/>
      <c r="F18" s="18">
        <v>600</v>
      </c>
      <c r="G18" s="17"/>
      <c r="H18" s="18">
        <v>109318</v>
      </c>
      <c r="I18" s="17"/>
      <c r="J18" s="18">
        <v>44655</v>
      </c>
    </row>
    <row r="19" spans="1:10" ht="15" customHeight="1" x14ac:dyDescent="0.5">
      <c r="A19" s="54" t="s">
        <v>91</v>
      </c>
      <c r="B19" s="52"/>
      <c r="C19" s="52"/>
      <c r="D19" s="18">
        <v>325325</v>
      </c>
      <c r="E19" s="17"/>
      <c r="F19" s="18">
        <v>307718</v>
      </c>
      <c r="G19" s="17"/>
      <c r="H19" s="18">
        <v>2341700</v>
      </c>
      <c r="I19" s="17"/>
      <c r="J19" s="18">
        <v>2223542</v>
      </c>
    </row>
    <row r="20" spans="1:10" ht="15" customHeight="1" x14ac:dyDescent="0.5">
      <c r="A20" s="54" t="s">
        <v>92</v>
      </c>
      <c r="B20" s="52"/>
      <c r="C20" s="52"/>
      <c r="D20" s="24">
        <v>1550861</v>
      </c>
      <c r="E20" s="17"/>
      <c r="F20" s="24">
        <v>2465627</v>
      </c>
      <c r="G20" s="17"/>
      <c r="H20" s="24">
        <v>90197</v>
      </c>
      <c r="I20" s="17"/>
      <c r="J20" s="24">
        <v>2269</v>
      </c>
    </row>
    <row r="21" spans="1:10" ht="10.15" customHeight="1" x14ac:dyDescent="0.5">
      <c r="A21" s="51"/>
      <c r="B21" s="52"/>
      <c r="C21" s="52"/>
      <c r="E21" s="17"/>
      <c r="G21" s="17"/>
      <c r="I21" s="17"/>
    </row>
    <row r="22" spans="1:10" ht="15" customHeight="1" x14ac:dyDescent="0.5">
      <c r="A22" s="42" t="s">
        <v>93</v>
      </c>
      <c r="B22" s="52"/>
      <c r="C22" s="52"/>
      <c r="D22" s="24">
        <f>SUM(D13:D20)</f>
        <v>53020611</v>
      </c>
      <c r="E22" s="17"/>
      <c r="F22" s="24">
        <f>SUM(F13:F20)</f>
        <v>28494344</v>
      </c>
      <c r="G22" s="17"/>
      <c r="H22" s="24">
        <f>SUM(H13:H20)</f>
        <v>3105059</v>
      </c>
      <c r="I22" s="17"/>
      <c r="J22" s="24">
        <f>SUM(J13:J20)</f>
        <v>2381341</v>
      </c>
    </row>
    <row r="23" spans="1:10" ht="11.1" customHeight="1" x14ac:dyDescent="0.5">
      <c r="A23" s="42"/>
      <c r="C23" s="52"/>
      <c r="E23" s="17"/>
      <c r="G23" s="17"/>
      <c r="I23" s="17"/>
    </row>
    <row r="24" spans="1:10" ht="15" customHeight="1" x14ac:dyDescent="0.5">
      <c r="A24" s="46" t="s">
        <v>94</v>
      </c>
      <c r="B24" s="52"/>
      <c r="C24" s="52"/>
      <c r="E24" s="17"/>
      <c r="G24" s="17"/>
      <c r="I24" s="17"/>
    </row>
    <row r="25" spans="1:10" ht="10.15" customHeight="1" x14ac:dyDescent="0.5">
      <c r="A25" s="51"/>
      <c r="B25" s="52"/>
      <c r="C25" s="52"/>
      <c r="E25" s="17"/>
      <c r="G25" s="17"/>
      <c r="I25" s="17"/>
    </row>
    <row r="26" spans="1:10" ht="15" customHeight="1" x14ac:dyDescent="0.5">
      <c r="A26" s="54" t="s">
        <v>95</v>
      </c>
      <c r="B26" s="52"/>
      <c r="C26" s="52"/>
      <c r="E26" s="17"/>
      <c r="G26" s="17"/>
      <c r="I26" s="17"/>
    </row>
    <row r="27" spans="1:10" ht="15" customHeight="1" x14ac:dyDescent="0.5">
      <c r="A27" s="53" t="s">
        <v>86</v>
      </c>
      <c r="B27" s="52"/>
      <c r="C27" s="52"/>
      <c r="D27" s="18">
        <v>25265743</v>
      </c>
      <c r="E27" s="17"/>
      <c r="F27" s="18">
        <v>15530283</v>
      </c>
      <c r="G27" s="17"/>
      <c r="H27" s="18">
        <v>67951</v>
      </c>
      <c r="I27" s="17"/>
      <c r="J27" s="18">
        <v>60393</v>
      </c>
    </row>
    <row r="28" spans="1:10" ht="15" customHeight="1" x14ac:dyDescent="0.5">
      <c r="A28" s="54" t="s">
        <v>96</v>
      </c>
      <c r="B28" s="52"/>
      <c r="C28" s="52"/>
      <c r="D28" s="18">
        <v>889769</v>
      </c>
      <c r="E28" s="17"/>
      <c r="F28" s="18">
        <v>1326963</v>
      </c>
      <c r="G28" s="17"/>
      <c r="H28" s="18">
        <v>0</v>
      </c>
      <c r="I28" s="17"/>
      <c r="J28" s="18">
        <v>0</v>
      </c>
    </row>
    <row r="29" spans="1:10" ht="15" customHeight="1" x14ac:dyDescent="0.5">
      <c r="A29" s="54" t="s">
        <v>97</v>
      </c>
      <c r="B29" s="52"/>
      <c r="C29" s="52"/>
      <c r="D29" s="18">
        <v>3927998</v>
      </c>
      <c r="E29" s="17"/>
      <c r="F29" s="18">
        <v>2911236</v>
      </c>
      <c r="G29" s="17"/>
      <c r="H29" s="18">
        <v>307779</v>
      </c>
      <c r="I29" s="17"/>
      <c r="J29" s="18">
        <v>0</v>
      </c>
    </row>
    <row r="30" spans="1:10" ht="15" customHeight="1" x14ac:dyDescent="0.5">
      <c r="A30" s="54" t="s">
        <v>98</v>
      </c>
      <c r="B30" s="52"/>
      <c r="C30" s="52"/>
      <c r="D30" s="18">
        <v>571343</v>
      </c>
      <c r="E30" s="17"/>
      <c r="F30" s="18">
        <v>871266</v>
      </c>
      <c r="G30" s="17"/>
      <c r="H30" s="18">
        <v>0</v>
      </c>
      <c r="I30" s="17"/>
      <c r="J30" s="18">
        <v>0</v>
      </c>
    </row>
    <row r="31" spans="1:10" ht="15" customHeight="1" x14ac:dyDescent="0.5">
      <c r="A31" s="29" t="s">
        <v>99</v>
      </c>
      <c r="B31" s="52"/>
      <c r="C31" s="52"/>
      <c r="D31" s="18">
        <v>10697213</v>
      </c>
      <c r="E31" s="17"/>
      <c r="F31" s="18">
        <v>7452401</v>
      </c>
      <c r="G31" s="17"/>
      <c r="H31" s="18">
        <v>58250</v>
      </c>
      <c r="I31" s="17"/>
      <c r="J31" s="18">
        <v>47557</v>
      </c>
    </row>
    <row r="32" spans="1:10" ht="15" customHeight="1" x14ac:dyDescent="0.5">
      <c r="A32" s="29" t="s">
        <v>100</v>
      </c>
      <c r="B32" s="52"/>
      <c r="C32" s="52"/>
      <c r="D32" s="18">
        <v>8522508</v>
      </c>
      <c r="E32" s="17"/>
      <c r="F32" s="18">
        <v>9686353</v>
      </c>
      <c r="G32" s="17"/>
      <c r="H32" s="18">
        <v>365078</v>
      </c>
      <c r="I32" s="17"/>
      <c r="J32" s="18">
        <v>149858</v>
      </c>
    </row>
    <row r="33" spans="1:14" ht="15" customHeight="1" x14ac:dyDescent="0.5">
      <c r="A33" s="29" t="s">
        <v>101</v>
      </c>
      <c r="B33" s="52"/>
      <c r="C33" s="52"/>
      <c r="D33" s="17">
        <v>358421</v>
      </c>
      <c r="E33" s="17"/>
      <c r="F33" s="18">
        <v>-1089731</v>
      </c>
      <c r="G33" s="17"/>
      <c r="H33" s="17">
        <v>280669</v>
      </c>
      <c r="I33" s="17"/>
      <c r="J33" s="18">
        <v>-1062604</v>
      </c>
    </row>
    <row r="34" spans="1:14" ht="15" customHeight="1" x14ac:dyDescent="0.5">
      <c r="A34" s="29" t="s">
        <v>102</v>
      </c>
      <c r="B34" s="52"/>
      <c r="C34" s="52"/>
      <c r="D34" s="24">
        <v>4212673</v>
      </c>
      <c r="E34" s="17"/>
      <c r="F34" s="24">
        <v>4996504</v>
      </c>
      <c r="G34" s="17"/>
      <c r="H34" s="24">
        <v>1184215</v>
      </c>
      <c r="I34" s="17"/>
      <c r="J34" s="24">
        <v>1206839</v>
      </c>
    </row>
    <row r="35" spans="1:14" ht="10.15" customHeight="1" x14ac:dyDescent="0.5">
      <c r="A35" s="51"/>
      <c r="B35" s="52"/>
      <c r="C35" s="52"/>
      <c r="E35" s="17"/>
      <c r="G35" s="17"/>
      <c r="I35" s="17"/>
    </row>
    <row r="36" spans="1:14" ht="15" customHeight="1" x14ac:dyDescent="0.5">
      <c r="A36" s="46" t="s">
        <v>103</v>
      </c>
      <c r="B36" s="52"/>
      <c r="C36" s="52"/>
      <c r="D36" s="24">
        <f>SUM(D27:D34)</f>
        <v>54445668</v>
      </c>
      <c r="E36" s="17"/>
      <c r="F36" s="24">
        <f>SUM(F27:F34)</f>
        <v>41685275</v>
      </c>
      <c r="G36" s="17"/>
      <c r="H36" s="24">
        <f>SUM(H27:H34)</f>
        <v>2263942</v>
      </c>
      <c r="I36" s="17"/>
      <c r="J36" s="24">
        <f>SUM(J27:J34)</f>
        <v>402043</v>
      </c>
    </row>
    <row r="37" spans="1:14" ht="11.1" customHeight="1" x14ac:dyDescent="0.5">
      <c r="A37" s="42"/>
      <c r="C37" s="52"/>
      <c r="E37" s="17"/>
      <c r="G37" s="17"/>
      <c r="I37" s="17"/>
    </row>
    <row r="38" spans="1:14" ht="15" customHeight="1" x14ac:dyDescent="0.5">
      <c r="A38" s="42" t="s">
        <v>104</v>
      </c>
      <c r="B38" s="52"/>
      <c r="C38" s="52"/>
      <c r="D38" s="18">
        <f>D22-D36</f>
        <v>-1425057</v>
      </c>
      <c r="E38" s="17"/>
      <c r="F38" s="18">
        <f>F22-F36</f>
        <v>-13190931</v>
      </c>
      <c r="G38" s="17"/>
      <c r="H38" s="18">
        <f>H22-H36</f>
        <v>841117</v>
      </c>
      <c r="I38" s="17"/>
      <c r="J38" s="18">
        <f>J22-J36</f>
        <v>1979298</v>
      </c>
    </row>
    <row r="39" spans="1:14" ht="10.15" customHeight="1" x14ac:dyDescent="0.5">
      <c r="A39" s="51"/>
      <c r="B39" s="52"/>
      <c r="C39" s="52"/>
      <c r="E39" s="17"/>
      <c r="G39" s="17"/>
      <c r="I39" s="17"/>
    </row>
    <row r="40" spans="1:14" ht="15" customHeight="1" x14ac:dyDescent="0.5">
      <c r="A40" s="54" t="s">
        <v>105</v>
      </c>
      <c r="B40" s="52"/>
      <c r="C40" s="52"/>
      <c r="D40" s="55"/>
      <c r="E40" s="55"/>
      <c r="F40" s="55"/>
      <c r="G40" s="55"/>
      <c r="H40" s="55"/>
      <c r="I40" s="55"/>
      <c r="J40" s="55"/>
    </row>
    <row r="41" spans="1:14" ht="15" customHeight="1" x14ac:dyDescent="0.5">
      <c r="A41" s="56" t="s">
        <v>106</v>
      </c>
      <c r="B41" s="52">
        <v>11</v>
      </c>
      <c r="C41" s="52"/>
      <c r="D41" s="24">
        <v>-81874</v>
      </c>
      <c r="E41" s="17"/>
      <c r="F41" s="24">
        <v>-154783</v>
      </c>
      <c r="G41" s="17"/>
      <c r="H41" s="24">
        <v>0</v>
      </c>
      <c r="I41" s="17"/>
      <c r="J41" s="24">
        <v>0</v>
      </c>
    </row>
    <row r="42" spans="1:14" ht="10.15" customHeight="1" x14ac:dyDescent="0.5">
      <c r="A42" s="54"/>
      <c r="C42" s="52"/>
      <c r="E42" s="17"/>
      <c r="G42" s="17"/>
      <c r="I42" s="17"/>
    </row>
    <row r="43" spans="1:14" ht="15" customHeight="1" x14ac:dyDescent="0.5">
      <c r="A43" s="42" t="s">
        <v>107</v>
      </c>
      <c r="C43" s="52"/>
      <c r="D43" s="18">
        <f>SUM(D38:D41)</f>
        <v>-1506931</v>
      </c>
      <c r="E43" s="17"/>
      <c r="F43" s="18">
        <f>SUM(F38:F41)</f>
        <v>-13345714</v>
      </c>
      <c r="G43" s="17"/>
      <c r="H43" s="18">
        <f>SUM(H38:H41)</f>
        <v>841117</v>
      </c>
      <c r="I43" s="17"/>
      <c r="J43" s="18">
        <f>SUM(J38:J41)</f>
        <v>1979298</v>
      </c>
    </row>
    <row r="44" spans="1:14" ht="15" customHeight="1" x14ac:dyDescent="0.5">
      <c r="A44" s="29" t="s">
        <v>108</v>
      </c>
      <c r="B44" s="52">
        <v>17</v>
      </c>
      <c r="C44" s="52"/>
      <c r="D44" s="24">
        <v>-859294</v>
      </c>
      <c r="E44" s="17"/>
      <c r="F44" s="24">
        <v>1358803</v>
      </c>
      <c r="G44" s="17"/>
      <c r="H44" s="24">
        <v>-250817</v>
      </c>
      <c r="I44" s="17"/>
      <c r="J44" s="24">
        <v>-5558</v>
      </c>
    </row>
    <row r="45" spans="1:14" ht="10.15" customHeight="1" x14ac:dyDescent="0.5">
      <c r="A45" s="51"/>
      <c r="B45" s="52"/>
      <c r="C45" s="52"/>
      <c r="E45" s="17"/>
      <c r="G45" s="17"/>
      <c r="I45" s="17"/>
    </row>
    <row r="46" spans="1:14" ht="15" customHeight="1" thickBot="1" x14ac:dyDescent="0.55000000000000004">
      <c r="A46" s="57" t="s">
        <v>109</v>
      </c>
      <c r="B46" s="52"/>
      <c r="C46" s="52"/>
      <c r="D46" s="37">
        <f>SUM(D43:D44)</f>
        <v>-2366225</v>
      </c>
      <c r="E46" s="17"/>
      <c r="F46" s="37">
        <f>SUM(F43:F44)</f>
        <v>-11986911</v>
      </c>
      <c r="G46" s="17"/>
      <c r="H46" s="37">
        <f>SUM(H43:H44)</f>
        <v>590300</v>
      </c>
      <c r="I46" s="17"/>
      <c r="J46" s="37">
        <f>SUM(J43:J44)</f>
        <v>1973740</v>
      </c>
      <c r="N46" s="83"/>
    </row>
    <row r="47" spans="1:14" ht="11.1" customHeight="1" thickTop="1" x14ac:dyDescent="0.5">
      <c r="A47" s="57"/>
      <c r="B47" s="52"/>
      <c r="C47" s="52"/>
      <c r="D47" s="17"/>
      <c r="E47" s="17"/>
      <c r="F47" s="17"/>
      <c r="G47" s="17"/>
      <c r="H47" s="17"/>
      <c r="I47" s="17"/>
      <c r="J47" s="17"/>
    </row>
    <row r="48" spans="1:14" ht="15" customHeight="1" x14ac:dyDescent="0.5">
      <c r="A48" s="46" t="s">
        <v>110</v>
      </c>
      <c r="B48" s="52"/>
      <c r="C48" s="52"/>
      <c r="D48" s="17"/>
      <c r="E48" s="17"/>
      <c r="F48" s="17"/>
      <c r="G48" s="17"/>
      <c r="H48" s="17"/>
      <c r="I48" s="17"/>
      <c r="J48" s="17"/>
    </row>
    <row r="49" spans="1:14" ht="15" customHeight="1" x14ac:dyDescent="0.5">
      <c r="A49" s="56" t="s">
        <v>111</v>
      </c>
      <c r="B49" s="52"/>
      <c r="C49" s="52"/>
      <c r="D49" s="17">
        <f>D52-D50</f>
        <v>-2232234</v>
      </c>
      <c r="E49" s="17"/>
      <c r="F49" s="17">
        <v>-11173635</v>
      </c>
      <c r="G49" s="17"/>
      <c r="H49" s="17">
        <f>H52-H50</f>
        <v>590300</v>
      </c>
      <c r="I49" s="17"/>
      <c r="J49" s="17">
        <v>1973740</v>
      </c>
    </row>
    <row r="50" spans="1:14" ht="15" customHeight="1" x14ac:dyDescent="0.5">
      <c r="A50" s="56" t="s">
        <v>79</v>
      </c>
      <c r="B50" s="52"/>
      <c r="C50" s="52"/>
      <c r="D50" s="24">
        <v>-133991</v>
      </c>
      <c r="E50" s="17"/>
      <c r="F50" s="24">
        <v>-813276</v>
      </c>
      <c r="G50" s="17"/>
      <c r="H50" s="24">
        <v>0</v>
      </c>
      <c r="I50" s="17"/>
      <c r="J50" s="24">
        <v>0</v>
      </c>
    </row>
    <row r="51" spans="1:14" ht="10.15" customHeight="1" x14ac:dyDescent="0.5">
      <c r="B51" s="52"/>
      <c r="C51" s="52"/>
      <c r="D51" s="17"/>
      <c r="E51" s="17"/>
      <c r="F51" s="17"/>
      <c r="G51" s="17"/>
      <c r="H51" s="17"/>
      <c r="I51" s="17"/>
      <c r="J51" s="17"/>
    </row>
    <row r="52" spans="1:14" ht="15" customHeight="1" thickBot="1" x14ac:dyDescent="0.55000000000000004">
      <c r="B52" s="52"/>
      <c r="C52" s="52"/>
      <c r="D52" s="37">
        <f>D46</f>
        <v>-2366225</v>
      </c>
      <c r="E52" s="17"/>
      <c r="F52" s="37">
        <f>F46</f>
        <v>-11986911</v>
      </c>
      <c r="G52" s="17"/>
      <c r="H52" s="37">
        <f>H46</f>
        <v>590300</v>
      </c>
      <c r="I52" s="17"/>
      <c r="J52" s="37">
        <f>J46</f>
        <v>1973740</v>
      </c>
      <c r="L52" s="18"/>
      <c r="N52" s="18"/>
    </row>
    <row r="53" spans="1:14" ht="15" customHeight="1" thickTop="1" x14ac:dyDescent="0.5">
      <c r="B53" s="52"/>
      <c r="C53" s="52"/>
      <c r="D53" s="17"/>
      <c r="E53" s="17"/>
      <c r="F53" s="17"/>
      <c r="G53" s="17"/>
      <c r="H53" s="17"/>
      <c r="I53" s="17"/>
      <c r="J53" s="17"/>
      <c r="L53" s="29"/>
      <c r="N53" s="29"/>
    </row>
    <row r="54" spans="1:14" ht="15" customHeight="1" x14ac:dyDescent="0.5">
      <c r="A54" s="46" t="s">
        <v>112</v>
      </c>
      <c r="B54" s="52">
        <v>18</v>
      </c>
      <c r="C54" s="52"/>
      <c r="D54" s="17"/>
      <c r="E54" s="17"/>
      <c r="F54" s="17"/>
      <c r="G54" s="17"/>
      <c r="H54" s="17"/>
      <c r="I54" s="17"/>
      <c r="J54" s="17"/>
    </row>
    <row r="55" spans="1:14" ht="15" customHeight="1" x14ac:dyDescent="0.5">
      <c r="A55" s="29" t="s">
        <v>113</v>
      </c>
      <c r="B55" s="52"/>
      <c r="C55" s="52"/>
      <c r="D55" s="58">
        <v>-0.56999999999999995</v>
      </c>
      <c r="E55" s="59"/>
      <c r="F55" s="58">
        <v>-2.31</v>
      </c>
      <c r="G55" s="59"/>
      <c r="H55" s="58">
        <v>-0.03</v>
      </c>
      <c r="I55" s="59"/>
      <c r="J55" s="58">
        <v>0.23</v>
      </c>
    </row>
    <row r="56" spans="1:14" ht="15" customHeight="1" x14ac:dyDescent="0.5">
      <c r="A56" s="29" t="s">
        <v>114</v>
      </c>
      <c r="B56" s="52"/>
      <c r="C56" s="52"/>
      <c r="D56" s="58">
        <v>-0.56000000000000005</v>
      </c>
      <c r="E56" s="59"/>
      <c r="F56" s="58">
        <v>-2.2799999999999998</v>
      </c>
      <c r="G56" s="59"/>
      <c r="H56" s="58">
        <v>-0.03</v>
      </c>
      <c r="I56" s="59"/>
      <c r="J56" s="58">
        <v>0.22</v>
      </c>
    </row>
    <row r="57" spans="1:14" ht="6" customHeight="1" x14ac:dyDescent="0.5">
      <c r="B57" s="52"/>
      <c r="C57" s="52"/>
      <c r="D57" s="60"/>
      <c r="E57" s="61"/>
      <c r="F57" s="60"/>
      <c r="G57" s="61"/>
      <c r="H57" s="60"/>
      <c r="I57" s="61"/>
      <c r="J57" s="60"/>
    </row>
    <row r="58" spans="1:14" ht="22.15" customHeight="1" x14ac:dyDescent="0.5">
      <c r="A58" s="264" t="str">
        <f>'2-4'!A150:M150</f>
        <v>The accompanying notes are an integral part of these interim financial information.</v>
      </c>
      <c r="B58" s="264"/>
      <c r="C58" s="264"/>
      <c r="D58" s="264"/>
      <c r="E58" s="264"/>
      <c r="F58" s="264"/>
      <c r="G58" s="264"/>
      <c r="H58" s="264"/>
      <c r="I58" s="264"/>
      <c r="J58" s="264"/>
    </row>
    <row r="59" spans="1:14" ht="16.149999999999999" customHeight="1" x14ac:dyDescent="0.5">
      <c r="A59" s="42" t="s">
        <v>0</v>
      </c>
      <c r="B59" s="43"/>
      <c r="C59" s="43"/>
      <c r="D59" s="3"/>
      <c r="E59" s="3"/>
      <c r="F59" s="3"/>
      <c r="G59" s="3"/>
      <c r="H59" s="44"/>
      <c r="I59" s="5"/>
      <c r="J59" s="44"/>
    </row>
    <row r="60" spans="1:14" ht="16.149999999999999" customHeight="1" x14ac:dyDescent="0.5">
      <c r="A60" s="42" t="s">
        <v>115</v>
      </c>
      <c r="B60" s="43"/>
      <c r="C60" s="43"/>
      <c r="D60" s="3"/>
      <c r="E60" s="3"/>
      <c r="F60" s="3"/>
      <c r="G60" s="3"/>
      <c r="H60" s="5"/>
      <c r="I60" s="5"/>
      <c r="J60" s="5"/>
    </row>
    <row r="61" spans="1:14" ht="16.149999999999999" customHeight="1" x14ac:dyDescent="0.5">
      <c r="A61" s="62" t="str">
        <f>+A3</f>
        <v>For the six-month period ended 30 June 2022</v>
      </c>
      <c r="B61" s="45"/>
      <c r="C61" s="45"/>
      <c r="D61" s="9"/>
      <c r="E61" s="9"/>
      <c r="F61" s="9"/>
      <c r="G61" s="9"/>
      <c r="H61" s="9"/>
      <c r="I61" s="9"/>
      <c r="J61" s="9"/>
    </row>
    <row r="62" spans="1:14" ht="16.149999999999999" customHeight="1" x14ac:dyDescent="0.5">
      <c r="B62" s="52"/>
      <c r="C62" s="52"/>
      <c r="D62" s="21"/>
      <c r="E62" s="17"/>
      <c r="F62" s="21"/>
      <c r="G62" s="17"/>
      <c r="H62" s="21"/>
      <c r="I62" s="17"/>
      <c r="J62" s="21"/>
    </row>
    <row r="63" spans="1:14" ht="16.149999999999999" customHeight="1" x14ac:dyDescent="0.5">
      <c r="B63" s="52"/>
      <c r="C63" s="52"/>
      <c r="D63" s="21"/>
      <c r="E63" s="17"/>
      <c r="F63" s="21"/>
      <c r="G63" s="17"/>
      <c r="H63" s="21"/>
      <c r="I63" s="17"/>
      <c r="J63" s="21"/>
    </row>
    <row r="64" spans="1:14" ht="16.149999999999999" customHeight="1" x14ac:dyDescent="0.5">
      <c r="A64" s="42"/>
      <c r="B64" s="43"/>
      <c r="C64" s="43"/>
      <c r="D64" s="260" t="s">
        <v>3</v>
      </c>
      <c r="E64" s="260"/>
      <c r="F64" s="260"/>
      <c r="G64" s="3"/>
      <c r="H64" s="260" t="s">
        <v>4</v>
      </c>
      <c r="I64" s="260"/>
      <c r="J64" s="260"/>
    </row>
    <row r="65" spans="1:13" ht="16.149999999999999" customHeight="1" x14ac:dyDescent="0.5">
      <c r="A65" s="46"/>
      <c r="B65" s="47"/>
      <c r="C65" s="47"/>
      <c r="D65" s="261" t="s">
        <v>5</v>
      </c>
      <c r="E65" s="261"/>
      <c r="F65" s="261"/>
      <c r="G65" s="256"/>
      <c r="H65" s="261" t="s">
        <v>5</v>
      </c>
      <c r="I65" s="261"/>
      <c r="J65" s="261"/>
    </row>
    <row r="66" spans="1:13" ht="16.149999999999999" customHeight="1" x14ac:dyDescent="0.5">
      <c r="B66" s="48"/>
      <c r="C66" s="48"/>
      <c r="D66" s="63">
        <v>2022</v>
      </c>
      <c r="E66" s="49"/>
      <c r="F66" s="49" t="s">
        <v>11</v>
      </c>
      <c r="G66" s="49"/>
      <c r="H66" s="63">
        <v>2022</v>
      </c>
      <c r="I66" s="49"/>
      <c r="J66" s="49" t="s">
        <v>11</v>
      </c>
    </row>
    <row r="67" spans="1:13" ht="16.149999999999999" customHeight="1" x14ac:dyDescent="0.5">
      <c r="A67" s="46"/>
      <c r="B67" s="47"/>
      <c r="C67" s="47"/>
      <c r="D67" s="9" t="s">
        <v>13</v>
      </c>
      <c r="E67" s="3"/>
      <c r="F67" s="9" t="s">
        <v>13</v>
      </c>
      <c r="G67" s="3"/>
      <c r="H67" s="9" t="s">
        <v>13</v>
      </c>
      <c r="I67" s="3"/>
      <c r="J67" s="9" t="s">
        <v>13</v>
      </c>
    </row>
    <row r="68" spans="1:13" ht="16.149999999999999" customHeight="1" x14ac:dyDescent="0.5">
      <c r="A68" s="64"/>
      <c r="B68" s="65"/>
      <c r="C68" s="66"/>
      <c r="D68" s="21"/>
      <c r="E68" s="67"/>
      <c r="F68" s="21"/>
      <c r="G68" s="67"/>
      <c r="H68" s="68"/>
      <c r="I68" s="67"/>
      <c r="J68" s="68"/>
    </row>
    <row r="69" spans="1:13" ht="16.149999999999999" customHeight="1" x14ac:dyDescent="0.5">
      <c r="A69" s="64" t="s">
        <v>109</v>
      </c>
      <c r="B69" s="65"/>
      <c r="C69" s="66"/>
      <c r="D69" s="68">
        <f>+D46</f>
        <v>-2366225</v>
      </c>
      <c r="E69" s="67"/>
      <c r="F69" s="68">
        <f>+F46</f>
        <v>-11986911</v>
      </c>
      <c r="G69" s="67"/>
      <c r="H69" s="68">
        <f>+H46</f>
        <v>590300</v>
      </c>
      <c r="I69" s="67"/>
      <c r="J69" s="68">
        <f>+J46</f>
        <v>1973740</v>
      </c>
      <c r="M69" s="29"/>
    </row>
    <row r="70" spans="1:13" ht="16.149999999999999" customHeight="1" x14ac:dyDescent="0.5">
      <c r="A70" s="69"/>
      <c r="B70" s="65"/>
      <c r="C70" s="66"/>
      <c r="D70" s="70"/>
      <c r="E70" s="21"/>
      <c r="F70" s="70"/>
      <c r="G70" s="21"/>
      <c r="H70" s="70"/>
      <c r="I70" s="21"/>
      <c r="J70" s="70"/>
    </row>
    <row r="71" spans="1:13" ht="16.149999999999999" customHeight="1" x14ac:dyDescent="0.5">
      <c r="A71" s="6" t="s">
        <v>116</v>
      </c>
      <c r="B71" s="12"/>
      <c r="C71" s="71"/>
      <c r="D71" s="72"/>
      <c r="E71" s="73"/>
      <c r="F71" s="72"/>
      <c r="G71" s="73"/>
      <c r="H71" s="72"/>
      <c r="I71" s="73"/>
      <c r="J71" s="72"/>
    </row>
    <row r="72" spans="1:13" ht="16.149999999999999" customHeight="1" x14ac:dyDescent="0.5">
      <c r="A72" s="6" t="s">
        <v>117</v>
      </c>
      <c r="B72" s="12"/>
      <c r="C72" s="71"/>
      <c r="D72" s="72"/>
      <c r="E72" s="73"/>
      <c r="F72" s="72"/>
      <c r="G72" s="73"/>
      <c r="H72" s="72"/>
      <c r="I72" s="73"/>
      <c r="J72" s="72"/>
    </row>
    <row r="73" spans="1:13" ht="16.149999999999999" customHeight="1" x14ac:dyDescent="0.5">
      <c r="A73" s="6" t="s">
        <v>118</v>
      </c>
      <c r="B73" s="12"/>
      <c r="C73" s="71"/>
      <c r="D73" s="72"/>
      <c r="E73" s="73"/>
      <c r="F73" s="72"/>
      <c r="G73" s="73"/>
      <c r="H73" s="72"/>
      <c r="I73" s="73"/>
      <c r="J73" s="72"/>
    </row>
    <row r="74" spans="1:13" ht="16.149999999999999" customHeight="1" x14ac:dyDescent="0.5">
      <c r="A74" s="53" t="s">
        <v>119</v>
      </c>
      <c r="B74" s="71"/>
      <c r="C74" s="71"/>
      <c r="D74" s="68"/>
      <c r="E74" s="21"/>
      <c r="F74" s="68"/>
      <c r="G74" s="21"/>
      <c r="H74" s="68"/>
      <c r="I74" s="68"/>
      <c r="J74" s="68"/>
    </row>
    <row r="75" spans="1:13" ht="16.149999999999999" customHeight="1" x14ac:dyDescent="0.5">
      <c r="A75" s="74" t="s">
        <v>120</v>
      </c>
      <c r="B75" s="71"/>
      <c r="C75" s="71"/>
      <c r="D75" s="68"/>
      <c r="E75" s="21"/>
      <c r="F75" s="68"/>
      <c r="G75" s="21"/>
      <c r="H75" s="68"/>
      <c r="I75" s="68"/>
      <c r="J75" s="68"/>
    </row>
    <row r="76" spans="1:13" ht="16.149999999999999" customHeight="1" x14ac:dyDescent="0.5">
      <c r="A76" s="74" t="s">
        <v>121</v>
      </c>
      <c r="B76" s="71"/>
      <c r="C76" s="71"/>
      <c r="D76" s="21">
        <v>-1599</v>
      </c>
      <c r="E76" s="67"/>
      <c r="F76" s="21">
        <v>2023</v>
      </c>
      <c r="G76" s="67"/>
      <c r="H76" s="21">
        <v>-2301</v>
      </c>
      <c r="I76" s="21"/>
      <c r="J76" s="21">
        <v>1240</v>
      </c>
      <c r="M76" s="29"/>
    </row>
    <row r="77" spans="1:13" ht="16.149999999999999" customHeight="1" x14ac:dyDescent="0.5">
      <c r="A77" s="53" t="s">
        <v>122</v>
      </c>
      <c r="B77" s="71"/>
      <c r="C77" s="71"/>
      <c r="D77" s="21"/>
      <c r="E77" s="67"/>
      <c r="F77" s="21"/>
      <c r="G77" s="67"/>
      <c r="H77" s="21"/>
      <c r="I77" s="21"/>
      <c r="J77" s="21"/>
    </row>
    <row r="78" spans="1:13" ht="16.149999999999999" customHeight="1" x14ac:dyDescent="0.5">
      <c r="A78" s="74" t="s">
        <v>123</v>
      </c>
      <c r="B78" s="71"/>
      <c r="C78" s="71"/>
      <c r="D78" s="21">
        <v>0</v>
      </c>
      <c r="E78" s="67"/>
      <c r="F78" s="21">
        <v>-78822</v>
      </c>
      <c r="G78" s="67"/>
      <c r="H78" s="21">
        <v>0</v>
      </c>
      <c r="I78" s="21"/>
      <c r="J78" s="21">
        <v>0</v>
      </c>
    </row>
    <row r="79" spans="1:13" ht="16.149999999999999" customHeight="1" x14ac:dyDescent="0.5">
      <c r="A79" s="6" t="s">
        <v>124</v>
      </c>
      <c r="B79" s="12"/>
      <c r="C79" s="71"/>
      <c r="D79" s="72"/>
      <c r="E79" s="73"/>
      <c r="F79" s="72"/>
      <c r="G79" s="73"/>
      <c r="H79" s="72"/>
      <c r="I79" s="73"/>
      <c r="J79" s="72"/>
    </row>
    <row r="80" spans="1:13" ht="16.149999999999999" customHeight="1" x14ac:dyDescent="0.5">
      <c r="A80" s="6" t="s">
        <v>118</v>
      </c>
      <c r="B80" s="12"/>
      <c r="C80" s="71"/>
      <c r="D80" s="72"/>
      <c r="E80" s="73"/>
      <c r="F80" s="72"/>
      <c r="G80" s="73"/>
      <c r="H80" s="72"/>
      <c r="I80" s="73"/>
      <c r="J80" s="72"/>
    </row>
    <row r="81" spans="1:14" ht="16.149999999999999" customHeight="1" x14ac:dyDescent="0.5">
      <c r="A81" s="53" t="s">
        <v>125</v>
      </c>
      <c r="B81" s="71"/>
      <c r="C81" s="71"/>
      <c r="D81" s="21">
        <v>53353</v>
      </c>
      <c r="E81" s="67"/>
      <c r="F81" s="21">
        <v>96447</v>
      </c>
      <c r="G81" s="67"/>
      <c r="H81" s="21">
        <v>-923322</v>
      </c>
      <c r="I81" s="21"/>
      <c r="J81" s="21">
        <v>-607734</v>
      </c>
      <c r="M81" s="29"/>
    </row>
    <row r="82" spans="1:14" ht="16.149999999999999" customHeight="1" x14ac:dyDescent="0.5">
      <c r="A82" s="53" t="s">
        <v>126</v>
      </c>
      <c r="B82" s="71"/>
      <c r="C82" s="71"/>
      <c r="D82" s="21">
        <v>-375125</v>
      </c>
      <c r="E82" s="67"/>
      <c r="F82" s="21">
        <v>194973</v>
      </c>
      <c r="G82" s="67"/>
      <c r="H82" s="21">
        <v>-404072</v>
      </c>
      <c r="I82" s="21"/>
      <c r="J82" s="21">
        <v>190840</v>
      </c>
      <c r="M82" s="29"/>
    </row>
    <row r="83" spans="1:14" ht="16.149999999999999" customHeight="1" x14ac:dyDescent="0.5">
      <c r="A83" s="53" t="s">
        <v>127</v>
      </c>
      <c r="B83" s="71"/>
      <c r="C83" s="71"/>
      <c r="D83" s="25">
        <v>2069914</v>
      </c>
      <c r="E83" s="67"/>
      <c r="F83" s="25">
        <v>1356068</v>
      </c>
      <c r="G83" s="67"/>
      <c r="H83" s="25">
        <v>0</v>
      </c>
      <c r="I83" s="21"/>
      <c r="J83" s="25">
        <v>0</v>
      </c>
      <c r="M83" s="29"/>
    </row>
    <row r="84" spans="1:14" ht="16.149999999999999" customHeight="1" x14ac:dyDescent="0.5">
      <c r="A84" s="12"/>
      <c r="B84" s="71"/>
      <c r="C84" s="71"/>
      <c r="D84" s="21"/>
      <c r="E84" s="67"/>
      <c r="F84" s="21"/>
      <c r="G84" s="67"/>
      <c r="H84" s="21"/>
      <c r="I84" s="21"/>
      <c r="J84" s="21"/>
    </row>
    <row r="85" spans="1:14" ht="16.149999999999999" customHeight="1" x14ac:dyDescent="0.5">
      <c r="A85" s="6" t="s">
        <v>128</v>
      </c>
      <c r="B85" s="12"/>
      <c r="C85" s="71"/>
      <c r="D85" s="72"/>
      <c r="E85" s="73"/>
      <c r="F85" s="72"/>
      <c r="G85" s="73"/>
      <c r="H85" s="72"/>
      <c r="I85" s="73"/>
      <c r="J85" s="72"/>
    </row>
    <row r="86" spans="1:14" ht="16.149999999999999" customHeight="1" x14ac:dyDescent="0.5">
      <c r="A86" s="6" t="s">
        <v>129</v>
      </c>
      <c r="B86" s="71"/>
      <c r="C86" s="71"/>
      <c r="D86" s="25">
        <f>SUM(D76:D83)</f>
        <v>1746543</v>
      </c>
      <c r="E86" s="21"/>
      <c r="F86" s="25">
        <f>SUM(F76:F83)</f>
        <v>1570689</v>
      </c>
      <c r="G86" s="21"/>
      <c r="H86" s="25">
        <f>SUM(H76:H83)</f>
        <v>-1329695</v>
      </c>
      <c r="I86" s="21"/>
      <c r="J86" s="25">
        <f>SUM(J76:J83)</f>
        <v>-415654</v>
      </c>
      <c r="L86" s="29"/>
      <c r="M86" s="29"/>
    </row>
    <row r="87" spans="1:14" ht="16.149999999999999" customHeight="1" x14ac:dyDescent="0.5">
      <c r="A87" s="64"/>
      <c r="B87" s="64"/>
      <c r="C87" s="71"/>
      <c r="D87" s="72"/>
      <c r="E87" s="73"/>
      <c r="F87" s="72"/>
      <c r="G87" s="73"/>
      <c r="H87" s="72"/>
      <c r="I87" s="73"/>
      <c r="J87" s="72"/>
      <c r="L87" s="29"/>
    </row>
    <row r="88" spans="1:14" ht="16.149999999999999" customHeight="1" thickBot="1" x14ac:dyDescent="0.55000000000000004">
      <c r="A88" s="69" t="s">
        <v>130</v>
      </c>
      <c r="B88" s="12"/>
      <c r="C88" s="71"/>
      <c r="D88" s="27">
        <f>'10'!AO26</f>
        <v>-619682</v>
      </c>
      <c r="E88" s="73"/>
      <c r="F88" s="27">
        <f>SUM(F69,F86)</f>
        <v>-10416222</v>
      </c>
      <c r="G88" s="73"/>
      <c r="H88" s="27">
        <f>SUM(H69,H86)</f>
        <v>-739395</v>
      </c>
      <c r="I88" s="21"/>
      <c r="J88" s="27">
        <f>J69+J86</f>
        <v>1558086</v>
      </c>
      <c r="L88" s="21"/>
      <c r="M88" s="29"/>
      <c r="N88" s="21"/>
    </row>
    <row r="89" spans="1:14" ht="16.149999999999999" customHeight="1" thickTop="1" x14ac:dyDescent="0.5">
      <c r="A89" s="12"/>
      <c r="B89" s="12"/>
      <c r="C89" s="71"/>
      <c r="D89" s="75"/>
      <c r="E89" s="76"/>
      <c r="F89" s="77"/>
      <c r="G89" s="73"/>
      <c r="H89" s="72"/>
      <c r="I89" s="73"/>
      <c r="J89" s="72"/>
      <c r="L89" s="29"/>
      <c r="N89" s="29"/>
    </row>
    <row r="90" spans="1:14" ht="16.149999999999999" customHeight="1" x14ac:dyDescent="0.5">
      <c r="A90" s="12"/>
      <c r="B90" s="12"/>
      <c r="C90" s="78"/>
      <c r="D90" s="79"/>
      <c r="E90" s="80"/>
      <c r="F90" s="81"/>
      <c r="G90" s="21"/>
      <c r="H90" s="70"/>
      <c r="I90" s="21"/>
      <c r="J90" s="70"/>
    </row>
    <row r="91" spans="1:14" ht="16.149999999999999" customHeight="1" x14ac:dyDescent="0.5">
      <c r="A91" s="6" t="s">
        <v>131</v>
      </c>
      <c r="B91" s="12"/>
      <c r="C91" s="71"/>
      <c r="D91" s="72"/>
      <c r="E91" s="73"/>
      <c r="F91" s="72"/>
      <c r="G91" s="73"/>
      <c r="H91" s="72"/>
      <c r="I91" s="73"/>
      <c r="J91" s="72"/>
    </row>
    <row r="92" spans="1:14" ht="16.149999999999999" customHeight="1" x14ac:dyDescent="0.5">
      <c r="A92" s="12" t="s">
        <v>132</v>
      </c>
      <c r="B92" s="71"/>
      <c r="C92" s="71"/>
      <c r="D92" s="67">
        <f>D88-D93</f>
        <v>-460017</v>
      </c>
      <c r="E92" s="67"/>
      <c r="F92" s="67">
        <v>-9981167</v>
      </c>
      <c r="G92" s="67"/>
      <c r="H92" s="67">
        <f>H88-H93</f>
        <v>-739395</v>
      </c>
      <c r="I92" s="67"/>
      <c r="J92" s="67">
        <v>1558086</v>
      </c>
    </row>
    <row r="93" spans="1:14" ht="16.149999999999999" customHeight="1" x14ac:dyDescent="0.5">
      <c r="A93" s="12" t="s">
        <v>133</v>
      </c>
      <c r="B93" s="71"/>
      <c r="C93" s="71"/>
      <c r="D93" s="25">
        <v>-159665</v>
      </c>
      <c r="E93" s="73"/>
      <c r="F93" s="25">
        <v>-435055</v>
      </c>
      <c r="G93" s="73"/>
      <c r="H93" s="24">
        <v>0</v>
      </c>
      <c r="I93" s="73"/>
      <c r="J93" s="25">
        <v>0</v>
      </c>
    </row>
    <row r="94" spans="1:14" ht="16.149999999999999" customHeight="1" x14ac:dyDescent="0.5">
      <c r="A94" s="12"/>
      <c r="B94" s="78"/>
      <c r="C94" s="78"/>
      <c r="D94" s="21"/>
      <c r="E94" s="21"/>
      <c r="F94" s="21"/>
      <c r="G94" s="21"/>
      <c r="H94" s="21"/>
      <c r="I94" s="21"/>
      <c r="J94" s="21"/>
    </row>
    <row r="95" spans="1:14" ht="16.149999999999999" customHeight="1" thickBot="1" x14ac:dyDescent="0.55000000000000004">
      <c r="A95" s="65"/>
      <c r="B95" s="78"/>
      <c r="C95" s="78"/>
      <c r="D95" s="37">
        <f>D88</f>
        <v>-619682</v>
      </c>
      <c r="E95" s="21"/>
      <c r="F95" s="37">
        <f>F88</f>
        <v>-10416222</v>
      </c>
      <c r="G95" s="21"/>
      <c r="H95" s="37">
        <f>H88</f>
        <v>-739395</v>
      </c>
      <c r="I95" s="21"/>
      <c r="J95" s="37">
        <f>J88</f>
        <v>1558086</v>
      </c>
    </row>
    <row r="96" spans="1:14" ht="18.75" customHeight="1" thickTop="1" x14ac:dyDescent="0.5">
      <c r="A96" s="69"/>
      <c r="B96" s="65"/>
      <c r="C96" s="66"/>
      <c r="D96" s="79"/>
      <c r="E96" s="80"/>
      <c r="F96" s="81"/>
      <c r="G96" s="80"/>
      <c r="H96" s="80"/>
      <c r="I96" s="21"/>
      <c r="J96" s="21"/>
    </row>
    <row r="97" spans="1:10" ht="16.149999999999999" customHeight="1" x14ac:dyDescent="0.5">
      <c r="A97" s="69"/>
      <c r="B97" s="65"/>
      <c r="C97" s="66"/>
      <c r="D97" s="81"/>
      <c r="E97" s="80"/>
      <c r="F97" s="81"/>
      <c r="G97" s="80"/>
      <c r="H97" s="81"/>
      <c r="I97" s="21"/>
      <c r="J97" s="21"/>
    </row>
    <row r="98" spans="1:10" ht="16.149999999999999" customHeight="1" x14ac:dyDescent="0.5">
      <c r="A98" s="69"/>
      <c r="B98" s="65"/>
      <c r="C98" s="66"/>
      <c r="D98" s="70"/>
      <c r="E98" s="21"/>
      <c r="F98" s="70"/>
      <c r="G98" s="21"/>
      <c r="H98" s="21"/>
      <c r="I98" s="21"/>
      <c r="J98" s="21"/>
    </row>
    <row r="99" spans="1:10" ht="16.149999999999999" customHeight="1" x14ac:dyDescent="0.5">
      <c r="A99" s="69"/>
      <c r="B99" s="65"/>
      <c r="C99" s="66"/>
      <c r="D99" s="70"/>
      <c r="E99" s="21"/>
      <c r="F99" s="70"/>
      <c r="G99" s="21"/>
      <c r="H99" s="21"/>
      <c r="I99" s="21"/>
      <c r="J99" s="21"/>
    </row>
    <row r="100" spans="1:10" ht="16.149999999999999" customHeight="1" x14ac:dyDescent="0.5">
      <c r="A100" s="69"/>
      <c r="B100" s="65"/>
      <c r="C100" s="66"/>
      <c r="D100" s="70"/>
      <c r="E100" s="21"/>
      <c r="F100" s="70"/>
      <c r="G100" s="21"/>
      <c r="H100" s="21"/>
      <c r="I100" s="21"/>
      <c r="J100" s="21"/>
    </row>
    <row r="101" spans="1:10" ht="16.149999999999999" customHeight="1" x14ac:dyDescent="0.5">
      <c r="A101" s="69"/>
      <c r="B101" s="65"/>
      <c r="C101" s="66"/>
      <c r="D101" s="70"/>
      <c r="E101" s="21"/>
      <c r="F101" s="70"/>
      <c r="G101" s="21"/>
      <c r="H101" s="21"/>
      <c r="I101" s="21"/>
      <c r="J101" s="21"/>
    </row>
    <row r="102" spans="1:10" ht="16.149999999999999" customHeight="1" x14ac:dyDescent="0.5">
      <c r="A102" s="69"/>
      <c r="B102" s="65"/>
      <c r="C102" s="66"/>
      <c r="D102" s="70"/>
      <c r="E102" s="21"/>
      <c r="F102" s="70"/>
      <c r="G102" s="21"/>
      <c r="H102" s="21"/>
      <c r="I102" s="21"/>
      <c r="J102" s="21"/>
    </row>
    <row r="103" spans="1:10" ht="16.149999999999999" customHeight="1" x14ac:dyDescent="0.5">
      <c r="A103" s="69"/>
      <c r="B103" s="65"/>
      <c r="C103" s="66"/>
      <c r="D103" s="70"/>
      <c r="E103" s="21"/>
      <c r="F103" s="70"/>
      <c r="G103" s="21"/>
      <c r="H103" s="21"/>
      <c r="I103" s="21"/>
      <c r="J103" s="21"/>
    </row>
    <row r="104" spans="1:10" ht="16.149999999999999" customHeight="1" x14ac:dyDescent="0.5">
      <c r="A104" s="69"/>
      <c r="B104" s="65"/>
      <c r="C104" s="66"/>
      <c r="D104" s="70"/>
      <c r="E104" s="21"/>
      <c r="F104" s="70"/>
      <c r="G104" s="21"/>
      <c r="H104" s="21"/>
      <c r="I104" s="21"/>
      <c r="J104" s="21"/>
    </row>
    <row r="105" spans="1:10" ht="16.149999999999999" customHeight="1" x14ac:dyDescent="0.5">
      <c r="A105" s="69"/>
      <c r="B105" s="65"/>
      <c r="C105" s="66"/>
      <c r="D105" s="70"/>
      <c r="E105" s="21"/>
      <c r="F105" s="70"/>
      <c r="G105" s="21"/>
      <c r="H105" s="21"/>
      <c r="I105" s="21"/>
      <c r="J105" s="21"/>
    </row>
    <row r="106" spans="1:10" ht="16.149999999999999" customHeight="1" x14ac:dyDescent="0.5">
      <c r="A106" s="69"/>
      <c r="B106" s="65"/>
      <c r="C106" s="66"/>
      <c r="D106" s="70"/>
      <c r="E106" s="21"/>
      <c r="F106" s="70"/>
      <c r="G106" s="21"/>
      <c r="H106" s="21"/>
      <c r="I106" s="21"/>
      <c r="J106" s="21"/>
    </row>
    <row r="107" spans="1:10" ht="13.5" customHeight="1" x14ac:dyDescent="0.5">
      <c r="A107" s="6"/>
      <c r="B107" s="12"/>
      <c r="C107" s="71"/>
      <c r="D107" s="72"/>
      <c r="E107" s="73"/>
      <c r="F107" s="72"/>
      <c r="G107" s="73"/>
      <c r="H107" s="73"/>
      <c r="I107" s="73"/>
      <c r="J107" s="73"/>
    </row>
    <row r="108" spans="1:10" ht="22.15" customHeight="1" x14ac:dyDescent="0.5">
      <c r="A108" s="263" t="str">
        <f>A58</f>
        <v>The accompanying notes are an integral part of these interim financial information.</v>
      </c>
      <c r="B108" s="263"/>
      <c r="C108" s="263"/>
      <c r="D108" s="263"/>
      <c r="E108" s="263"/>
      <c r="F108" s="263"/>
      <c r="G108" s="263"/>
      <c r="H108" s="263"/>
      <c r="I108" s="263"/>
      <c r="J108" s="263"/>
    </row>
  </sheetData>
  <mergeCells count="10">
    <mergeCell ref="D65:F65"/>
    <mergeCell ref="H65:J65"/>
    <mergeCell ref="A108:J108"/>
    <mergeCell ref="D6:F6"/>
    <mergeCell ref="H6:J6"/>
    <mergeCell ref="D7:F7"/>
    <mergeCell ref="H7:J7"/>
    <mergeCell ref="A58:J58"/>
    <mergeCell ref="D64:F64"/>
    <mergeCell ref="H64:J64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&amp;R&amp;13&amp;P</oddFooter>
  </headerFooter>
  <rowBreaks count="1" manualBreakCount="1">
    <brk id="5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95A50-DF3F-4C46-A79F-6E1E75C93DD9}">
  <dimension ref="A1:AL45"/>
  <sheetViews>
    <sheetView topLeftCell="A22" zoomScale="90" zoomScaleNormal="90" zoomScaleSheetLayoutView="100" workbookViewId="0">
      <selection activeCell="J19" sqref="J19"/>
    </sheetView>
  </sheetViews>
  <sheetFormatPr defaultColWidth="18.5703125" defaultRowHeight="16.5" customHeight="1" x14ac:dyDescent="0.5"/>
  <cols>
    <col min="1" max="1" width="1.7109375" style="85" customWidth="1"/>
    <col min="2" max="2" width="8.5703125" style="85" customWidth="1"/>
    <col min="3" max="3" width="15.7109375" style="85" customWidth="1"/>
    <col min="4" max="4" width="2.42578125" style="85" customWidth="1"/>
    <col min="5" max="5" width="1.140625" style="85" customWidth="1"/>
    <col min="6" max="6" width="9.28515625" style="86" customWidth="1"/>
    <col min="7" max="7" width="0.5703125" style="86" customWidth="1"/>
    <col min="8" max="8" width="8.7109375" style="86" customWidth="1"/>
    <col min="9" max="9" width="0.5703125" style="86" customWidth="1"/>
    <col min="10" max="10" width="8.7109375" style="86" customWidth="1"/>
    <col min="11" max="11" width="0.5703125" style="86" customWidth="1"/>
    <col min="12" max="12" width="9" style="86" customWidth="1"/>
    <col min="13" max="13" width="0.5703125" style="86" customWidth="1"/>
    <col min="14" max="14" width="11.7109375" style="86" customWidth="1"/>
    <col min="15" max="15" width="0.5703125" style="86" customWidth="1"/>
    <col min="16" max="16" width="11.42578125" style="87" customWidth="1"/>
    <col min="17" max="17" width="0.5703125" style="86" customWidth="1"/>
    <col min="18" max="18" width="10.7109375" style="87" customWidth="1"/>
    <col min="19" max="19" width="0.5703125" style="86" customWidth="1"/>
    <col min="20" max="20" width="12.28515625" style="86" customWidth="1"/>
    <col min="21" max="21" width="0.5703125" style="86" customWidth="1"/>
    <col min="22" max="22" width="14.85546875" style="86" customWidth="1"/>
    <col min="23" max="23" width="0.5703125" style="86" customWidth="1"/>
    <col min="24" max="24" width="8.7109375" style="86" customWidth="1"/>
    <col min="25" max="25" width="0.5703125" style="86" customWidth="1"/>
    <col min="26" max="26" width="8.7109375" style="86" customWidth="1"/>
    <col min="27" max="27" width="0.5703125" style="86" customWidth="1"/>
    <col min="28" max="28" width="9.28515625" style="86" customWidth="1"/>
    <col min="29" max="29" width="0.5703125" style="86" customWidth="1"/>
    <col min="30" max="30" width="8.7109375" style="87" customWidth="1"/>
    <col min="31" max="31" width="0.5703125" style="86" customWidth="1"/>
    <col min="32" max="32" width="9.5703125" style="87" customWidth="1"/>
    <col min="33" max="33" width="0.5703125" style="87" customWidth="1"/>
    <col min="34" max="34" width="8.7109375" style="87" customWidth="1"/>
    <col min="35" max="35" width="0.5703125" style="87" customWidth="1"/>
    <col min="36" max="36" width="8.7109375" style="87" customWidth="1"/>
    <col min="37" max="37" width="0.5703125" style="87" customWidth="1"/>
    <col min="38" max="38" width="9.7109375" style="87" customWidth="1"/>
    <col min="39" max="16384" width="18.5703125" style="85"/>
  </cols>
  <sheetData>
    <row r="1" spans="1:38" ht="16.5" customHeight="1" x14ac:dyDescent="0.5">
      <c r="A1" s="84" t="s">
        <v>0</v>
      </c>
    </row>
    <row r="2" spans="1:38" ht="16.5" customHeight="1" x14ac:dyDescent="0.5">
      <c r="A2" s="88" t="s">
        <v>135</v>
      </c>
      <c r="B2" s="88"/>
      <c r="C2" s="88"/>
      <c r="D2" s="89"/>
      <c r="E2" s="89"/>
      <c r="F2" s="90"/>
      <c r="G2" s="90"/>
      <c r="H2" s="90"/>
      <c r="I2" s="91"/>
      <c r="J2" s="91"/>
      <c r="K2" s="91"/>
      <c r="L2" s="91"/>
      <c r="M2" s="91"/>
      <c r="N2" s="91"/>
      <c r="O2" s="91"/>
      <c r="Q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E2" s="91"/>
    </row>
    <row r="3" spans="1:38" ht="16.5" customHeight="1" x14ac:dyDescent="0.5">
      <c r="A3" s="92" t="str">
        <f>+'7-8 (6m)'!A3</f>
        <v>For the six-month period ended 30 June 2022</v>
      </c>
      <c r="B3" s="92"/>
      <c r="C3" s="92"/>
      <c r="D3" s="93"/>
      <c r="E3" s="93"/>
      <c r="F3" s="94"/>
      <c r="G3" s="94"/>
      <c r="H3" s="94"/>
      <c r="I3" s="94"/>
      <c r="J3" s="94"/>
      <c r="K3" s="94"/>
      <c r="L3" s="94"/>
      <c r="M3" s="94"/>
      <c r="N3" s="94"/>
      <c r="O3" s="94"/>
      <c r="P3" s="95"/>
      <c r="Q3" s="94"/>
      <c r="R3" s="95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5"/>
      <c r="AE3" s="94"/>
      <c r="AF3" s="95"/>
      <c r="AG3" s="95"/>
      <c r="AH3" s="95"/>
      <c r="AI3" s="95"/>
      <c r="AJ3" s="95"/>
      <c r="AK3" s="95"/>
      <c r="AL3" s="95"/>
    </row>
    <row r="4" spans="1:38" ht="16.5" customHeight="1" x14ac:dyDescent="0.5">
      <c r="A4" s="96"/>
      <c r="B4" s="96"/>
      <c r="C4" s="96"/>
      <c r="D4" s="97"/>
      <c r="E4" s="97"/>
      <c r="F4" s="98"/>
      <c r="G4" s="98"/>
      <c r="H4" s="98"/>
      <c r="I4" s="98"/>
      <c r="J4" s="98"/>
      <c r="K4" s="98"/>
      <c r="L4" s="98"/>
      <c r="M4" s="98"/>
      <c r="N4" s="98"/>
      <c r="O4" s="98"/>
      <c r="P4" s="99"/>
      <c r="Q4" s="98"/>
      <c r="R4" s="99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9"/>
      <c r="AE4" s="98"/>
      <c r="AF4" s="99"/>
      <c r="AG4" s="99"/>
      <c r="AH4" s="99"/>
      <c r="AI4" s="99"/>
      <c r="AJ4" s="99"/>
      <c r="AK4" s="99"/>
      <c r="AL4" s="99"/>
    </row>
    <row r="5" spans="1:38" ht="16.5" customHeight="1" x14ac:dyDescent="0.5">
      <c r="A5" s="88"/>
      <c r="B5" s="88"/>
      <c r="C5" s="88"/>
      <c r="D5" s="89"/>
      <c r="E5" s="89"/>
      <c r="F5" s="90"/>
      <c r="G5" s="90"/>
      <c r="H5" s="90"/>
      <c r="I5" s="90"/>
      <c r="J5" s="90"/>
      <c r="K5" s="90"/>
      <c r="L5" s="90"/>
      <c r="M5" s="90"/>
      <c r="N5" s="90"/>
      <c r="O5" s="90"/>
      <c r="Q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E5" s="90"/>
    </row>
    <row r="6" spans="1:38" ht="16.5" customHeight="1" x14ac:dyDescent="0.5">
      <c r="A6" s="100"/>
      <c r="B6" s="100"/>
      <c r="C6" s="100"/>
      <c r="D6" s="101"/>
      <c r="E6" s="101"/>
      <c r="F6" s="265" t="s">
        <v>136</v>
      </c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</row>
    <row r="7" spans="1:38" ht="16.5" customHeight="1" x14ac:dyDescent="0.5">
      <c r="A7" s="100"/>
      <c r="B7" s="100"/>
      <c r="C7" s="100"/>
      <c r="D7" s="101"/>
      <c r="E7" s="101"/>
      <c r="F7" s="266" t="s">
        <v>137</v>
      </c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E7" s="266"/>
      <c r="AF7" s="266"/>
      <c r="AG7" s="266"/>
      <c r="AH7" s="266"/>
      <c r="AI7" s="102"/>
      <c r="AJ7" s="102"/>
      <c r="AK7" s="102"/>
      <c r="AL7" s="102"/>
    </row>
    <row r="8" spans="1:38" ht="16.5" customHeight="1" x14ac:dyDescent="0.5">
      <c r="A8" s="100"/>
      <c r="B8" s="100"/>
      <c r="C8" s="100"/>
      <c r="D8" s="101"/>
      <c r="E8" s="101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266" t="s">
        <v>75</v>
      </c>
      <c r="Q8" s="266"/>
      <c r="R8" s="266"/>
      <c r="S8" s="266"/>
      <c r="T8" s="266"/>
      <c r="U8" s="266"/>
      <c r="V8" s="266"/>
      <c r="W8" s="266"/>
      <c r="X8" s="266"/>
      <c r="Y8" s="266"/>
      <c r="Z8" s="266"/>
      <c r="AA8" s="266"/>
      <c r="AB8" s="266"/>
      <c r="AC8" s="266"/>
      <c r="AD8" s="266"/>
      <c r="AE8" s="102"/>
      <c r="AF8" s="102"/>
      <c r="AG8" s="102"/>
      <c r="AH8" s="102"/>
      <c r="AI8" s="102"/>
      <c r="AJ8" s="102"/>
      <c r="AK8" s="102"/>
      <c r="AL8" s="102"/>
    </row>
    <row r="9" spans="1:38" ht="16.5" customHeight="1" x14ac:dyDescent="0.5">
      <c r="A9" s="100"/>
      <c r="B9" s="100"/>
      <c r="C9" s="100"/>
      <c r="D9" s="101"/>
      <c r="E9" s="101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3"/>
      <c r="U9" s="103"/>
      <c r="V9" s="265" t="s">
        <v>128</v>
      </c>
      <c r="W9" s="265"/>
      <c r="X9" s="265"/>
      <c r="Y9" s="265"/>
      <c r="Z9" s="265"/>
      <c r="AA9" s="265"/>
      <c r="AB9" s="265"/>
      <c r="AC9" s="102"/>
      <c r="AD9" s="102"/>
      <c r="AE9" s="102"/>
      <c r="AF9" s="102"/>
      <c r="AG9" s="102"/>
      <c r="AH9" s="102"/>
      <c r="AI9" s="102"/>
      <c r="AJ9" s="102"/>
      <c r="AK9" s="85"/>
      <c r="AL9" s="85"/>
    </row>
    <row r="10" spans="1:38" s="101" customFormat="1" ht="16.5" customHeight="1" x14ac:dyDescent="0.5">
      <c r="D10" s="104"/>
      <c r="E10" s="104"/>
      <c r="F10" s="102"/>
      <c r="G10" s="102"/>
      <c r="H10" s="102"/>
      <c r="I10" s="102"/>
      <c r="J10" s="102"/>
      <c r="K10" s="105"/>
      <c r="L10" s="105"/>
      <c r="M10" s="90"/>
      <c r="N10" s="102"/>
      <c r="O10" s="90"/>
      <c r="P10" s="105" t="s">
        <v>138</v>
      </c>
      <c r="Q10" s="105"/>
      <c r="R10" s="102"/>
      <c r="S10" s="90"/>
      <c r="T10" s="105"/>
      <c r="U10" s="105"/>
      <c r="V10" s="105" t="s">
        <v>139</v>
      </c>
      <c r="W10" s="105"/>
      <c r="X10" s="105"/>
      <c r="Y10" s="105"/>
      <c r="Z10" s="105"/>
      <c r="AA10" s="105"/>
      <c r="AB10" s="102"/>
      <c r="AC10" s="90"/>
      <c r="AD10" s="102"/>
      <c r="AE10" s="105"/>
      <c r="AF10" s="105"/>
      <c r="AG10" s="105"/>
      <c r="AH10" s="105"/>
      <c r="AI10" s="105"/>
      <c r="AJ10" s="105"/>
    </row>
    <row r="11" spans="1:38" s="101" customFormat="1" ht="16.5" customHeight="1" x14ac:dyDescent="0.5">
      <c r="D11" s="104"/>
      <c r="E11" s="104"/>
      <c r="F11" s="90"/>
      <c r="G11" s="105"/>
      <c r="H11" s="105" t="s">
        <v>140</v>
      </c>
      <c r="I11" s="105"/>
      <c r="J11" s="102"/>
      <c r="K11" s="105"/>
      <c r="L11" s="105"/>
      <c r="M11" s="90"/>
      <c r="N11" s="105"/>
      <c r="O11" s="90"/>
      <c r="P11" s="105" t="s">
        <v>141</v>
      </c>
      <c r="Q11" s="105"/>
      <c r="R11" s="105" t="s">
        <v>302</v>
      </c>
      <c r="S11" s="90"/>
      <c r="T11" s="105"/>
      <c r="U11" s="105"/>
      <c r="V11" s="105" t="s">
        <v>142</v>
      </c>
      <c r="W11" s="105"/>
      <c r="X11" s="105"/>
      <c r="Y11" s="105"/>
      <c r="Z11" s="105"/>
      <c r="AA11" s="105"/>
      <c r="AB11" s="105"/>
      <c r="AC11" s="90"/>
      <c r="AD11" s="105" t="s">
        <v>76</v>
      </c>
      <c r="AE11" s="90"/>
      <c r="AF11" s="105"/>
      <c r="AG11" s="105"/>
      <c r="AH11" s="106" t="s">
        <v>76</v>
      </c>
      <c r="AI11" s="105"/>
      <c r="AJ11" s="105"/>
      <c r="AK11" s="105"/>
      <c r="AL11" s="105"/>
    </row>
    <row r="12" spans="1:38" s="101" customFormat="1" ht="16.5" customHeight="1" x14ac:dyDescent="0.5">
      <c r="D12" s="104"/>
      <c r="E12" s="104"/>
      <c r="F12" s="90" t="s">
        <v>143</v>
      </c>
      <c r="G12" s="107"/>
      <c r="H12" s="105" t="s">
        <v>144</v>
      </c>
      <c r="I12" s="105"/>
      <c r="J12" s="105" t="s">
        <v>145</v>
      </c>
      <c r="K12" s="105"/>
      <c r="L12" s="102"/>
      <c r="M12" s="102"/>
      <c r="N12" s="105" t="s">
        <v>74</v>
      </c>
      <c r="O12" s="102"/>
      <c r="P12" s="105" t="s">
        <v>146</v>
      </c>
      <c r="Q12" s="102"/>
      <c r="R12" s="105" t="s">
        <v>303</v>
      </c>
      <c r="S12" s="102"/>
      <c r="T12" s="105" t="s">
        <v>147</v>
      </c>
      <c r="U12" s="102"/>
      <c r="V12" s="105" t="s">
        <v>148</v>
      </c>
      <c r="W12" s="102"/>
      <c r="X12" s="102"/>
      <c r="Y12" s="102"/>
      <c r="Z12" s="105" t="s">
        <v>149</v>
      </c>
      <c r="AA12" s="102"/>
      <c r="AB12" s="102"/>
      <c r="AC12" s="102"/>
      <c r="AD12" s="105" t="s">
        <v>150</v>
      </c>
      <c r="AE12" s="102"/>
      <c r="AF12" s="105"/>
      <c r="AG12" s="102"/>
      <c r="AH12" s="105" t="s">
        <v>151</v>
      </c>
      <c r="AI12" s="102"/>
      <c r="AJ12" s="108" t="s">
        <v>152</v>
      </c>
      <c r="AK12" s="105"/>
      <c r="AL12" s="106"/>
    </row>
    <row r="13" spans="1:38" s="101" customFormat="1" ht="16.5" customHeight="1" x14ac:dyDescent="0.5">
      <c r="D13" s="104"/>
      <c r="E13" s="104"/>
      <c r="F13" s="90" t="s">
        <v>153</v>
      </c>
      <c r="G13" s="107"/>
      <c r="H13" s="105" t="s">
        <v>154</v>
      </c>
      <c r="I13" s="105"/>
      <c r="J13" s="105" t="s">
        <v>155</v>
      </c>
      <c r="K13" s="105"/>
      <c r="L13" s="105" t="s">
        <v>156</v>
      </c>
      <c r="M13" s="90"/>
      <c r="N13" s="109" t="s">
        <v>157</v>
      </c>
      <c r="O13" s="90"/>
      <c r="P13" s="105" t="s">
        <v>158</v>
      </c>
      <c r="Q13" s="105"/>
      <c r="R13" s="105" t="s">
        <v>159</v>
      </c>
      <c r="S13" s="90"/>
      <c r="T13" s="90" t="s">
        <v>160</v>
      </c>
      <c r="U13" s="105"/>
      <c r="V13" s="105" t="s">
        <v>161</v>
      </c>
      <c r="W13" s="105"/>
      <c r="X13" s="90" t="s">
        <v>162</v>
      </c>
      <c r="Y13" s="105"/>
      <c r="Z13" s="105" t="s">
        <v>163</v>
      </c>
      <c r="AA13" s="105"/>
      <c r="AB13" s="90" t="s">
        <v>164</v>
      </c>
      <c r="AC13" s="90"/>
      <c r="AD13" s="105" t="s">
        <v>165</v>
      </c>
      <c r="AE13" s="90"/>
      <c r="AF13" s="105" t="s">
        <v>166</v>
      </c>
      <c r="AG13" s="105"/>
      <c r="AH13" s="105" t="s">
        <v>167</v>
      </c>
      <c r="AI13" s="105"/>
      <c r="AJ13" s="106" t="s">
        <v>168</v>
      </c>
      <c r="AK13" s="105"/>
      <c r="AL13" s="106" t="s">
        <v>76</v>
      </c>
    </row>
    <row r="14" spans="1:38" s="101" customFormat="1" ht="16.5" customHeight="1" x14ac:dyDescent="0.5">
      <c r="E14" s="104"/>
      <c r="F14" s="94" t="s">
        <v>169</v>
      </c>
      <c r="G14" s="107"/>
      <c r="H14" s="110" t="s">
        <v>170</v>
      </c>
      <c r="I14" s="105"/>
      <c r="J14" s="111" t="s">
        <v>171</v>
      </c>
      <c r="K14" s="105"/>
      <c r="L14" s="111" t="s">
        <v>172</v>
      </c>
      <c r="M14" s="90"/>
      <c r="N14" s="110" t="s">
        <v>173</v>
      </c>
      <c r="O14" s="90"/>
      <c r="P14" s="111" t="s">
        <v>174</v>
      </c>
      <c r="Q14" s="105"/>
      <c r="R14" s="111" t="s">
        <v>304</v>
      </c>
      <c r="S14" s="90"/>
      <c r="T14" s="94" t="s">
        <v>175</v>
      </c>
      <c r="U14" s="105"/>
      <c r="V14" s="110" t="s">
        <v>176</v>
      </c>
      <c r="W14" s="105"/>
      <c r="X14" s="94" t="s">
        <v>177</v>
      </c>
      <c r="Y14" s="105"/>
      <c r="Z14" s="111" t="s">
        <v>172</v>
      </c>
      <c r="AA14" s="105"/>
      <c r="AB14" s="94" t="s">
        <v>178</v>
      </c>
      <c r="AC14" s="90"/>
      <c r="AD14" s="111" t="s">
        <v>179</v>
      </c>
      <c r="AE14" s="90"/>
      <c r="AF14" s="111" t="s">
        <v>180</v>
      </c>
      <c r="AG14" s="105"/>
      <c r="AH14" s="111" t="s">
        <v>181</v>
      </c>
      <c r="AI14" s="105"/>
      <c r="AJ14" s="111" t="s">
        <v>182</v>
      </c>
      <c r="AK14" s="105"/>
      <c r="AL14" s="111" t="s">
        <v>183</v>
      </c>
    </row>
    <row r="15" spans="1:38" s="101" customFormat="1" ht="16.5" customHeight="1" x14ac:dyDescent="0.5">
      <c r="E15" s="104"/>
      <c r="F15" s="90"/>
      <c r="G15" s="107"/>
      <c r="H15" s="90"/>
      <c r="I15" s="105"/>
      <c r="J15" s="105"/>
      <c r="K15" s="105"/>
      <c r="L15" s="105"/>
      <c r="M15" s="105"/>
      <c r="N15" s="105"/>
      <c r="O15" s="105"/>
      <c r="P15" s="105"/>
      <c r="Q15" s="90"/>
      <c r="R15" s="105"/>
      <c r="S15" s="90"/>
      <c r="T15" s="90"/>
      <c r="U15" s="105"/>
      <c r="V15" s="105"/>
      <c r="W15" s="105"/>
      <c r="X15" s="105"/>
      <c r="Y15" s="105"/>
      <c r="Z15" s="105"/>
      <c r="AA15" s="105"/>
      <c r="AB15" s="90"/>
      <c r="AC15" s="90"/>
      <c r="AD15" s="105"/>
      <c r="AE15" s="90"/>
      <c r="AF15" s="105"/>
      <c r="AG15" s="105"/>
      <c r="AH15" s="105"/>
      <c r="AI15" s="105"/>
      <c r="AJ15" s="105"/>
      <c r="AK15" s="105"/>
      <c r="AL15" s="105"/>
    </row>
    <row r="16" spans="1:38" s="115" customFormat="1" ht="16.5" customHeight="1" x14ac:dyDescent="0.5">
      <c r="A16" s="112" t="s">
        <v>184</v>
      </c>
      <c r="B16" s="112"/>
      <c r="C16" s="112"/>
      <c r="D16" s="113"/>
      <c r="E16" s="113"/>
      <c r="F16" s="114">
        <v>5182335</v>
      </c>
      <c r="G16" s="114"/>
      <c r="H16" s="114">
        <v>24195693</v>
      </c>
      <c r="I16" s="114"/>
      <c r="J16" s="114">
        <v>104789</v>
      </c>
      <c r="K16" s="114"/>
      <c r="L16" s="114">
        <v>588782</v>
      </c>
      <c r="M16" s="114"/>
      <c r="N16" s="114">
        <v>15087318</v>
      </c>
      <c r="O16" s="114"/>
      <c r="P16" s="114">
        <v>-755413</v>
      </c>
      <c r="Q16" s="114"/>
      <c r="R16" s="114">
        <v>-1841755</v>
      </c>
      <c r="S16" s="114"/>
      <c r="T16" s="114">
        <v>267927</v>
      </c>
      <c r="U16" s="114"/>
      <c r="V16" s="114">
        <v>2511</v>
      </c>
      <c r="W16" s="114"/>
      <c r="X16" s="114">
        <v>-44415</v>
      </c>
      <c r="Y16" s="114"/>
      <c r="Z16" s="114">
        <v>-535166</v>
      </c>
      <c r="AA16" s="114"/>
      <c r="AB16" s="114">
        <v>-7340851</v>
      </c>
      <c r="AC16" s="114"/>
      <c r="AD16" s="114">
        <v>-10247162</v>
      </c>
      <c r="AE16" s="114"/>
      <c r="AF16" s="114">
        <v>32069144</v>
      </c>
      <c r="AG16" s="114"/>
      <c r="AH16" s="114">
        <f>SUM(F16:N16,AD16,AF16)</f>
        <v>66980899</v>
      </c>
      <c r="AI16" s="114"/>
      <c r="AJ16" s="114">
        <v>9343004</v>
      </c>
      <c r="AK16" s="114"/>
      <c r="AL16" s="114">
        <f>SUM(AH16:AJ16)</f>
        <v>76323903</v>
      </c>
    </row>
    <row r="17" spans="1:38" s="101" customFormat="1" ht="6" customHeight="1" x14ac:dyDescent="0.5">
      <c r="A17" s="88"/>
      <c r="B17" s="116"/>
      <c r="D17" s="104"/>
      <c r="E17" s="104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8"/>
      <c r="AJ17" s="118"/>
      <c r="AK17" s="118"/>
      <c r="AL17" s="118"/>
    </row>
    <row r="18" spans="1:38" s="101" customFormat="1" ht="16.5" customHeight="1" x14ac:dyDescent="0.5">
      <c r="A18" s="100" t="s">
        <v>185</v>
      </c>
      <c r="B18" s="116"/>
      <c r="D18" s="113"/>
      <c r="E18" s="104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</row>
    <row r="19" spans="1:38" s="100" customFormat="1" ht="16.5" customHeight="1" x14ac:dyDescent="0.5">
      <c r="A19" s="119" t="s">
        <v>186</v>
      </c>
      <c r="B19" s="119"/>
      <c r="C19" s="119"/>
      <c r="D19" s="113"/>
      <c r="E19" s="120"/>
      <c r="F19" s="114">
        <v>13152</v>
      </c>
      <c r="G19" s="114"/>
      <c r="H19" s="114">
        <v>272962</v>
      </c>
      <c r="I19" s="114"/>
      <c r="J19" s="114">
        <v>0</v>
      </c>
      <c r="K19" s="114"/>
      <c r="L19" s="114">
        <v>0</v>
      </c>
      <c r="M19" s="114"/>
      <c r="N19" s="114">
        <v>0</v>
      </c>
      <c r="O19" s="114"/>
      <c r="P19" s="114">
        <v>0</v>
      </c>
      <c r="Q19" s="114"/>
      <c r="R19" s="114">
        <v>0</v>
      </c>
      <c r="S19" s="114"/>
      <c r="T19" s="114">
        <v>0</v>
      </c>
      <c r="U19" s="114"/>
      <c r="V19" s="114">
        <v>0</v>
      </c>
      <c r="W19" s="114"/>
      <c r="X19" s="114">
        <v>0</v>
      </c>
      <c r="Y19" s="114"/>
      <c r="Z19" s="114">
        <v>0</v>
      </c>
      <c r="AA19" s="114"/>
      <c r="AB19" s="114">
        <v>0</v>
      </c>
      <c r="AC19" s="114"/>
      <c r="AD19" s="114">
        <f>SUM(P19:AB19)</f>
        <v>0</v>
      </c>
      <c r="AE19" s="114"/>
      <c r="AF19" s="114">
        <v>0</v>
      </c>
      <c r="AG19" s="114"/>
      <c r="AH19" s="114">
        <f t="shared" ref="AH19:AH24" si="0">SUM(F19:N19,AD19:AF19)</f>
        <v>286114</v>
      </c>
      <c r="AI19" s="114"/>
      <c r="AJ19" s="114">
        <v>0</v>
      </c>
      <c r="AK19" s="114"/>
      <c r="AL19" s="114">
        <f t="shared" ref="AL19:AL24" si="1">SUM(AH19:AJ19)</f>
        <v>286114</v>
      </c>
    </row>
    <row r="20" spans="1:38" s="100" customFormat="1" ht="16.5" customHeight="1" x14ac:dyDescent="0.5">
      <c r="A20" s="119" t="s">
        <v>187</v>
      </c>
      <c r="B20" s="119"/>
      <c r="C20" s="119"/>
      <c r="D20" s="113"/>
      <c r="E20" s="120"/>
      <c r="F20" s="114">
        <v>0</v>
      </c>
      <c r="G20" s="114"/>
      <c r="H20" s="114">
        <v>0</v>
      </c>
      <c r="I20" s="114"/>
      <c r="J20" s="114">
        <v>0</v>
      </c>
      <c r="K20" s="114"/>
      <c r="L20" s="114">
        <v>11011</v>
      </c>
      <c r="M20" s="114"/>
      <c r="N20" s="114">
        <v>-11011</v>
      </c>
      <c r="O20" s="114"/>
      <c r="P20" s="114">
        <v>0</v>
      </c>
      <c r="Q20" s="114"/>
      <c r="R20" s="114">
        <v>0</v>
      </c>
      <c r="S20" s="114"/>
      <c r="T20" s="114">
        <v>0</v>
      </c>
      <c r="U20" s="114"/>
      <c r="V20" s="114">
        <v>0</v>
      </c>
      <c r="W20" s="114"/>
      <c r="X20" s="114">
        <v>0</v>
      </c>
      <c r="Y20" s="114"/>
      <c r="Z20" s="114">
        <v>0</v>
      </c>
      <c r="AA20" s="114"/>
      <c r="AB20" s="114">
        <v>0</v>
      </c>
      <c r="AC20" s="114"/>
      <c r="AD20" s="114">
        <f>SUM(P20:AB20)</f>
        <v>0</v>
      </c>
      <c r="AE20" s="114"/>
      <c r="AF20" s="114">
        <v>0</v>
      </c>
      <c r="AG20" s="114"/>
      <c r="AH20" s="114">
        <f t="shared" si="0"/>
        <v>0</v>
      </c>
      <c r="AI20" s="114"/>
      <c r="AJ20" s="114">
        <v>0</v>
      </c>
      <c r="AK20" s="114"/>
      <c r="AL20" s="114">
        <f t="shared" si="1"/>
        <v>0</v>
      </c>
    </row>
    <row r="21" spans="1:38" s="100" customFormat="1" ht="16.5" customHeight="1" x14ac:dyDescent="0.5">
      <c r="A21" s="119" t="s">
        <v>188</v>
      </c>
      <c r="B21" s="119"/>
      <c r="C21" s="119"/>
      <c r="D21" s="113"/>
      <c r="E21" s="120"/>
      <c r="F21" s="114">
        <v>0</v>
      </c>
      <c r="G21" s="114"/>
      <c r="H21" s="114">
        <v>0</v>
      </c>
      <c r="I21" s="114"/>
      <c r="J21" s="114">
        <v>0</v>
      </c>
      <c r="K21" s="114"/>
      <c r="L21" s="114">
        <v>0</v>
      </c>
      <c r="M21" s="114"/>
      <c r="N21" s="114">
        <v>0</v>
      </c>
      <c r="O21" s="114"/>
      <c r="P21" s="114">
        <v>0</v>
      </c>
      <c r="Q21" s="114"/>
      <c r="R21" s="114">
        <v>0</v>
      </c>
      <c r="S21" s="114"/>
      <c r="T21" s="114">
        <v>0</v>
      </c>
      <c r="U21" s="114"/>
      <c r="V21" s="114">
        <v>0</v>
      </c>
      <c r="W21" s="114"/>
      <c r="X21" s="114">
        <v>0</v>
      </c>
      <c r="Y21" s="114"/>
      <c r="Z21" s="114">
        <v>0</v>
      </c>
      <c r="AA21" s="114"/>
      <c r="AB21" s="114">
        <v>0</v>
      </c>
      <c r="AC21" s="114"/>
      <c r="AD21" s="114">
        <v>0</v>
      </c>
      <c r="AE21" s="114"/>
      <c r="AF21" s="114">
        <v>0</v>
      </c>
      <c r="AG21" s="114"/>
      <c r="AH21" s="114">
        <f t="shared" si="0"/>
        <v>0</v>
      </c>
      <c r="AI21" s="114"/>
      <c r="AJ21" s="114">
        <v>94424</v>
      </c>
      <c r="AK21" s="114"/>
      <c r="AL21" s="114">
        <f t="shared" si="1"/>
        <v>94424</v>
      </c>
    </row>
    <row r="22" spans="1:38" s="100" customFormat="1" ht="16.5" customHeight="1" x14ac:dyDescent="0.5">
      <c r="A22" s="119" t="s">
        <v>189</v>
      </c>
      <c r="B22" s="119"/>
      <c r="C22" s="119"/>
      <c r="D22" s="113"/>
      <c r="E22" s="120"/>
      <c r="F22" s="114">
        <v>0</v>
      </c>
      <c r="G22" s="114"/>
      <c r="H22" s="114">
        <v>0</v>
      </c>
      <c r="I22" s="114"/>
      <c r="J22" s="114">
        <v>0</v>
      </c>
      <c r="K22" s="114"/>
      <c r="L22" s="114">
        <v>0</v>
      </c>
      <c r="M22" s="114"/>
      <c r="N22" s="114">
        <v>0</v>
      </c>
      <c r="O22" s="114"/>
      <c r="P22" s="114">
        <v>0</v>
      </c>
      <c r="Q22" s="114"/>
      <c r="R22" s="114">
        <v>0</v>
      </c>
      <c r="S22" s="114"/>
      <c r="T22" s="114">
        <v>0</v>
      </c>
      <c r="U22" s="114"/>
      <c r="V22" s="114">
        <v>0</v>
      </c>
      <c r="W22" s="114"/>
      <c r="X22" s="114">
        <v>0</v>
      </c>
      <c r="Y22" s="114"/>
      <c r="Z22" s="114">
        <v>0</v>
      </c>
      <c r="AA22" s="114"/>
      <c r="AB22" s="114">
        <v>0</v>
      </c>
      <c r="AC22" s="114"/>
      <c r="AD22" s="114">
        <v>0</v>
      </c>
      <c r="AE22" s="114"/>
      <c r="AF22" s="114">
        <v>0</v>
      </c>
      <c r="AG22" s="114"/>
      <c r="AH22" s="114">
        <f t="shared" si="0"/>
        <v>0</v>
      </c>
      <c r="AI22" s="114"/>
      <c r="AJ22" s="114">
        <v>-15412</v>
      </c>
      <c r="AK22" s="114"/>
      <c r="AL22" s="114">
        <f t="shared" si="1"/>
        <v>-15412</v>
      </c>
    </row>
    <row r="23" spans="1:38" s="100" customFormat="1" ht="16.5" customHeight="1" x14ac:dyDescent="0.5">
      <c r="A23" s="119" t="s">
        <v>190</v>
      </c>
      <c r="B23" s="119"/>
      <c r="C23" s="119"/>
      <c r="D23" s="113"/>
      <c r="E23" s="120"/>
      <c r="F23" s="114">
        <v>0</v>
      </c>
      <c r="G23" s="114"/>
      <c r="H23" s="114">
        <v>0</v>
      </c>
      <c r="I23" s="114"/>
      <c r="J23" s="114">
        <v>0</v>
      </c>
      <c r="K23" s="114"/>
      <c r="L23" s="114">
        <v>0</v>
      </c>
      <c r="M23" s="114"/>
      <c r="N23" s="114">
        <v>0</v>
      </c>
      <c r="O23" s="114"/>
      <c r="P23" s="114">
        <v>0</v>
      </c>
      <c r="Q23" s="114"/>
      <c r="R23" s="114">
        <v>0</v>
      </c>
      <c r="S23" s="114"/>
      <c r="T23" s="114">
        <v>0</v>
      </c>
      <c r="U23" s="114"/>
      <c r="V23" s="114">
        <v>0</v>
      </c>
      <c r="W23" s="114"/>
      <c r="X23" s="114">
        <v>0</v>
      </c>
      <c r="Y23" s="114"/>
      <c r="Z23" s="114">
        <v>0</v>
      </c>
      <c r="AA23" s="114"/>
      <c r="AB23" s="114">
        <v>0</v>
      </c>
      <c r="AC23" s="114"/>
      <c r="AD23" s="114">
        <v>0</v>
      </c>
      <c r="AE23" s="114"/>
      <c r="AF23" s="114">
        <v>0</v>
      </c>
      <c r="AG23" s="114"/>
      <c r="AH23" s="114">
        <f t="shared" si="0"/>
        <v>0</v>
      </c>
      <c r="AI23" s="114"/>
      <c r="AJ23" s="114">
        <v>138773</v>
      </c>
      <c r="AK23" s="114"/>
      <c r="AL23" s="114">
        <f t="shared" si="1"/>
        <v>138773</v>
      </c>
    </row>
    <row r="24" spans="1:38" ht="16.5" customHeight="1" x14ac:dyDescent="0.5">
      <c r="A24" s="119" t="s">
        <v>191</v>
      </c>
      <c r="B24" s="119"/>
      <c r="C24" s="119"/>
      <c r="D24" s="113"/>
      <c r="E24" s="120"/>
      <c r="F24" s="114">
        <v>0</v>
      </c>
      <c r="G24" s="114"/>
      <c r="H24" s="114">
        <v>0</v>
      </c>
      <c r="I24" s="114"/>
      <c r="J24" s="114">
        <v>0</v>
      </c>
      <c r="K24" s="114"/>
      <c r="L24" s="114">
        <v>0</v>
      </c>
      <c r="M24" s="114"/>
      <c r="N24" s="114">
        <v>-799155</v>
      </c>
      <c r="O24" s="114"/>
      <c r="P24" s="114">
        <v>0</v>
      </c>
      <c r="Q24" s="114"/>
      <c r="R24" s="114">
        <v>0</v>
      </c>
      <c r="S24" s="114"/>
      <c r="T24" s="114">
        <v>0</v>
      </c>
      <c r="U24" s="114"/>
      <c r="V24" s="114">
        <v>0</v>
      </c>
      <c r="W24" s="114"/>
      <c r="X24" s="114">
        <v>0</v>
      </c>
      <c r="Y24" s="114"/>
      <c r="Z24" s="114">
        <v>0</v>
      </c>
      <c r="AA24" s="114"/>
      <c r="AB24" s="114">
        <v>0</v>
      </c>
      <c r="AC24" s="114"/>
      <c r="AD24" s="114">
        <f>SUM(P24:AB24)</f>
        <v>0</v>
      </c>
      <c r="AE24" s="114"/>
      <c r="AF24" s="114">
        <v>0</v>
      </c>
      <c r="AG24" s="114"/>
      <c r="AH24" s="114">
        <f t="shared" si="0"/>
        <v>-799155</v>
      </c>
      <c r="AI24" s="114"/>
      <c r="AJ24" s="114">
        <v>0</v>
      </c>
      <c r="AK24" s="114"/>
      <c r="AL24" s="114">
        <f t="shared" si="1"/>
        <v>-799155</v>
      </c>
    </row>
    <row r="25" spans="1:38" s="101" customFormat="1" ht="16.5" customHeight="1" x14ac:dyDescent="0.5">
      <c r="A25" s="119" t="s">
        <v>192</v>
      </c>
      <c r="B25" s="119"/>
      <c r="D25" s="113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</row>
    <row r="26" spans="1:38" ht="16.5" customHeight="1" x14ac:dyDescent="0.5">
      <c r="B26" s="119" t="s">
        <v>193</v>
      </c>
      <c r="C26" s="119"/>
      <c r="D26" s="113"/>
      <c r="E26" s="120"/>
      <c r="F26" s="121">
        <v>0</v>
      </c>
      <c r="G26" s="122"/>
      <c r="H26" s="121">
        <v>0</v>
      </c>
      <c r="I26" s="122"/>
      <c r="J26" s="121">
        <v>0</v>
      </c>
      <c r="K26" s="122"/>
      <c r="L26" s="121">
        <v>0</v>
      </c>
      <c r="M26" s="122"/>
      <c r="N26" s="121">
        <v>-11252456</v>
      </c>
      <c r="O26" s="122"/>
      <c r="P26" s="121">
        <v>0</v>
      </c>
      <c r="Q26" s="122"/>
      <c r="R26" s="121">
        <v>0</v>
      </c>
      <c r="S26" s="122"/>
      <c r="T26" s="121">
        <v>0</v>
      </c>
      <c r="U26" s="123"/>
      <c r="V26" s="121">
        <v>2023</v>
      </c>
      <c r="W26" s="123"/>
      <c r="X26" s="121">
        <v>96447</v>
      </c>
      <c r="Y26" s="123"/>
      <c r="Z26" s="121">
        <v>194973</v>
      </c>
      <c r="AA26" s="123"/>
      <c r="AB26" s="121">
        <v>977846</v>
      </c>
      <c r="AC26" s="122"/>
      <c r="AD26" s="124">
        <f>SUM(P26:AB26)</f>
        <v>1271289</v>
      </c>
      <c r="AE26" s="122"/>
      <c r="AF26" s="121">
        <v>0</v>
      </c>
      <c r="AG26" s="125"/>
      <c r="AH26" s="124">
        <f>SUM(F26:N26,AD26:AF26)</f>
        <v>-9981167</v>
      </c>
      <c r="AI26" s="114"/>
      <c r="AJ26" s="126">
        <v>-435055</v>
      </c>
      <c r="AK26" s="122"/>
      <c r="AL26" s="126">
        <f>SUM(AH26:AJ26)</f>
        <v>-10416222</v>
      </c>
    </row>
    <row r="27" spans="1:38" ht="16.5" customHeight="1" x14ac:dyDescent="0.5">
      <c r="A27" s="88"/>
      <c r="B27" s="88"/>
      <c r="C27" s="88"/>
      <c r="D27" s="120"/>
      <c r="E27" s="120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</row>
    <row r="28" spans="1:38" ht="16.5" customHeight="1" thickBot="1" x14ac:dyDescent="0.55000000000000004">
      <c r="A28" s="88" t="s">
        <v>194</v>
      </c>
      <c r="B28" s="88"/>
      <c r="C28" s="88"/>
      <c r="D28" s="120"/>
      <c r="E28" s="120"/>
      <c r="F28" s="128">
        <f>SUM(F16:F26)</f>
        <v>5195487</v>
      </c>
      <c r="G28" s="114"/>
      <c r="H28" s="128">
        <f>SUM(H16:H26)</f>
        <v>24468655</v>
      </c>
      <c r="I28" s="114"/>
      <c r="J28" s="128">
        <f>SUM(J16:J26)</f>
        <v>104789</v>
      </c>
      <c r="K28" s="114"/>
      <c r="L28" s="128">
        <f>SUM(L16:L26)</f>
        <v>599793</v>
      </c>
      <c r="M28" s="114"/>
      <c r="N28" s="128">
        <f>SUM(N16:N26)</f>
        <v>3024696</v>
      </c>
      <c r="O28" s="114"/>
      <c r="P28" s="128">
        <f>SUM(P16:P26)</f>
        <v>-755413</v>
      </c>
      <c r="Q28" s="114"/>
      <c r="R28" s="128">
        <f>SUM(R16:R26)</f>
        <v>-1841755</v>
      </c>
      <c r="S28" s="114"/>
      <c r="T28" s="128">
        <f>SUM(T16:T26)</f>
        <v>267927</v>
      </c>
      <c r="U28" s="114"/>
      <c r="V28" s="128">
        <f>SUM(V16:V26)</f>
        <v>4534</v>
      </c>
      <c r="W28" s="114"/>
      <c r="X28" s="128">
        <f>SUM(X16:X26)</f>
        <v>52032</v>
      </c>
      <c r="Y28" s="114"/>
      <c r="Z28" s="128">
        <f>SUM(Z16:Z26)</f>
        <v>-340193</v>
      </c>
      <c r="AA28" s="114"/>
      <c r="AB28" s="128">
        <f>SUM(AB16:AB26)</f>
        <v>-6363005</v>
      </c>
      <c r="AC28" s="114"/>
      <c r="AD28" s="128">
        <f>SUM(AD16:AD26)</f>
        <v>-8975873</v>
      </c>
      <c r="AE28" s="114"/>
      <c r="AF28" s="128">
        <f>SUM(AF16:AF26)</f>
        <v>32069144</v>
      </c>
      <c r="AG28" s="114"/>
      <c r="AH28" s="128">
        <f>SUM(AH16:AH26)</f>
        <v>56486691</v>
      </c>
      <c r="AI28" s="114"/>
      <c r="AJ28" s="128">
        <f>SUM(AJ16:AJ26)</f>
        <v>9125734</v>
      </c>
      <c r="AK28" s="114"/>
      <c r="AL28" s="128">
        <f>SUM(AL16:AL26)</f>
        <v>65612425</v>
      </c>
    </row>
    <row r="29" spans="1:38" ht="16.5" customHeight="1" thickTop="1" x14ac:dyDescent="0.5">
      <c r="P29" s="86"/>
      <c r="R29" s="86"/>
      <c r="AJ29" s="86"/>
      <c r="AL29" s="86"/>
    </row>
    <row r="30" spans="1:38" ht="16.5" customHeight="1" x14ac:dyDescent="0.5">
      <c r="V30" s="87"/>
      <c r="X30" s="87"/>
      <c r="Z30" s="87"/>
      <c r="AB30" s="87"/>
    </row>
    <row r="31" spans="1:38" ht="16.5" customHeight="1" x14ac:dyDescent="0.5">
      <c r="AD31" s="86"/>
      <c r="AF31" s="86"/>
      <c r="AH31" s="86"/>
      <c r="AJ31" s="86"/>
      <c r="AL31" s="86"/>
    </row>
    <row r="32" spans="1:38" ht="18" customHeight="1" x14ac:dyDescent="0.5"/>
    <row r="44" spans="1:38" ht="11.25" customHeight="1" x14ac:dyDescent="0.5"/>
    <row r="45" spans="1:38" ht="22.15" customHeight="1" x14ac:dyDescent="0.5">
      <c r="A45" s="267" t="str">
        <f>+'7-8 (6m)'!A58:J58</f>
        <v>The accompanying notes are an integral part of these interim financial information.</v>
      </c>
      <c r="B45" s="267"/>
      <c r="C45" s="267"/>
      <c r="D45" s="267"/>
      <c r="E45" s="267"/>
      <c r="F45" s="267"/>
      <c r="G45" s="267"/>
      <c r="H45" s="267"/>
      <c r="I45" s="267"/>
      <c r="J45" s="267"/>
      <c r="K45" s="267"/>
      <c r="L45" s="267"/>
      <c r="M45" s="267"/>
      <c r="N45" s="267"/>
      <c r="O45" s="267"/>
      <c r="P45" s="267"/>
      <c r="Q45" s="267"/>
      <c r="R45" s="267"/>
      <c r="S45" s="267"/>
      <c r="T45" s="267"/>
      <c r="U45" s="267"/>
      <c r="V45" s="267"/>
      <c r="W45" s="267"/>
      <c r="X45" s="267"/>
      <c r="Y45" s="267"/>
      <c r="Z45" s="267"/>
      <c r="AA45" s="267"/>
      <c r="AB45" s="267"/>
      <c r="AC45" s="267"/>
      <c r="AD45" s="267"/>
      <c r="AE45" s="267"/>
      <c r="AF45" s="267"/>
      <c r="AG45" s="267"/>
      <c r="AH45" s="267"/>
      <c r="AI45" s="267"/>
      <c r="AJ45" s="267"/>
      <c r="AK45" s="267"/>
      <c r="AL45" s="267"/>
    </row>
  </sheetData>
  <mergeCells count="5">
    <mergeCell ref="F6:AL6"/>
    <mergeCell ref="F7:AH7"/>
    <mergeCell ref="P8:AD8"/>
    <mergeCell ref="V9:AB9"/>
    <mergeCell ref="A45:AL45"/>
  </mergeCells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D28BC-8F39-44ED-8CF4-29EBF41704ED}">
  <dimension ref="A1:AO49"/>
  <sheetViews>
    <sheetView topLeftCell="A16" zoomScale="85" zoomScaleNormal="85" zoomScaleSheetLayoutView="81" workbookViewId="0">
      <selection activeCell="I46" sqref="I46"/>
    </sheetView>
  </sheetViews>
  <sheetFormatPr defaultColWidth="18.5703125" defaultRowHeight="16.5" customHeight="1" x14ac:dyDescent="0.5"/>
  <cols>
    <col min="1" max="1" width="1.7109375" style="130" customWidth="1"/>
    <col min="2" max="2" width="8.5703125" style="130" customWidth="1"/>
    <col min="3" max="3" width="8.7109375" style="130" customWidth="1"/>
    <col min="4" max="4" width="9" style="130" customWidth="1"/>
    <col min="5" max="5" width="4.7109375" style="130" customWidth="1"/>
    <col min="6" max="6" width="0.42578125" style="130" customWidth="1"/>
    <col min="7" max="7" width="9.7109375" style="131" customWidth="1"/>
    <col min="8" max="8" width="0.42578125" style="131" customWidth="1"/>
    <col min="9" max="9" width="8.7109375" style="131" customWidth="1"/>
    <col min="10" max="10" width="0.42578125" style="131" customWidth="1"/>
    <col min="11" max="11" width="9.28515625" style="131" customWidth="1"/>
    <col min="12" max="12" width="0.42578125" style="131" customWidth="1"/>
    <col min="13" max="13" width="8.7109375" style="131" customWidth="1"/>
    <col min="14" max="14" width="0.42578125" style="131" customWidth="1"/>
    <col min="15" max="15" width="12" style="131" customWidth="1"/>
    <col min="16" max="16" width="0.42578125" style="131" customWidth="1"/>
    <col min="17" max="17" width="11.5703125" style="132" customWidth="1"/>
    <col min="18" max="18" width="0.42578125" style="131" customWidth="1"/>
    <col min="19" max="19" width="10.7109375" style="132" customWidth="1"/>
    <col min="20" max="20" width="0.42578125" style="131" customWidth="1"/>
    <col min="21" max="21" width="13" style="131" customWidth="1"/>
    <col min="22" max="22" width="0.42578125" style="131" customWidth="1"/>
    <col min="23" max="23" width="15.85546875" style="131" customWidth="1"/>
    <col min="24" max="24" width="0.42578125" style="131" hidden="1" customWidth="1"/>
    <col min="25" max="25" width="9.7109375" style="131" customWidth="1"/>
    <col min="26" max="26" width="0.42578125" style="131" customWidth="1"/>
    <col min="27" max="27" width="8.7109375" style="131" customWidth="1"/>
    <col min="28" max="28" width="0.42578125" style="131" customWidth="1"/>
    <col min="29" max="29" width="8.7109375" style="131" customWidth="1"/>
    <col min="30" max="30" width="0.5703125" style="131" customWidth="1"/>
    <col min="31" max="31" width="9.7109375" style="131" customWidth="1"/>
    <col min="32" max="32" width="0.42578125" style="131" customWidth="1"/>
    <col min="33" max="33" width="9.7109375" style="132" customWidth="1"/>
    <col min="34" max="34" width="0.42578125" style="131" customWidth="1"/>
    <col min="35" max="35" width="9.7109375" style="132" customWidth="1"/>
    <col min="36" max="36" width="0.42578125" style="132" customWidth="1"/>
    <col min="37" max="37" width="9.5703125" style="132" customWidth="1"/>
    <col min="38" max="38" width="0.42578125" style="132" customWidth="1"/>
    <col min="39" max="39" width="10.42578125" style="132" bestFit="1" customWidth="1"/>
    <col min="40" max="40" width="0.42578125" style="132" customWidth="1"/>
    <col min="41" max="41" width="9.5703125" style="132" customWidth="1"/>
    <col min="42" max="16384" width="18.5703125" style="130"/>
  </cols>
  <sheetData>
    <row r="1" spans="1:41" ht="16.5" customHeight="1" x14ac:dyDescent="0.5">
      <c r="A1" s="129" t="s">
        <v>0</v>
      </c>
    </row>
    <row r="2" spans="1:41" ht="16.5" customHeight="1" x14ac:dyDescent="0.5">
      <c r="A2" s="133" t="s">
        <v>135</v>
      </c>
      <c r="B2" s="133"/>
      <c r="C2" s="133"/>
      <c r="D2" s="133"/>
      <c r="E2" s="134"/>
      <c r="F2" s="134"/>
      <c r="G2" s="135"/>
      <c r="H2" s="135"/>
      <c r="I2" s="135"/>
      <c r="J2" s="136"/>
      <c r="K2" s="136"/>
      <c r="L2" s="136"/>
      <c r="M2" s="136"/>
      <c r="N2" s="136"/>
      <c r="O2" s="136"/>
      <c r="P2" s="136"/>
      <c r="R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H2" s="136"/>
    </row>
    <row r="3" spans="1:41" ht="16.5" customHeight="1" x14ac:dyDescent="0.5">
      <c r="A3" s="137" t="str">
        <f>+'7-8 (6m)'!A3</f>
        <v>For the six-month period ended 30 June 2022</v>
      </c>
      <c r="B3" s="137"/>
      <c r="C3" s="137"/>
      <c r="D3" s="137"/>
      <c r="E3" s="138"/>
      <c r="F3" s="138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  <c r="R3" s="139"/>
      <c r="S3" s="140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40"/>
      <c r="AH3" s="139"/>
      <c r="AI3" s="140"/>
      <c r="AJ3" s="140"/>
      <c r="AK3" s="140"/>
      <c r="AL3" s="140"/>
      <c r="AM3" s="140"/>
      <c r="AN3" s="140"/>
      <c r="AO3" s="140"/>
    </row>
    <row r="4" spans="1:41" ht="16.5" customHeight="1" x14ac:dyDescent="0.5">
      <c r="A4" s="141"/>
      <c r="B4" s="141"/>
      <c r="C4" s="141"/>
      <c r="D4" s="141"/>
      <c r="E4" s="142"/>
      <c r="F4" s="142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4"/>
      <c r="R4" s="143"/>
      <c r="S4" s="144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4"/>
      <c r="AH4" s="143"/>
      <c r="AI4" s="144"/>
      <c r="AJ4" s="144"/>
      <c r="AK4" s="144"/>
      <c r="AL4" s="144"/>
      <c r="AM4" s="144"/>
      <c r="AN4" s="144"/>
      <c r="AO4" s="144"/>
    </row>
    <row r="5" spans="1:41" ht="16.5" customHeight="1" x14ac:dyDescent="0.5">
      <c r="A5" s="133"/>
      <c r="B5" s="133"/>
      <c r="C5" s="133"/>
      <c r="D5" s="133"/>
      <c r="E5" s="134"/>
      <c r="F5" s="134"/>
      <c r="G5" s="135"/>
      <c r="H5" s="135"/>
      <c r="I5" s="135"/>
      <c r="J5" s="135"/>
      <c r="K5" s="135"/>
      <c r="L5" s="135"/>
      <c r="M5" s="135"/>
      <c r="N5" s="135"/>
      <c r="O5" s="135"/>
      <c r="P5" s="135"/>
      <c r="R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H5" s="135"/>
    </row>
    <row r="6" spans="1:41" ht="16.5" customHeight="1" x14ac:dyDescent="0.5">
      <c r="A6" s="145"/>
      <c r="B6" s="145"/>
      <c r="C6" s="145"/>
      <c r="D6" s="145"/>
      <c r="E6" s="146"/>
      <c r="F6" s="146"/>
      <c r="G6" s="268" t="s">
        <v>136</v>
      </c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268"/>
      <c r="AH6" s="268"/>
      <c r="AI6" s="268"/>
      <c r="AJ6" s="268"/>
      <c r="AK6" s="268"/>
      <c r="AL6" s="268"/>
      <c r="AM6" s="268"/>
      <c r="AN6" s="268"/>
      <c r="AO6" s="268"/>
    </row>
    <row r="7" spans="1:41" ht="16.5" customHeight="1" x14ac:dyDescent="0.5">
      <c r="A7" s="145"/>
      <c r="B7" s="145"/>
      <c r="C7" s="145"/>
      <c r="D7" s="145"/>
      <c r="E7" s="146"/>
      <c r="F7" s="146"/>
      <c r="G7" s="269" t="s">
        <v>137</v>
      </c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69"/>
      <c r="AF7" s="269"/>
      <c r="AG7" s="269"/>
      <c r="AH7" s="269"/>
      <c r="AI7" s="269"/>
      <c r="AJ7" s="269"/>
      <c r="AK7" s="269"/>
      <c r="AL7" s="147"/>
      <c r="AM7" s="147"/>
      <c r="AN7" s="147"/>
      <c r="AO7" s="147"/>
    </row>
    <row r="8" spans="1:41" ht="16.5" customHeight="1" x14ac:dyDescent="0.5">
      <c r="A8" s="145"/>
      <c r="B8" s="145"/>
      <c r="C8" s="145"/>
      <c r="D8" s="145"/>
      <c r="E8" s="146"/>
      <c r="F8" s="146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269" t="s">
        <v>75</v>
      </c>
      <c r="R8" s="269"/>
      <c r="S8" s="269"/>
      <c r="T8" s="269"/>
      <c r="U8" s="269"/>
      <c r="V8" s="269"/>
      <c r="W8" s="269"/>
      <c r="X8" s="269"/>
      <c r="Y8" s="269"/>
      <c r="Z8" s="269"/>
      <c r="AA8" s="269"/>
      <c r="AB8" s="269"/>
      <c r="AC8" s="269"/>
      <c r="AD8" s="269"/>
      <c r="AE8" s="269"/>
      <c r="AF8" s="269"/>
      <c r="AG8" s="269"/>
      <c r="AH8" s="147"/>
      <c r="AI8" s="147"/>
      <c r="AJ8" s="147"/>
      <c r="AK8" s="147"/>
      <c r="AL8" s="147"/>
      <c r="AM8" s="147"/>
      <c r="AN8" s="147"/>
      <c r="AO8" s="147"/>
    </row>
    <row r="9" spans="1:41" ht="16.5" customHeight="1" x14ac:dyDescent="0.5">
      <c r="A9" s="145"/>
      <c r="B9" s="145"/>
      <c r="C9" s="145"/>
      <c r="D9" s="145"/>
      <c r="E9" s="146"/>
      <c r="F9" s="146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8"/>
      <c r="V9" s="148"/>
      <c r="W9" s="268" t="s">
        <v>128</v>
      </c>
      <c r="X9" s="268"/>
      <c r="Y9" s="268"/>
      <c r="Z9" s="268"/>
      <c r="AA9" s="268"/>
      <c r="AB9" s="268"/>
      <c r="AC9" s="268"/>
      <c r="AD9" s="268"/>
      <c r="AE9" s="268"/>
      <c r="AF9" s="147"/>
      <c r="AG9" s="147"/>
      <c r="AH9" s="147"/>
      <c r="AI9" s="147"/>
      <c r="AJ9" s="147"/>
      <c r="AK9" s="147"/>
      <c r="AL9" s="147"/>
      <c r="AM9" s="147"/>
      <c r="AN9" s="130"/>
      <c r="AO9" s="130"/>
    </row>
    <row r="10" spans="1:41" s="146" customFormat="1" ht="16.5" customHeight="1" x14ac:dyDescent="0.5">
      <c r="E10" s="149"/>
      <c r="F10" s="149"/>
      <c r="G10" s="147"/>
      <c r="H10" s="147"/>
      <c r="I10" s="147"/>
      <c r="J10" s="147"/>
      <c r="K10" s="147"/>
      <c r="L10" s="150"/>
      <c r="M10" s="150"/>
      <c r="N10" s="135"/>
      <c r="O10" s="147"/>
      <c r="P10" s="135"/>
      <c r="Q10" s="150" t="s">
        <v>138</v>
      </c>
      <c r="R10" s="150"/>
      <c r="S10" s="147"/>
      <c r="T10" s="135"/>
      <c r="U10" s="150"/>
      <c r="V10" s="150"/>
      <c r="W10" s="150" t="s">
        <v>139</v>
      </c>
      <c r="X10" s="150"/>
      <c r="Y10" s="150"/>
      <c r="Z10" s="150"/>
      <c r="AA10" s="150"/>
      <c r="AB10" s="150"/>
      <c r="AC10" s="150"/>
      <c r="AD10" s="150"/>
      <c r="AE10" s="147"/>
      <c r="AF10" s="135"/>
      <c r="AG10" s="147"/>
      <c r="AH10" s="150"/>
      <c r="AI10" s="150"/>
      <c r="AJ10" s="150"/>
      <c r="AK10" s="150"/>
      <c r="AL10" s="150"/>
      <c r="AM10" s="150"/>
    </row>
    <row r="11" spans="1:41" s="146" customFormat="1" ht="16.5" customHeight="1" x14ac:dyDescent="0.5">
      <c r="E11" s="149"/>
      <c r="F11" s="149"/>
      <c r="G11" s="135"/>
      <c r="H11" s="150"/>
      <c r="I11" s="150" t="s">
        <v>140</v>
      </c>
      <c r="J11" s="150"/>
      <c r="K11" s="147"/>
      <c r="L11" s="150"/>
      <c r="M11" s="150"/>
      <c r="N11" s="135"/>
      <c r="O11" s="150"/>
      <c r="P11" s="135"/>
      <c r="Q11" s="150" t="s">
        <v>141</v>
      </c>
      <c r="R11" s="150"/>
      <c r="S11" s="150" t="s">
        <v>302</v>
      </c>
      <c r="T11" s="135"/>
      <c r="U11" s="150"/>
      <c r="V11" s="150"/>
      <c r="W11" s="150" t="s">
        <v>142</v>
      </c>
      <c r="X11" s="150"/>
      <c r="Y11" s="150"/>
      <c r="Z11" s="150"/>
      <c r="AA11" s="150"/>
      <c r="AB11" s="150"/>
      <c r="AC11" s="150"/>
      <c r="AD11" s="150"/>
      <c r="AE11" s="150"/>
      <c r="AF11" s="135"/>
      <c r="AG11" s="150" t="s">
        <v>76</v>
      </c>
      <c r="AH11" s="135"/>
      <c r="AI11" s="150"/>
      <c r="AJ11" s="150"/>
      <c r="AK11" s="151" t="s">
        <v>76</v>
      </c>
      <c r="AL11" s="150"/>
      <c r="AM11" s="150"/>
      <c r="AN11" s="150"/>
      <c r="AO11" s="150"/>
    </row>
    <row r="12" spans="1:41" s="146" customFormat="1" ht="16.5" customHeight="1" x14ac:dyDescent="0.5">
      <c r="E12" s="149"/>
      <c r="F12" s="149"/>
      <c r="G12" s="135" t="s">
        <v>143</v>
      </c>
      <c r="H12" s="152"/>
      <c r="I12" s="150" t="s">
        <v>144</v>
      </c>
      <c r="J12" s="150"/>
      <c r="K12" s="150" t="s">
        <v>145</v>
      </c>
      <c r="L12" s="150"/>
      <c r="M12" s="147"/>
      <c r="N12" s="147"/>
      <c r="O12" s="150" t="s">
        <v>74</v>
      </c>
      <c r="P12" s="147"/>
      <c r="Q12" s="150" t="s">
        <v>146</v>
      </c>
      <c r="R12" s="147"/>
      <c r="S12" s="150" t="s">
        <v>303</v>
      </c>
      <c r="T12" s="147"/>
      <c r="U12" s="150" t="s">
        <v>147</v>
      </c>
      <c r="V12" s="147"/>
      <c r="W12" s="150" t="s">
        <v>148</v>
      </c>
      <c r="X12" s="147"/>
      <c r="Y12" s="150" t="s">
        <v>14</v>
      </c>
      <c r="Z12" s="147"/>
      <c r="AA12" s="147"/>
      <c r="AB12" s="147"/>
      <c r="AC12" s="150" t="s">
        <v>149</v>
      </c>
      <c r="AD12" s="147"/>
      <c r="AE12" s="147"/>
      <c r="AF12" s="147"/>
      <c r="AG12" s="150" t="s">
        <v>150</v>
      </c>
      <c r="AH12" s="147"/>
      <c r="AI12" s="150"/>
      <c r="AJ12" s="147"/>
      <c r="AK12" s="150" t="s">
        <v>151</v>
      </c>
      <c r="AL12" s="147"/>
      <c r="AM12" s="153" t="s">
        <v>152</v>
      </c>
      <c r="AN12" s="150"/>
      <c r="AO12" s="151"/>
    </row>
    <row r="13" spans="1:41" s="146" customFormat="1" ht="16.5" customHeight="1" x14ac:dyDescent="0.5">
      <c r="E13" s="149"/>
      <c r="F13" s="149"/>
      <c r="G13" s="135" t="s">
        <v>153</v>
      </c>
      <c r="H13" s="152"/>
      <c r="I13" s="150" t="s">
        <v>154</v>
      </c>
      <c r="J13" s="150"/>
      <c r="K13" s="150" t="s">
        <v>155</v>
      </c>
      <c r="L13" s="150"/>
      <c r="M13" s="150" t="s">
        <v>156</v>
      </c>
      <c r="N13" s="135"/>
      <c r="O13" s="154" t="s">
        <v>157</v>
      </c>
      <c r="P13" s="135"/>
      <c r="Q13" s="150" t="s">
        <v>158</v>
      </c>
      <c r="R13" s="150"/>
      <c r="S13" s="150" t="s">
        <v>159</v>
      </c>
      <c r="T13" s="135"/>
      <c r="U13" s="135" t="s">
        <v>160</v>
      </c>
      <c r="V13" s="150"/>
      <c r="W13" s="150" t="s">
        <v>161</v>
      </c>
      <c r="X13" s="150"/>
      <c r="Y13" s="135" t="s">
        <v>195</v>
      </c>
      <c r="Z13" s="150"/>
      <c r="AA13" s="135" t="s">
        <v>162</v>
      </c>
      <c r="AB13" s="150"/>
      <c r="AC13" s="150" t="s">
        <v>163</v>
      </c>
      <c r="AD13" s="150"/>
      <c r="AE13" s="135" t="s">
        <v>164</v>
      </c>
      <c r="AF13" s="135"/>
      <c r="AG13" s="150" t="s">
        <v>165</v>
      </c>
      <c r="AH13" s="135"/>
      <c r="AI13" s="150" t="s">
        <v>166</v>
      </c>
      <c r="AJ13" s="150"/>
      <c r="AK13" s="150" t="s">
        <v>167</v>
      </c>
      <c r="AL13" s="150"/>
      <c r="AM13" s="151" t="s">
        <v>168</v>
      </c>
      <c r="AN13" s="150"/>
      <c r="AO13" s="151" t="s">
        <v>76</v>
      </c>
    </row>
    <row r="14" spans="1:41" s="146" customFormat="1" ht="16.5" customHeight="1" x14ac:dyDescent="0.5">
      <c r="E14" s="155" t="s">
        <v>12</v>
      </c>
      <c r="F14" s="149"/>
      <c r="G14" s="139" t="s">
        <v>169</v>
      </c>
      <c r="H14" s="152"/>
      <c r="I14" s="156" t="s">
        <v>170</v>
      </c>
      <c r="J14" s="150"/>
      <c r="K14" s="157" t="s">
        <v>171</v>
      </c>
      <c r="L14" s="150"/>
      <c r="M14" s="157" t="s">
        <v>172</v>
      </c>
      <c r="N14" s="135"/>
      <c r="O14" s="156" t="s">
        <v>173</v>
      </c>
      <c r="P14" s="135"/>
      <c r="Q14" s="157" t="s">
        <v>174</v>
      </c>
      <c r="R14" s="150"/>
      <c r="S14" s="157" t="s">
        <v>304</v>
      </c>
      <c r="T14" s="135"/>
      <c r="U14" s="139" t="s">
        <v>175</v>
      </c>
      <c r="V14" s="150"/>
      <c r="W14" s="156" t="s">
        <v>176</v>
      </c>
      <c r="X14" s="150"/>
      <c r="Y14" s="139" t="s">
        <v>196</v>
      </c>
      <c r="Z14" s="150"/>
      <c r="AA14" s="139" t="s">
        <v>177</v>
      </c>
      <c r="AB14" s="150"/>
      <c r="AC14" s="157" t="s">
        <v>172</v>
      </c>
      <c r="AD14" s="150"/>
      <c r="AE14" s="139" t="s">
        <v>178</v>
      </c>
      <c r="AF14" s="135"/>
      <c r="AG14" s="157" t="s">
        <v>179</v>
      </c>
      <c r="AH14" s="135"/>
      <c r="AI14" s="157" t="s">
        <v>180</v>
      </c>
      <c r="AJ14" s="150"/>
      <c r="AK14" s="157" t="s">
        <v>181</v>
      </c>
      <c r="AL14" s="150"/>
      <c r="AM14" s="157" t="s">
        <v>182</v>
      </c>
      <c r="AN14" s="150"/>
      <c r="AO14" s="157" t="s">
        <v>183</v>
      </c>
    </row>
    <row r="15" spans="1:41" s="146" customFormat="1" ht="16.5" customHeight="1" x14ac:dyDescent="0.5">
      <c r="F15" s="149"/>
      <c r="G15" s="135"/>
      <c r="H15" s="152"/>
      <c r="I15" s="135"/>
      <c r="J15" s="150"/>
      <c r="K15" s="150"/>
      <c r="L15" s="150"/>
      <c r="M15" s="150"/>
      <c r="N15" s="150"/>
      <c r="O15" s="150"/>
      <c r="P15" s="150"/>
      <c r="Q15" s="150"/>
      <c r="R15" s="135"/>
      <c r="S15" s="150"/>
      <c r="T15" s="135"/>
      <c r="U15" s="135"/>
      <c r="V15" s="150"/>
      <c r="W15" s="150"/>
      <c r="X15" s="150"/>
      <c r="Y15" s="150"/>
      <c r="Z15" s="150"/>
      <c r="AA15" s="150"/>
      <c r="AB15" s="150"/>
      <c r="AC15" s="150"/>
      <c r="AD15" s="150"/>
      <c r="AE15" s="135"/>
      <c r="AF15" s="135"/>
      <c r="AG15" s="150"/>
      <c r="AH15" s="135"/>
      <c r="AI15" s="150"/>
      <c r="AJ15" s="150"/>
      <c r="AK15" s="150"/>
      <c r="AL15" s="150"/>
      <c r="AM15" s="150"/>
      <c r="AN15" s="150"/>
      <c r="AO15" s="150"/>
    </row>
    <row r="16" spans="1:41" s="161" customFormat="1" ht="16.5" customHeight="1" x14ac:dyDescent="0.5">
      <c r="A16" s="158" t="s">
        <v>197</v>
      </c>
      <c r="B16" s="158"/>
      <c r="C16" s="158"/>
      <c r="D16" s="158"/>
      <c r="E16" s="159"/>
      <c r="F16" s="159"/>
      <c r="G16" s="160">
        <v>5213770</v>
      </c>
      <c r="H16" s="160"/>
      <c r="I16" s="160">
        <v>24892666</v>
      </c>
      <c r="J16" s="160"/>
      <c r="K16" s="160">
        <v>104789</v>
      </c>
      <c r="L16" s="160"/>
      <c r="M16" s="160">
        <v>599793</v>
      </c>
      <c r="N16" s="160"/>
      <c r="O16" s="160">
        <v>-729874</v>
      </c>
      <c r="P16" s="160"/>
      <c r="Q16" s="160">
        <v>-755413</v>
      </c>
      <c r="R16" s="160"/>
      <c r="S16" s="160">
        <v>-472024</v>
      </c>
      <c r="T16" s="160"/>
      <c r="U16" s="160">
        <v>267927</v>
      </c>
      <c r="V16" s="160"/>
      <c r="W16" s="160">
        <v>5999</v>
      </c>
      <c r="X16" s="160"/>
      <c r="Y16" s="160">
        <v>13066274</v>
      </c>
      <c r="Z16" s="160"/>
      <c r="AA16" s="160">
        <v>66210</v>
      </c>
      <c r="AB16" s="160"/>
      <c r="AC16" s="160">
        <v>-5438</v>
      </c>
      <c r="AD16" s="160"/>
      <c r="AE16" s="160">
        <f>-5120012+1</f>
        <v>-5120011</v>
      </c>
      <c r="AF16" s="160"/>
      <c r="AG16" s="160">
        <f>SUM(AE16,AC16,AA16,W16,Y16,U16,S16,Q16)</f>
        <v>7053524</v>
      </c>
      <c r="AH16" s="160"/>
      <c r="AI16" s="160">
        <v>30888006</v>
      </c>
      <c r="AJ16" s="160"/>
      <c r="AK16" s="160">
        <f>SUM(G16:O16,AG16,AI16)</f>
        <v>68022674</v>
      </c>
      <c r="AL16" s="160"/>
      <c r="AM16" s="160">
        <v>11469757</v>
      </c>
      <c r="AN16" s="160"/>
      <c r="AO16" s="160">
        <f>SUM(AK16:AM16)</f>
        <v>79492431</v>
      </c>
    </row>
    <row r="17" spans="1:41" s="146" customFormat="1" ht="6" customHeight="1" x14ac:dyDescent="0.5">
      <c r="A17" s="133"/>
      <c r="B17" s="162"/>
      <c r="E17" s="149"/>
      <c r="F17" s="149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4"/>
      <c r="AM17" s="164"/>
      <c r="AN17" s="164"/>
      <c r="AO17" s="164"/>
    </row>
    <row r="18" spans="1:41" s="146" customFormat="1" ht="16.5" customHeight="1" x14ac:dyDescent="0.5">
      <c r="A18" s="145" t="s">
        <v>185</v>
      </c>
      <c r="B18" s="162"/>
      <c r="E18" s="159"/>
      <c r="F18" s="149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</row>
    <row r="19" spans="1:41" s="145" customFormat="1" ht="16.5" customHeight="1" x14ac:dyDescent="0.5">
      <c r="A19" s="165" t="s">
        <v>186</v>
      </c>
      <c r="B19" s="165"/>
      <c r="C19" s="165"/>
      <c r="D19" s="165"/>
      <c r="E19" s="159">
        <v>15</v>
      </c>
      <c r="F19" s="166"/>
      <c r="G19" s="160">
        <v>43659</v>
      </c>
      <c r="H19" s="160"/>
      <c r="I19" s="160">
        <v>1006715</v>
      </c>
      <c r="J19" s="160"/>
      <c r="K19" s="160">
        <v>0</v>
      </c>
      <c r="L19" s="160"/>
      <c r="M19" s="160">
        <v>0</v>
      </c>
      <c r="N19" s="160"/>
      <c r="O19" s="160">
        <v>0</v>
      </c>
      <c r="P19" s="160"/>
      <c r="Q19" s="160">
        <v>0</v>
      </c>
      <c r="R19" s="160"/>
      <c r="S19" s="160">
        <v>0</v>
      </c>
      <c r="T19" s="160"/>
      <c r="U19" s="160">
        <v>0</v>
      </c>
      <c r="V19" s="160"/>
      <c r="W19" s="160">
        <v>0</v>
      </c>
      <c r="X19" s="160"/>
      <c r="Y19" s="160">
        <v>0</v>
      </c>
      <c r="Z19" s="160"/>
      <c r="AA19" s="160">
        <v>0</v>
      </c>
      <c r="AB19" s="160"/>
      <c r="AC19" s="160">
        <v>0</v>
      </c>
      <c r="AD19" s="160"/>
      <c r="AE19" s="160">
        <v>0</v>
      </c>
      <c r="AF19" s="160"/>
      <c r="AG19" s="160">
        <f>SUM(Q19:AE19)</f>
        <v>0</v>
      </c>
      <c r="AH19" s="160"/>
      <c r="AI19" s="160">
        <v>0</v>
      </c>
      <c r="AJ19" s="160"/>
      <c r="AK19" s="160">
        <f t="shared" ref="AK19:AK24" si="0">SUM(G19:O19,AG19:AI19)</f>
        <v>1050374</v>
      </c>
      <c r="AL19" s="160"/>
      <c r="AM19" s="160">
        <v>0</v>
      </c>
      <c r="AN19" s="160"/>
      <c r="AO19" s="160">
        <f t="shared" ref="AO19:AO24" si="1">SUM(AK19:AM19)</f>
        <v>1050374</v>
      </c>
    </row>
    <row r="20" spans="1:41" ht="16.5" customHeight="1" x14ac:dyDescent="0.5">
      <c r="A20" s="165" t="s">
        <v>198</v>
      </c>
      <c r="B20" s="165"/>
      <c r="C20" s="165"/>
      <c r="D20" s="165"/>
      <c r="E20" s="159"/>
      <c r="F20" s="166"/>
      <c r="G20" s="160">
        <v>0</v>
      </c>
      <c r="H20" s="160"/>
      <c r="I20" s="160">
        <v>0</v>
      </c>
      <c r="J20" s="160"/>
      <c r="K20" s="160">
        <v>0</v>
      </c>
      <c r="L20" s="160"/>
      <c r="M20" s="160">
        <v>0</v>
      </c>
      <c r="N20" s="160"/>
      <c r="O20" s="160">
        <v>0</v>
      </c>
      <c r="P20" s="160"/>
      <c r="Q20" s="160">
        <v>0</v>
      </c>
      <c r="R20" s="160"/>
      <c r="S20" s="160">
        <v>0</v>
      </c>
      <c r="T20" s="160"/>
      <c r="U20" s="160">
        <v>0</v>
      </c>
      <c r="V20" s="160"/>
      <c r="W20" s="160">
        <v>0</v>
      </c>
      <c r="X20" s="160"/>
      <c r="Y20" s="160">
        <v>0</v>
      </c>
      <c r="Z20" s="160"/>
      <c r="AA20" s="160">
        <v>0</v>
      </c>
      <c r="AB20" s="160"/>
      <c r="AC20" s="160">
        <v>0</v>
      </c>
      <c r="AD20" s="160"/>
      <c r="AE20" s="160">
        <v>0</v>
      </c>
      <c r="AF20" s="160"/>
      <c r="AG20" s="160">
        <f>SUM(Q20:AE20)</f>
        <v>0</v>
      </c>
      <c r="AH20" s="160"/>
      <c r="AI20" s="160">
        <v>0</v>
      </c>
      <c r="AJ20" s="160"/>
      <c r="AK20" s="160">
        <f t="shared" si="0"/>
        <v>0</v>
      </c>
      <c r="AL20" s="160"/>
      <c r="AM20" s="160">
        <v>55780</v>
      </c>
      <c r="AN20" s="160"/>
      <c r="AO20" s="160">
        <f>SUM(AK20:AM20)</f>
        <v>55780</v>
      </c>
    </row>
    <row r="21" spans="1:41" ht="16.5" customHeight="1" x14ac:dyDescent="0.5">
      <c r="A21" s="130" t="s">
        <v>296</v>
      </c>
      <c r="B21" s="165"/>
      <c r="C21" s="165"/>
      <c r="D21" s="165"/>
      <c r="E21" s="159"/>
      <c r="F21" s="166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</row>
    <row r="22" spans="1:41" ht="16.5" customHeight="1" x14ac:dyDescent="0.5">
      <c r="B22" s="165" t="s">
        <v>297</v>
      </c>
      <c r="C22" s="165"/>
      <c r="D22" s="165"/>
      <c r="E22" s="159">
        <v>11</v>
      </c>
      <c r="F22" s="166"/>
      <c r="G22" s="160">
        <v>0</v>
      </c>
      <c r="H22" s="160"/>
      <c r="I22" s="160">
        <v>0</v>
      </c>
      <c r="J22" s="160"/>
      <c r="K22" s="160">
        <v>0</v>
      </c>
      <c r="L22" s="160"/>
      <c r="M22" s="160">
        <v>0</v>
      </c>
      <c r="N22" s="160"/>
      <c r="O22" s="160">
        <v>0</v>
      </c>
      <c r="P22" s="160"/>
      <c r="Q22" s="160">
        <v>0</v>
      </c>
      <c r="R22" s="160"/>
      <c r="S22" s="160">
        <v>7424</v>
      </c>
      <c r="T22" s="160"/>
      <c r="U22" s="160">
        <v>0</v>
      </c>
      <c r="V22" s="160"/>
      <c r="W22" s="160">
        <v>0</v>
      </c>
      <c r="X22" s="160"/>
      <c r="Y22" s="160">
        <v>0</v>
      </c>
      <c r="Z22" s="160"/>
      <c r="AA22" s="160">
        <v>0</v>
      </c>
      <c r="AB22" s="160"/>
      <c r="AC22" s="160">
        <v>0</v>
      </c>
      <c r="AD22" s="160"/>
      <c r="AE22" s="160">
        <v>0</v>
      </c>
      <c r="AF22" s="160"/>
      <c r="AG22" s="160">
        <f>SUM(Q22:AE22)</f>
        <v>7424</v>
      </c>
      <c r="AH22" s="160"/>
      <c r="AI22" s="160">
        <v>0</v>
      </c>
      <c r="AJ22" s="160"/>
      <c r="AK22" s="160">
        <f t="shared" ref="AK22" si="2">SUM(G22:O22,AG22:AI22)</f>
        <v>7424</v>
      </c>
      <c r="AL22" s="160"/>
      <c r="AM22" s="160">
        <v>76400</v>
      </c>
      <c r="AN22" s="160"/>
      <c r="AO22" s="160">
        <f>SUM(AK22:AM22)</f>
        <v>83824</v>
      </c>
    </row>
    <row r="23" spans="1:41" ht="16.5" customHeight="1" x14ac:dyDescent="0.5">
      <c r="A23" s="165" t="s">
        <v>189</v>
      </c>
      <c r="B23" s="165"/>
      <c r="C23" s="165"/>
      <c r="D23" s="165"/>
      <c r="E23" s="159"/>
      <c r="F23" s="166"/>
      <c r="G23" s="160">
        <v>0</v>
      </c>
      <c r="H23" s="160"/>
      <c r="I23" s="160">
        <v>0</v>
      </c>
      <c r="J23" s="160"/>
      <c r="K23" s="160">
        <v>0</v>
      </c>
      <c r="L23" s="160"/>
      <c r="M23" s="160">
        <v>0</v>
      </c>
      <c r="N23" s="160"/>
      <c r="O23" s="160">
        <v>0</v>
      </c>
      <c r="P23" s="160"/>
      <c r="Q23" s="160">
        <v>0</v>
      </c>
      <c r="R23" s="160"/>
      <c r="S23" s="160">
        <v>0</v>
      </c>
      <c r="T23" s="160"/>
      <c r="U23" s="160">
        <v>0</v>
      </c>
      <c r="V23" s="160"/>
      <c r="W23" s="160">
        <v>0</v>
      </c>
      <c r="X23" s="160"/>
      <c r="Y23" s="160">
        <v>0</v>
      </c>
      <c r="Z23" s="160"/>
      <c r="AA23" s="160">
        <v>0</v>
      </c>
      <c r="AB23" s="160"/>
      <c r="AC23" s="160">
        <v>0</v>
      </c>
      <c r="AD23" s="160"/>
      <c r="AE23" s="160">
        <v>0</v>
      </c>
      <c r="AF23" s="160"/>
      <c r="AG23" s="160">
        <f t="shared" ref="AG23:AG24" si="3">SUM(Q23:AE23)</f>
        <v>0</v>
      </c>
      <c r="AH23" s="160"/>
      <c r="AI23" s="160">
        <v>0</v>
      </c>
      <c r="AJ23" s="160"/>
      <c r="AK23" s="160">
        <f t="shared" si="0"/>
        <v>0</v>
      </c>
      <c r="AL23" s="160"/>
      <c r="AM23" s="160">
        <v>-23970</v>
      </c>
      <c r="AN23" s="160"/>
      <c r="AO23" s="160">
        <f>SUM(AK23:AM23)</f>
        <v>-23970</v>
      </c>
    </row>
    <row r="24" spans="1:41" ht="16.5" customHeight="1" x14ac:dyDescent="0.5">
      <c r="A24" s="165" t="s">
        <v>191</v>
      </c>
      <c r="B24" s="165"/>
      <c r="C24" s="165"/>
      <c r="D24" s="165"/>
      <c r="E24" s="159"/>
      <c r="F24" s="166"/>
      <c r="G24" s="160">
        <v>0</v>
      </c>
      <c r="H24" s="160"/>
      <c r="I24" s="160">
        <v>0</v>
      </c>
      <c r="J24" s="160"/>
      <c r="K24" s="160">
        <v>0</v>
      </c>
      <c r="L24" s="160"/>
      <c r="M24" s="160">
        <v>0</v>
      </c>
      <c r="N24" s="160"/>
      <c r="O24" s="160">
        <v>-730434</v>
      </c>
      <c r="P24" s="160"/>
      <c r="Q24" s="160">
        <v>0</v>
      </c>
      <c r="R24" s="160"/>
      <c r="S24" s="160">
        <v>0</v>
      </c>
      <c r="T24" s="160"/>
      <c r="U24" s="160">
        <v>0</v>
      </c>
      <c r="V24" s="160"/>
      <c r="W24" s="160">
        <v>0</v>
      </c>
      <c r="X24" s="160"/>
      <c r="Y24" s="160">
        <v>0</v>
      </c>
      <c r="Z24" s="160"/>
      <c r="AA24" s="160">
        <v>0</v>
      </c>
      <c r="AB24" s="160"/>
      <c r="AC24" s="160">
        <v>0</v>
      </c>
      <c r="AD24" s="160"/>
      <c r="AE24" s="160">
        <v>0</v>
      </c>
      <c r="AF24" s="160"/>
      <c r="AG24" s="160">
        <f t="shared" si="3"/>
        <v>0</v>
      </c>
      <c r="AH24" s="160"/>
      <c r="AI24" s="160">
        <v>0</v>
      </c>
      <c r="AJ24" s="160"/>
      <c r="AK24" s="160">
        <f t="shared" si="0"/>
        <v>-730434</v>
      </c>
      <c r="AL24" s="160"/>
      <c r="AM24" s="160">
        <v>0</v>
      </c>
      <c r="AN24" s="160"/>
      <c r="AO24" s="160">
        <f t="shared" si="1"/>
        <v>-730434</v>
      </c>
    </row>
    <row r="25" spans="1:41" s="146" customFormat="1" ht="16.5" customHeight="1" x14ac:dyDescent="0.5">
      <c r="A25" s="165" t="s">
        <v>192</v>
      </c>
      <c r="B25" s="165"/>
      <c r="E25" s="159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</row>
    <row r="26" spans="1:41" ht="16.5" customHeight="1" x14ac:dyDescent="0.5">
      <c r="B26" s="165" t="s">
        <v>193</v>
      </c>
      <c r="C26" s="165"/>
      <c r="D26" s="165"/>
      <c r="E26" s="159"/>
      <c r="F26" s="166"/>
      <c r="G26" s="167">
        <v>0</v>
      </c>
      <c r="H26" s="168"/>
      <c r="I26" s="167">
        <v>0</v>
      </c>
      <c r="J26" s="168"/>
      <c r="K26" s="167">
        <v>0</v>
      </c>
      <c r="L26" s="168"/>
      <c r="M26" s="167">
        <v>0</v>
      </c>
      <c r="N26" s="168"/>
      <c r="O26" s="169">
        <v>-2232234</v>
      </c>
      <c r="P26" s="168"/>
      <c r="Q26" s="167">
        <v>0</v>
      </c>
      <c r="R26" s="168"/>
      <c r="S26" s="167">
        <v>0</v>
      </c>
      <c r="T26" s="168"/>
      <c r="U26" s="167">
        <v>0</v>
      </c>
      <c r="V26" s="170"/>
      <c r="W26" s="167">
        <v>-1599</v>
      </c>
      <c r="X26" s="170"/>
      <c r="Y26" s="167">
        <v>0</v>
      </c>
      <c r="Z26" s="170"/>
      <c r="AA26" s="167">
        <v>53353</v>
      </c>
      <c r="AB26" s="170"/>
      <c r="AC26" s="167">
        <v>-375125</v>
      </c>
      <c r="AD26" s="170"/>
      <c r="AE26" s="167">
        <v>2095588</v>
      </c>
      <c r="AF26" s="168"/>
      <c r="AG26" s="171">
        <f>SUM(Q26:AE26)</f>
        <v>1772217</v>
      </c>
      <c r="AH26" s="168"/>
      <c r="AI26" s="167">
        <v>0</v>
      </c>
      <c r="AJ26" s="172"/>
      <c r="AK26" s="171">
        <f>SUM(G26:O26,AG26:AI26)</f>
        <v>-460017</v>
      </c>
      <c r="AL26" s="160"/>
      <c r="AM26" s="173">
        <v>-159665</v>
      </c>
      <c r="AN26" s="168"/>
      <c r="AO26" s="173">
        <f>SUM(AK26:AM26)</f>
        <v>-619682</v>
      </c>
    </row>
    <row r="27" spans="1:41" ht="16.5" customHeight="1" x14ac:dyDescent="0.5">
      <c r="A27" s="133"/>
      <c r="B27" s="133"/>
      <c r="C27" s="133"/>
      <c r="D27" s="133"/>
      <c r="E27" s="166"/>
      <c r="F27" s="166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</row>
    <row r="28" spans="1:41" ht="16.5" customHeight="1" thickBot="1" x14ac:dyDescent="0.55000000000000004">
      <c r="A28" s="133" t="s">
        <v>199</v>
      </c>
      <c r="B28" s="133"/>
      <c r="C28" s="133"/>
      <c r="D28" s="133"/>
      <c r="E28" s="166"/>
      <c r="F28" s="166"/>
      <c r="G28" s="175">
        <f>SUM(G16:G26)</f>
        <v>5257429</v>
      </c>
      <c r="H28" s="160"/>
      <c r="I28" s="175">
        <f>SUM(I16:I26)</f>
        <v>25899381</v>
      </c>
      <c r="J28" s="160"/>
      <c r="K28" s="175">
        <f>SUM(K16:K26)</f>
        <v>104789</v>
      </c>
      <c r="L28" s="160"/>
      <c r="M28" s="175">
        <f>SUM(M16:M26)</f>
        <v>599793</v>
      </c>
      <c r="N28" s="160"/>
      <c r="O28" s="175">
        <f>SUM(O16:O26)</f>
        <v>-3692542</v>
      </c>
      <c r="P28" s="160"/>
      <c r="Q28" s="175">
        <f>SUM(Q16:Q26)</f>
        <v>-755413</v>
      </c>
      <c r="R28" s="160"/>
      <c r="S28" s="175">
        <f>SUM(S16:S26)</f>
        <v>-464600</v>
      </c>
      <c r="T28" s="160"/>
      <c r="U28" s="175">
        <f>SUM(U16:U26)</f>
        <v>267927</v>
      </c>
      <c r="V28" s="160"/>
      <c r="W28" s="175">
        <f>SUM(W16:W26)</f>
        <v>4400</v>
      </c>
      <c r="X28" s="160"/>
      <c r="Y28" s="175">
        <f>SUM(Y16:Y26)</f>
        <v>13066274</v>
      </c>
      <c r="Z28" s="160"/>
      <c r="AA28" s="175">
        <f>SUM(AA16:AA26)</f>
        <v>119563</v>
      </c>
      <c r="AB28" s="160"/>
      <c r="AC28" s="175">
        <f>SUM(AC16:AC26)</f>
        <v>-380563</v>
      </c>
      <c r="AD28" s="160"/>
      <c r="AE28" s="175">
        <f>SUM(AE16:AE26)</f>
        <v>-3024423</v>
      </c>
      <c r="AF28" s="160"/>
      <c r="AG28" s="175">
        <f>SUM(AG16:AG26)</f>
        <v>8833165</v>
      </c>
      <c r="AH28" s="160"/>
      <c r="AI28" s="175">
        <f>SUM(AI16:AI26)</f>
        <v>30888006</v>
      </c>
      <c r="AJ28" s="160"/>
      <c r="AK28" s="175">
        <f>SUM(AK16:AK26)</f>
        <v>67890021</v>
      </c>
      <c r="AL28" s="160"/>
      <c r="AM28" s="175">
        <f>SUM(AM16:AM26)</f>
        <v>11418302</v>
      </c>
      <c r="AN28" s="160"/>
      <c r="AO28" s="175">
        <f>SUM(AO16:AO26)</f>
        <v>79308323</v>
      </c>
    </row>
    <row r="29" spans="1:41" ht="16.5" customHeight="1" thickTop="1" x14ac:dyDescent="0.5">
      <c r="Q29" s="131"/>
      <c r="S29" s="131"/>
      <c r="AM29" s="131"/>
      <c r="AO29" s="131"/>
    </row>
    <row r="30" spans="1:41" ht="16.5" customHeight="1" x14ac:dyDescent="0.5">
      <c r="W30" s="132"/>
      <c r="Y30" s="132"/>
      <c r="AA30" s="132"/>
      <c r="AC30" s="132"/>
      <c r="AE30" s="132"/>
    </row>
    <row r="31" spans="1:41" ht="16.5" customHeight="1" x14ac:dyDescent="0.5">
      <c r="Q31" s="131"/>
      <c r="S31" s="131"/>
      <c r="AG31" s="131"/>
      <c r="AI31" s="131"/>
      <c r="AK31" s="131"/>
      <c r="AM31" s="131"/>
      <c r="AO31" s="131"/>
    </row>
    <row r="38" spans="17:41" ht="16.5" customHeight="1" x14ac:dyDescent="0.5">
      <c r="Q38" s="131"/>
      <c r="S38" s="131"/>
      <c r="AG38" s="131"/>
      <c r="AI38" s="131"/>
      <c r="AK38" s="131"/>
      <c r="AM38" s="131"/>
      <c r="AO38" s="131"/>
    </row>
    <row r="47" spans="17:41" ht="15" customHeight="1" x14ac:dyDescent="0.5"/>
    <row r="48" spans="17:41" ht="7.5" customHeight="1" x14ac:dyDescent="0.5"/>
    <row r="49" spans="1:41" ht="22.15" customHeight="1" x14ac:dyDescent="0.5">
      <c r="A49" s="270" t="str">
        <f>+'7-8 (6m)'!A58:J58</f>
        <v>The accompanying notes are an integral part of these interim financial information.</v>
      </c>
      <c r="B49" s="270"/>
      <c r="C49" s="270"/>
      <c r="D49" s="270"/>
      <c r="E49" s="270"/>
      <c r="F49" s="270"/>
      <c r="G49" s="270"/>
      <c r="H49" s="270"/>
      <c r="I49" s="270"/>
      <c r="J49" s="270"/>
      <c r="K49" s="270"/>
      <c r="L49" s="270"/>
      <c r="M49" s="270"/>
      <c r="N49" s="270"/>
      <c r="O49" s="270"/>
      <c r="P49" s="270"/>
      <c r="Q49" s="270"/>
      <c r="R49" s="270"/>
      <c r="S49" s="270"/>
      <c r="T49" s="270"/>
      <c r="U49" s="270"/>
      <c r="V49" s="270"/>
      <c r="W49" s="270"/>
      <c r="X49" s="270"/>
      <c r="Y49" s="270"/>
      <c r="Z49" s="270"/>
      <c r="AA49" s="270"/>
      <c r="AB49" s="270"/>
      <c r="AC49" s="270"/>
      <c r="AD49" s="270"/>
      <c r="AE49" s="270"/>
      <c r="AF49" s="270"/>
      <c r="AG49" s="270"/>
      <c r="AH49" s="270"/>
      <c r="AI49" s="270"/>
      <c r="AJ49" s="270"/>
      <c r="AK49" s="270"/>
      <c r="AL49" s="270"/>
      <c r="AM49" s="270"/>
      <c r="AN49" s="270"/>
      <c r="AO49" s="270"/>
    </row>
  </sheetData>
  <mergeCells count="5">
    <mergeCell ref="G6:AO6"/>
    <mergeCell ref="G7:AK7"/>
    <mergeCell ref="Q8:AG8"/>
    <mergeCell ref="W9:AE9"/>
    <mergeCell ref="A49:AO49"/>
  </mergeCells>
  <pageMargins left="0.3" right="0.3" top="0.5" bottom="0.6" header="0.49" footer="0.4"/>
  <pageSetup paperSize="9" scale="69" firstPageNumber="10" orientation="landscape" useFirstPageNumber="1" horizontalDpi="1200" verticalDpi="1200" r:id="rId1"/>
  <headerFooter>
    <oddFooter>&amp;R&amp;11&amp;P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DD1A4-5CFF-47E3-85C7-515502458C02}">
  <dimension ref="A1:Y35"/>
  <sheetViews>
    <sheetView topLeftCell="A25" zoomScaleNormal="100" zoomScaleSheetLayoutView="110" workbookViewId="0">
      <selection activeCell="C14" sqref="C14"/>
    </sheetView>
  </sheetViews>
  <sheetFormatPr defaultColWidth="18.5703125" defaultRowHeight="16.5" customHeight="1" x14ac:dyDescent="0.5"/>
  <cols>
    <col min="1" max="1" width="1.7109375" style="177" customWidth="1"/>
    <col min="2" max="2" width="23.42578125" style="177" customWidth="1"/>
    <col min="3" max="3" width="6" style="177" customWidth="1"/>
    <col min="4" max="4" width="0.7109375" style="177" customWidth="1"/>
    <col min="5" max="5" width="10.7109375" style="178" customWidth="1"/>
    <col min="6" max="6" width="0.7109375" style="178" customWidth="1"/>
    <col min="7" max="7" width="10" style="178" customWidth="1"/>
    <col min="8" max="8" width="0.7109375" style="178" customWidth="1"/>
    <col min="9" max="9" width="9.42578125" style="178" customWidth="1"/>
    <col min="10" max="10" width="0.7109375" style="178" customWidth="1"/>
    <col min="11" max="11" width="13.7109375" style="178" customWidth="1"/>
    <col min="12" max="12" width="0.7109375" style="178" customWidth="1"/>
    <col min="13" max="13" width="15.140625" style="178" customWidth="1"/>
    <col min="14" max="14" width="0.7109375" style="178" customWidth="1"/>
    <col min="15" max="15" width="17.7109375" style="178" customWidth="1"/>
    <col min="16" max="16" width="0.7109375" style="178" customWidth="1"/>
    <col min="17" max="17" width="9.7109375" style="178" customWidth="1"/>
    <col min="18" max="18" width="0.7109375" style="178" customWidth="1"/>
    <col min="19" max="19" width="8.7109375" style="178" customWidth="1"/>
    <col min="20" max="20" width="0.7109375" style="178" customWidth="1"/>
    <col min="21" max="21" width="10.42578125" style="178" customWidth="1"/>
    <col min="22" max="22" width="0.7109375" style="178" customWidth="1"/>
    <col min="23" max="23" width="9.7109375" style="178" customWidth="1"/>
    <col min="24" max="24" width="0.7109375" style="178" customWidth="1"/>
    <col min="25" max="25" width="9.7109375" style="178" customWidth="1"/>
    <col min="26" max="161" width="18.5703125" style="177"/>
    <col min="162" max="162" width="1.7109375" style="177" customWidth="1"/>
    <col min="163" max="163" width="32.28515625" style="177" customWidth="1"/>
    <col min="164" max="164" width="6.85546875" style="177" customWidth="1"/>
    <col min="165" max="165" width="0.7109375" style="177" customWidth="1"/>
    <col min="166" max="166" width="12.7109375" style="177" customWidth="1"/>
    <col min="167" max="167" width="0.7109375" style="177" customWidth="1"/>
    <col min="168" max="168" width="14.28515625" style="177" bestFit="1" customWidth="1"/>
    <col min="169" max="169" width="0.7109375" style="177" customWidth="1"/>
    <col min="170" max="170" width="12.7109375" style="177" customWidth="1"/>
    <col min="171" max="171" width="0.7109375" style="177" customWidth="1"/>
    <col min="172" max="172" width="14.42578125" style="177" bestFit="1" customWidth="1"/>
    <col min="173" max="173" width="0.7109375" style="177" customWidth="1"/>
    <col min="174" max="174" width="15" style="177" customWidth="1"/>
    <col min="175" max="175" width="0.7109375" style="177" customWidth="1"/>
    <col min="176" max="176" width="19.42578125" style="177" bestFit="1" customWidth="1"/>
    <col min="177" max="177" width="0.7109375" style="177" customWidth="1"/>
    <col min="178" max="178" width="12.7109375" style="177" customWidth="1"/>
    <col min="179" max="179" width="0.7109375" style="177" customWidth="1"/>
    <col min="180" max="180" width="14.28515625" style="177" bestFit="1" customWidth="1"/>
    <col min="181" max="181" width="0.7109375" style="177" customWidth="1"/>
    <col min="182" max="182" width="14.42578125" style="177" customWidth="1"/>
    <col min="183" max="221" width="18.5703125" style="177" customWidth="1"/>
    <col min="222" max="417" width="18.5703125" style="177"/>
    <col min="418" max="418" width="1.7109375" style="177" customWidth="1"/>
    <col min="419" max="419" width="32.28515625" style="177" customWidth="1"/>
    <col min="420" max="420" width="6.85546875" style="177" customWidth="1"/>
    <col min="421" max="421" width="0.7109375" style="177" customWidth="1"/>
    <col min="422" max="422" width="12.7109375" style="177" customWidth="1"/>
    <col min="423" max="423" width="0.7109375" style="177" customWidth="1"/>
    <col min="424" max="424" width="14.28515625" style="177" bestFit="1" customWidth="1"/>
    <col min="425" max="425" width="0.7109375" style="177" customWidth="1"/>
    <col min="426" max="426" width="12.7109375" style="177" customWidth="1"/>
    <col min="427" max="427" width="0.7109375" style="177" customWidth="1"/>
    <col min="428" max="428" width="14.42578125" style="177" bestFit="1" customWidth="1"/>
    <col min="429" max="429" width="0.7109375" style="177" customWidth="1"/>
    <col min="430" max="430" width="15" style="177" customWidth="1"/>
    <col min="431" max="431" width="0.7109375" style="177" customWidth="1"/>
    <col min="432" max="432" width="19.42578125" style="177" bestFit="1" customWidth="1"/>
    <col min="433" max="433" width="0.7109375" style="177" customWidth="1"/>
    <col min="434" max="434" width="12.7109375" style="177" customWidth="1"/>
    <col min="435" max="435" width="0.7109375" style="177" customWidth="1"/>
    <col min="436" max="436" width="14.28515625" style="177" bestFit="1" customWidth="1"/>
    <col min="437" max="437" width="0.7109375" style="177" customWidth="1"/>
    <col min="438" max="438" width="14.42578125" style="177" customWidth="1"/>
    <col min="439" max="477" width="18.5703125" style="177" customWidth="1"/>
    <col min="478" max="673" width="18.5703125" style="177"/>
    <col min="674" max="674" width="1.7109375" style="177" customWidth="1"/>
    <col min="675" max="675" width="32.28515625" style="177" customWidth="1"/>
    <col min="676" max="676" width="6.85546875" style="177" customWidth="1"/>
    <col min="677" max="677" width="0.7109375" style="177" customWidth="1"/>
    <col min="678" max="678" width="12.7109375" style="177" customWidth="1"/>
    <col min="679" max="679" width="0.7109375" style="177" customWidth="1"/>
    <col min="680" max="680" width="14.28515625" style="177" bestFit="1" customWidth="1"/>
    <col min="681" max="681" width="0.7109375" style="177" customWidth="1"/>
    <col min="682" max="682" width="12.7109375" style="177" customWidth="1"/>
    <col min="683" max="683" width="0.7109375" style="177" customWidth="1"/>
    <col min="684" max="684" width="14.42578125" style="177" bestFit="1" customWidth="1"/>
    <col min="685" max="685" width="0.7109375" style="177" customWidth="1"/>
    <col min="686" max="686" width="15" style="177" customWidth="1"/>
    <col min="687" max="687" width="0.7109375" style="177" customWidth="1"/>
    <col min="688" max="688" width="19.42578125" style="177" bestFit="1" customWidth="1"/>
    <col min="689" max="689" width="0.7109375" style="177" customWidth="1"/>
    <col min="690" max="690" width="12.7109375" style="177" customWidth="1"/>
    <col min="691" max="691" width="0.7109375" style="177" customWidth="1"/>
    <col min="692" max="692" width="14.28515625" style="177" bestFit="1" customWidth="1"/>
    <col min="693" max="693" width="0.7109375" style="177" customWidth="1"/>
    <col min="694" max="694" width="14.42578125" style="177" customWidth="1"/>
    <col min="695" max="733" width="18.5703125" style="177" customWidth="1"/>
    <col min="734" max="929" width="18.5703125" style="177"/>
    <col min="930" max="930" width="1.7109375" style="177" customWidth="1"/>
    <col min="931" max="931" width="32.28515625" style="177" customWidth="1"/>
    <col min="932" max="932" width="6.85546875" style="177" customWidth="1"/>
    <col min="933" max="933" width="0.7109375" style="177" customWidth="1"/>
    <col min="934" max="934" width="12.7109375" style="177" customWidth="1"/>
    <col min="935" max="935" width="0.7109375" style="177" customWidth="1"/>
    <col min="936" max="936" width="14.28515625" style="177" bestFit="1" customWidth="1"/>
    <col min="937" max="937" width="0.7109375" style="177" customWidth="1"/>
    <col min="938" max="938" width="12.7109375" style="177" customWidth="1"/>
    <col min="939" max="939" width="0.7109375" style="177" customWidth="1"/>
    <col min="940" max="940" width="14.42578125" style="177" bestFit="1" customWidth="1"/>
    <col min="941" max="941" width="0.7109375" style="177" customWidth="1"/>
    <col min="942" max="942" width="15" style="177" customWidth="1"/>
    <col min="943" max="943" width="0.7109375" style="177" customWidth="1"/>
    <col min="944" max="944" width="19.42578125" style="177" bestFit="1" customWidth="1"/>
    <col min="945" max="945" width="0.7109375" style="177" customWidth="1"/>
    <col min="946" max="946" width="12.7109375" style="177" customWidth="1"/>
    <col min="947" max="947" width="0.7109375" style="177" customWidth="1"/>
    <col min="948" max="948" width="14.28515625" style="177" bestFit="1" customWidth="1"/>
    <col min="949" max="949" width="0.7109375" style="177" customWidth="1"/>
    <col min="950" max="950" width="14.42578125" style="177" customWidth="1"/>
    <col min="951" max="989" width="18.5703125" style="177" customWidth="1"/>
    <col min="990" max="1185" width="18.5703125" style="177"/>
    <col min="1186" max="1186" width="1.7109375" style="177" customWidth="1"/>
    <col min="1187" max="1187" width="32.28515625" style="177" customWidth="1"/>
    <col min="1188" max="1188" width="6.85546875" style="177" customWidth="1"/>
    <col min="1189" max="1189" width="0.7109375" style="177" customWidth="1"/>
    <col min="1190" max="1190" width="12.7109375" style="177" customWidth="1"/>
    <col min="1191" max="1191" width="0.7109375" style="177" customWidth="1"/>
    <col min="1192" max="1192" width="14.28515625" style="177" bestFit="1" customWidth="1"/>
    <col min="1193" max="1193" width="0.7109375" style="177" customWidth="1"/>
    <col min="1194" max="1194" width="12.7109375" style="177" customWidth="1"/>
    <col min="1195" max="1195" width="0.7109375" style="177" customWidth="1"/>
    <col min="1196" max="1196" width="14.42578125" style="177" bestFit="1" customWidth="1"/>
    <col min="1197" max="1197" width="0.7109375" style="177" customWidth="1"/>
    <col min="1198" max="1198" width="15" style="177" customWidth="1"/>
    <col min="1199" max="1199" width="0.7109375" style="177" customWidth="1"/>
    <col min="1200" max="1200" width="19.42578125" style="177" bestFit="1" customWidth="1"/>
    <col min="1201" max="1201" width="0.7109375" style="177" customWidth="1"/>
    <col min="1202" max="1202" width="12.7109375" style="177" customWidth="1"/>
    <col min="1203" max="1203" width="0.7109375" style="177" customWidth="1"/>
    <col min="1204" max="1204" width="14.28515625" style="177" bestFit="1" customWidth="1"/>
    <col min="1205" max="1205" width="0.7109375" style="177" customWidth="1"/>
    <col min="1206" max="1206" width="14.42578125" style="177" customWidth="1"/>
    <col min="1207" max="1245" width="18.5703125" style="177" customWidth="1"/>
    <col min="1246" max="1441" width="18.5703125" style="177"/>
    <col min="1442" max="1442" width="1.7109375" style="177" customWidth="1"/>
    <col min="1443" max="1443" width="32.28515625" style="177" customWidth="1"/>
    <col min="1444" max="1444" width="6.85546875" style="177" customWidth="1"/>
    <col min="1445" max="1445" width="0.7109375" style="177" customWidth="1"/>
    <col min="1446" max="1446" width="12.7109375" style="177" customWidth="1"/>
    <col min="1447" max="1447" width="0.7109375" style="177" customWidth="1"/>
    <col min="1448" max="1448" width="14.28515625" style="177" bestFit="1" customWidth="1"/>
    <col min="1449" max="1449" width="0.7109375" style="177" customWidth="1"/>
    <col min="1450" max="1450" width="12.7109375" style="177" customWidth="1"/>
    <col min="1451" max="1451" width="0.7109375" style="177" customWidth="1"/>
    <col min="1452" max="1452" width="14.42578125" style="177" bestFit="1" customWidth="1"/>
    <col min="1453" max="1453" width="0.7109375" style="177" customWidth="1"/>
    <col min="1454" max="1454" width="15" style="177" customWidth="1"/>
    <col min="1455" max="1455" width="0.7109375" style="177" customWidth="1"/>
    <col min="1456" max="1456" width="19.42578125" style="177" bestFit="1" customWidth="1"/>
    <col min="1457" max="1457" width="0.7109375" style="177" customWidth="1"/>
    <col min="1458" max="1458" width="12.7109375" style="177" customWidth="1"/>
    <col min="1459" max="1459" width="0.7109375" style="177" customWidth="1"/>
    <col min="1460" max="1460" width="14.28515625" style="177" bestFit="1" customWidth="1"/>
    <col min="1461" max="1461" width="0.7109375" style="177" customWidth="1"/>
    <col min="1462" max="1462" width="14.42578125" style="177" customWidth="1"/>
    <col min="1463" max="1501" width="18.5703125" style="177" customWidth="1"/>
    <col min="1502" max="1697" width="18.5703125" style="177"/>
    <col min="1698" max="1698" width="1.7109375" style="177" customWidth="1"/>
    <col min="1699" max="1699" width="32.28515625" style="177" customWidth="1"/>
    <col min="1700" max="1700" width="6.85546875" style="177" customWidth="1"/>
    <col min="1701" max="1701" width="0.7109375" style="177" customWidth="1"/>
    <col min="1702" max="1702" width="12.7109375" style="177" customWidth="1"/>
    <col min="1703" max="1703" width="0.7109375" style="177" customWidth="1"/>
    <col min="1704" max="1704" width="14.28515625" style="177" bestFit="1" customWidth="1"/>
    <col min="1705" max="1705" width="0.7109375" style="177" customWidth="1"/>
    <col min="1706" max="1706" width="12.7109375" style="177" customWidth="1"/>
    <col min="1707" max="1707" width="0.7109375" style="177" customWidth="1"/>
    <col min="1708" max="1708" width="14.42578125" style="177" bestFit="1" customWidth="1"/>
    <col min="1709" max="1709" width="0.7109375" style="177" customWidth="1"/>
    <col min="1710" max="1710" width="15" style="177" customWidth="1"/>
    <col min="1711" max="1711" width="0.7109375" style="177" customWidth="1"/>
    <col min="1712" max="1712" width="19.42578125" style="177" bestFit="1" customWidth="1"/>
    <col min="1713" max="1713" width="0.7109375" style="177" customWidth="1"/>
    <col min="1714" max="1714" width="12.7109375" style="177" customWidth="1"/>
    <col min="1715" max="1715" width="0.7109375" style="177" customWidth="1"/>
    <col min="1716" max="1716" width="14.28515625" style="177" bestFit="1" customWidth="1"/>
    <col min="1717" max="1717" width="0.7109375" style="177" customWidth="1"/>
    <col min="1718" max="1718" width="14.42578125" style="177" customWidth="1"/>
    <col min="1719" max="1757" width="18.5703125" style="177" customWidth="1"/>
    <col min="1758" max="1953" width="18.5703125" style="177"/>
    <col min="1954" max="1954" width="1.7109375" style="177" customWidth="1"/>
    <col min="1955" max="1955" width="32.28515625" style="177" customWidth="1"/>
    <col min="1956" max="1956" width="6.85546875" style="177" customWidth="1"/>
    <col min="1957" max="1957" width="0.7109375" style="177" customWidth="1"/>
    <col min="1958" max="1958" width="12.7109375" style="177" customWidth="1"/>
    <col min="1959" max="1959" width="0.7109375" style="177" customWidth="1"/>
    <col min="1960" max="1960" width="14.28515625" style="177" bestFit="1" customWidth="1"/>
    <col min="1961" max="1961" width="0.7109375" style="177" customWidth="1"/>
    <col min="1962" max="1962" width="12.7109375" style="177" customWidth="1"/>
    <col min="1963" max="1963" width="0.7109375" style="177" customWidth="1"/>
    <col min="1964" max="1964" width="14.42578125" style="177" bestFit="1" customWidth="1"/>
    <col min="1965" max="1965" width="0.7109375" style="177" customWidth="1"/>
    <col min="1966" max="1966" width="15" style="177" customWidth="1"/>
    <col min="1967" max="1967" width="0.7109375" style="177" customWidth="1"/>
    <col min="1968" max="1968" width="19.42578125" style="177" bestFit="1" customWidth="1"/>
    <col min="1969" max="1969" width="0.7109375" style="177" customWidth="1"/>
    <col min="1970" max="1970" width="12.7109375" style="177" customWidth="1"/>
    <col min="1971" max="1971" width="0.7109375" style="177" customWidth="1"/>
    <col min="1972" max="1972" width="14.28515625" style="177" bestFit="1" customWidth="1"/>
    <col min="1973" max="1973" width="0.7109375" style="177" customWidth="1"/>
    <col min="1974" max="1974" width="14.42578125" style="177" customWidth="1"/>
    <col min="1975" max="2013" width="18.5703125" style="177" customWidth="1"/>
    <col min="2014" max="2209" width="18.5703125" style="177"/>
    <col min="2210" max="2210" width="1.7109375" style="177" customWidth="1"/>
    <col min="2211" max="2211" width="32.28515625" style="177" customWidth="1"/>
    <col min="2212" max="2212" width="6.85546875" style="177" customWidth="1"/>
    <col min="2213" max="2213" width="0.7109375" style="177" customWidth="1"/>
    <col min="2214" max="2214" width="12.7109375" style="177" customWidth="1"/>
    <col min="2215" max="2215" width="0.7109375" style="177" customWidth="1"/>
    <col min="2216" max="2216" width="14.28515625" style="177" bestFit="1" customWidth="1"/>
    <col min="2217" max="2217" width="0.7109375" style="177" customWidth="1"/>
    <col min="2218" max="2218" width="12.7109375" style="177" customWidth="1"/>
    <col min="2219" max="2219" width="0.7109375" style="177" customWidth="1"/>
    <col min="2220" max="2220" width="14.42578125" style="177" bestFit="1" customWidth="1"/>
    <col min="2221" max="2221" width="0.7109375" style="177" customWidth="1"/>
    <col min="2222" max="2222" width="15" style="177" customWidth="1"/>
    <col min="2223" max="2223" width="0.7109375" style="177" customWidth="1"/>
    <col min="2224" max="2224" width="19.42578125" style="177" bestFit="1" customWidth="1"/>
    <col min="2225" max="2225" width="0.7109375" style="177" customWidth="1"/>
    <col min="2226" max="2226" width="12.7109375" style="177" customWidth="1"/>
    <col min="2227" max="2227" width="0.7109375" style="177" customWidth="1"/>
    <col min="2228" max="2228" width="14.28515625" style="177" bestFit="1" customWidth="1"/>
    <col min="2229" max="2229" width="0.7109375" style="177" customWidth="1"/>
    <col min="2230" max="2230" width="14.42578125" style="177" customWidth="1"/>
    <col min="2231" max="2269" width="18.5703125" style="177" customWidth="1"/>
    <col min="2270" max="2465" width="18.5703125" style="177"/>
    <col min="2466" max="2466" width="1.7109375" style="177" customWidth="1"/>
    <col min="2467" max="2467" width="32.28515625" style="177" customWidth="1"/>
    <col min="2468" max="2468" width="6.85546875" style="177" customWidth="1"/>
    <col min="2469" max="2469" width="0.7109375" style="177" customWidth="1"/>
    <col min="2470" max="2470" width="12.7109375" style="177" customWidth="1"/>
    <col min="2471" max="2471" width="0.7109375" style="177" customWidth="1"/>
    <col min="2472" max="2472" width="14.28515625" style="177" bestFit="1" customWidth="1"/>
    <col min="2473" max="2473" width="0.7109375" style="177" customWidth="1"/>
    <col min="2474" max="2474" width="12.7109375" style="177" customWidth="1"/>
    <col min="2475" max="2475" width="0.7109375" style="177" customWidth="1"/>
    <col min="2476" max="2476" width="14.42578125" style="177" bestFit="1" customWidth="1"/>
    <col min="2477" max="2477" width="0.7109375" style="177" customWidth="1"/>
    <col min="2478" max="2478" width="15" style="177" customWidth="1"/>
    <col min="2479" max="2479" width="0.7109375" style="177" customWidth="1"/>
    <col min="2480" max="2480" width="19.42578125" style="177" bestFit="1" customWidth="1"/>
    <col min="2481" max="2481" width="0.7109375" style="177" customWidth="1"/>
    <col min="2482" max="2482" width="12.7109375" style="177" customWidth="1"/>
    <col min="2483" max="2483" width="0.7109375" style="177" customWidth="1"/>
    <col min="2484" max="2484" width="14.28515625" style="177" bestFit="1" customWidth="1"/>
    <col min="2485" max="2485" width="0.7109375" style="177" customWidth="1"/>
    <col min="2486" max="2486" width="14.42578125" style="177" customWidth="1"/>
    <col min="2487" max="2525" width="18.5703125" style="177" customWidth="1"/>
    <col min="2526" max="2721" width="18.5703125" style="177"/>
    <col min="2722" max="2722" width="1.7109375" style="177" customWidth="1"/>
    <col min="2723" max="2723" width="32.28515625" style="177" customWidth="1"/>
    <col min="2724" max="2724" width="6.85546875" style="177" customWidth="1"/>
    <col min="2725" max="2725" width="0.7109375" style="177" customWidth="1"/>
    <col min="2726" max="2726" width="12.7109375" style="177" customWidth="1"/>
    <col min="2727" max="2727" width="0.7109375" style="177" customWidth="1"/>
    <col min="2728" max="2728" width="14.28515625" style="177" bestFit="1" customWidth="1"/>
    <col min="2729" max="2729" width="0.7109375" style="177" customWidth="1"/>
    <col min="2730" max="2730" width="12.7109375" style="177" customWidth="1"/>
    <col min="2731" max="2731" width="0.7109375" style="177" customWidth="1"/>
    <col min="2732" max="2732" width="14.42578125" style="177" bestFit="1" customWidth="1"/>
    <col min="2733" max="2733" width="0.7109375" style="177" customWidth="1"/>
    <col min="2734" max="2734" width="15" style="177" customWidth="1"/>
    <col min="2735" max="2735" width="0.7109375" style="177" customWidth="1"/>
    <col min="2736" max="2736" width="19.42578125" style="177" bestFit="1" customWidth="1"/>
    <col min="2737" max="2737" width="0.7109375" style="177" customWidth="1"/>
    <col min="2738" max="2738" width="12.7109375" style="177" customWidth="1"/>
    <col min="2739" max="2739" width="0.7109375" style="177" customWidth="1"/>
    <col min="2740" max="2740" width="14.28515625" style="177" bestFit="1" customWidth="1"/>
    <col min="2741" max="2741" width="0.7109375" style="177" customWidth="1"/>
    <col min="2742" max="2742" width="14.42578125" style="177" customWidth="1"/>
    <col min="2743" max="2781" width="18.5703125" style="177" customWidth="1"/>
    <col min="2782" max="2977" width="18.5703125" style="177"/>
    <col min="2978" max="2978" width="1.7109375" style="177" customWidth="1"/>
    <col min="2979" max="2979" width="32.28515625" style="177" customWidth="1"/>
    <col min="2980" max="2980" width="6.85546875" style="177" customWidth="1"/>
    <col min="2981" max="2981" width="0.7109375" style="177" customWidth="1"/>
    <col min="2982" max="2982" width="12.7109375" style="177" customWidth="1"/>
    <col min="2983" max="2983" width="0.7109375" style="177" customWidth="1"/>
    <col min="2984" max="2984" width="14.28515625" style="177" bestFit="1" customWidth="1"/>
    <col min="2985" max="2985" width="0.7109375" style="177" customWidth="1"/>
    <col min="2986" max="2986" width="12.7109375" style="177" customWidth="1"/>
    <col min="2987" max="2987" width="0.7109375" style="177" customWidth="1"/>
    <col min="2988" max="2988" width="14.42578125" style="177" bestFit="1" customWidth="1"/>
    <col min="2989" max="2989" width="0.7109375" style="177" customWidth="1"/>
    <col min="2990" max="2990" width="15" style="177" customWidth="1"/>
    <col min="2991" max="2991" width="0.7109375" style="177" customWidth="1"/>
    <col min="2992" max="2992" width="19.42578125" style="177" bestFit="1" customWidth="1"/>
    <col min="2993" max="2993" width="0.7109375" style="177" customWidth="1"/>
    <col min="2994" max="2994" width="12.7109375" style="177" customWidth="1"/>
    <col min="2995" max="2995" width="0.7109375" style="177" customWidth="1"/>
    <col min="2996" max="2996" width="14.28515625" style="177" bestFit="1" customWidth="1"/>
    <col min="2997" max="2997" width="0.7109375" style="177" customWidth="1"/>
    <col min="2998" max="2998" width="14.42578125" style="177" customWidth="1"/>
    <col min="2999" max="3037" width="18.5703125" style="177" customWidth="1"/>
    <col min="3038" max="3233" width="18.5703125" style="177"/>
    <col min="3234" max="3234" width="1.7109375" style="177" customWidth="1"/>
    <col min="3235" max="3235" width="32.28515625" style="177" customWidth="1"/>
    <col min="3236" max="3236" width="6.85546875" style="177" customWidth="1"/>
    <col min="3237" max="3237" width="0.7109375" style="177" customWidth="1"/>
    <col min="3238" max="3238" width="12.7109375" style="177" customWidth="1"/>
    <col min="3239" max="3239" width="0.7109375" style="177" customWidth="1"/>
    <col min="3240" max="3240" width="14.28515625" style="177" bestFit="1" customWidth="1"/>
    <col min="3241" max="3241" width="0.7109375" style="177" customWidth="1"/>
    <col min="3242" max="3242" width="12.7109375" style="177" customWidth="1"/>
    <col min="3243" max="3243" width="0.7109375" style="177" customWidth="1"/>
    <col min="3244" max="3244" width="14.42578125" style="177" bestFit="1" customWidth="1"/>
    <col min="3245" max="3245" width="0.7109375" style="177" customWidth="1"/>
    <col min="3246" max="3246" width="15" style="177" customWidth="1"/>
    <col min="3247" max="3247" width="0.7109375" style="177" customWidth="1"/>
    <col min="3248" max="3248" width="19.42578125" style="177" bestFit="1" customWidth="1"/>
    <col min="3249" max="3249" width="0.7109375" style="177" customWidth="1"/>
    <col min="3250" max="3250" width="12.7109375" style="177" customWidth="1"/>
    <col min="3251" max="3251" width="0.7109375" style="177" customWidth="1"/>
    <col min="3252" max="3252" width="14.28515625" style="177" bestFit="1" customWidth="1"/>
    <col min="3253" max="3253" width="0.7109375" style="177" customWidth="1"/>
    <col min="3254" max="3254" width="14.42578125" style="177" customWidth="1"/>
    <col min="3255" max="3293" width="18.5703125" style="177" customWidth="1"/>
    <col min="3294" max="3489" width="18.5703125" style="177"/>
    <col min="3490" max="3490" width="1.7109375" style="177" customWidth="1"/>
    <col min="3491" max="3491" width="32.28515625" style="177" customWidth="1"/>
    <col min="3492" max="3492" width="6.85546875" style="177" customWidth="1"/>
    <col min="3493" max="3493" width="0.7109375" style="177" customWidth="1"/>
    <col min="3494" max="3494" width="12.7109375" style="177" customWidth="1"/>
    <col min="3495" max="3495" width="0.7109375" style="177" customWidth="1"/>
    <col min="3496" max="3496" width="14.28515625" style="177" bestFit="1" customWidth="1"/>
    <col min="3497" max="3497" width="0.7109375" style="177" customWidth="1"/>
    <col min="3498" max="3498" width="12.7109375" style="177" customWidth="1"/>
    <col min="3499" max="3499" width="0.7109375" style="177" customWidth="1"/>
    <col min="3500" max="3500" width="14.42578125" style="177" bestFit="1" customWidth="1"/>
    <col min="3501" max="3501" width="0.7109375" style="177" customWidth="1"/>
    <col min="3502" max="3502" width="15" style="177" customWidth="1"/>
    <col min="3503" max="3503" width="0.7109375" style="177" customWidth="1"/>
    <col min="3504" max="3504" width="19.42578125" style="177" bestFit="1" customWidth="1"/>
    <col min="3505" max="3505" width="0.7109375" style="177" customWidth="1"/>
    <col min="3506" max="3506" width="12.7109375" style="177" customWidth="1"/>
    <col min="3507" max="3507" width="0.7109375" style="177" customWidth="1"/>
    <col min="3508" max="3508" width="14.28515625" style="177" bestFit="1" customWidth="1"/>
    <col min="3509" max="3509" width="0.7109375" style="177" customWidth="1"/>
    <col min="3510" max="3510" width="14.42578125" style="177" customWidth="1"/>
    <col min="3511" max="3549" width="18.5703125" style="177" customWidth="1"/>
    <col min="3550" max="3745" width="18.5703125" style="177"/>
    <col min="3746" max="3746" width="1.7109375" style="177" customWidth="1"/>
    <col min="3747" max="3747" width="32.28515625" style="177" customWidth="1"/>
    <col min="3748" max="3748" width="6.85546875" style="177" customWidth="1"/>
    <col min="3749" max="3749" width="0.7109375" style="177" customWidth="1"/>
    <col min="3750" max="3750" width="12.7109375" style="177" customWidth="1"/>
    <col min="3751" max="3751" width="0.7109375" style="177" customWidth="1"/>
    <col min="3752" max="3752" width="14.28515625" style="177" bestFit="1" customWidth="1"/>
    <col min="3753" max="3753" width="0.7109375" style="177" customWidth="1"/>
    <col min="3754" max="3754" width="12.7109375" style="177" customWidth="1"/>
    <col min="3755" max="3755" width="0.7109375" style="177" customWidth="1"/>
    <col min="3756" max="3756" width="14.42578125" style="177" bestFit="1" customWidth="1"/>
    <col min="3757" max="3757" width="0.7109375" style="177" customWidth="1"/>
    <col min="3758" max="3758" width="15" style="177" customWidth="1"/>
    <col min="3759" max="3759" width="0.7109375" style="177" customWidth="1"/>
    <col min="3760" max="3760" width="19.42578125" style="177" bestFit="1" customWidth="1"/>
    <col min="3761" max="3761" width="0.7109375" style="177" customWidth="1"/>
    <col min="3762" max="3762" width="12.7109375" style="177" customWidth="1"/>
    <col min="3763" max="3763" width="0.7109375" style="177" customWidth="1"/>
    <col min="3764" max="3764" width="14.28515625" style="177" bestFit="1" customWidth="1"/>
    <col min="3765" max="3765" width="0.7109375" style="177" customWidth="1"/>
    <col min="3766" max="3766" width="14.42578125" style="177" customWidth="1"/>
    <col min="3767" max="3805" width="18.5703125" style="177" customWidth="1"/>
    <col min="3806" max="4001" width="18.5703125" style="177"/>
    <col min="4002" max="4002" width="1.7109375" style="177" customWidth="1"/>
    <col min="4003" max="4003" width="32.28515625" style="177" customWidth="1"/>
    <col min="4004" max="4004" width="6.85546875" style="177" customWidth="1"/>
    <col min="4005" max="4005" width="0.7109375" style="177" customWidth="1"/>
    <col min="4006" max="4006" width="12.7109375" style="177" customWidth="1"/>
    <col min="4007" max="4007" width="0.7109375" style="177" customWidth="1"/>
    <col min="4008" max="4008" width="14.28515625" style="177" bestFit="1" customWidth="1"/>
    <col min="4009" max="4009" width="0.7109375" style="177" customWidth="1"/>
    <col min="4010" max="4010" width="12.7109375" style="177" customWidth="1"/>
    <col min="4011" max="4011" width="0.7109375" style="177" customWidth="1"/>
    <col min="4012" max="4012" width="14.42578125" style="177" bestFit="1" customWidth="1"/>
    <col min="4013" max="4013" width="0.7109375" style="177" customWidth="1"/>
    <col min="4014" max="4014" width="15" style="177" customWidth="1"/>
    <col min="4015" max="4015" width="0.7109375" style="177" customWidth="1"/>
    <col min="4016" max="4016" width="19.42578125" style="177" bestFit="1" customWidth="1"/>
    <col min="4017" max="4017" width="0.7109375" style="177" customWidth="1"/>
    <col min="4018" max="4018" width="12.7109375" style="177" customWidth="1"/>
    <col min="4019" max="4019" width="0.7109375" style="177" customWidth="1"/>
    <col min="4020" max="4020" width="14.28515625" style="177" bestFit="1" customWidth="1"/>
    <col min="4021" max="4021" width="0.7109375" style="177" customWidth="1"/>
    <col min="4022" max="4022" width="14.42578125" style="177" customWidth="1"/>
    <col min="4023" max="4061" width="18.5703125" style="177" customWidth="1"/>
    <col min="4062" max="4257" width="18.5703125" style="177"/>
    <col min="4258" max="4258" width="1.7109375" style="177" customWidth="1"/>
    <col min="4259" max="4259" width="32.28515625" style="177" customWidth="1"/>
    <col min="4260" max="4260" width="6.85546875" style="177" customWidth="1"/>
    <col min="4261" max="4261" width="0.7109375" style="177" customWidth="1"/>
    <col min="4262" max="4262" width="12.7109375" style="177" customWidth="1"/>
    <col min="4263" max="4263" width="0.7109375" style="177" customWidth="1"/>
    <col min="4264" max="4264" width="14.28515625" style="177" bestFit="1" customWidth="1"/>
    <col min="4265" max="4265" width="0.7109375" style="177" customWidth="1"/>
    <col min="4266" max="4266" width="12.7109375" style="177" customWidth="1"/>
    <col min="4267" max="4267" width="0.7109375" style="177" customWidth="1"/>
    <col min="4268" max="4268" width="14.42578125" style="177" bestFit="1" customWidth="1"/>
    <col min="4269" max="4269" width="0.7109375" style="177" customWidth="1"/>
    <col min="4270" max="4270" width="15" style="177" customWidth="1"/>
    <col min="4271" max="4271" width="0.7109375" style="177" customWidth="1"/>
    <col min="4272" max="4272" width="19.42578125" style="177" bestFit="1" customWidth="1"/>
    <col min="4273" max="4273" width="0.7109375" style="177" customWidth="1"/>
    <col min="4274" max="4274" width="12.7109375" style="177" customWidth="1"/>
    <col min="4275" max="4275" width="0.7109375" style="177" customWidth="1"/>
    <col min="4276" max="4276" width="14.28515625" style="177" bestFit="1" customWidth="1"/>
    <col min="4277" max="4277" width="0.7109375" style="177" customWidth="1"/>
    <col min="4278" max="4278" width="14.42578125" style="177" customWidth="1"/>
    <col min="4279" max="4317" width="18.5703125" style="177" customWidth="1"/>
    <col min="4318" max="4513" width="18.5703125" style="177"/>
    <col min="4514" max="4514" width="1.7109375" style="177" customWidth="1"/>
    <col min="4515" max="4515" width="32.28515625" style="177" customWidth="1"/>
    <col min="4516" max="4516" width="6.85546875" style="177" customWidth="1"/>
    <col min="4517" max="4517" width="0.7109375" style="177" customWidth="1"/>
    <col min="4518" max="4518" width="12.7109375" style="177" customWidth="1"/>
    <col min="4519" max="4519" width="0.7109375" style="177" customWidth="1"/>
    <col min="4520" max="4520" width="14.28515625" style="177" bestFit="1" customWidth="1"/>
    <col min="4521" max="4521" width="0.7109375" style="177" customWidth="1"/>
    <col min="4522" max="4522" width="12.7109375" style="177" customWidth="1"/>
    <col min="4523" max="4523" width="0.7109375" style="177" customWidth="1"/>
    <col min="4524" max="4524" width="14.42578125" style="177" bestFit="1" customWidth="1"/>
    <col min="4525" max="4525" width="0.7109375" style="177" customWidth="1"/>
    <col min="4526" max="4526" width="15" style="177" customWidth="1"/>
    <col min="4527" max="4527" width="0.7109375" style="177" customWidth="1"/>
    <col min="4528" max="4528" width="19.42578125" style="177" bestFit="1" customWidth="1"/>
    <col min="4529" max="4529" width="0.7109375" style="177" customWidth="1"/>
    <col min="4530" max="4530" width="12.7109375" style="177" customWidth="1"/>
    <col min="4531" max="4531" width="0.7109375" style="177" customWidth="1"/>
    <col min="4532" max="4532" width="14.28515625" style="177" bestFit="1" customWidth="1"/>
    <col min="4533" max="4533" width="0.7109375" style="177" customWidth="1"/>
    <col min="4534" max="4534" width="14.42578125" style="177" customWidth="1"/>
    <col min="4535" max="4573" width="18.5703125" style="177" customWidth="1"/>
    <col min="4574" max="4769" width="18.5703125" style="177"/>
    <col min="4770" max="4770" width="1.7109375" style="177" customWidth="1"/>
    <col min="4771" max="4771" width="32.28515625" style="177" customWidth="1"/>
    <col min="4772" max="4772" width="6.85546875" style="177" customWidth="1"/>
    <col min="4773" max="4773" width="0.7109375" style="177" customWidth="1"/>
    <col min="4774" max="4774" width="12.7109375" style="177" customWidth="1"/>
    <col min="4775" max="4775" width="0.7109375" style="177" customWidth="1"/>
    <col min="4776" max="4776" width="14.28515625" style="177" bestFit="1" customWidth="1"/>
    <col min="4777" max="4777" width="0.7109375" style="177" customWidth="1"/>
    <col min="4778" max="4778" width="12.7109375" style="177" customWidth="1"/>
    <col min="4779" max="4779" width="0.7109375" style="177" customWidth="1"/>
    <col min="4780" max="4780" width="14.42578125" style="177" bestFit="1" customWidth="1"/>
    <col min="4781" max="4781" width="0.7109375" style="177" customWidth="1"/>
    <col min="4782" max="4782" width="15" style="177" customWidth="1"/>
    <col min="4783" max="4783" width="0.7109375" style="177" customWidth="1"/>
    <col min="4784" max="4784" width="19.42578125" style="177" bestFit="1" customWidth="1"/>
    <col min="4785" max="4785" width="0.7109375" style="177" customWidth="1"/>
    <col min="4786" max="4786" width="12.7109375" style="177" customWidth="1"/>
    <col min="4787" max="4787" width="0.7109375" style="177" customWidth="1"/>
    <col min="4788" max="4788" width="14.28515625" style="177" bestFit="1" customWidth="1"/>
    <col min="4789" max="4789" width="0.7109375" style="177" customWidth="1"/>
    <col min="4790" max="4790" width="14.42578125" style="177" customWidth="1"/>
    <col min="4791" max="4829" width="18.5703125" style="177" customWidth="1"/>
    <col min="4830" max="5025" width="18.5703125" style="177"/>
    <col min="5026" max="5026" width="1.7109375" style="177" customWidth="1"/>
    <col min="5027" max="5027" width="32.28515625" style="177" customWidth="1"/>
    <col min="5028" max="5028" width="6.85546875" style="177" customWidth="1"/>
    <col min="5029" max="5029" width="0.7109375" style="177" customWidth="1"/>
    <col min="5030" max="5030" width="12.7109375" style="177" customWidth="1"/>
    <col min="5031" max="5031" width="0.7109375" style="177" customWidth="1"/>
    <col min="5032" max="5032" width="14.28515625" style="177" bestFit="1" customWidth="1"/>
    <col min="5033" max="5033" width="0.7109375" style="177" customWidth="1"/>
    <col min="5034" max="5034" width="12.7109375" style="177" customWidth="1"/>
    <col min="5035" max="5035" width="0.7109375" style="177" customWidth="1"/>
    <col min="5036" max="5036" width="14.42578125" style="177" bestFit="1" customWidth="1"/>
    <col min="5037" max="5037" width="0.7109375" style="177" customWidth="1"/>
    <col min="5038" max="5038" width="15" style="177" customWidth="1"/>
    <col min="5039" max="5039" width="0.7109375" style="177" customWidth="1"/>
    <col min="5040" max="5040" width="19.42578125" style="177" bestFit="1" customWidth="1"/>
    <col min="5041" max="5041" width="0.7109375" style="177" customWidth="1"/>
    <col min="5042" max="5042" width="12.7109375" style="177" customWidth="1"/>
    <col min="5043" max="5043" width="0.7109375" style="177" customWidth="1"/>
    <col min="5044" max="5044" width="14.28515625" style="177" bestFit="1" customWidth="1"/>
    <col min="5045" max="5045" width="0.7109375" style="177" customWidth="1"/>
    <col min="5046" max="5046" width="14.42578125" style="177" customWidth="1"/>
    <col min="5047" max="5085" width="18.5703125" style="177" customWidth="1"/>
    <col min="5086" max="5281" width="18.5703125" style="177"/>
    <col min="5282" max="5282" width="1.7109375" style="177" customWidth="1"/>
    <col min="5283" max="5283" width="32.28515625" style="177" customWidth="1"/>
    <col min="5284" max="5284" width="6.85546875" style="177" customWidth="1"/>
    <col min="5285" max="5285" width="0.7109375" style="177" customWidth="1"/>
    <col min="5286" max="5286" width="12.7109375" style="177" customWidth="1"/>
    <col min="5287" max="5287" width="0.7109375" style="177" customWidth="1"/>
    <col min="5288" max="5288" width="14.28515625" style="177" bestFit="1" customWidth="1"/>
    <col min="5289" max="5289" width="0.7109375" style="177" customWidth="1"/>
    <col min="5290" max="5290" width="12.7109375" style="177" customWidth="1"/>
    <col min="5291" max="5291" width="0.7109375" style="177" customWidth="1"/>
    <col min="5292" max="5292" width="14.42578125" style="177" bestFit="1" customWidth="1"/>
    <col min="5293" max="5293" width="0.7109375" style="177" customWidth="1"/>
    <col min="5294" max="5294" width="15" style="177" customWidth="1"/>
    <col min="5295" max="5295" width="0.7109375" style="177" customWidth="1"/>
    <col min="5296" max="5296" width="19.42578125" style="177" bestFit="1" customWidth="1"/>
    <col min="5297" max="5297" width="0.7109375" style="177" customWidth="1"/>
    <col min="5298" max="5298" width="12.7109375" style="177" customWidth="1"/>
    <col min="5299" max="5299" width="0.7109375" style="177" customWidth="1"/>
    <col min="5300" max="5300" width="14.28515625" style="177" bestFit="1" customWidth="1"/>
    <col min="5301" max="5301" width="0.7109375" style="177" customWidth="1"/>
    <col min="5302" max="5302" width="14.42578125" style="177" customWidth="1"/>
    <col min="5303" max="5341" width="18.5703125" style="177" customWidth="1"/>
    <col min="5342" max="5537" width="18.5703125" style="177"/>
    <col min="5538" max="5538" width="1.7109375" style="177" customWidth="1"/>
    <col min="5539" max="5539" width="32.28515625" style="177" customWidth="1"/>
    <col min="5540" max="5540" width="6.85546875" style="177" customWidth="1"/>
    <col min="5541" max="5541" width="0.7109375" style="177" customWidth="1"/>
    <col min="5542" max="5542" width="12.7109375" style="177" customWidth="1"/>
    <col min="5543" max="5543" width="0.7109375" style="177" customWidth="1"/>
    <col min="5544" max="5544" width="14.28515625" style="177" bestFit="1" customWidth="1"/>
    <col min="5545" max="5545" width="0.7109375" style="177" customWidth="1"/>
    <col min="5546" max="5546" width="12.7109375" style="177" customWidth="1"/>
    <col min="5547" max="5547" width="0.7109375" style="177" customWidth="1"/>
    <col min="5548" max="5548" width="14.42578125" style="177" bestFit="1" customWidth="1"/>
    <col min="5549" max="5549" width="0.7109375" style="177" customWidth="1"/>
    <col min="5550" max="5550" width="15" style="177" customWidth="1"/>
    <col min="5551" max="5551" width="0.7109375" style="177" customWidth="1"/>
    <col min="5552" max="5552" width="19.42578125" style="177" bestFit="1" customWidth="1"/>
    <col min="5553" max="5553" width="0.7109375" style="177" customWidth="1"/>
    <col min="5554" max="5554" width="12.7109375" style="177" customWidth="1"/>
    <col min="5555" max="5555" width="0.7109375" style="177" customWidth="1"/>
    <col min="5556" max="5556" width="14.28515625" style="177" bestFit="1" customWidth="1"/>
    <col min="5557" max="5557" width="0.7109375" style="177" customWidth="1"/>
    <col min="5558" max="5558" width="14.42578125" style="177" customWidth="1"/>
    <col min="5559" max="5597" width="18.5703125" style="177" customWidth="1"/>
    <col min="5598" max="5793" width="18.5703125" style="177"/>
    <col min="5794" max="5794" width="1.7109375" style="177" customWidth="1"/>
    <col min="5795" max="5795" width="32.28515625" style="177" customWidth="1"/>
    <col min="5796" max="5796" width="6.85546875" style="177" customWidth="1"/>
    <col min="5797" max="5797" width="0.7109375" style="177" customWidth="1"/>
    <col min="5798" max="5798" width="12.7109375" style="177" customWidth="1"/>
    <col min="5799" max="5799" width="0.7109375" style="177" customWidth="1"/>
    <col min="5800" max="5800" width="14.28515625" style="177" bestFit="1" customWidth="1"/>
    <col min="5801" max="5801" width="0.7109375" style="177" customWidth="1"/>
    <col min="5802" max="5802" width="12.7109375" style="177" customWidth="1"/>
    <col min="5803" max="5803" width="0.7109375" style="177" customWidth="1"/>
    <col min="5804" max="5804" width="14.42578125" style="177" bestFit="1" customWidth="1"/>
    <col min="5805" max="5805" width="0.7109375" style="177" customWidth="1"/>
    <col min="5806" max="5806" width="15" style="177" customWidth="1"/>
    <col min="5807" max="5807" width="0.7109375" style="177" customWidth="1"/>
    <col min="5808" max="5808" width="19.42578125" style="177" bestFit="1" customWidth="1"/>
    <col min="5809" max="5809" width="0.7109375" style="177" customWidth="1"/>
    <col min="5810" max="5810" width="12.7109375" style="177" customWidth="1"/>
    <col min="5811" max="5811" width="0.7109375" style="177" customWidth="1"/>
    <col min="5812" max="5812" width="14.28515625" style="177" bestFit="1" customWidth="1"/>
    <col min="5813" max="5813" width="0.7109375" style="177" customWidth="1"/>
    <col min="5814" max="5814" width="14.42578125" style="177" customWidth="1"/>
    <col min="5815" max="5853" width="18.5703125" style="177" customWidth="1"/>
    <col min="5854" max="6049" width="18.5703125" style="177"/>
    <col min="6050" max="6050" width="1.7109375" style="177" customWidth="1"/>
    <col min="6051" max="6051" width="32.28515625" style="177" customWidth="1"/>
    <col min="6052" max="6052" width="6.85546875" style="177" customWidth="1"/>
    <col min="6053" max="6053" width="0.7109375" style="177" customWidth="1"/>
    <col min="6054" max="6054" width="12.7109375" style="177" customWidth="1"/>
    <col min="6055" max="6055" width="0.7109375" style="177" customWidth="1"/>
    <col min="6056" max="6056" width="14.28515625" style="177" bestFit="1" customWidth="1"/>
    <col min="6057" max="6057" width="0.7109375" style="177" customWidth="1"/>
    <col min="6058" max="6058" width="12.7109375" style="177" customWidth="1"/>
    <col min="6059" max="6059" width="0.7109375" style="177" customWidth="1"/>
    <col min="6060" max="6060" width="14.42578125" style="177" bestFit="1" customWidth="1"/>
    <col min="6061" max="6061" width="0.7109375" style="177" customWidth="1"/>
    <col min="6062" max="6062" width="15" style="177" customWidth="1"/>
    <col min="6063" max="6063" width="0.7109375" style="177" customWidth="1"/>
    <col min="6064" max="6064" width="19.42578125" style="177" bestFit="1" customWidth="1"/>
    <col min="6065" max="6065" width="0.7109375" style="177" customWidth="1"/>
    <col min="6066" max="6066" width="12.7109375" style="177" customWidth="1"/>
    <col min="6067" max="6067" width="0.7109375" style="177" customWidth="1"/>
    <col min="6068" max="6068" width="14.28515625" style="177" bestFit="1" customWidth="1"/>
    <col min="6069" max="6069" width="0.7109375" style="177" customWidth="1"/>
    <col min="6070" max="6070" width="14.42578125" style="177" customWidth="1"/>
    <col min="6071" max="6109" width="18.5703125" style="177" customWidth="1"/>
    <col min="6110" max="6305" width="18.5703125" style="177"/>
    <col min="6306" max="6306" width="1.7109375" style="177" customWidth="1"/>
    <col min="6307" max="6307" width="32.28515625" style="177" customWidth="1"/>
    <col min="6308" max="6308" width="6.85546875" style="177" customWidth="1"/>
    <col min="6309" max="6309" width="0.7109375" style="177" customWidth="1"/>
    <col min="6310" max="6310" width="12.7109375" style="177" customWidth="1"/>
    <col min="6311" max="6311" width="0.7109375" style="177" customWidth="1"/>
    <col min="6312" max="6312" width="14.28515625" style="177" bestFit="1" customWidth="1"/>
    <col min="6313" max="6313" width="0.7109375" style="177" customWidth="1"/>
    <col min="6314" max="6314" width="12.7109375" style="177" customWidth="1"/>
    <col min="6315" max="6315" width="0.7109375" style="177" customWidth="1"/>
    <col min="6316" max="6316" width="14.42578125" style="177" bestFit="1" customWidth="1"/>
    <col min="6317" max="6317" width="0.7109375" style="177" customWidth="1"/>
    <col min="6318" max="6318" width="15" style="177" customWidth="1"/>
    <col min="6319" max="6319" width="0.7109375" style="177" customWidth="1"/>
    <col min="6320" max="6320" width="19.42578125" style="177" bestFit="1" customWidth="1"/>
    <col min="6321" max="6321" width="0.7109375" style="177" customWidth="1"/>
    <col min="6322" max="6322" width="12.7109375" style="177" customWidth="1"/>
    <col min="6323" max="6323" width="0.7109375" style="177" customWidth="1"/>
    <col min="6324" max="6324" width="14.28515625" style="177" bestFit="1" customWidth="1"/>
    <col min="6325" max="6325" width="0.7109375" style="177" customWidth="1"/>
    <col min="6326" max="6326" width="14.42578125" style="177" customWidth="1"/>
    <col min="6327" max="6365" width="18.5703125" style="177" customWidth="1"/>
    <col min="6366" max="6561" width="18.5703125" style="177"/>
    <col min="6562" max="6562" width="1.7109375" style="177" customWidth="1"/>
    <col min="6563" max="6563" width="32.28515625" style="177" customWidth="1"/>
    <col min="6564" max="6564" width="6.85546875" style="177" customWidth="1"/>
    <col min="6565" max="6565" width="0.7109375" style="177" customWidth="1"/>
    <col min="6566" max="6566" width="12.7109375" style="177" customWidth="1"/>
    <col min="6567" max="6567" width="0.7109375" style="177" customWidth="1"/>
    <col min="6568" max="6568" width="14.28515625" style="177" bestFit="1" customWidth="1"/>
    <col min="6569" max="6569" width="0.7109375" style="177" customWidth="1"/>
    <col min="6570" max="6570" width="12.7109375" style="177" customWidth="1"/>
    <col min="6571" max="6571" width="0.7109375" style="177" customWidth="1"/>
    <col min="6572" max="6572" width="14.42578125" style="177" bestFit="1" customWidth="1"/>
    <col min="6573" max="6573" width="0.7109375" style="177" customWidth="1"/>
    <col min="6574" max="6574" width="15" style="177" customWidth="1"/>
    <col min="6575" max="6575" width="0.7109375" style="177" customWidth="1"/>
    <col min="6576" max="6576" width="19.42578125" style="177" bestFit="1" customWidth="1"/>
    <col min="6577" max="6577" width="0.7109375" style="177" customWidth="1"/>
    <col min="6578" max="6578" width="12.7109375" style="177" customWidth="1"/>
    <col min="6579" max="6579" width="0.7109375" style="177" customWidth="1"/>
    <col min="6580" max="6580" width="14.28515625" style="177" bestFit="1" customWidth="1"/>
    <col min="6581" max="6581" width="0.7109375" style="177" customWidth="1"/>
    <col min="6582" max="6582" width="14.42578125" style="177" customWidth="1"/>
    <col min="6583" max="6621" width="18.5703125" style="177" customWidth="1"/>
    <col min="6622" max="6817" width="18.5703125" style="177"/>
    <col min="6818" max="6818" width="1.7109375" style="177" customWidth="1"/>
    <col min="6819" max="6819" width="32.28515625" style="177" customWidth="1"/>
    <col min="6820" max="6820" width="6.85546875" style="177" customWidth="1"/>
    <col min="6821" max="6821" width="0.7109375" style="177" customWidth="1"/>
    <col min="6822" max="6822" width="12.7109375" style="177" customWidth="1"/>
    <col min="6823" max="6823" width="0.7109375" style="177" customWidth="1"/>
    <col min="6824" max="6824" width="14.28515625" style="177" bestFit="1" customWidth="1"/>
    <col min="6825" max="6825" width="0.7109375" style="177" customWidth="1"/>
    <col min="6826" max="6826" width="12.7109375" style="177" customWidth="1"/>
    <col min="6827" max="6827" width="0.7109375" style="177" customWidth="1"/>
    <col min="6828" max="6828" width="14.42578125" style="177" bestFit="1" customWidth="1"/>
    <col min="6829" max="6829" width="0.7109375" style="177" customWidth="1"/>
    <col min="6830" max="6830" width="15" style="177" customWidth="1"/>
    <col min="6831" max="6831" width="0.7109375" style="177" customWidth="1"/>
    <col min="6832" max="6832" width="19.42578125" style="177" bestFit="1" customWidth="1"/>
    <col min="6833" max="6833" width="0.7109375" style="177" customWidth="1"/>
    <col min="6834" max="6834" width="12.7109375" style="177" customWidth="1"/>
    <col min="6835" max="6835" width="0.7109375" style="177" customWidth="1"/>
    <col min="6836" max="6836" width="14.28515625" style="177" bestFit="1" customWidth="1"/>
    <col min="6837" max="6837" width="0.7109375" style="177" customWidth="1"/>
    <col min="6838" max="6838" width="14.42578125" style="177" customWidth="1"/>
    <col min="6839" max="6877" width="18.5703125" style="177" customWidth="1"/>
    <col min="6878" max="7073" width="18.5703125" style="177"/>
    <col min="7074" max="7074" width="1.7109375" style="177" customWidth="1"/>
    <col min="7075" max="7075" width="32.28515625" style="177" customWidth="1"/>
    <col min="7076" max="7076" width="6.85546875" style="177" customWidth="1"/>
    <col min="7077" max="7077" width="0.7109375" style="177" customWidth="1"/>
    <col min="7078" max="7078" width="12.7109375" style="177" customWidth="1"/>
    <col min="7079" max="7079" width="0.7109375" style="177" customWidth="1"/>
    <col min="7080" max="7080" width="14.28515625" style="177" bestFit="1" customWidth="1"/>
    <col min="7081" max="7081" width="0.7109375" style="177" customWidth="1"/>
    <col min="7082" max="7082" width="12.7109375" style="177" customWidth="1"/>
    <col min="7083" max="7083" width="0.7109375" style="177" customWidth="1"/>
    <col min="7084" max="7084" width="14.42578125" style="177" bestFit="1" customWidth="1"/>
    <col min="7085" max="7085" width="0.7109375" style="177" customWidth="1"/>
    <col min="7086" max="7086" width="15" style="177" customWidth="1"/>
    <col min="7087" max="7087" width="0.7109375" style="177" customWidth="1"/>
    <col min="7088" max="7088" width="19.42578125" style="177" bestFit="1" customWidth="1"/>
    <col min="7089" max="7089" width="0.7109375" style="177" customWidth="1"/>
    <col min="7090" max="7090" width="12.7109375" style="177" customWidth="1"/>
    <col min="7091" max="7091" width="0.7109375" style="177" customWidth="1"/>
    <col min="7092" max="7092" width="14.28515625" style="177" bestFit="1" customWidth="1"/>
    <col min="7093" max="7093" width="0.7109375" style="177" customWidth="1"/>
    <col min="7094" max="7094" width="14.42578125" style="177" customWidth="1"/>
    <col min="7095" max="7133" width="18.5703125" style="177" customWidth="1"/>
    <col min="7134" max="7329" width="18.5703125" style="177"/>
    <col min="7330" max="7330" width="1.7109375" style="177" customWidth="1"/>
    <col min="7331" max="7331" width="32.28515625" style="177" customWidth="1"/>
    <col min="7332" max="7332" width="6.85546875" style="177" customWidth="1"/>
    <col min="7333" max="7333" width="0.7109375" style="177" customWidth="1"/>
    <col min="7334" max="7334" width="12.7109375" style="177" customWidth="1"/>
    <col min="7335" max="7335" width="0.7109375" style="177" customWidth="1"/>
    <col min="7336" max="7336" width="14.28515625" style="177" bestFit="1" customWidth="1"/>
    <col min="7337" max="7337" width="0.7109375" style="177" customWidth="1"/>
    <col min="7338" max="7338" width="12.7109375" style="177" customWidth="1"/>
    <col min="7339" max="7339" width="0.7109375" style="177" customWidth="1"/>
    <col min="7340" max="7340" width="14.42578125" style="177" bestFit="1" customWidth="1"/>
    <col min="7341" max="7341" width="0.7109375" style="177" customWidth="1"/>
    <col min="7342" max="7342" width="15" style="177" customWidth="1"/>
    <col min="7343" max="7343" width="0.7109375" style="177" customWidth="1"/>
    <col min="7344" max="7344" width="19.42578125" style="177" bestFit="1" customWidth="1"/>
    <col min="7345" max="7345" width="0.7109375" style="177" customWidth="1"/>
    <col min="7346" max="7346" width="12.7109375" style="177" customWidth="1"/>
    <col min="7347" max="7347" width="0.7109375" style="177" customWidth="1"/>
    <col min="7348" max="7348" width="14.28515625" style="177" bestFit="1" customWidth="1"/>
    <col min="7349" max="7349" width="0.7109375" style="177" customWidth="1"/>
    <col min="7350" max="7350" width="14.42578125" style="177" customWidth="1"/>
    <col min="7351" max="7389" width="18.5703125" style="177" customWidth="1"/>
    <col min="7390" max="7585" width="18.5703125" style="177"/>
    <col min="7586" max="7586" width="1.7109375" style="177" customWidth="1"/>
    <col min="7587" max="7587" width="32.28515625" style="177" customWidth="1"/>
    <col min="7588" max="7588" width="6.85546875" style="177" customWidth="1"/>
    <col min="7589" max="7589" width="0.7109375" style="177" customWidth="1"/>
    <col min="7590" max="7590" width="12.7109375" style="177" customWidth="1"/>
    <col min="7591" max="7591" width="0.7109375" style="177" customWidth="1"/>
    <col min="7592" max="7592" width="14.28515625" style="177" bestFit="1" customWidth="1"/>
    <col min="7593" max="7593" width="0.7109375" style="177" customWidth="1"/>
    <col min="7594" max="7594" width="12.7109375" style="177" customWidth="1"/>
    <col min="7595" max="7595" width="0.7109375" style="177" customWidth="1"/>
    <col min="7596" max="7596" width="14.42578125" style="177" bestFit="1" customWidth="1"/>
    <col min="7597" max="7597" width="0.7109375" style="177" customWidth="1"/>
    <col min="7598" max="7598" width="15" style="177" customWidth="1"/>
    <col min="7599" max="7599" width="0.7109375" style="177" customWidth="1"/>
    <col min="7600" max="7600" width="19.42578125" style="177" bestFit="1" customWidth="1"/>
    <col min="7601" max="7601" width="0.7109375" style="177" customWidth="1"/>
    <col min="7602" max="7602" width="12.7109375" style="177" customWidth="1"/>
    <col min="7603" max="7603" width="0.7109375" style="177" customWidth="1"/>
    <col min="7604" max="7604" width="14.28515625" style="177" bestFit="1" customWidth="1"/>
    <col min="7605" max="7605" width="0.7109375" style="177" customWidth="1"/>
    <col min="7606" max="7606" width="14.42578125" style="177" customWidth="1"/>
    <col min="7607" max="7645" width="18.5703125" style="177" customWidth="1"/>
    <col min="7646" max="7841" width="18.5703125" style="177"/>
    <col min="7842" max="7842" width="1.7109375" style="177" customWidth="1"/>
    <col min="7843" max="7843" width="32.28515625" style="177" customWidth="1"/>
    <col min="7844" max="7844" width="6.85546875" style="177" customWidth="1"/>
    <col min="7845" max="7845" width="0.7109375" style="177" customWidth="1"/>
    <col min="7846" max="7846" width="12.7109375" style="177" customWidth="1"/>
    <col min="7847" max="7847" width="0.7109375" style="177" customWidth="1"/>
    <col min="7848" max="7848" width="14.28515625" style="177" bestFit="1" customWidth="1"/>
    <col min="7849" max="7849" width="0.7109375" style="177" customWidth="1"/>
    <col min="7850" max="7850" width="12.7109375" style="177" customWidth="1"/>
    <col min="7851" max="7851" width="0.7109375" style="177" customWidth="1"/>
    <col min="7852" max="7852" width="14.42578125" style="177" bestFit="1" customWidth="1"/>
    <col min="7853" max="7853" width="0.7109375" style="177" customWidth="1"/>
    <col min="7854" max="7854" width="15" style="177" customWidth="1"/>
    <col min="7855" max="7855" width="0.7109375" style="177" customWidth="1"/>
    <col min="7856" max="7856" width="19.42578125" style="177" bestFit="1" customWidth="1"/>
    <col min="7857" max="7857" width="0.7109375" style="177" customWidth="1"/>
    <col min="7858" max="7858" width="12.7109375" style="177" customWidth="1"/>
    <col min="7859" max="7859" width="0.7109375" style="177" customWidth="1"/>
    <col min="7860" max="7860" width="14.28515625" style="177" bestFit="1" customWidth="1"/>
    <col min="7861" max="7861" width="0.7109375" style="177" customWidth="1"/>
    <col min="7862" max="7862" width="14.42578125" style="177" customWidth="1"/>
    <col min="7863" max="7901" width="18.5703125" style="177" customWidth="1"/>
    <col min="7902" max="8097" width="18.5703125" style="177"/>
    <col min="8098" max="8098" width="1.7109375" style="177" customWidth="1"/>
    <col min="8099" max="8099" width="32.28515625" style="177" customWidth="1"/>
    <col min="8100" max="8100" width="6.85546875" style="177" customWidth="1"/>
    <col min="8101" max="8101" width="0.7109375" style="177" customWidth="1"/>
    <col min="8102" max="8102" width="12.7109375" style="177" customWidth="1"/>
    <col min="8103" max="8103" width="0.7109375" style="177" customWidth="1"/>
    <col min="8104" max="8104" width="14.28515625" style="177" bestFit="1" customWidth="1"/>
    <col min="8105" max="8105" width="0.7109375" style="177" customWidth="1"/>
    <col min="8106" max="8106" width="12.7109375" style="177" customWidth="1"/>
    <col min="8107" max="8107" width="0.7109375" style="177" customWidth="1"/>
    <col min="8108" max="8108" width="14.42578125" style="177" bestFit="1" customWidth="1"/>
    <col min="8109" max="8109" width="0.7109375" style="177" customWidth="1"/>
    <col min="8110" max="8110" width="15" style="177" customWidth="1"/>
    <col min="8111" max="8111" width="0.7109375" style="177" customWidth="1"/>
    <col min="8112" max="8112" width="19.42578125" style="177" bestFit="1" customWidth="1"/>
    <col min="8113" max="8113" width="0.7109375" style="177" customWidth="1"/>
    <col min="8114" max="8114" width="12.7109375" style="177" customWidth="1"/>
    <col min="8115" max="8115" width="0.7109375" style="177" customWidth="1"/>
    <col min="8116" max="8116" width="14.28515625" style="177" bestFit="1" customWidth="1"/>
    <col min="8117" max="8117" width="0.7109375" style="177" customWidth="1"/>
    <col min="8118" max="8118" width="14.42578125" style="177" customWidth="1"/>
    <col min="8119" max="8157" width="18.5703125" style="177" customWidth="1"/>
    <col min="8158" max="8353" width="18.5703125" style="177"/>
    <col min="8354" max="8354" width="1.7109375" style="177" customWidth="1"/>
    <col min="8355" max="8355" width="32.28515625" style="177" customWidth="1"/>
    <col min="8356" max="8356" width="6.85546875" style="177" customWidth="1"/>
    <col min="8357" max="8357" width="0.7109375" style="177" customWidth="1"/>
    <col min="8358" max="8358" width="12.7109375" style="177" customWidth="1"/>
    <col min="8359" max="8359" width="0.7109375" style="177" customWidth="1"/>
    <col min="8360" max="8360" width="14.28515625" style="177" bestFit="1" customWidth="1"/>
    <col min="8361" max="8361" width="0.7109375" style="177" customWidth="1"/>
    <col min="8362" max="8362" width="12.7109375" style="177" customWidth="1"/>
    <col min="8363" max="8363" width="0.7109375" style="177" customWidth="1"/>
    <col min="8364" max="8364" width="14.42578125" style="177" bestFit="1" customWidth="1"/>
    <col min="8365" max="8365" width="0.7109375" style="177" customWidth="1"/>
    <col min="8366" max="8366" width="15" style="177" customWidth="1"/>
    <col min="8367" max="8367" width="0.7109375" style="177" customWidth="1"/>
    <col min="8368" max="8368" width="19.42578125" style="177" bestFit="1" customWidth="1"/>
    <col min="8369" max="8369" width="0.7109375" style="177" customWidth="1"/>
    <col min="8370" max="8370" width="12.7109375" style="177" customWidth="1"/>
    <col min="8371" max="8371" width="0.7109375" style="177" customWidth="1"/>
    <col min="8372" max="8372" width="14.28515625" style="177" bestFit="1" customWidth="1"/>
    <col min="8373" max="8373" width="0.7109375" style="177" customWidth="1"/>
    <col min="8374" max="8374" width="14.42578125" style="177" customWidth="1"/>
    <col min="8375" max="8413" width="18.5703125" style="177" customWidth="1"/>
    <col min="8414" max="8609" width="18.5703125" style="177"/>
    <col min="8610" max="8610" width="1.7109375" style="177" customWidth="1"/>
    <col min="8611" max="8611" width="32.28515625" style="177" customWidth="1"/>
    <col min="8612" max="8612" width="6.85546875" style="177" customWidth="1"/>
    <col min="8613" max="8613" width="0.7109375" style="177" customWidth="1"/>
    <col min="8614" max="8614" width="12.7109375" style="177" customWidth="1"/>
    <col min="8615" max="8615" width="0.7109375" style="177" customWidth="1"/>
    <col min="8616" max="8616" width="14.28515625" style="177" bestFit="1" customWidth="1"/>
    <col min="8617" max="8617" width="0.7109375" style="177" customWidth="1"/>
    <col min="8618" max="8618" width="12.7109375" style="177" customWidth="1"/>
    <col min="8619" max="8619" width="0.7109375" style="177" customWidth="1"/>
    <col min="8620" max="8620" width="14.42578125" style="177" bestFit="1" customWidth="1"/>
    <col min="8621" max="8621" width="0.7109375" style="177" customWidth="1"/>
    <col min="8622" max="8622" width="15" style="177" customWidth="1"/>
    <col min="8623" max="8623" width="0.7109375" style="177" customWidth="1"/>
    <col min="8624" max="8624" width="19.42578125" style="177" bestFit="1" customWidth="1"/>
    <col min="8625" max="8625" width="0.7109375" style="177" customWidth="1"/>
    <col min="8626" max="8626" width="12.7109375" style="177" customWidth="1"/>
    <col min="8627" max="8627" width="0.7109375" style="177" customWidth="1"/>
    <col min="8628" max="8628" width="14.28515625" style="177" bestFit="1" customWidth="1"/>
    <col min="8629" max="8629" width="0.7109375" style="177" customWidth="1"/>
    <col min="8630" max="8630" width="14.42578125" style="177" customWidth="1"/>
    <col min="8631" max="8669" width="18.5703125" style="177" customWidth="1"/>
    <col min="8670" max="8865" width="18.5703125" style="177"/>
    <col min="8866" max="8866" width="1.7109375" style="177" customWidth="1"/>
    <col min="8867" max="8867" width="32.28515625" style="177" customWidth="1"/>
    <col min="8868" max="8868" width="6.85546875" style="177" customWidth="1"/>
    <col min="8869" max="8869" width="0.7109375" style="177" customWidth="1"/>
    <col min="8870" max="8870" width="12.7109375" style="177" customWidth="1"/>
    <col min="8871" max="8871" width="0.7109375" style="177" customWidth="1"/>
    <col min="8872" max="8872" width="14.28515625" style="177" bestFit="1" customWidth="1"/>
    <col min="8873" max="8873" width="0.7109375" style="177" customWidth="1"/>
    <col min="8874" max="8874" width="12.7109375" style="177" customWidth="1"/>
    <col min="8875" max="8875" width="0.7109375" style="177" customWidth="1"/>
    <col min="8876" max="8876" width="14.42578125" style="177" bestFit="1" customWidth="1"/>
    <col min="8877" max="8877" width="0.7109375" style="177" customWidth="1"/>
    <col min="8878" max="8878" width="15" style="177" customWidth="1"/>
    <col min="8879" max="8879" width="0.7109375" style="177" customWidth="1"/>
    <col min="8880" max="8880" width="19.42578125" style="177" bestFit="1" customWidth="1"/>
    <col min="8881" max="8881" width="0.7109375" style="177" customWidth="1"/>
    <col min="8882" max="8882" width="12.7109375" style="177" customWidth="1"/>
    <col min="8883" max="8883" width="0.7109375" style="177" customWidth="1"/>
    <col min="8884" max="8884" width="14.28515625" style="177" bestFit="1" customWidth="1"/>
    <col min="8885" max="8885" width="0.7109375" style="177" customWidth="1"/>
    <col min="8886" max="8886" width="14.42578125" style="177" customWidth="1"/>
    <col min="8887" max="8925" width="18.5703125" style="177" customWidth="1"/>
    <col min="8926" max="9121" width="18.5703125" style="177"/>
    <col min="9122" max="9122" width="1.7109375" style="177" customWidth="1"/>
    <col min="9123" max="9123" width="32.28515625" style="177" customWidth="1"/>
    <col min="9124" max="9124" width="6.85546875" style="177" customWidth="1"/>
    <col min="9125" max="9125" width="0.7109375" style="177" customWidth="1"/>
    <col min="9126" max="9126" width="12.7109375" style="177" customWidth="1"/>
    <col min="9127" max="9127" width="0.7109375" style="177" customWidth="1"/>
    <col min="9128" max="9128" width="14.28515625" style="177" bestFit="1" customWidth="1"/>
    <col min="9129" max="9129" width="0.7109375" style="177" customWidth="1"/>
    <col min="9130" max="9130" width="12.7109375" style="177" customWidth="1"/>
    <col min="9131" max="9131" width="0.7109375" style="177" customWidth="1"/>
    <col min="9132" max="9132" width="14.42578125" style="177" bestFit="1" customWidth="1"/>
    <col min="9133" max="9133" width="0.7109375" style="177" customWidth="1"/>
    <col min="9134" max="9134" width="15" style="177" customWidth="1"/>
    <col min="9135" max="9135" width="0.7109375" style="177" customWidth="1"/>
    <col min="9136" max="9136" width="19.42578125" style="177" bestFit="1" customWidth="1"/>
    <col min="9137" max="9137" width="0.7109375" style="177" customWidth="1"/>
    <col min="9138" max="9138" width="12.7109375" style="177" customWidth="1"/>
    <col min="9139" max="9139" width="0.7109375" style="177" customWidth="1"/>
    <col min="9140" max="9140" width="14.28515625" style="177" bestFit="1" customWidth="1"/>
    <col min="9141" max="9141" width="0.7109375" style="177" customWidth="1"/>
    <col min="9142" max="9142" width="14.42578125" style="177" customWidth="1"/>
    <col min="9143" max="9181" width="18.5703125" style="177" customWidth="1"/>
    <col min="9182" max="9377" width="18.5703125" style="177"/>
    <col min="9378" max="9378" width="1.7109375" style="177" customWidth="1"/>
    <col min="9379" max="9379" width="32.28515625" style="177" customWidth="1"/>
    <col min="9380" max="9380" width="6.85546875" style="177" customWidth="1"/>
    <col min="9381" max="9381" width="0.7109375" style="177" customWidth="1"/>
    <col min="9382" max="9382" width="12.7109375" style="177" customWidth="1"/>
    <col min="9383" max="9383" width="0.7109375" style="177" customWidth="1"/>
    <col min="9384" max="9384" width="14.28515625" style="177" bestFit="1" customWidth="1"/>
    <col min="9385" max="9385" width="0.7109375" style="177" customWidth="1"/>
    <col min="9386" max="9386" width="12.7109375" style="177" customWidth="1"/>
    <col min="9387" max="9387" width="0.7109375" style="177" customWidth="1"/>
    <col min="9388" max="9388" width="14.42578125" style="177" bestFit="1" customWidth="1"/>
    <col min="9389" max="9389" width="0.7109375" style="177" customWidth="1"/>
    <col min="9390" max="9390" width="15" style="177" customWidth="1"/>
    <col min="9391" max="9391" width="0.7109375" style="177" customWidth="1"/>
    <col min="9392" max="9392" width="19.42578125" style="177" bestFit="1" customWidth="1"/>
    <col min="9393" max="9393" width="0.7109375" style="177" customWidth="1"/>
    <col min="9394" max="9394" width="12.7109375" style="177" customWidth="1"/>
    <col min="9395" max="9395" width="0.7109375" style="177" customWidth="1"/>
    <col min="9396" max="9396" width="14.28515625" style="177" bestFit="1" customWidth="1"/>
    <col min="9397" max="9397" width="0.7109375" style="177" customWidth="1"/>
    <col min="9398" max="9398" width="14.42578125" style="177" customWidth="1"/>
    <col min="9399" max="9437" width="18.5703125" style="177" customWidth="1"/>
    <col min="9438" max="9633" width="18.5703125" style="177"/>
    <col min="9634" max="9634" width="1.7109375" style="177" customWidth="1"/>
    <col min="9635" max="9635" width="32.28515625" style="177" customWidth="1"/>
    <col min="9636" max="9636" width="6.85546875" style="177" customWidth="1"/>
    <col min="9637" max="9637" width="0.7109375" style="177" customWidth="1"/>
    <col min="9638" max="9638" width="12.7109375" style="177" customWidth="1"/>
    <col min="9639" max="9639" width="0.7109375" style="177" customWidth="1"/>
    <col min="9640" max="9640" width="14.28515625" style="177" bestFit="1" customWidth="1"/>
    <col min="9641" max="9641" width="0.7109375" style="177" customWidth="1"/>
    <col min="9642" max="9642" width="12.7109375" style="177" customWidth="1"/>
    <col min="9643" max="9643" width="0.7109375" style="177" customWidth="1"/>
    <col min="9644" max="9644" width="14.42578125" style="177" bestFit="1" customWidth="1"/>
    <col min="9645" max="9645" width="0.7109375" style="177" customWidth="1"/>
    <col min="9646" max="9646" width="15" style="177" customWidth="1"/>
    <col min="9647" max="9647" width="0.7109375" style="177" customWidth="1"/>
    <col min="9648" max="9648" width="19.42578125" style="177" bestFit="1" customWidth="1"/>
    <col min="9649" max="9649" width="0.7109375" style="177" customWidth="1"/>
    <col min="9650" max="9650" width="12.7109375" style="177" customWidth="1"/>
    <col min="9651" max="9651" width="0.7109375" style="177" customWidth="1"/>
    <col min="9652" max="9652" width="14.28515625" style="177" bestFit="1" customWidth="1"/>
    <col min="9653" max="9653" width="0.7109375" style="177" customWidth="1"/>
    <col min="9654" max="9654" width="14.42578125" style="177" customWidth="1"/>
    <col min="9655" max="9693" width="18.5703125" style="177" customWidth="1"/>
    <col min="9694" max="9889" width="18.5703125" style="177"/>
    <col min="9890" max="9890" width="1.7109375" style="177" customWidth="1"/>
    <col min="9891" max="9891" width="32.28515625" style="177" customWidth="1"/>
    <col min="9892" max="9892" width="6.85546875" style="177" customWidth="1"/>
    <col min="9893" max="9893" width="0.7109375" style="177" customWidth="1"/>
    <col min="9894" max="9894" width="12.7109375" style="177" customWidth="1"/>
    <col min="9895" max="9895" width="0.7109375" style="177" customWidth="1"/>
    <col min="9896" max="9896" width="14.28515625" style="177" bestFit="1" customWidth="1"/>
    <col min="9897" max="9897" width="0.7109375" style="177" customWidth="1"/>
    <col min="9898" max="9898" width="12.7109375" style="177" customWidth="1"/>
    <col min="9899" max="9899" width="0.7109375" style="177" customWidth="1"/>
    <col min="9900" max="9900" width="14.42578125" style="177" bestFit="1" customWidth="1"/>
    <col min="9901" max="9901" width="0.7109375" style="177" customWidth="1"/>
    <col min="9902" max="9902" width="15" style="177" customWidth="1"/>
    <col min="9903" max="9903" width="0.7109375" style="177" customWidth="1"/>
    <col min="9904" max="9904" width="19.42578125" style="177" bestFit="1" customWidth="1"/>
    <col min="9905" max="9905" width="0.7109375" style="177" customWidth="1"/>
    <col min="9906" max="9906" width="12.7109375" style="177" customWidth="1"/>
    <col min="9907" max="9907" width="0.7109375" style="177" customWidth="1"/>
    <col min="9908" max="9908" width="14.28515625" style="177" bestFit="1" customWidth="1"/>
    <col min="9909" max="9909" width="0.7109375" style="177" customWidth="1"/>
    <col min="9910" max="9910" width="14.42578125" style="177" customWidth="1"/>
    <col min="9911" max="9949" width="18.5703125" style="177" customWidth="1"/>
    <col min="9950" max="10145" width="18.5703125" style="177"/>
    <col min="10146" max="10146" width="1.7109375" style="177" customWidth="1"/>
    <col min="10147" max="10147" width="32.28515625" style="177" customWidth="1"/>
    <col min="10148" max="10148" width="6.85546875" style="177" customWidth="1"/>
    <col min="10149" max="10149" width="0.7109375" style="177" customWidth="1"/>
    <col min="10150" max="10150" width="12.7109375" style="177" customWidth="1"/>
    <col min="10151" max="10151" width="0.7109375" style="177" customWidth="1"/>
    <col min="10152" max="10152" width="14.28515625" style="177" bestFit="1" customWidth="1"/>
    <col min="10153" max="10153" width="0.7109375" style="177" customWidth="1"/>
    <col min="10154" max="10154" width="12.7109375" style="177" customWidth="1"/>
    <col min="10155" max="10155" width="0.7109375" style="177" customWidth="1"/>
    <col min="10156" max="10156" width="14.42578125" style="177" bestFit="1" customWidth="1"/>
    <col min="10157" max="10157" width="0.7109375" style="177" customWidth="1"/>
    <col min="10158" max="10158" width="15" style="177" customWidth="1"/>
    <col min="10159" max="10159" width="0.7109375" style="177" customWidth="1"/>
    <col min="10160" max="10160" width="19.42578125" style="177" bestFit="1" customWidth="1"/>
    <col min="10161" max="10161" width="0.7109375" style="177" customWidth="1"/>
    <col min="10162" max="10162" width="12.7109375" style="177" customWidth="1"/>
    <col min="10163" max="10163" width="0.7109375" style="177" customWidth="1"/>
    <col min="10164" max="10164" width="14.28515625" style="177" bestFit="1" customWidth="1"/>
    <col min="10165" max="10165" width="0.7109375" style="177" customWidth="1"/>
    <col min="10166" max="10166" width="14.42578125" style="177" customWidth="1"/>
    <col min="10167" max="10205" width="18.5703125" style="177" customWidth="1"/>
    <col min="10206" max="10401" width="18.5703125" style="177"/>
    <col min="10402" max="10402" width="1.7109375" style="177" customWidth="1"/>
    <col min="10403" max="10403" width="32.28515625" style="177" customWidth="1"/>
    <col min="10404" max="10404" width="6.85546875" style="177" customWidth="1"/>
    <col min="10405" max="10405" width="0.7109375" style="177" customWidth="1"/>
    <col min="10406" max="10406" width="12.7109375" style="177" customWidth="1"/>
    <col min="10407" max="10407" width="0.7109375" style="177" customWidth="1"/>
    <col min="10408" max="10408" width="14.28515625" style="177" bestFit="1" customWidth="1"/>
    <col min="10409" max="10409" width="0.7109375" style="177" customWidth="1"/>
    <col min="10410" max="10410" width="12.7109375" style="177" customWidth="1"/>
    <col min="10411" max="10411" width="0.7109375" style="177" customWidth="1"/>
    <col min="10412" max="10412" width="14.42578125" style="177" bestFit="1" customWidth="1"/>
    <col min="10413" max="10413" width="0.7109375" style="177" customWidth="1"/>
    <col min="10414" max="10414" width="15" style="177" customWidth="1"/>
    <col min="10415" max="10415" width="0.7109375" style="177" customWidth="1"/>
    <col min="10416" max="10416" width="19.42578125" style="177" bestFit="1" customWidth="1"/>
    <col min="10417" max="10417" width="0.7109375" style="177" customWidth="1"/>
    <col min="10418" max="10418" width="12.7109375" style="177" customWidth="1"/>
    <col min="10419" max="10419" width="0.7109375" style="177" customWidth="1"/>
    <col min="10420" max="10420" width="14.28515625" style="177" bestFit="1" customWidth="1"/>
    <col min="10421" max="10421" width="0.7109375" style="177" customWidth="1"/>
    <col min="10422" max="10422" width="14.42578125" style="177" customWidth="1"/>
    <col min="10423" max="10461" width="18.5703125" style="177" customWidth="1"/>
    <col min="10462" max="10657" width="18.5703125" style="177"/>
    <col min="10658" max="10658" width="1.7109375" style="177" customWidth="1"/>
    <col min="10659" max="10659" width="32.28515625" style="177" customWidth="1"/>
    <col min="10660" max="10660" width="6.85546875" style="177" customWidth="1"/>
    <col min="10661" max="10661" width="0.7109375" style="177" customWidth="1"/>
    <col min="10662" max="10662" width="12.7109375" style="177" customWidth="1"/>
    <col min="10663" max="10663" width="0.7109375" style="177" customWidth="1"/>
    <col min="10664" max="10664" width="14.28515625" style="177" bestFit="1" customWidth="1"/>
    <col min="10665" max="10665" width="0.7109375" style="177" customWidth="1"/>
    <col min="10666" max="10666" width="12.7109375" style="177" customWidth="1"/>
    <col min="10667" max="10667" width="0.7109375" style="177" customWidth="1"/>
    <col min="10668" max="10668" width="14.42578125" style="177" bestFit="1" customWidth="1"/>
    <col min="10669" max="10669" width="0.7109375" style="177" customWidth="1"/>
    <col min="10670" max="10670" width="15" style="177" customWidth="1"/>
    <col min="10671" max="10671" width="0.7109375" style="177" customWidth="1"/>
    <col min="10672" max="10672" width="19.42578125" style="177" bestFit="1" customWidth="1"/>
    <col min="10673" max="10673" width="0.7109375" style="177" customWidth="1"/>
    <col min="10674" max="10674" width="12.7109375" style="177" customWidth="1"/>
    <col min="10675" max="10675" width="0.7109375" style="177" customWidth="1"/>
    <col min="10676" max="10676" width="14.28515625" style="177" bestFit="1" customWidth="1"/>
    <col min="10677" max="10677" width="0.7109375" style="177" customWidth="1"/>
    <col min="10678" max="10678" width="14.42578125" style="177" customWidth="1"/>
    <col min="10679" max="10717" width="18.5703125" style="177" customWidth="1"/>
    <col min="10718" max="10913" width="18.5703125" style="177"/>
    <col min="10914" max="10914" width="1.7109375" style="177" customWidth="1"/>
    <col min="10915" max="10915" width="32.28515625" style="177" customWidth="1"/>
    <col min="10916" max="10916" width="6.85546875" style="177" customWidth="1"/>
    <col min="10917" max="10917" width="0.7109375" style="177" customWidth="1"/>
    <col min="10918" max="10918" width="12.7109375" style="177" customWidth="1"/>
    <col min="10919" max="10919" width="0.7109375" style="177" customWidth="1"/>
    <col min="10920" max="10920" width="14.28515625" style="177" bestFit="1" customWidth="1"/>
    <col min="10921" max="10921" width="0.7109375" style="177" customWidth="1"/>
    <col min="10922" max="10922" width="12.7109375" style="177" customWidth="1"/>
    <col min="10923" max="10923" width="0.7109375" style="177" customWidth="1"/>
    <col min="10924" max="10924" width="14.42578125" style="177" bestFit="1" customWidth="1"/>
    <col min="10925" max="10925" width="0.7109375" style="177" customWidth="1"/>
    <col min="10926" max="10926" width="15" style="177" customWidth="1"/>
    <col min="10927" max="10927" width="0.7109375" style="177" customWidth="1"/>
    <col min="10928" max="10928" width="19.42578125" style="177" bestFit="1" customWidth="1"/>
    <col min="10929" max="10929" width="0.7109375" style="177" customWidth="1"/>
    <col min="10930" max="10930" width="12.7109375" style="177" customWidth="1"/>
    <col min="10931" max="10931" width="0.7109375" style="177" customWidth="1"/>
    <col min="10932" max="10932" width="14.28515625" style="177" bestFit="1" customWidth="1"/>
    <col min="10933" max="10933" width="0.7109375" style="177" customWidth="1"/>
    <col min="10934" max="10934" width="14.42578125" style="177" customWidth="1"/>
    <col min="10935" max="10973" width="18.5703125" style="177" customWidth="1"/>
    <col min="10974" max="11169" width="18.5703125" style="177"/>
    <col min="11170" max="11170" width="1.7109375" style="177" customWidth="1"/>
    <col min="11171" max="11171" width="32.28515625" style="177" customWidth="1"/>
    <col min="11172" max="11172" width="6.85546875" style="177" customWidth="1"/>
    <col min="11173" max="11173" width="0.7109375" style="177" customWidth="1"/>
    <col min="11174" max="11174" width="12.7109375" style="177" customWidth="1"/>
    <col min="11175" max="11175" width="0.7109375" style="177" customWidth="1"/>
    <col min="11176" max="11176" width="14.28515625" style="177" bestFit="1" customWidth="1"/>
    <col min="11177" max="11177" width="0.7109375" style="177" customWidth="1"/>
    <col min="11178" max="11178" width="12.7109375" style="177" customWidth="1"/>
    <col min="11179" max="11179" width="0.7109375" style="177" customWidth="1"/>
    <col min="11180" max="11180" width="14.42578125" style="177" bestFit="1" customWidth="1"/>
    <col min="11181" max="11181" width="0.7109375" style="177" customWidth="1"/>
    <col min="11182" max="11182" width="15" style="177" customWidth="1"/>
    <col min="11183" max="11183" width="0.7109375" style="177" customWidth="1"/>
    <col min="11184" max="11184" width="19.42578125" style="177" bestFit="1" customWidth="1"/>
    <col min="11185" max="11185" width="0.7109375" style="177" customWidth="1"/>
    <col min="11186" max="11186" width="12.7109375" style="177" customWidth="1"/>
    <col min="11187" max="11187" width="0.7109375" style="177" customWidth="1"/>
    <col min="11188" max="11188" width="14.28515625" style="177" bestFit="1" customWidth="1"/>
    <col min="11189" max="11189" width="0.7109375" style="177" customWidth="1"/>
    <col min="11190" max="11190" width="14.42578125" style="177" customWidth="1"/>
    <col min="11191" max="11229" width="18.5703125" style="177" customWidth="1"/>
    <col min="11230" max="11425" width="18.5703125" style="177"/>
    <col min="11426" max="11426" width="1.7109375" style="177" customWidth="1"/>
    <col min="11427" max="11427" width="32.28515625" style="177" customWidth="1"/>
    <col min="11428" max="11428" width="6.85546875" style="177" customWidth="1"/>
    <col min="11429" max="11429" width="0.7109375" style="177" customWidth="1"/>
    <col min="11430" max="11430" width="12.7109375" style="177" customWidth="1"/>
    <col min="11431" max="11431" width="0.7109375" style="177" customWidth="1"/>
    <col min="11432" max="11432" width="14.28515625" style="177" bestFit="1" customWidth="1"/>
    <col min="11433" max="11433" width="0.7109375" style="177" customWidth="1"/>
    <col min="11434" max="11434" width="12.7109375" style="177" customWidth="1"/>
    <col min="11435" max="11435" width="0.7109375" style="177" customWidth="1"/>
    <col min="11436" max="11436" width="14.42578125" style="177" bestFit="1" customWidth="1"/>
    <col min="11437" max="11437" width="0.7109375" style="177" customWidth="1"/>
    <col min="11438" max="11438" width="15" style="177" customWidth="1"/>
    <col min="11439" max="11439" width="0.7109375" style="177" customWidth="1"/>
    <col min="11440" max="11440" width="19.42578125" style="177" bestFit="1" customWidth="1"/>
    <col min="11441" max="11441" width="0.7109375" style="177" customWidth="1"/>
    <col min="11442" max="11442" width="12.7109375" style="177" customWidth="1"/>
    <col min="11443" max="11443" width="0.7109375" style="177" customWidth="1"/>
    <col min="11444" max="11444" width="14.28515625" style="177" bestFit="1" customWidth="1"/>
    <col min="11445" max="11445" width="0.7109375" style="177" customWidth="1"/>
    <col min="11446" max="11446" width="14.42578125" style="177" customWidth="1"/>
    <col min="11447" max="11485" width="18.5703125" style="177" customWidth="1"/>
    <col min="11486" max="11681" width="18.5703125" style="177"/>
    <col min="11682" max="11682" width="1.7109375" style="177" customWidth="1"/>
    <col min="11683" max="11683" width="32.28515625" style="177" customWidth="1"/>
    <col min="11684" max="11684" width="6.85546875" style="177" customWidth="1"/>
    <col min="11685" max="11685" width="0.7109375" style="177" customWidth="1"/>
    <col min="11686" max="11686" width="12.7109375" style="177" customWidth="1"/>
    <col min="11687" max="11687" width="0.7109375" style="177" customWidth="1"/>
    <col min="11688" max="11688" width="14.28515625" style="177" bestFit="1" customWidth="1"/>
    <col min="11689" max="11689" width="0.7109375" style="177" customWidth="1"/>
    <col min="11690" max="11690" width="12.7109375" style="177" customWidth="1"/>
    <col min="11691" max="11691" width="0.7109375" style="177" customWidth="1"/>
    <col min="11692" max="11692" width="14.42578125" style="177" bestFit="1" customWidth="1"/>
    <col min="11693" max="11693" width="0.7109375" style="177" customWidth="1"/>
    <col min="11694" max="11694" width="15" style="177" customWidth="1"/>
    <col min="11695" max="11695" width="0.7109375" style="177" customWidth="1"/>
    <col min="11696" max="11696" width="19.42578125" style="177" bestFit="1" customWidth="1"/>
    <col min="11697" max="11697" width="0.7109375" style="177" customWidth="1"/>
    <col min="11698" max="11698" width="12.7109375" style="177" customWidth="1"/>
    <col min="11699" max="11699" width="0.7109375" style="177" customWidth="1"/>
    <col min="11700" max="11700" width="14.28515625" style="177" bestFit="1" customWidth="1"/>
    <col min="11701" max="11701" width="0.7109375" style="177" customWidth="1"/>
    <col min="11702" max="11702" width="14.42578125" style="177" customWidth="1"/>
    <col min="11703" max="11741" width="18.5703125" style="177" customWidth="1"/>
    <col min="11742" max="11937" width="18.5703125" style="177"/>
    <col min="11938" max="11938" width="1.7109375" style="177" customWidth="1"/>
    <col min="11939" max="11939" width="32.28515625" style="177" customWidth="1"/>
    <col min="11940" max="11940" width="6.85546875" style="177" customWidth="1"/>
    <col min="11941" max="11941" width="0.7109375" style="177" customWidth="1"/>
    <col min="11942" max="11942" width="12.7109375" style="177" customWidth="1"/>
    <col min="11943" max="11943" width="0.7109375" style="177" customWidth="1"/>
    <col min="11944" max="11944" width="14.28515625" style="177" bestFit="1" customWidth="1"/>
    <col min="11945" max="11945" width="0.7109375" style="177" customWidth="1"/>
    <col min="11946" max="11946" width="12.7109375" style="177" customWidth="1"/>
    <col min="11947" max="11947" width="0.7109375" style="177" customWidth="1"/>
    <col min="11948" max="11948" width="14.42578125" style="177" bestFit="1" customWidth="1"/>
    <col min="11949" max="11949" width="0.7109375" style="177" customWidth="1"/>
    <col min="11950" max="11950" width="15" style="177" customWidth="1"/>
    <col min="11951" max="11951" width="0.7109375" style="177" customWidth="1"/>
    <col min="11952" max="11952" width="19.42578125" style="177" bestFit="1" customWidth="1"/>
    <col min="11953" max="11953" width="0.7109375" style="177" customWidth="1"/>
    <col min="11954" max="11954" width="12.7109375" style="177" customWidth="1"/>
    <col min="11955" max="11955" width="0.7109375" style="177" customWidth="1"/>
    <col min="11956" max="11956" width="14.28515625" style="177" bestFit="1" customWidth="1"/>
    <col min="11957" max="11957" width="0.7109375" style="177" customWidth="1"/>
    <col min="11958" max="11958" width="14.42578125" style="177" customWidth="1"/>
    <col min="11959" max="11997" width="18.5703125" style="177" customWidth="1"/>
    <col min="11998" max="12193" width="18.5703125" style="177"/>
    <col min="12194" max="12194" width="1.7109375" style="177" customWidth="1"/>
    <col min="12195" max="12195" width="32.28515625" style="177" customWidth="1"/>
    <col min="12196" max="12196" width="6.85546875" style="177" customWidth="1"/>
    <col min="12197" max="12197" width="0.7109375" style="177" customWidth="1"/>
    <col min="12198" max="12198" width="12.7109375" style="177" customWidth="1"/>
    <col min="12199" max="12199" width="0.7109375" style="177" customWidth="1"/>
    <col min="12200" max="12200" width="14.28515625" style="177" bestFit="1" customWidth="1"/>
    <col min="12201" max="12201" width="0.7109375" style="177" customWidth="1"/>
    <col min="12202" max="12202" width="12.7109375" style="177" customWidth="1"/>
    <col min="12203" max="12203" width="0.7109375" style="177" customWidth="1"/>
    <col min="12204" max="12204" width="14.42578125" style="177" bestFit="1" customWidth="1"/>
    <col min="12205" max="12205" width="0.7109375" style="177" customWidth="1"/>
    <col min="12206" max="12206" width="15" style="177" customWidth="1"/>
    <col min="12207" max="12207" width="0.7109375" style="177" customWidth="1"/>
    <col min="12208" max="12208" width="19.42578125" style="177" bestFit="1" customWidth="1"/>
    <col min="12209" max="12209" width="0.7109375" style="177" customWidth="1"/>
    <col min="12210" max="12210" width="12.7109375" style="177" customWidth="1"/>
    <col min="12211" max="12211" width="0.7109375" style="177" customWidth="1"/>
    <col min="12212" max="12212" width="14.28515625" style="177" bestFit="1" customWidth="1"/>
    <col min="12213" max="12213" width="0.7109375" style="177" customWidth="1"/>
    <col min="12214" max="12214" width="14.42578125" style="177" customWidth="1"/>
    <col min="12215" max="12253" width="18.5703125" style="177" customWidth="1"/>
    <col min="12254" max="12449" width="18.5703125" style="177"/>
    <col min="12450" max="12450" width="1.7109375" style="177" customWidth="1"/>
    <col min="12451" max="12451" width="32.28515625" style="177" customWidth="1"/>
    <col min="12452" max="12452" width="6.85546875" style="177" customWidth="1"/>
    <col min="12453" max="12453" width="0.7109375" style="177" customWidth="1"/>
    <col min="12454" max="12454" width="12.7109375" style="177" customWidth="1"/>
    <col min="12455" max="12455" width="0.7109375" style="177" customWidth="1"/>
    <col min="12456" max="12456" width="14.28515625" style="177" bestFit="1" customWidth="1"/>
    <col min="12457" max="12457" width="0.7109375" style="177" customWidth="1"/>
    <col min="12458" max="12458" width="12.7109375" style="177" customWidth="1"/>
    <col min="12459" max="12459" width="0.7109375" style="177" customWidth="1"/>
    <col min="12460" max="12460" width="14.42578125" style="177" bestFit="1" customWidth="1"/>
    <col min="12461" max="12461" width="0.7109375" style="177" customWidth="1"/>
    <col min="12462" max="12462" width="15" style="177" customWidth="1"/>
    <col min="12463" max="12463" width="0.7109375" style="177" customWidth="1"/>
    <col min="12464" max="12464" width="19.42578125" style="177" bestFit="1" customWidth="1"/>
    <col min="12465" max="12465" width="0.7109375" style="177" customWidth="1"/>
    <col min="12466" max="12466" width="12.7109375" style="177" customWidth="1"/>
    <col min="12467" max="12467" width="0.7109375" style="177" customWidth="1"/>
    <col min="12468" max="12468" width="14.28515625" style="177" bestFit="1" customWidth="1"/>
    <col min="12469" max="12469" width="0.7109375" style="177" customWidth="1"/>
    <col min="12470" max="12470" width="14.42578125" style="177" customWidth="1"/>
    <col min="12471" max="12509" width="18.5703125" style="177" customWidth="1"/>
    <col min="12510" max="12705" width="18.5703125" style="177"/>
    <col min="12706" max="12706" width="1.7109375" style="177" customWidth="1"/>
    <col min="12707" max="12707" width="32.28515625" style="177" customWidth="1"/>
    <col min="12708" max="12708" width="6.85546875" style="177" customWidth="1"/>
    <col min="12709" max="12709" width="0.7109375" style="177" customWidth="1"/>
    <col min="12710" max="12710" width="12.7109375" style="177" customWidth="1"/>
    <col min="12711" max="12711" width="0.7109375" style="177" customWidth="1"/>
    <col min="12712" max="12712" width="14.28515625" style="177" bestFit="1" customWidth="1"/>
    <col min="12713" max="12713" width="0.7109375" style="177" customWidth="1"/>
    <col min="12714" max="12714" width="12.7109375" style="177" customWidth="1"/>
    <col min="12715" max="12715" width="0.7109375" style="177" customWidth="1"/>
    <col min="12716" max="12716" width="14.42578125" style="177" bestFit="1" customWidth="1"/>
    <col min="12717" max="12717" width="0.7109375" style="177" customWidth="1"/>
    <col min="12718" max="12718" width="15" style="177" customWidth="1"/>
    <col min="12719" max="12719" width="0.7109375" style="177" customWidth="1"/>
    <col min="12720" max="12720" width="19.42578125" style="177" bestFit="1" customWidth="1"/>
    <col min="12721" max="12721" width="0.7109375" style="177" customWidth="1"/>
    <col min="12722" max="12722" width="12.7109375" style="177" customWidth="1"/>
    <col min="12723" max="12723" width="0.7109375" style="177" customWidth="1"/>
    <col min="12724" max="12724" width="14.28515625" style="177" bestFit="1" customWidth="1"/>
    <col min="12725" max="12725" width="0.7109375" style="177" customWidth="1"/>
    <col min="12726" max="12726" width="14.42578125" style="177" customWidth="1"/>
    <col min="12727" max="12765" width="18.5703125" style="177" customWidth="1"/>
    <col min="12766" max="16384" width="18.5703125" style="177"/>
  </cols>
  <sheetData>
    <row r="1" spans="1:25" ht="16.5" customHeight="1" x14ac:dyDescent="0.5">
      <c r="A1" s="176" t="s">
        <v>0</v>
      </c>
    </row>
    <row r="2" spans="1:25" ht="16.5" customHeight="1" x14ac:dyDescent="0.5">
      <c r="A2" s="179" t="str">
        <f>+'9'!A2</f>
        <v>Statement of Changes in Equity (Unaudited)</v>
      </c>
      <c r="C2" s="180"/>
      <c r="D2" s="180"/>
      <c r="E2" s="181"/>
      <c r="F2" s="181"/>
      <c r="G2" s="181"/>
      <c r="H2" s="181"/>
      <c r="I2" s="182"/>
      <c r="J2" s="181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</row>
    <row r="3" spans="1:25" ht="16.5" customHeight="1" x14ac:dyDescent="0.5">
      <c r="A3" s="183" t="str">
        <f>+'9'!A3</f>
        <v>For the six-month period ended 30 June 2022</v>
      </c>
      <c r="B3" s="184"/>
      <c r="C3" s="180"/>
      <c r="D3" s="180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</row>
    <row r="4" spans="1:25" ht="16.5" customHeight="1" x14ac:dyDescent="0.5">
      <c r="A4" s="186"/>
      <c r="C4" s="187"/>
      <c r="D4" s="187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</row>
    <row r="5" spans="1:25" ht="16.5" customHeight="1" x14ac:dyDescent="0.5">
      <c r="A5" s="186"/>
      <c r="C5" s="189"/>
      <c r="D5" s="189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</row>
    <row r="6" spans="1:25" ht="16.5" customHeight="1" x14ac:dyDescent="0.5">
      <c r="A6" s="186"/>
      <c r="C6" s="189"/>
      <c r="D6" s="189"/>
      <c r="E6" s="271" t="s">
        <v>200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</row>
    <row r="7" spans="1:25" ht="16.5" customHeight="1" x14ac:dyDescent="0.5">
      <c r="A7" s="186"/>
      <c r="C7" s="189"/>
      <c r="D7" s="189"/>
      <c r="E7" s="191"/>
      <c r="F7" s="191"/>
      <c r="G7" s="191"/>
      <c r="H7" s="191"/>
      <c r="I7" s="191"/>
      <c r="J7" s="191"/>
      <c r="K7" s="192"/>
      <c r="L7" s="192"/>
      <c r="M7" s="272" t="s">
        <v>75</v>
      </c>
      <c r="N7" s="272"/>
      <c r="O7" s="272"/>
      <c r="P7" s="272"/>
      <c r="Q7" s="272"/>
      <c r="R7" s="272"/>
      <c r="S7" s="272"/>
      <c r="T7" s="272"/>
      <c r="U7" s="272"/>
      <c r="V7" s="191"/>
      <c r="W7" s="191"/>
      <c r="X7" s="191"/>
      <c r="Y7" s="191"/>
    </row>
    <row r="8" spans="1:25" ht="16.5" customHeight="1" x14ac:dyDescent="0.5">
      <c r="A8" s="186"/>
      <c r="C8" s="189"/>
      <c r="D8" s="189"/>
      <c r="E8" s="191"/>
      <c r="F8" s="191"/>
      <c r="G8" s="191"/>
      <c r="H8" s="191"/>
      <c r="I8" s="191"/>
      <c r="J8" s="191"/>
      <c r="K8" s="193"/>
      <c r="L8" s="194"/>
      <c r="M8" s="195"/>
      <c r="N8" s="191"/>
      <c r="O8" s="272" t="s">
        <v>128</v>
      </c>
      <c r="P8" s="272"/>
      <c r="Q8" s="272"/>
      <c r="R8" s="272"/>
      <c r="S8" s="272"/>
      <c r="T8" s="192"/>
      <c r="U8" s="192"/>
      <c r="V8" s="191"/>
      <c r="W8" s="191"/>
      <c r="X8" s="191"/>
      <c r="Y8" s="191"/>
    </row>
    <row r="9" spans="1:25" ht="16.5" customHeight="1" x14ac:dyDescent="0.5">
      <c r="A9" s="186"/>
      <c r="C9" s="189"/>
      <c r="D9" s="189"/>
      <c r="E9" s="191"/>
      <c r="F9" s="191"/>
      <c r="G9" s="191"/>
      <c r="H9" s="191"/>
      <c r="I9" s="191"/>
      <c r="J9" s="191"/>
      <c r="K9" s="193"/>
      <c r="L9" s="194"/>
      <c r="M9" s="195"/>
      <c r="N9" s="191"/>
      <c r="O9" s="194" t="s">
        <v>139</v>
      </c>
      <c r="P9" s="196"/>
      <c r="Q9" s="196"/>
      <c r="R9" s="196"/>
      <c r="S9" s="196"/>
      <c r="T9" s="196"/>
      <c r="U9" s="196"/>
      <c r="V9" s="191"/>
      <c r="W9" s="191"/>
      <c r="X9" s="191"/>
      <c r="Y9" s="191"/>
    </row>
    <row r="10" spans="1:25" ht="16.5" customHeight="1" x14ac:dyDescent="0.5">
      <c r="A10" s="186"/>
      <c r="C10" s="189"/>
      <c r="D10" s="189"/>
      <c r="E10" s="191"/>
      <c r="F10" s="191"/>
      <c r="G10" s="191"/>
      <c r="H10" s="191"/>
      <c r="I10" s="191"/>
      <c r="J10" s="191"/>
      <c r="K10" s="191"/>
      <c r="L10" s="191"/>
      <c r="M10" s="197" t="s">
        <v>201</v>
      </c>
      <c r="N10" s="191"/>
      <c r="O10" s="198" t="s">
        <v>142</v>
      </c>
      <c r="P10" s="191"/>
      <c r="Q10" s="191"/>
      <c r="R10" s="191"/>
      <c r="S10" s="199"/>
      <c r="T10" s="191"/>
      <c r="U10" s="198" t="s">
        <v>76</v>
      </c>
      <c r="V10" s="191"/>
      <c r="W10" s="200"/>
      <c r="X10" s="191"/>
      <c r="Y10" s="200"/>
    </row>
    <row r="11" spans="1:25" s="189" customFormat="1" ht="16.5" customHeight="1" x14ac:dyDescent="0.5">
      <c r="B11" s="189" t="s">
        <v>202</v>
      </c>
      <c r="C11" s="201"/>
      <c r="D11" s="201"/>
      <c r="E11" s="181" t="s">
        <v>143</v>
      </c>
      <c r="F11" s="202"/>
      <c r="G11" s="194"/>
      <c r="H11" s="202"/>
      <c r="I11" s="197"/>
      <c r="J11" s="181"/>
      <c r="K11" s="197" t="s">
        <v>74</v>
      </c>
      <c r="L11" s="197"/>
      <c r="M11" s="203" t="s">
        <v>203</v>
      </c>
      <c r="N11" s="197"/>
      <c r="O11" s="198" t="s">
        <v>148</v>
      </c>
      <c r="P11" s="197"/>
      <c r="Q11" s="197"/>
      <c r="R11" s="197"/>
      <c r="S11" s="198" t="s">
        <v>149</v>
      </c>
      <c r="T11" s="197"/>
      <c r="U11" s="198" t="s">
        <v>150</v>
      </c>
      <c r="V11" s="197"/>
      <c r="W11" s="198"/>
      <c r="X11" s="197"/>
      <c r="Y11" s="198"/>
    </row>
    <row r="12" spans="1:25" s="189" customFormat="1" ht="16.5" customHeight="1" x14ac:dyDescent="0.5">
      <c r="C12" s="201"/>
      <c r="D12" s="201"/>
      <c r="E12" s="181" t="s">
        <v>153</v>
      </c>
      <c r="F12" s="202"/>
      <c r="G12" s="198" t="s">
        <v>140</v>
      </c>
      <c r="H12" s="202"/>
      <c r="I12" s="197" t="s">
        <v>156</v>
      </c>
      <c r="J12" s="181"/>
      <c r="K12" s="194" t="s">
        <v>157</v>
      </c>
      <c r="L12" s="197"/>
      <c r="M12" s="203" t="s">
        <v>204</v>
      </c>
      <c r="N12" s="197"/>
      <c r="O12" s="198" t="s">
        <v>161</v>
      </c>
      <c r="P12" s="197"/>
      <c r="Q12" s="198" t="s">
        <v>162</v>
      </c>
      <c r="R12" s="197"/>
      <c r="S12" s="198" t="s">
        <v>163</v>
      </c>
      <c r="T12" s="197"/>
      <c r="U12" s="198" t="s">
        <v>165</v>
      </c>
      <c r="V12" s="197"/>
      <c r="W12" s="198" t="s">
        <v>166</v>
      </c>
      <c r="X12" s="197"/>
      <c r="Y12" s="198" t="s">
        <v>76</v>
      </c>
    </row>
    <row r="13" spans="1:25" s="189" customFormat="1" ht="16.5" customHeight="1" x14ac:dyDescent="0.5">
      <c r="D13" s="201"/>
      <c r="E13" s="185" t="s">
        <v>169</v>
      </c>
      <c r="F13" s="202"/>
      <c r="G13" s="204" t="s">
        <v>144</v>
      </c>
      <c r="H13" s="202"/>
      <c r="I13" s="205" t="s">
        <v>172</v>
      </c>
      <c r="J13" s="181"/>
      <c r="K13" s="206" t="s">
        <v>173</v>
      </c>
      <c r="L13" s="197"/>
      <c r="M13" s="207" t="s">
        <v>205</v>
      </c>
      <c r="N13" s="197"/>
      <c r="O13" s="204" t="s">
        <v>176</v>
      </c>
      <c r="P13" s="197"/>
      <c r="Q13" s="204" t="s">
        <v>177</v>
      </c>
      <c r="R13" s="197"/>
      <c r="S13" s="208" t="s">
        <v>172</v>
      </c>
      <c r="T13" s="197"/>
      <c r="U13" s="209" t="s">
        <v>179</v>
      </c>
      <c r="V13" s="197"/>
      <c r="W13" s="209" t="s">
        <v>180</v>
      </c>
      <c r="X13" s="197"/>
      <c r="Y13" s="209" t="s">
        <v>183</v>
      </c>
    </row>
    <row r="14" spans="1:25" s="189" customFormat="1" ht="16.5" customHeight="1" x14ac:dyDescent="0.5">
      <c r="D14" s="201"/>
      <c r="E14" s="181"/>
      <c r="F14" s="202"/>
      <c r="G14" s="181"/>
      <c r="H14" s="202"/>
      <c r="I14" s="197"/>
      <c r="J14" s="202"/>
      <c r="K14" s="197"/>
      <c r="L14" s="181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</row>
    <row r="15" spans="1:25" s="189" customFormat="1" ht="16.5" customHeight="1" x14ac:dyDescent="0.5">
      <c r="A15" s="179" t="s">
        <v>184</v>
      </c>
      <c r="B15" s="186"/>
      <c r="D15" s="201"/>
      <c r="E15" s="210">
        <v>5182335</v>
      </c>
      <c r="F15" s="210"/>
      <c r="G15" s="210">
        <v>24170041</v>
      </c>
      <c r="H15" s="210"/>
      <c r="I15" s="210">
        <v>588782</v>
      </c>
      <c r="J15" s="210"/>
      <c r="K15" s="210">
        <v>6775515</v>
      </c>
      <c r="L15" s="210"/>
      <c r="M15" s="210">
        <v>-587398</v>
      </c>
      <c r="N15" s="211"/>
      <c r="O15" s="210">
        <v>957</v>
      </c>
      <c r="P15" s="210"/>
      <c r="Q15" s="210">
        <v>-783341</v>
      </c>
      <c r="R15" s="210"/>
      <c r="S15" s="210">
        <v>-568811</v>
      </c>
      <c r="T15" s="210"/>
      <c r="U15" s="210">
        <v>-1938593</v>
      </c>
      <c r="V15" s="210"/>
      <c r="W15" s="210">
        <v>32069144</v>
      </c>
      <c r="X15" s="210"/>
      <c r="Y15" s="212">
        <f>SUM(E15:K15,U15,W15)</f>
        <v>66847224</v>
      </c>
    </row>
    <row r="16" spans="1:25" ht="8.1" customHeight="1" x14ac:dyDescent="0.5">
      <c r="A16" s="213"/>
      <c r="C16" s="214"/>
      <c r="D16" s="215"/>
      <c r="E16" s="212"/>
      <c r="F16" s="212"/>
      <c r="G16" s="212"/>
      <c r="H16" s="212"/>
      <c r="I16" s="216"/>
      <c r="J16" s="212"/>
      <c r="K16" s="216"/>
      <c r="L16" s="216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</row>
    <row r="17" spans="1:25" ht="16.5" customHeight="1" x14ac:dyDescent="0.5">
      <c r="A17" s="179" t="s">
        <v>185</v>
      </c>
      <c r="C17" s="214"/>
      <c r="D17" s="215"/>
      <c r="E17" s="212"/>
      <c r="F17" s="212"/>
      <c r="G17" s="212"/>
      <c r="H17" s="212"/>
      <c r="I17" s="212"/>
      <c r="J17" s="212"/>
      <c r="K17" s="212"/>
      <c r="L17" s="216"/>
      <c r="M17" s="212"/>
      <c r="N17" s="212"/>
      <c r="O17" s="212"/>
      <c r="P17" s="212"/>
      <c r="Q17" s="212"/>
      <c r="R17" s="212"/>
      <c r="S17" s="212"/>
      <c r="T17" s="212"/>
      <c r="U17" s="210"/>
      <c r="V17" s="212"/>
      <c r="W17" s="212"/>
      <c r="X17" s="212"/>
      <c r="Y17" s="212"/>
    </row>
    <row r="18" spans="1:25" ht="17.25" customHeight="1" x14ac:dyDescent="0.5">
      <c r="A18" s="213" t="s">
        <v>186</v>
      </c>
      <c r="C18" s="214"/>
      <c r="D18" s="215"/>
      <c r="E18" s="212">
        <v>13152</v>
      </c>
      <c r="F18" s="212"/>
      <c r="G18" s="212">
        <v>272962</v>
      </c>
      <c r="H18" s="212"/>
      <c r="I18" s="212">
        <v>0</v>
      </c>
      <c r="J18" s="212"/>
      <c r="K18" s="212">
        <v>0</v>
      </c>
      <c r="L18" s="216"/>
      <c r="M18" s="212">
        <v>0</v>
      </c>
      <c r="N18" s="212"/>
      <c r="O18" s="212">
        <v>0</v>
      </c>
      <c r="P18" s="212"/>
      <c r="Q18" s="212">
        <v>0</v>
      </c>
      <c r="R18" s="212"/>
      <c r="S18" s="212">
        <v>0</v>
      </c>
      <c r="T18" s="212"/>
      <c r="U18" s="210">
        <f>SUM(M18:S18)</f>
        <v>0</v>
      </c>
      <c r="V18" s="212"/>
      <c r="W18" s="212">
        <v>0</v>
      </c>
      <c r="X18" s="212"/>
      <c r="Y18" s="212">
        <f>SUM(E18:K18,U18,W18)</f>
        <v>286114</v>
      </c>
    </row>
    <row r="19" spans="1:25" ht="17.25" customHeight="1" x14ac:dyDescent="0.5">
      <c r="A19" s="213" t="s">
        <v>187</v>
      </c>
      <c r="C19" s="214"/>
      <c r="D19" s="215"/>
      <c r="E19" s="212">
        <v>0</v>
      </c>
      <c r="F19" s="212"/>
      <c r="G19" s="212">
        <v>0</v>
      </c>
      <c r="H19" s="212"/>
      <c r="I19" s="212">
        <v>11011</v>
      </c>
      <c r="J19" s="212"/>
      <c r="K19" s="212">
        <v>-11011</v>
      </c>
      <c r="L19" s="216"/>
      <c r="M19" s="212">
        <v>0</v>
      </c>
      <c r="N19" s="212"/>
      <c r="O19" s="212">
        <v>0</v>
      </c>
      <c r="P19" s="212"/>
      <c r="Q19" s="212">
        <v>0</v>
      </c>
      <c r="R19" s="212"/>
      <c r="S19" s="212">
        <v>0</v>
      </c>
      <c r="T19" s="212"/>
      <c r="U19" s="210">
        <f t="shared" ref="U19:U22" si="0">SUM(M19:S19)</f>
        <v>0</v>
      </c>
      <c r="V19" s="212"/>
      <c r="W19" s="212">
        <v>0</v>
      </c>
      <c r="X19" s="212"/>
      <c r="Y19" s="212">
        <f>SUM(E19:K19,U19,W19)</f>
        <v>0</v>
      </c>
    </row>
    <row r="20" spans="1:25" s="186" customFormat="1" ht="16.5" customHeight="1" x14ac:dyDescent="0.5">
      <c r="A20" s="213" t="s">
        <v>191</v>
      </c>
      <c r="B20" s="213"/>
      <c r="C20" s="214"/>
      <c r="D20" s="215"/>
      <c r="E20" s="212">
        <v>0</v>
      </c>
      <c r="F20" s="212"/>
      <c r="G20" s="212">
        <v>0</v>
      </c>
      <c r="H20" s="212"/>
      <c r="I20" s="212">
        <v>0</v>
      </c>
      <c r="J20" s="212"/>
      <c r="K20" s="212">
        <v>-799155</v>
      </c>
      <c r="L20" s="216"/>
      <c r="M20" s="212">
        <v>0</v>
      </c>
      <c r="N20" s="212"/>
      <c r="O20" s="212">
        <v>0</v>
      </c>
      <c r="P20" s="212"/>
      <c r="Q20" s="212">
        <v>0</v>
      </c>
      <c r="R20" s="212"/>
      <c r="S20" s="212">
        <v>0</v>
      </c>
      <c r="T20" s="212"/>
      <c r="U20" s="210">
        <f t="shared" si="0"/>
        <v>0</v>
      </c>
      <c r="V20" s="212"/>
      <c r="W20" s="210">
        <v>0</v>
      </c>
      <c r="X20" s="212"/>
      <c r="Y20" s="210">
        <f>SUM(E20:K20,U20,W20)</f>
        <v>-799155</v>
      </c>
    </row>
    <row r="21" spans="1:25" s="186" customFormat="1" ht="16.5" customHeight="1" x14ac:dyDescent="0.5">
      <c r="A21" s="217" t="s">
        <v>206</v>
      </c>
      <c r="B21" s="213"/>
      <c r="C21" s="214"/>
      <c r="D21" s="215"/>
      <c r="E21" s="212"/>
      <c r="F21" s="212"/>
      <c r="G21" s="212"/>
      <c r="H21" s="212"/>
      <c r="I21" s="212"/>
      <c r="J21" s="212"/>
      <c r="K21" s="212"/>
      <c r="L21" s="216"/>
      <c r="M21" s="212"/>
      <c r="N21" s="212"/>
      <c r="O21" s="212"/>
      <c r="P21" s="212"/>
      <c r="Q21" s="212"/>
      <c r="R21" s="212"/>
      <c r="S21" s="212"/>
      <c r="T21" s="212"/>
      <c r="U21" s="210"/>
      <c r="V21" s="212"/>
      <c r="W21" s="218"/>
      <c r="X21" s="212"/>
      <c r="Y21" s="210"/>
    </row>
    <row r="22" spans="1:25" ht="16.5" customHeight="1" x14ac:dyDescent="0.5">
      <c r="A22" s="217"/>
      <c r="B22" s="177" t="s">
        <v>193</v>
      </c>
      <c r="C22" s="214"/>
      <c r="D22" s="215"/>
      <c r="E22" s="219">
        <v>0</v>
      </c>
      <c r="F22" s="212"/>
      <c r="G22" s="219">
        <v>0</v>
      </c>
      <c r="H22" s="212"/>
      <c r="I22" s="219">
        <v>0</v>
      </c>
      <c r="J22" s="212"/>
      <c r="K22" s="219">
        <v>1973740</v>
      </c>
      <c r="L22" s="216"/>
      <c r="M22" s="219">
        <v>0</v>
      </c>
      <c r="N22" s="212"/>
      <c r="O22" s="219">
        <v>1240</v>
      </c>
      <c r="P22" s="212"/>
      <c r="Q22" s="219">
        <v>-607734</v>
      </c>
      <c r="R22" s="212"/>
      <c r="S22" s="219">
        <v>190840</v>
      </c>
      <c r="T22" s="212"/>
      <c r="U22" s="220">
        <f t="shared" si="0"/>
        <v>-415654</v>
      </c>
      <c r="V22" s="212"/>
      <c r="W22" s="219">
        <v>0</v>
      </c>
      <c r="X22" s="212"/>
      <c r="Y22" s="220">
        <f>SUM(E22:K22,U22,W22)</f>
        <v>1558086</v>
      </c>
    </row>
    <row r="23" spans="1:25" ht="16.5" customHeight="1" x14ac:dyDescent="0.5">
      <c r="A23" s="213"/>
      <c r="C23" s="214"/>
      <c r="D23" s="215"/>
      <c r="E23" s="221"/>
      <c r="F23" s="221"/>
      <c r="G23" s="221"/>
      <c r="H23" s="221"/>
      <c r="I23" s="221"/>
      <c r="J23" s="221"/>
      <c r="K23" s="221"/>
      <c r="L23" s="221"/>
      <c r="M23" s="222"/>
      <c r="N23" s="223"/>
      <c r="O23" s="221"/>
      <c r="P23" s="223"/>
      <c r="Q23" s="221"/>
      <c r="R23" s="223"/>
      <c r="S23" s="221"/>
      <c r="T23" s="223"/>
      <c r="U23" s="221"/>
      <c r="V23" s="223"/>
      <c r="W23" s="212"/>
      <c r="X23" s="223"/>
      <c r="Y23" s="212"/>
    </row>
    <row r="24" spans="1:25" ht="16.5" customHeight="1" thickBot="1" x14ac:dyDescent="0.55000000000000004">
      <c r="A24" s="179" t="s">
        <v>194</v>
      </c>
      <c r="C24" s="214"/>
      <c r="D24" s="215"/>
      <c r="E24" s="224">
        <f>SUM(E15:E22)</f>
        <v>5195487</v>
      </c>
      <c r="F24" s="212"/>
      <c r="G24" s="224">
        <f>SUM(G15:G22)</f>
        <v>24443003</v>
      </c>
      <c r="H24" s="212"/>
      <c r="I24" s="224">
        <f>SUM(I15:I22)</f>
        <v>599793</v>
      </c>
      <c r="J24" s="212"/>
      <c r="K24" s="224">
        <f>SUM(K15:K22)</f>
        <v>7939089</v>
      </c>
      <c r="L24" s="212"/>
      <c r="M24" s="224">
        <f>SUM(M15:M22)</f>
        <v>-587398</v>
      </c>
      <c r="N24" s="221"/>
      <c r="O24" s="224">
        <f>SUM(O15:O22)</f>
        <v>2197</v>
      </c>
      <c r="P24" s="212"/>
      <c r="Q24" s="224">
        <f>SUM(Q15:Q22)</f>
        <v>-1391075</v>
      </c>
      <c r="R24" s="212"/>
      <c r="S24" s="224">
        <f>SUM(S15:S22)</f>
        <v>-377971</v>
      </c>
      <c r="T24" s="212"/>
      <c r="U24" s="224">
        <f>SUM(U15:U22)</f>
        <v>-2354247</v>
      </c>
      <c r="V24" s="212"/>
      <c r="W24" s="224">
        <f>SUM(W15:W22)</f>
        <v>32069144</v>
      </c>
      <c r="X24" s="212"/>
      <c r="Y24" s="224">
        <f>SUM(Y15:Y22)</f>
        <v>67892269</v>
      </c>
    </row>
    <row r="25" spans="1:25" ht="16.5" customHeight="1" thickTop="1" x14ac:dyDescent="0.5">
      <c r="A25" s="179"/>
      <c r="C25" s="214"/>
      <c r="D25" s="214"/>
      <c r="E25" s="210"/>
      <c r="F25" s="210"/>
      <c r="G25" s="210"/>
      <c r="H25" s="210"/>
      <c r="I25" s="210"/>
      <c r="J25" s="210"/>
      <c r="K25" s="210"/>
      <c r="L25" s="210"/>
      <c r="M25" s="210"/>
      <c r="N25" s="211"/>
      <c r="O25" s="210"/>
      <c r="P25" s="210"/>
      <c r="Q25" s="210"/>
      <c r="R25" s="210"/>
      <c r="S25" s="210"/>
      <c r="T25" s="210"/>
      <c r="U25" s="210"/>
      <c r="V25" s="210"/>
      <c r="W25" s="210"/>
      <c r="Y25" s="210"/>
    </row>
    <row r="26" spans="1:25" s="226" customFormat="1" ht="16.5" customHeight="1" x14ac:dyDescent="0.5">
      <c r="A26" s="225"/>
      <c r="C26" s="227"/>
      <c r="D26" s="227"/>
      <c r="E26" s="210"/>
      <c r="F26" s="210"/>
      <c r="G26" s="210"/>
      <c r="H26" s="210"/>
      <c r="I26" s="210"/>
      <c r="J26" s="210"/>
      <c r="K26" s="210"/>
      <c r="L26" s="210"/>
      <c r="M26" s="210"/>
      <c r="N26" s="211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</row>
    <row r="27" spans="1:25" s="226" customFormat="1" ht="16.5" customHeight="1" x14ac:dyDescent="0.5">
      <c r="A27" s="225"/>
      <c r="C27" s="227"/>
      <c r="D27" s="227"/>
      <c r="E27" s="210"/>
      <c r="F27" s="210"/>
      <c r="G27" s="210"/>
      <c r="H27" s="210"/>
      <c r="I27" s="210"/>
      <c r="J27" s="210"/>
      <c r="K27" s="210"/>
      <c r="L27" s="210"/>
      <c r="M27" s="210"/>
      <c r="N27" s="211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</row>
    <row r="28" spans="1:25" s="226" customFormat="1" ht="16.5" customHeight="1" x14ac:dyDescent="0.5">
      <c r="A28" s="225"/>
      <c r="C28" s="227"/>
      <c r="D28" s="227"/>
      <c r="E28" s="228"/>
      <c r="F28" s="228"/>
      <c r="G28" s="228"/>
      <c r="H28" s="228"/>
      <c r="I28" s="228"/>
      <c r="J28" s="228"/>
      <c r="K28" s="228"/>
      <c r="L28" s="228"/>
      <c r="M28" s="228"/>
      <c r="N28" s="229"/>
      <c r="O28" s="228"/>
      <c r="P28" s="228"/>
      <c r="Q28" s="228"/>
      <c r="R28" s="228"/>
      <c r="S28" s="228"/>
      <c r="T28" s="228"/>
      <c r="U28" s="228"/>
      <c r="V28" s="228"/>
      <c r="W28" s="228"/>
      <c r="X28" s="228"/>
      <c r="Y28" s="228"/>
    </row>
    <row r="29" spans="1:25" s="226" customFormat="1" ht="16.5" customHeight="1" x14ac:dyDescent="0.5">
      <c r="A29" s="225"/>
      <c r="C29" s="227"/>
      <c r="D29" s="227"/>
      <c r="E29" s="212"/>
      <c r="F29" s="212"/>
      <c r="G29" s="212"/>
      <c r="H29" s="212"/>
      <c r="I29" s="212"/>
      <c r="J29" s="212"/>
      <c r="K29" s="212"/>
      <c r="L29" s="216"/>
      <c r="M29" s="212"/>
      <c r="N29" s="212"/>
      <c r="O29" s="212"/>
      <c r="P29" s="212"/>
      <c r="Q29" s="212"/>
      <c r="R29" s="212"/>
      <c r="S29" s="212"/>
      <c r="T29" s="212"/>
      <c r="U29" s="210"/>
      <c r="V29" s="212"/>
      <c r="W29" s="212"/>
      <c r="X29" s="212"/>
      <c r="Y29" s="212"/>
    </row>
    <row r="30" spans="1:25" s="226" customFormat="1" ht="16.5" customHeight="1" x14ac:dyDescent="0.5">
      <c r="A30" s="225"/>
      <c r="C30" s="227"/>
      <c r="D30" s="227"/>
      <c r="E30" s="228"/>
      <c r="F30" s="228"/>
      <c r="G30" s="228"/>
      <c r="H30" s="228"/>
      <c r="I30" s="228"/>
      <c r="J30" s="228"/>
      <c r="K30" s="228"/>
      <c r="L30" s="228"/>
      <c r="M30" s="228"/>
      <c r="N30" s="229"/>
      <c r="O30" s="228"/>
      <c r="P30" s="228"/>
      <c r="Q30" s="228"/>
      <c r="R30" s="228"/>
      <c r="S30" s="228"/>
      <c r="T30" s="228"/>
      <c r="U30" s="228"/>
      <c r="V30" s="228"/>
      <c r="W30" s="228"/>
      <c r="X30" s="228"/>
      <c r="Y30" s="228"/>
    </row>
    <row r="31" spans="1:25" s="226" customFormat="1" ht="16.5" customHeight="1" x14ac:dyDescent="0.5">
      <c r="A31" s="225"/>
      <c r="C31" s="227"/>
      <c r="D31" s="227"/>
      <c r="E31" s="228"/>
      <c r="F31" s="228"/>
      <c r="G31" s="228"/>
      <c r="H31" s="228"/>
      <c r="I31" s="228"/>
      <c r="J31" s="228"/>
      <c r="K31" s="228"/>
      <c r="L31" s="228"/>
      <c r="M31" s="228"/>
      <c r="N31" s="229"/>
      <c r="O31" s="228"/>
      <c r="P31" s="228"/>
      <c r="Q31" s="228"/>
      <c r="R31" s="228"/>
      <c r="S31" s="228"/>
      <c r="T31" s="228"/>
      <c r="U31" s="228"/>
      <c r="V31" s="228"/>
      <c r="W31" s="228"/>
      <c r="X31" s="228"/>
      <c r="Y31" s="228"/>
    </row>
    <row r="32" spans="1:25" s="226" customFormat="1" ht="16.5" customHeight="1" x14ac:dyDescent="0.5">
      <c r="A32" s="225"/>
      <c r="C32" s="227"/>
      <c r="D32" s="227"/>
      <c r="E32" s="228"/>
      <c r="F32" s="228"/>
      <c r="G32" s="228"/>
      <c r="H32" s="228"/>
      <c r="I32" s="228"/>
      <c r="J32" s="228"/>
      <c r="K32" s="228"/>
      <c r="L32" s="228"/>
      <c r="M32" s="228"/>
      <c r="N32" s="229"/>
      <c r="O32" s="228"/>
      <c r="P32" s="228"/>
      <c r="Q32" s="228"/>
      <c r="R32" s="228"/>
      <c r="S32" s="228"/>
      <c r="T32" s="228"/>
      <c r="U32" s="228"/>
      <c r="V32" s="228"/>
      <c r="W32" s="228"/>
      <c r="X32" s="228"/>
      <c r="Y32" s="228"/>
    </row>
    <row r="33" spans="1:25" s="226" customFormat="1" ht="21" customHeight="1" x14ac:dyDescent="0.5">
      <c r="A33" s="225"/>
      <c r="C33" s="227"/>
      <c r="D33" s="227"/>
      <c r="E33" s="228"/>
      <c r="F33" s="228"/>
      <c r="G33" s="228"/>
      <c r="H33" s="228"/>
      <c r="I33" s="228"/>
      <c r="J33" s="228"/>
      <c r="K33" s="228"/>
      <c r="L33" s="228"/>
      <c r="M33" s="228"/>
      <c r="N33" s="229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</row>
    <row r="34" spans="1:25" s="226" customFormat="1" ht="12" customHeight="1" x14ac:dyDescent="0.5">
      <c r="A34" s="225"/>
      <c r="C34" s="227"/>
      <c r="D34" s="227"/>
      <c r="E34" s="228"/>
      <c r="F34" s="228"/>
      <c r="G34" s="228"/>
      <c r="H34" s="228"/>
      <c r="I34" s="228"/>
      <c r="J34" s="228"/>
      <c r="K34" s="228"/>
      <c r="L34" s="228"/>
      <c r="M34" s="228"/>
      <c r="N34" s="229"/>
      <c r="O34" s="228"/>
      <c r="P34" s="228"/>
      <c r="Q34" s="228"/>
      <c r="R34" s="228"/>
      <c r="S34" s="228"/>
      <c r="T34" s="228"/>
      <c r="U34" s="228"/>
      <c r="V34" s="228"/>
      <c r="W34" s="228"/>
      <c r="X34" s="228"/>
      <c r="Y34" s="228"/>
    </row>
    <row r="35" spans="1:25" ht="22.15" customHeight="1" x14ac:dyDescent="0.5">
      <c r="A35" s="184" t="str">
        <f>+'7-8 (6m)'!A58:J58</f>
        <v>The accompanying notes are an integral part of these interim financial information.</v>
      </c>
      <c r="B35" s="184"/>
      <c r="C35" s="184"/>
      <c r="D35" s="184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</row>
  </sheetData>
  <mergeCells count="3">
    <mergeCell ref="E6:Y6"/>
    <mergeCell ref="M7:U7"/>
    <mergeCell ref="O8:S8"/>
  </mergeCells>
  <pageMargins left="0.3" right="0.3" top="0.5" bottom="0.6" header="0.49" footer="0.4"/>
  <pageSetup paperSize="9" scale="95" firstPageNumber="11" fitToHeight="0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A6D16-A2EA-4A73-AF79-26479A44309D}">
  <dimension ref="A1:AA39"/>
  <sheetViews>
    <sheetView topLeftCell="A7" zoomScaleNormal="100" zoomScaleSheetLayoutView="110" workbookViewId="0">
      <selection activeCell="C8" sqref="C8"/>
    </sheetView>
  </sheetViews>
  <sheetFormatPr defaultColWidth="18.5703125" defaultRowHeight="16.5" customHeight="1" x14ac:dyDescent="0.5"/>
  <cols>
    <col min="1" max="1" width="1.7109375" style="177" customWidth="1"/>
    <col min="2" max="2" width="30" style="177" customWidth="1"/>
    <col min="3" max="3" width="4.7109375" style="177" bestFit="1" customWidth="1"/>
    <col min="4" max="4" width="0.7109375" style="177" customWidth="1"/>
    <col min="5" max="5" width="10.28515625" style="178" customWidth="1"/>
    <col min="6" max="6" width="0.7109375" style="178" customWidth="1"/>
    <col min="7" max="7" width="9.85546875" style="178" customWidth="1"/>
    <col min="8" max="8" width="0.7109375" style="178" customWidth="1"/>
    <col min="9" max="9" width="9.7109375" style="178" customWidth="1"/>
    <col min="10" max="10" width="0.7109375" style="178" customWidth="1"/>
    <col min="11" max="11" width="12.85546875" style="178" customWidth="1"/>
    <col min="12" max="12" width="0.7109375" style="178" customWidth="1"/>
    <col min="13" max="13" width="15.5703125" style="178" customWidth="1"/>
    <col min="14" max="14" width="0.7109375" style="178" customWidth="1"/>
    <col min="15" max="15" width="17.28515625" style="178" customWidth="1"/>
    <col min="16" max="16" width="0.7109375" style="178" customWidth="1"/>
    <col min="17" max="17" width="9.85546875" style="178" customWidth="1"/>
    <col min="18" max="18" width="0.7109375" style="178" customWidth="1"/>
    <col min="19" max="19" width="9.7109375" style="178" customWidth="1"/>
    <col min="20" max="20" width="0.7109375" style="178" customWidth="1"/>
    <col min="21" max="21" width="9.5703125" style="178" customWidth="1"/>
    <col min="22" max="22" width="0.7109375" style="178" customWidth="1"/>
    <col min="23" max="23" width="10.5703125" style="178" customWidth="1"/>
    <col min="24" max="24" width="0.7109375" style="178" customWidth="1"/>
    <col min="25" max="25" width="9.7109375" style="178" customWidth="1"/>
    <col min="26" max="26" width="0.7109375" style="178" customWidth="1"/>
    <col min="27" max="27" width="9.7109375" style="178" customWidth="1"/>
    <col min="28" max="163" width="18.5703125" style="177"/>
    <col min="164" max="164" width="1.7109375" style="177" customWidth="1"/>
    <col min="165" max="165" width="32.28515625" style="177" customWidth="1"/>
    <col min="166" max="166" width="6.85546875" style="177" customWidth="1"/>
    <col min="167" max="167" width="0.7109375" style="177" customWidth="1"/>
    <col min="168" max="168" width="12.7109375" style="177" customWidth="1"/>
    <col min="169" max="169" width="0.7109375" style="177" customWidth="1"/>
    <col min="170" max="170" width="14.28515625" style="177" bestFit="1" customWidth="1"/>
    <col min="171" max="171" width="0.7109375" style="177" customWidth="1"/>
    <col min="172" max="172" width="12.7109375" style="177" customWidth="1"/>
    <col min="173" max="173" width="0.7109375" style="177" customWidth="1"/>
    <col min="174" max="174" width="14.42578125" style="177" bestFit="1" customWidth="1"/>
    <col min="175" max="175" width="0.7109375" style="177" customWidth="1"/>
    <col min="176" max="176" width="15" style="177" customWidth="1"/>
    <col min="177" max="177" width="0.7109375" style="177" customWidth="1"/>
    <col min="178" max="178" width="19.42578125" style="177" bestFit="1" customWidth="1"/>
    <col min="179" max="179" width="0.7109375" style="177" customWidth="1"/>
    <col min="180" max="180" width="12.7109375" style="177" customWidth="1"/>
    <col min="181" max="181" width="0.7109375" style="177" customWidth="1"/>
    <col min="182" max="182" width="14.28515625" style="177" bestFit="1" customWidth="1"/>
    <col min="183" max="183" width="0.7109375" style="177" customWidth="1"/>
    <col min="184" max="184" width="14.42578125" style="177" customWidth="1"/>
    <col min="185" max="223" width="18.5703125" style="177" customWidth="1"/>
    <col min="224" max="419" width="18.5703125" style="177"/>
    <col min="420" max="420" width="1.7109375" style="177" customWidth="1"/>
    <col min="421" max="421" width="32.28515625" style="177" customWidth="1"/>
    <col min="422" max="422" width="6.85546875" style="177" customWidth="1"/>
    <col min="423" max="423" width="0.7109375" style="177" customWidth="1"/>
    <col min="424" max="424" width="12.7109375" style="177" customWidth="1"/>
    <col min="425" max="425" width="0.7109375" style="177" customWidth="1"/>
    <col min="426" max="426" width="14.28515625" style="177" bestFit="1" customWidth="1"/>
    <col min="427" max="427" width="0.7109375" style="177" customWidth="1"/>
    <col min="428" max="428" width="12.7109375" style="177" customWidth="1"/>
    <col min="429" max="429" width="0.7109375" style="177" customWidth="1"/>
    <col min="430" max="430" width="14.42578125" style="177" bestFit="1" customWidth="1"/>
    <col min="431" max="431" width="0.7109375" style="177" customWidth="1"/>
    <col min="432" max="432" width="15" style="177" customWidth="1"/>
    <col min="433" max="433" width="0.7109375" style="177" customWidth="1"/>
    <col min="434" max="434" width="19.42578125" style="177" bestFit="1" customWidth="1"/>
    <col min="435" max="435" width="0.7109375" style="177" customWidth="1"/>
    <col min="436" max="436" width="12.7109375" style="177" customWidth="1"/>
    <col min="437" max="437" width="0.7109375" style="177" customWidth="1"/>
    <col min="438" max="438" width="14.28515625" style="177" bestFit="1" customWidth="1"/>
    <col min="439" max="439" width="0.7109375" style="177" customWidth="1"/>
    <col min="440" max="440" width="14.42578125" style="177" customWidth="1"/>
    <col min="441" max="479" width="18.5703125" style="177" customWidth="1"/>
    <col min="480" max="675" width="18.5703125" style="177"/>
    <col min="676" max="676" width="1.7109375" style="177" customWidth="1"/>
    <col min="677" max="677" width="32.28515625" style="177" customWidth="1"/>
    <col min="678" max="678" width="6.85546875" style="177" customWidth="1"/>
    <col min="679" max="679" width="0.7109375" style="177" customWidth="1"/>
    <col min="680" max="680" width="12.7109375" style="177" customWidth="1"/>
    <col min="681" max="681" width="0.7109375" style="177" customWidth="1"/>
    <col min="682" max="682" width="14.28515625" style="177" bestFit="1" customWidth="1"/>
    <col min="683" max="683" width="0.7109375" style="177" customWidth="1"/>
    <col min="684" max="684" width="12.7109375" style="177" customWidth="1"/>
    <col min="685" max="685" width="0.7109375" style="177" customWidth="1"/>
    <col min="686" max="686" width="14.42578125" style="177" bestFit="1" customWidth="1"/>
    <col min="687" max="687" width="0.7109375" style="177" customWidth="1"/>
    <col min="688" max="688" width="15" style="177" customWidth="1"/>
    <col min="689" max="689" width="0.7109375" style="177" customWidth="1"/>
    <col min="690" max="690" width="19.42578125" style="177" bestFit="1" customWidth="1"/>
    <col min="691" max="691" width="0.7109375" style="177" customWidth="1"/>
    <col min="692" max="692" width="12.7109375" style="177" customWidth="1"/>
    <col min="693" max="693" width="0.7109375" style="177" customWidth="1"/>
    <col min="694" max="694" width="14.28515625" style="177" bestFit="1" customWidth="1"/>
    <col min="695" max="695" width="0.7109375" style="177" customWidth="1"/>
    <col min="696" max="696" width="14.42578125" style="177" customWidth="1"/>
    <col min="697" max="735" width="18.5703125" style="177" customWidth="1"/>
    <col min="736" max="931" width="18.5703125" style="177"/>
    <col min="932" max="932" width="1.7109375" style="177" customWidth="1"/>
    <col min="933" max="933" width="32.28515625" style="177" customWidth="1"/>
    <col min="934" max="934" width="6.85546875" style="177" customWidth="1"/>
    <col min="935" max="935" width="0.7109375" style="177" customWidth="1"/>
    <col min="936" max="936" width="12.7109375" style="177" customWidth="1"/>
    <col min="937" max="937" width="0.7109375" style="177" customWidth="1"/>
    <col min="938" max="938" width="14.28515625" style="177" bestFit="1" customWidth="1"/>
    <col min="939" max="939" width="0.7109375" style="177" customWidth="1"/>
    <col min="940" max="940" width="12.7109375" style="177" customWidth="1"/>
    <col min="941" max="941" width="0.7109375" style="177" customWidth="1"/>
    <col min="942" max="942" width="14.42578125" style="177" bestFit="1" customWidth="1"/>
    <col min="943" max="943" width="0.7109375" style="177" customWidth="1"/>
    <col min="944" max="944" width="15" style="177" customWidth="1"/>
    <col min="945" max="945" width="0.7109375" style="177" customWidth="1"/>
    <col min="946" max="946" width="19.42578125" style="177" bestFit="1" customWidth="1"/>
    <col min="947" max="947" width="0.7109375" style="177" customWidth="1"/>
    <col min="948" max="948" width="12.7109375" style="177" customWidth="1"/>
    <col min="949" max="949" width="0.7109375" style="177" customWidth="1"/>
    <col min="950" max="950" width="14.28515625" style="177" bestFit="1" customWidth="1"/>
    <col min="951" max="951" width="0.7109375" style="177" customWidth="1"/>
    <col min="952" max="952" width="14.42578125" style="177" customWidth="1"/>
    <col min="953" max="991" width="18.5703125" style="177" customWidth="1"/>
    <col min="992" max="1187" width="18.5703125" style="177"/>
    <col min="1188" max="1188" width="1.7109375" style="177" customWidth="1"/>
    <col min="1189" max="1189" width="32.28515625" style="177" customWidth="1"/>
    <col min="1190" max="1190" width="6.85546875" style="177" customWidth="1"/>
    <col min="1191" max="1191" width="0.7109375" style="177" customWidth="1"/>
    <col min="1192" max="1192" width="12.7109375" style="177" customWidth="1"/>
    <col min="1193" max="1193" width="0.7109375" style="177" customWidth="1"/>
    <col min="1194" max="1194" width="14.28515625" style="177" bestFit="1" customWidth="1"/>
    <col min="1195" max="1195" width="0.7109375" style="177" customWidth="1"/>
    <col min="1196" max="1196" width="12.7109375" style="177" customWidth="1"/>
    <col min="1197" max="1197" width="0.7109375" style="177" customWidth="1"/>
    <col min="1198" max="1198" width="14.42578125" style="177" bestFit="1" customWidth="1"/>
    <col min="1199" max="1199" width="0.7109375" style="177" customWidth="1"/>
    <col min="1200" max="1200" width="15" style="177" customWidth="1"/>
    <col min="1201" max="1201" width="0.7109375" style="177" customWidth="1"/>
    <col min="1202" max="1202" width="19.42578125" style="177" bestFit="1" customWidth="1"/>
    <col min="1203" max="1203" width="0.7109375" style="177" customWidth="1"/>
    <col min="1204" max="1204" width="12.7109375" style="177" customWidth="1"/>
    <col min="1205" max="1205" width="0.7109375" style="177" customWidth="1"/>
    <col min="1206" max="1206" width="14.28515625" style="177" bestFit="1" customWidth="1"/>
    <col min="1207" max="1207" width="0.7109375" style="177" customWidth="1"/>
    <col min="1208" max="1208" width="14.42578125" style="177" customWidth="1"/>
    <col min="1209" max="1247" width="18.5703125" style="177" customWidth="1"/>
    <col min="1248" max="1443" width="18.5703125" style="177"/>
    <col min="1444" max="1444" width="1.7109375" style="177" customWidth="1"/>
    <col min="1445" max="1445" width="32.28515625" style="177" customWidth="1"/>
    <col min="1446" max="1446" width="6.85546875" style="177" customWidth="1"/>
    <col min="1447" max="1447" width="0.7109375" style="177" customWidth="1"/>
    <col min="1448" max="1448" width="12.7109375" style="177" customWidth="1"/>
    <col min="1449" max="1449" width="0.7109375" style="177" customWidth="1"/>
    <col min="1450" max="1450" width="14.28515625" style="177" bestFit="1" customWidth="1"/>
    <col min="1451" max="1451" width="0.7109375" style="177" customWidth="1"/>
    <col min="1452" max="1452" width="12.7109375" style="177" customWidth="1"/>
    <col min="1453" max="1453" width="0.7109375" style="177" customWidth="1"/>
    <col min="1454" max="1454" width="14.42578125" style="177" bestFit="1" customWidth="1"/>
    <col min="1455" max="1455" width="0.7109375" style="177" customWidth="1"/>
    <col min="1456" max="1456" width="15" style="177" customWidth="1"/>
    <col min="1457" max="1457" width="0.7109375" style="177" customWidth="1"/>
    <col min="1458" max="1458" width="19.42578125" style="177" bestFit="1" customWidth="1"/>
    <col min="1459" max="1459" width="0.7109375" style="177" customWidth="1"/>
    <col min="1460" max="1460" width="12.7109375" style="177" customWidth="1"/>
    <col min="1461" max="1461" width="0.7109375" style="177" customWidth="1"/>
    <col min="1462" max="1462" width="14.28515625" style="177" bestFit="1" customWidth="1"/>
    <col min="1463" max="1463" width="0.7109375" style="177" customWidth="1"/>
    <col min="1464" max="1464" width="14.42578125" style="177" customWidth="1"/>
    <col min="1465" max="1503" width="18.5703125" style="177" customWidth="1"/>
    <col min="1504" max="1699" width="18.5703125" style="177"/>
    <col min="1700" max="1700" width="1.7109375" style="177" customWidth="1"/>
    <col min="1701" max="1701" width="32.28515625" style="177" customWidth="1"/>
    <col min="1702" max="1702" width="6.85546875" style="177" customWidth="1"/>
    <col min="1703" max="1703" width="0.7109375" style="177" customWidth="1"/>
    <col min="1704" max="1704" width="12.7109375" style="177" customWidth="1"/>
    <col min="1705" max="1705" width="0.7109375" style="177" customWidth="1"/>
    <col min="1706" max="1706" width="14.28515625" style="177" bestFit="1" customWidth="1"/>
    <col min="1707" max="1707" width="0.7109375" style="177" customWidth="1"/>
    <col min="1708" max="1708" width="12.7109375" style="177" customWidth="1"/>
    <col min="1709" max="1709" width="0.7109375" style="177" customWidth="1"/>
    <col min="1710" max="1710" width="14.42578125" style="177" bestFit="1" customWidth="1"/>
    <col min="1711" max="1711" width="0.7109375" style="177" customWidth="1"/>
    <col min="1712" max="1712" width="15" style="177" customWidth="1"/>
    <col min="1713" max="1713" width="0.7109375" style="177" customWidth="1"/>
    <col min="1714" max="1714" width="19.42578125" style="177" bestFit="1" customWidth="1"/>
    <col min="1715" max="1715" width="0.7109375" style="177" customWidth="1"/>
    <col min="1716" max="1716" width="12.7109375" style="177" customWidth="1"/>
    <col min="1717" max="1717" width="0.7109375" style="177" customWidth="1"/>
    <col min="1718" max="1718" width="14.28515625" style="177" bestFit="1" customWidth="1"/>
    <col min="1719" max="1719" width="0.7109375" style="177" customWidth="1"/>
    <col min="1720" max="1720" width="14.42578125" style="177" customWidth="1"/>
    <col min="1721" max="1759" width="18.5703125" style="177" customWidth="1"/>
    <col min="1760" max="1955" width="18.5703125" style="177"/>
    <col min="1956" max="1956" width="1.7109375" style="177" customWidth="1"/>
    <col min="1957" max="1957" width="32.28515625" style="177" customWidth="1"/>
    <col min="1958" max="1958" width="6.85546875" style="177" customWidth="1"/>
    <col min="1959" max="1959" width="0.7109375" style="177" customWidth="1"/>
    <col min="1960" max="1960" width="12.7109375" style="177" customWidth="1"/>
    <col min="1961" max="1961" width="0.7109375" style="177" customWidth="1"/>
    <col min="1962" max="1962" width="14.28515625" style="177" bestFit="1" customWidth="1"/>
    <col min="1963" max="1963" width="0.7109375" style="177" customWidth="1"/>
    <col min="1964" max="1964" width="12.7109375" style="177" customWidth="1"/>
    <col min="1965" max="1965" width="0.7109375" style="177" customWidth="1"/>
    <col min="1966" max="1966" width="14.42578125" style="177" bestFit="1" customWidth="1"/>
    <col min="1967" max="1967" width="0.7109375" style="177" customWidth="1"/>
    <col min="1968" max="1968" width="15" style="177" customWidth="1"/>
    <col min="1969" max="1969" width="0.7109375" style="177" customWidth="1"/>
    <col min="1970" max="1970" width="19.42578125" style="177" bestFit="1" customWidth="1"/>
    <col min="1971" max="1971" width="0.7109375" style="177" customWidth="1"/>
    <col min="1972" max="1972" width="12.7109375" style="177" customWidth="1"/>
    <col min="1973" max="1973" width="0.7109375" style="177" customWidth="1"/>
    <col min="1974" max="1974" width="14.28515625" style="177" bestFit="1" customWidth="1"/>
    <col min="1975" max="1975" width="0.7109375" style="177" customWidth="1"/>
    <col min="1976" max="1976" width="14.42578125" style="177" customWidth="1"/>
    <col min="1977" max="2015" width="18.5703125" style="177" customWidth="1"/>
    <col min="2016" max="2211" width="18.5703125" style="177"/>
    <col min="2212" max="2212" width="1.7109375" style="177" customWidth="1"/>
    <col min="2213" max="2213" width="32.28515625" style="177" customWidth="1"/>
    <col min="2214" max="2214" width="6.85546875" style="177" customWidth="1"/>
    <col min="2215" max="2215" width="0.7109375" style="177" customWidth="1"/>
    <col min="2216" max="2216" width="12.7109375" style="177" customWidth="1"/>
    <col min="2217" max="2217" width="0.7109375" style="177" customWidth="1"/>
    <col min="2218" max="2218" width="14.28515625" style="177" bestFit="1" customWidth="1"/>
    <col min="2219" max="2219" width="0.7109375" style="177" customWidth="1"/>
    <col min="2220" max="2220" width="12.7109375" style="177" customWidth="1"/>
    <col min="2221" max="2221" width="0.7109375" style="177" customWidth="1"/>
    <col min="2222" max="2222" width="14.42578125" style="177" bestFit="1" customWidth="1"/>
    <col min="2223" max="2223" width="0.7109375" style="177" customWidth="1"/>
    <col min="2224" max="2224" width="15" style="177" customWidth="1"/>
    <col min="2225" max="2225" width="0.7109375" style="177" customWidth="1"/>
    <col min="2226" max="2226" width="19.42578125" style="177" bestFit="1" customWidth="1"/>
    <col min="2227" max="2227" width="0.7109375" style="177" customWidth="1"/>
    <col min="2228" max="2228" width="12.7109375" style="177" customWidth="1"/>
    <col min="2229" max="2229" width="0.7109375" style="177" customWidth="1"/>
    <col min="2230" max="2230" width="14.28515625" style="177" bestFit="1" customWidth="1"/>
    <col min="2231" max="2231" width="0.7109375" style="177" customWidth="1"/>
    <col min="2232" max="2232" width="14.42578125" style="177" customWidth="1"/>
    <col min="2233" max="2271" width="18.5703125" style="177" customWidth="1"/>
    <col min="2272" max="2467" width="18.5703125" style="177"/>
    <col min="2468" max="2468" width="1.7109375" style="177" customWidth="1"/>
    <col min="2469" max="2469" width="32.28515625" style="177" customWidth="1"/>
    <col min="2470" max="2470" width="6.85546875" style="177" customWidth="1"/>
    <col min="2471" max="2471" width="0.7109375" style="177" customWidth="1"/>
    <col min="2472" max="2472" width="12.7109375" style="177" customWidth="1"/>
    <col min="2473" max="2473" width="0.7109375" style="177" customWidth="1"/>
    <col min="2474" max="2474" width="14.28515625" style="177" bestFit="1" customWidth="1"/>
    <col min="2475" max="2475" width="0.7109375" style="177" customWidth="1"/>
    <col min="2476" max="2476" width="12.7109375" style="177" customWidth="1"/>
    <col min="2477" max="2477" width="0.7109375" style="177" customWidth="1"/>
    <col min="2478" max="2478" width="14.42578125" style="177" bestFit="1" customWidth="1"/>
    <col min="2479" max="2479" width="0.7109375" style="177" customWidth="1"/>
    <col min="2480" max="2480" width="15" style="177" customWidth="1"/>
    <col min="2481" max="2481" width="0.7109375" style="177" customWidth="1"/>
    <col min="2482" max="2482" width="19.42578125" style="177" bestFit="1" customWidth="1"/>
    <col min="2483" max="2483" width="0.7109375" style="177" customWidth="1"/>
    <col min="2484" max="2484" width="12.7109375" style="177" customWidth="1"/>
    <col min="2485" max="2485" width="0.7109375" style="177" customWidth="1"/>
    <col min="2486" max="2486" width="14.28515625" style="177" bestFit="1" customWidth="1"/>
    <col min="2487" max="2487" width="0.7109375" style="177" customWidth="1"/>
    <col min="2488" max="2488" width="14.42578125" style="177" customWidth="1"/>
    <col min="2489" max="2527" width="18.5703125" style="177" customWidth="1"/>
    <col min="2528" max="2723" width="18.5703125" style="177"/>
    <col min="2724" max="2724" width="1.7109375" style="177" customWidth="1"/>
    <col min="2725" max="2725" width="32.28515625" style="177" customWidth="1"/>
    <col min="2726" max="2726" width="6.85546875" style="177" customWidth="1"/>
    <col min="2727" max="2727" width="0.7109375" style="177" customWidth="1"/>
    <col min="2728" max="2728" width="12.7109375" style="177" customWidth="1"/>
    <col min="2729" max="2729" width="0.7109375" style="177" customWidth="1"/>
    <col min="2730" max="2730" width="14.28515625" style="177" bestFit="1" customWidth="1"/>
    <col min="2731" max="2731" width="0.7109375" style="177" customWidth="1"/>
    <col min="2732" max="2732" width="12.7109375" style="177" customWidth="1"/>
    <col min="2733" max="2733" width="0.7109375" style="177" customWidth="1"/>
    <col min="2734" max="2734" width="14.42578125" style="177" bestFit="1" customWidth="1"/>
    <col min="2735" max="2735" width="0.7109375" style="177" customWidth="1"/>
    <col min="2736" max="2736" width="15" style="177" customWidth="1"/>
    <col min="2737" max="2737" width="0.7109375" style="177" customWidth="1"/>
    <col min="2738" max="2738" width="19.42578125" style="177" bestFit="1" customWidth="1"/>
    <col min="2739" max="2739" width="0.7109375" style="177" customWidth="1"/>
    <col min="2740" max="2740" width="12.7109375" style="177" customWidth="1"/>
    <col min="2741" max="2741" width="0.7109375" style="177" customWidth="1"/>
    <col min="2742" max="2742" width="14.28515625" style="177" bestFit="1" customWidth="1"/>
    <col min="2743" max="2743" width="0.7109375" style="177" customWidth="1"/>
    <col min="2744" max="2744" width="14.42578125" style="177" customWidth="1"/>
    <col min="2745" max="2783" width="18.5703125" style="177" customWidth="1"/>
    <col min="2784" max="2979" width="18.5703125" style="177"/>
    <col min="2980" max="2980" width="1.7109375" style="177" customWidth="1"/>
    <col min="2981" max="2981" width="32.28515625" style="177" customWidth="1"/>
    <col min="2982" max="2982" width="6.85546875" style="177" customWidth="1"/>
    <col min="2983" max="2983" width="0.7109375" style="177" customWidth="1"/>
    <col min="2984" max="2984" width="12.7109375" style="177" customWidth="1"/>
    <col min="2985" max="2985" width="0.7109375" style="177" customWidth="1"/>
    <col min="2986" max="2986" width="14.28515625" style="177" bestFit="1" customWidth="1"/>
    <col min="2987" max="2987" width="0.7109375" style="177" customWidth="1"/>
    <col min="2988" max="2988" width="12.7109375" style="177" customWidth="1"/>
    <col min="2989" max="2989" width="0.7109375" style="177" customWidth="1"/>
    <col min="2990" max="2990" width="14.42578125" style="177" bestFit="1" customWidth="1"/>
    <col min="2991" max="2991" width="0.7109375" style="177" customWidth="1"/>
    <col min="2992" max="2992" width="15" style="177" customWidth="1"/>
    <col min="2993" max="2993" width="0.7109375" style="177" customWidth="1"/>
    <col min="2994" max="2994" width="19.42578125" style="177" bestFit="1" customWidth="1"/>
    <col min="2995" max="2995" width="0.7109375" style="177" customWidth="1"/>
    <col min="2996" max="2996" width="12.7109375" style="177" customWidth="1"/>
    <col min="2997" max="2997" width="0.7109375" style="177" customWidth="1"/>
    <col min="2998" max="2998" width="14.28515625" style="177" bestFit="1" customWidth="1"/>
    <col min="2999" max="2999" width="0.7109375" style="177" customWidth="1"/>
    <col min="3000" max="3000" width="14.42578125" style="177" customWidth="1"/>
    <col min="3001" max="3039" width="18.5703125" style="177" customWidth="1"/>
    <col min="3040" max="3235" width="18.5703125" style="177"/>
    <col min="3236" max="3236" width="1.7109375" style="177" customWidth="1"/>
    <col min="3237" max="3237" width="32.28515625" style="177" customWidth="1"/>
    <col min="3238" max="3238" width="6.85546875" style="177" customWidth="1"/>
    <col min="3239" max="3239" width="0.7109375" style="177" customWidth="1"/>
    <col min="3240" max="3240" width="12.7109375" style="177" customWidth="1"/>
    <col min="3241" max="3241" width="0.7109375" style="177" customWidth="1"/>
    <col min="3242" max="3242" width="14.28515625" style="177" bestFit="1" customWidth="1"/>
    <col min="3243" max="3243" width="0.7109375" style="177" customWidth="1"/>
    <col min="3244" max="3244" width="12.7109375" style="177" customWidth="1"/>
    <col min="3245" max="3245" width="0.7109375" style="177" customWidth="1"/>
    <col min="3246" max="3246" width="14.42578125" style="177" bestFit="1" customWidth="1"/>
    <col min="3247" max="3247" width="0.7109375" style="177" customWidth="1"/>
    <col min="3248" max="3248" width="15" style="177" customWidth="1"/>
    <col min="3249" max="3249" width="0.7109375" style="177" customWidth="1"/>
    <col min="3250" max="3250" width="19.42578125" style="177" bestFit="1" customWidth="1"/>
    <col min="3251" max="3251" width="0.7109375" style="177" customWidth="1"/>
    <col min="3252" max="3252" width="12.7109375" style="177" customWidth="1"/>
    <col min="3253" max="3253" width="0.7109375" style="177" customWidth="1"/>
    <col min="3254" max="3254" width="14.28515625" style="177" bestFit="1" customWidth="1"/>
    <col min="3255" max="3255" width="0.7109375" style="177" customWidth="1"/>
    <col min="3256" max="3256" width="14.42578125" style="177" customWidth="1"/>
    <col min="3257" max="3295" width="18.5703125" style="177" customWidth="1"/>
    <col min="3296" max="3491" width="18.5703125" style="177"/>
    <col min="3492" max="3492" width="1.7109375" style="177" customWidth="1"/>
    <col min="3493" max="3493" width="32.28515625" style="177" customWidth="1"/>
    <col min="3494" max="3494" width="6.85546875" style="177" customWidth="1"/>
    <col min="3495" max="3495" width="0.7109375" style="177" customWidth="1"/>
    <col min="3496" max="3496" width="12.7109375" style="177" customWidth="1"/>
    <col min="3497" max="3497" width="0.7109375" style="177" customWidth="1"/>
    <col min="3498" max="3498" width="14.28515625" style="177" bestFit="1" customWidth="1"/>
    <col min="3499" max="3499" width="0.7109375" style="177" customWidth="1"/>
    <col min="3500" max="3500" width="12.7109375" style="177" customWidth="1"/>
    <col min="3501" max="3501" width="0.7109375" style="177" customWidth="1"/>
    <col min="3502" max="3502" width="14.42578125" style="177" bestFit="1" customWidth="1"/>
    <col min="3503" max="3503" width="0.7109375" style="177" customWidth="1"/>
    <col min="3504" max="3504" width="15" style="177" customWidth="1"/>
    <col min="3505" max="3505" width="0.7109375" style="177" customWidth="1"/>
    <col min="3506" max="3506" width="19.42578125" style="177" bestFit="1" customWidth="1"/>
    <col min="3507" max="3507" width="0.7109375" style="177" customWidth="1"/>
    <col min="3508" max="3508" width="12.7109375" style="177" customWidth="1"/>
    <col min="3509" max="3509" width="0.7109375" style="177" customWidth="1"/>
    <col min="3510" max="3510" width="14.28515625" style="177" bestFit="1" customWidth="1"/>
    <col min="3511" max="3511" width="0.7109375" style="177" customWidth="1"/>
    <col min="3512" max="3512" width="14.42578125" style="177" customWidth="1"/>
    <col min="3513" max="3551" width="18.5703125" style="177" customWidth="1"/>
    <col min="3552" max="3747" width="18.5703125" style="177"/>
    <col min="3748" max="3748" width="1.7109375" style="177" customWidth="1"/>
    <col min="3749" max="3749" width="32.28515625" style="177" customWidth="1"/>
    <col min="3750" max="3750" width="6.85546875" style="177" customWidth="1"/>
    <col min="3751" max="3751" width="0.7109375" style="177" customWidth="1"/>
    <col min="3752" max="3752" width="12.7109375" style="177" customWidth="1"/>
    <col min="3753" max="3753" width="0.7109375" style="177" customWidth="1"/>
    <col min="3754" max="3754" width="14.28515625" style="177" bestFit="1" customWidth="1"/>
    <col min="3755" max="3755" width="0.7109375" style="177" customWidth="1"/>
    <col min="3756" max="3756" width="12.7109375" style="177" customWidth="1"/>
    <col min="3757" max="3757" width="0.7109375" style="177" customWidth="1"/>
    <col min="3758" max="3758" width="14.42578125" style="177" bestFit="1" customWidth="1"/>
    <col min="3759" max="3759" width="0.7109375" style="177" customWidth="1"/>
    <col min="3760" max="3760" width="15" style="177" customWidth="1"/>
    <col min="3761" max="3761" width="0.7109375" style="177" customWidth="1"/>
    <col min="3762" max="3762" width="19.42578125" style="177" bestFit="1" customWidth="1"/>
    <col min="3763" max="3763" width="0.7109375" style="177" customWidth="1"/>
    <col min="3764" max="3764" width="12.7109375" style="177" customWidth="1"/>
    <col min="3765" max="3765" width="0.7109375" style="177" customWidth="1"/>
    <col min="3766" max="3766" width="14.28515625" style="177" bestFit="1" customWidth="1"/>
    <col min="3767" max="3767" width="0.7109375" style="177" customWidth="1"/>
    <col min="3768" max="3768" width="14.42578125" style="177" customWidth="1"/>
    <col min="3769" max="3807" width="18.5703125" style="177" customWidth="1"/>
    <col min="3808" max="4003" width="18.5703125" style="177"/>
    <col min="4004" max="4004" width="1.7109375" style="177" customWidth="1"/>
    <col min="4005" max="4005" width="32.28515625" style="177" customWidth="1"/>
    <col min="4006" max="4006" width="6.85546875" style="177" customWidth="1"/>
    <col min="4007" max="4007" width="0.7109375" style="177" customWidth="1"/>
    <col min="4008" max="4008" width="12.7109375" style="177" customWidth="1"/>
    <col min="4009" max="4009" width="0.7109375" style="177" customWidth="1"/>
    <col min="4010" max="4010" width="14.28515625" style="177" bestFit="1" customWidth="1"/>
    <col min="4011" max="4011" width="0.7109375" style="177" customWidth="1"/>
    <col min="4012" max="4012" width="12.7109375" style="177" customWidth="1"/>
    <col min="4013" max="4013" width="0.7109375" style="177" customWidth="1"/>
    <col min="4014" max="4014" width="14.42578125" style="177" bestFit="1" customWidth="1"/>
    <col min="4015" max="4015" width="0.7109375" style="177" customWidth="1"/>
    <col min="4016" max="4016" width="15" style="177" customWidth="1"/>
    <col min="4017" max="4017" width="0.7109375" style="177" customWidth="1"/>
    <col min="4018" max="4018" width="19.42578125" style="177" bestFit="1" customWidth="1"/>
    <col min="4019" max="4019" width="0.7109375" style="177" customWidth="1"/>
    <col min="4020" max="4020" width="12.7109375" style="177" customWidth="1"/>
    <col min="4021" max="4021" width="0.7109375" style="177" customWidth="1"/>
    <col min="4022" max="4022" width="14.28515625" style="177" bestFit="1" customWidth="1"/>
    <col min="4023" max="4023" width="0.7109375" style="177" customWidth="1"/>
    <col min="4024" max="4024" width="14.42578125" style="177" customWidth="1"/>
    <col min="4025" max="4063" width="18.5703125" style="177" customWidth="1"/>
    <col min="4064" max="4259" width="18.5703125" style="177"/>
    <col min="4260" max="4260" width="1.7109375" style="177" customWidth="1"/>
    <col min="4261" max="4261" width="32.28515625" style="177" customWidth="1"/>
    <col min="4262" max="4262" width="6.85546875" style="177" customWidth="1"/>
    <col min="4263" max="4263" width="0.7109375" style="177" customWidth="1"/>
    <col min="4264" max="4264" width="12.7109375" style="177" customWidth="1"/>
    <col min="4265" max="4265" width="0.7109375" style="177" customWidth="1"/>
    <col min="4266" max="4266" width="14.28515625" style="177" bestFit="1" customWidth="1"/>
    <col min="4267" max="4267" width="0.7109375" style="177" customWidth="1"/>
    <col min="4268" max="4268" width="12.7109375" style="177" customWidth="1"/>
    <col min="4269" max="4269" width="0.7109375" style="177" customWidth="1"/>
    <col min="4270" max="4270" width="14.42578125" style="177" bestFit="1" customWidth="1"/>
    <col min="4271" max="4271" width="0.7109375" style="177" customWidth="1"/>
    <col min="4272" max="4272" width="15" style="177" customWidth="1"/>
    <col min="4273" max="4273" width="0.7109375" style="177" customWidth="1"/>
    <col min="4274" max="4274" width="19.42578125" style="177" bestFit="1" customWidth="1"/>
    <col min="4275" max="4275" width="0.7109375" style="177" customWidth="1"/>
    <col min="4276" max="4276" width="12.7109375" style="177" customWidth="1"/>
    <col min="4277" max="4277" width="0.7109375" style="177" customWidth="1"/>
    <col min="4278" max="4278" width="14.28515625" style="177" bestFit="1" customWidth="1"/>
    <col min="4279" max="4279" width="0.7109375" style="177" customWidth="1"/>
    <col min="4280" max="4280" width="14.42578125" style="177" customWidth="1"/>
    <col min="4281" max="4319" width="18.5703125" style="177" customWidth="1"/>
    <col min="4320" max="4515" width="18.5703125" style="177"/>
    <col min="4516" max="4516" width="1.7109375" style="177" customWidth="1"/>
    <col min="4517" max="4517" width="32.28515625" style="177" customWidth="1"/>
    <col min="4518" max="4518" width="6.85546875" style="177" customWidth="1"/>
    <col min="4519" max="4519" width="0.7109375" style="177" customWidth="1"/>
    <col min="4520" max="4520" width="12.7109375" style="177" customWidth="1"/>
    <col min="4521" max="4521" width="0.7109375" style="177" customWidth="1"/>
    <col min="4522" max="4522" width="14.28515625" style="177" bestFit="1" customWidth="1"/>
    <col min="4523" max="4523" width="0.7109375" style="177" customWidth="1"/>
    <col min="4524" max="4524" width="12.7109375" style="177" customWidth="1"/>
    <col min="4525" max="4525" width="0.7109375" style="177" customWidth="1"/>
    <col min="4526" max="4526" width="14.42578125" style="177" bestFit="1" customWidth="1"/>
    <col min="4527" max="4527" width="0.7109375" style="177" customWidth="1"/>
    <col min="4528" max="4528" width="15" style="177" customWidth="1"/>
    <col min="4529" max="4529" width="0.7109375" style="177" customWidth="1"/>
    <col min="4530" max="4530" width="19.42578125" style="177" bestFit="1" customWidth="1"/>
    <col min="4531" max="4531" width="0.7109375" style="177" customWidth="1"/>
    <col min="4532" max="4532" width="12.7109375" style="177" customWidth="1"/>
    <col min="4533" max="4533" width="0.7109375" style="177" customWidth="1"/>
    <col min="4534" max="4534" width="14.28515625" style="177" bestFit="1" customWidth="1"/>
    <col min="4535" max="4535" width="0.7109375" style="177" customWidth="1"/>
    <col min="4536" max="4536" width="14.42578125" style="177" customWidth="1"/>
    <col min="4537" max="4575" width="18.5703125" style="177" customWidth="1"/>
    <col min="4576" max="4771" width="18.5703125" style="177"/>
    <col min="4772" max="4772" width="1.7109375" style="177" customWidth="1"/>
    <col min="4773" max="4773" width="32.28515625" style="177" customWidth="1"/>
    <col min="4774" max="4774" width="6.85546875" style="177" customWidth="1"/>
    <col min="4775" max="4775" width="0.7109375" style="177" customWidth="1"/>
    <col min="4776" max="4776" width="12.7109375" style="177" customWidth="1"/>
    <col min="4777" max="4777" width="0.7109375" style="177" customWidth="1"/>
    <col min="4778" max="4778" width="14.28515625" style="177" bestFit="1" customWidth="1"/>
    <col min="4779" max="4779" width="0.7109375" style="177" customWidth="1"/>
    <col min="4780" max="4780" width="12.7109375" style="177" customWidth="1"/>
    <col min="4781" max="4781" width="0.7109375" style="177" customWidth="1"/>
    <col min="4782" max="4782" width="14.42578125" style="177" bestFit="1" customWidth="1"/>
    <col min="4783" max="4783" width="0.7109375" style="177" customWidth="1"/>
    <col min="4784" max="4784" width="15" style="177" customWidth="1"/>
    <col min="4785" max="4785" width="0.7109375" style="177" customWidth="1"/>
    <col min="4786" max="4786" width="19.42578125" style="177" bestFit="1" customWidth="1"/>
    <col min="4787" max="4787" width="0.7109375" style="177" customWidth="1"/>
    <col min="4788" max="4788" width="12.7109375" style="177" customWidth="1"/>
    <col min="4789" max="4789" width="0.7109375" style="177" customWidth="1"/>
    <col min="4790" max="4790" width="14.28515625" style="177" bestFit="1" customWidth="1"/>
    <col min="4791" max="4791" width="0.7109375" style="177" customWidth="1"/>
    <col min="4792" max="4792" width="14.42578125" style="177" customWidth="1"/>
    <col min="4793" max="4831" width="18.5703125" style="177" customWidth="1"/>
    <col min="4832" max="5027" width="18.5703125" style="177"/>
    <col min="5028" max="5028" width="1.7109375" style="177" customWidth="1"/>
    <col min="5029" max="5029" width="32.28515625" style="177" customWidth="1"/>
    <col min="5030" max="5030" width="6.85546875" style="177" customWidth="1"/>
    <col min="5031" max="5031" width="0.7109375" style="177" customWidth="1"/>
    <col min="5032" max="5032" width="12.7109375" style="177" customWidth="1"/>
    <col min="5033" max="5033" width="0.7109375" style="177" customWidth="1"/>
    <col min="5034" max="5034" width="14.28515625" style="177" bestFit="1" customWidth="1"/>
    <col min="5035" max="5035" width="0.7109375" style="177" customWidth="1"/>
    <col min="5036" max="5036" width="12.7109375" style="177" customWidth="1"/>
    <col min="5037" max="5037" width="0.7109375" style="177" customWidth="1"/>
    <col min="5038" max="5038" width="14.42578125" style="177" bestFit="1" customWidth="1"/>
    <col min="5039" max="5039" width="0.7109375" style="177" customWidth="1"/>
    <col min="5040" max="5040" width="15" style="177" customWidth="1"/>
    <col min="5041" max="5041" width="0.7109375" style="177" customWidth="1"/>
    <col min="5042" max="5042" width="19.42578125" style="177" bestFit="1" customWidth="1"/>
    <col min="5043" max="5043" width="0.7109375" style="177" customWidth="1"/>
    <col min="5044" max="5044" width="12.7109375" style="177" customWidth="1"/>
    <col min="5045" max="5045" width="0.7109375" style="177" customWidth="1"/>
    <col min="5046" max="5046" width="14.28515625" style="177" bestFit="1" customWidth="1"/>
    <col min="5047" max="5047" width="0.7109375" style="177" customWidth="1"/>
    <col min="5048" max="5048" width="14.42578125" style="177" customWidth="1"/>
    <col min="5049" max="5087" width="18.5703125" style="177" customWidth="1"/>
    <col min="5088" max="5283" width="18.5703125" style="177"/>
    <col min="5284" max="5284" width="1.7109375" style="177" customWidth="1"/>
    <col min="5285" max="5285" width="32.28515625" style="177" customWidth="1"/>
    <col min="5286" max="5286" width="6.85546875" style="177" customWidth="1"/>
    <col min="5287" max="5287" width="0.7109375" style="177" customWidth="1"/>
    <col min="5288" max="5288" width="12.7109375" style="177" customWidth="1"/>
    <col min="5289" max="5289" width="0.7109375" style="177" customWidth="1"/>
    <col min="5290" max="5290" width="14.28515625" style="177" bestFit="1" customWidth="1"/>
    <col min="5291" max="5291" width="0.7109375" style="177" customWidth="1"/>
    <col min="5292" max="5292" width="12.7109375" style="177" customWidth="1"/>
    <col min="5293" max="5293" width="0.7109375" style="177" customWidth="1"/>
    <col min="5294" max="5294" width="14.42578125" style="177" bestFit="1" customWidth="1"/>
    <col min="5295" max="5295" width="0.7109375" style="177" customWidth="1"/>
    <col min="5296" max="5296" width="15" style="177" customWidth="1"/>
    <col min="5297" max="5297" width="0.7109375" style="177" customWidth="1"/>
    <col min="5298" max="5298" width="19.42578125" style="177" bestFit="1" customWidth="1"/>
    <col min="5299" max="5299" width="0.7109375" style="177" customWidth="1"/>
    <col min="5300" max="5300" width="12.7109375" style="177" customWidth="1"/>
    <col min="5301" max="5301" width="0.7109375" style="177" customWidth="1"/>
    <col min="5302" max="5302" width="14.28515625" style="177" bestFit="1" customWidth="1"/>
    <col min="5303" max="5303" width="0.7109375" style="177" customWidth="1"/>
    <col min="5304" max="5304" width="14.42578125" style="177" customWidth="1"/>
    <col min="5305" max="5343" width="18.5703125" style="177" customWidth="1"/>
    <col min="5344" max="5539" width="18.5703125" style="177"/>
    <col min="5540" max="5540" width="1.7109375" style="177" customWidth="1"/>
    <col min="5541" max="5541" width="32.28515625" style="177" customWidth="1"/>
    <col min="5542" max="5542" width="6.85546875" style="177" customWidth="1"/>
    <col min="5543" max="5543" width="0.7109375" style="177" customWidth="1"/>
    <col min="5544" max="5544" width="12.7109375" style="177" customWidth="1"/>
    <col min="5545" max="5545" width="0.7109375" style="177" customWidth="1"/>
    <col min="5546" max="5546" width="14.28515625" style="177" bestFit="1" customWidth="1"/>
    <col min="5547" max="5547" width="0.7109375" style="177" customWidth="1"/>
    <col min="5548" max="5548" width="12.7109375" style="177" customWidth="1"/>
    <col min="5549" max="5549" width="0.7109375" style="177" customWidth="1"/>
    <col min="5550" max="5550" width="14.42578125" style="177" bestFit="1" customWidth="1"/>
    <col min="5551" max="5551" width="0.7109375" style="177" customWidth="1"/>
    <col min="5552" max="5552" width="15" style="177" customWidth="1"/>
    <col min="5553" max="5553" width="0.7109375" style="177" customWidth="1"/>
    <col min="5554" max="5554" width="19.42578125" style="177" bestFit="1" customWidth="1"/>
    <col min="5555" max="5555" width="0.7109375" style="177" customWidth="1"/>
    <col min="5556" max="5556" width="12.7109375" style="177" customWidth="1"/>
    <col min="5557" max="5557" width="0.7109375" style="177" customWidth="1"/>
    <col min="5558" max="5558" width="14.28515625" style="177" bestFit="1" customWidth="1"/>
    <col min="5559" max="5559" width="0.7109375" style="177" customWidth="1"/>
    <col min="5560" max="5560" width="14.42578125" style="177" customWidth="1"/>
    <col min="5561" max="5599" width="18.5703125" style="177" customWidth="1"/>
    <col min="5600" max="5795" width="18.5703125" style="177"/>
    <col min="5796" max="5796" width="1.7109375" style="177" customWidth="1"/>
    <col min="5797" max="5797" width="32.28515625" style="177" customWidth="1"/>
    <col min="5798" max="5798" width="6.85546875" style="177" customWidth="1"/>
    <col min="5799" max="5799" width="0.7109375" style="177" customWidth="1"/>
    <col min="5800" max="5800" width="12.7109375" style="177" customWidth="1"/>
    <col min="5801" max="5801" width="0.7109375" style="177" customWidth="1"/>
    <col min="5802" max="5802" width="14.28515625" style="177" bestFit="1" customWidth="1"/>
    <col min="5803" max="5803" width="0.7109375" style="177" customWidth="1"/>
    <col min="5804" max="5804" width="12.7109375" style="177" customWidth="1"/>
    <col min="5805" max="5805" width="0.7109375" style="177" customWidth="1"/>
    <col min="5806" max="5806" width="14.42578125" style="177" bestFit="1" customWidth="1"/>
    <col min="5807" max="5807" width="0.7109375" style="177" customWidth="1"/>
    <col min="5808" max="5808" width="15" style="177" customWidth="1"/>
    <col min="5809" max="5809" width="0.7109375" style="177" customWidth="1"/>
    <col min="5810" max="5810" width="19.42578125" style="177" bestFit="1" customWidth="1"/>
    <col min="5811" max="5811" width="0.7109375" style="177" customWidth="1"/>
    <col min="5812" max="5812" width="12.7109375" style="177" customWidth="1"/>
    <col min="5813" max="5813" width="0.7109375" style="177" customWidth="1"/>
    <col min="5814" max="5814" width="14.28515625" style="177" bestFit="1" customWidth="1"/>
    <col min="5815" max="5815" width="0.7109375" style="177" customWidth="1"/>
    <col min="5816" max="5816" width="14.42578125" style="177" customWidth="1"/>
    <col min="5817" max="5855" width="18.5703125" style="177" customWidth="1"/>
    <col min="5856" max="6051" width="18.5703125" style="177"/>
    <col min="6052" max="6052" width="1.7109375" style="177" customWidth="1"/>
    <col min="6053" max="6053" width="32.28515625" style="177" customWidth="1"/>
    <col min="6054" max="6054" width="6.85546875" style="177" customWidth="1"/>
    <col min="6055" max="6055" width="0.7109375" style="177" customWidth="1"/>
    <col min="6056" max="6056" width="12.7109375" style="177" customWidth="1"/>
    <col min="6057" max="6057" width="0.7109375" style="177" customWidth="1"/>
    <col min="6058" max="6058" width="14.28515625" style="177" bestFit="1" customWidth="1"/>
    <col min="6059" max="6059" width="0.7109375" style="177" customWidth="1"/>
    <col min="6060" max="6060" width="12.7109375" style="177" customWidth="1"/>
    <col min="6061" max="6061" width="0.7109375" style="177" customWidth="1"/>
    <col min="6062" max="6062" width="14.42578125" style="177" bestFit="1" customWidth="1"/>
    <col min="6063" max="6063" width="0.7109375" style="177" customWidth="1"/>
    <col min="6064" max="6064" width="15" style="177" customWidth="1"/>
    <col min="6065" max="6065" width="0.7109375" style="177" customWidth="1"/>
    <col min="6066" max="6066" width="19.42578125" style="177" bestFit="1" customWidth="1"/>
    <col min="6067" max="6067" width="0.7109375" style="177" customWidth="1"/>
    <col min="6068" max="6068" width="12.7109375" style="177" customWidth="1"/>
    <col min="6069" max="6069" width="0.7109375" style="177" customWidth="1"/>
    <col min="6070" max="6070" width="14.28515625" style="177" bestFit="1" customWidth="1"/>
    <col min="6071" max="6071" width="0.7109375" style="177" customWidth="1"/>
    <col min="6072" max="6072" width="14.42578125" style="177" customWidth="1"/>
    <col min="6073" max="6111" width="18.5703125" style="177" customWidth="1"/>
    <col min="6112" max="6307" width="18.5703125" style="177"/>
    <col min="6308" max="6308" width="1.7109375" style="177" customWidth="1"/>
    <col min="6309" max="6309" width="32.28515625" style="177" customWidth="1"/>
    <col min="6310" max="6310" width="6.85546875" style="177" customWidth="1"/>
    <col min="6311" max="6311" width="0.7109375" style="177" customWidth="1"/>
    <col min="6312" max="6312" width="12.7109375" style="177" customWidth="1"/>
    <col min="6313" max="6313" width="0.7109375" style="177" customWidth="1"/>
    <col min="6314" max="6314" width="14.28515625" style="177" bestFit="1" customWidth="1"/>
    <col min="6315" max="6315" width="0.7109375" style="177" customWidth="1"/>
    <col min="6316" max="6316" width="12.7109375" style="177" customWidth="1"/>
    <col min="6317" max="6317" width="0.7109375" style="177" customWidth="1"/>
    <col min="6318" max="6318" width="14.42578125" style="177" bestFit="1" customWidth="1"/>
    <col min="6319" max="6319" width="0.7109375" style="177" customWidth="1"/>
    <col min="6320" max="6320" width="15" style="177" customWidth="1"/>
    <col min="6321" max="6321" width="0.7109375" style="177" customWidth="1"/>
    <col min="6322" max="6322" width="19.42578125" style="177" bestFit="1" customWidth="1"/>
    <col min="6323" max="6323" width="0.7109375" style="177" customWidth="1"/>
    <col min="6324" max="6324" width="12.7109375" style="177" customWidth="1"/>
    <col min="6325" max="6325" width="0.7109375" style="177" customWidth="1"/>
    <col min="6326" max="6326" width="14.28515625" style="177" bestFit="1" customWidth="1"/>
    <col min="6327" max="6327" width="0.7109375" style="177" customWidth="1"/>
    <col min="6328" max="6328" width="14.42578125" style="177" customWidth="1"/>
    <col min="6329" max="6367" width="18.5703125" style="177" customWidth="1"/>
    <col min="6368" max="6563" width="18.5703125" style="177"/>
    <col min="6564" max="6564" width="1.7109375" style="177" customWidth="1"/>
    <col min="6565" max="6565" width="32.28515625" style="177" customWidth="1"/>
    <col min="6566" max="6566" width="6.85546875" style="177" customWidth="1"/>
    <col min="6567" max="6567" width="0.7109375" style="177" customWidth="1"/>
    <col min="6568" max="6568" width="12.7109375" style="177" customWidth="1"/>
    <col min="6569" max="6569" width="0.7109375" style="177" customWidth="1"/>
    <col min="6570" max="6570" width="14.28515625" style="177" bestFit="1" customWidth="1"/>
    <col min="6571" max="6571" width="0.7109375" style="177" customWidth="1"/>
    <col min="6572" max="6572" width="12.7109375" style="177" customWidth="1"/>
    <col min="6573" max="6573" width="0.7109375" style="177" customWidth="1"/>
    <col min="6574" max="6574" width="14.42578125" style="177" bestFit="1" customWidth="1"/>
    <col min="6575" max="6575" width="0.7109375" style="177" customWidth="1"/>
    <col min="6576" max="6576" width="15" style="177" customWidth="1"/>
    <col min="6577" max="6577" width="0.7109375" style="177" customWidth="1"/>
    <col min="6578" max="6578" width="19.42578125" style="177" bestFit="1" customWidth="1"/>
    <col min="6579" max="6579" width="0.7109375" style="177" customWidth="1"/>
    <col min="6580" max="6580" width="12.7109375" style="177" customWidth="1"/>
    <col min="6581" max="6581" width="0.7109375" style="177" customWidth="1"/>
    <col min="6582" max="6582" width="14.28515625" style="177" bestFit="1" customWidth="1"/>
    <col min="6583" max="6583" width="0.7109375" style="177" customWidth="1"/>
    <col min="6584" max="6584" width="14.42578125" style="177" customWidth="1"/>
    <col min="6585" max="6623" width="18.5703125" style="177" customWidth="1"/>
    <col min="6624" max="6819" width="18.5703125" style="177"/>
    <col min="6820" max="6820" width="1.7109375" style="177" customWidth="1"/>
    <col min="6821" max="6821" width="32.28515625" style="177" customWidth="1"/>
    <col min="6822" max="6822" width="6.85546875" style="177" customWidth="1"/>
    <col min="6823" max="6823" width="0.7109375" style="177" customWidth="1"/>
    <col min="6824" max="6824" width="12.7109375" style="177" customWidth="1"/>
    <col min="6825" max="6825" width="0.7109375" style="177" customWidth="1"/>
    <col min="6826" max="6826" width="14.28515625" style="177" bestFit="1" customWidth="1"/>
    <col min="6827" max="6827" width="0.7109375" style="177" customWidth="1"/>
    <col min="6828" max="6828" width="12.7109375" style="177" customWidth="1"/>
    <col min="6829" max="6829" width="0.7109375" style="177" customWidth="1"/>
    <col min="6830" max="6830" width="14.42578125" style="177" bestFit="1" customWidth="1"/>
    <col min="6831" max="6831" width="0.7109375" style="177" customWidth="1"/>
    <col min="6832" max="6832" width="15" style="177" customWidth="1"/>
    <col min="6833" max="6833" width="0.7109375" style="177" customWidth="1"/>
    <col min="6834" max="6834" width="19.42578125" style="177" bestFit="1" customWidth="1"/>
    <col min="6835" max="6835" width="0.7109375" style="177" customWidth="1"/>
    <col min="6836" max="6836" width="12.7109375" style="177" customWidth="1"/>
    <col min="6837" max="6837" width="0.7109375" style="177" customWidth="1"/>
    <col min="6838" max="6838" width="14.28515625" style="177" bestFit="1" customWidth="1"/>
    <col min="6839" max="6839" width="0.7109375" style="177" customWidth="1"/>
    <col min="6840" max="6840" width="14.42578125" style="177" customWidth="1"/>
    <col min="6841" max="6879" width="18.5703125" style="177" customWidth="1"/>
    <col min="6880" max="7075" width="18.5703125" style="177"/>
    <col min="7076" max="7076" width="1.7109375" style="177" customWidth="1"/>
    <col min="7077" max="7077" width="32.28515625" style="177" customWidth="1"/>
    <col min="7078" max="7078" width="6.85546875" style="177" customWidth="1"/>
    <col min="7079" max="7079" width="0.7109375" style="177" customWidth="1"/>
    <col min="7080" max="7080" width="12.7109375" style="177" customWidth="1"/>
    <col min="7081" max="7081" width="0.7109375" style="177" customWidth="1"/>
    <col min="7082" max="7082" width="14.28515625" style="177" bestFit="1" customWidth="1"/>
    <col min="7083" max="7083" width="0.7109375" style="177" customWidth="1"/>
    <col min="7084" max="7084" width="12.7109375" style="177" customWidth="1"/>
    <col min="7085" max="7085" width="0.7109375" style="177" customWidth="1"/>
    <col min="7086" max="7086" width="14.42578125" style="177" bestFit="1" customWidth="1"/>
    <col min="7087" max="7087" width="0.7109375" style="177" customWidth="1"/>
    <col min="7088" max="7088" width="15" style="177" customWidth="1"/>
    <col min="7089" max="7089" width="0.7109375" style="177" customWidth="1"/>
    <col min="7090" max="7090" width="19.42578125" style="177" bestFit="1" customWidth="1"/>
    <col min="7091" max="7091" width="0.7109375" style="177" customWidth="1"/>
    <col min="7092" max="7092" width="12.7109375" style="177" customWidth="1"/>
    <col min="7093" max="7093" width="0.7109375" style="177" customWidth="1"/>
    <col min="7094" max="7094" width="14.28515625" style="177" bestFit="1" customWidth="1"/>
    <col min="7095" max="7095" width="0.7109375" style="177" customWidth="1"/>
    <col min="7096" max="7096" width="14.42578125" style="177" customWidth="1"/>
    <col min="7097" max="7135" width="18.5703125" style="177" customWidth="1"/>
    <col min="7136" max="7331" width="18.5703125" style="177"/>
    <col min="7332" max="7332" width="1.7109375" style="177" customWidth="1"/>
    <col min="7333" max="7333" width="32.28515625" style="177" customWidth="1"/>
    <col min="7334" max="7334" width="6.85546875" style="177" customWidth="1"/>
    <col min="7335" max="7335" width="0.7109375" style="177" customWidth="1"/>
    <col min="7336" max="7336" width="12.7109375" style="177" customWidth="1"/>
    <col min="7337" max="7337" width="0.7109375" style="177" customWidth="1"/>
    <col min="7338" max="7338" width="14.28515625" style="177" bestFit="1" customWidth="1"/>
    <col min="7339" max="7339" width="0.7109375" style="177" customWidth="1"/>
    <col min="7340" max="7340" width="12.7109375" style="177" customWidth="1"/>
    <col min="7341" max="7341" width="0.7109375" style="177" customWidth="1"/>
    <col min="7342" max="7342" width="14.42578125" style="177" bestFit="1" customWidth="1"/>
    <col min="7343" max="7343" width="0.7109375" style="177" customWidth="1"/>
    <col min="7344" max="7344" width="15" style="177" customWidth="1"/>
    <col min="7345" max="7345" width="0.7109375" style="177" customWidth="1"/>
    <col min="7346" max="7346" width="19.42578125" style="177" bestFit="1" customWidth="1"/>
    <col min="7347" max="7347" width="0.7109375" style="177" customWidth="1"/>
    <col min="7348" max="7348" width="12.7109375" style="177" customWidth="1"/>
    <col min="7349" max="7349" width="0.7109375" style="177" customWidth="1"/>
    <col min="7350" max="7350" width="14.28515625" style="177" bestFit="1" customWidth="1"/>
    <col min="7351" max="7351" width="0.7109375" style="177" customWidth="1"/>
    <col min="7352" max="7352" width="14.42578125" style="177" customWidth="1"/>
    <col min="7353" max="7391" width="18.5703125" style="177" customWidth="1"/>
    <col min="7392" max="7587" width="18.5703125" style="177"/>
    <col min="7588" max="7588" width="1.7109375" style="177" customWidth="1"/>
    <col min="7589" max="7589" width="32.28515625" style="177" customWidth="1"/>
    <col min="7590" max="7590" width="6.85546875" style="177" customWidth="1"/>
    <col min="7591" max="7591" width="0.7109375" style="177" customWidth="1"/>
    <col min="7592" max="7592" width="12.7109375" style="177" customWidth="1"/>
    <col min="7593" max="7593" width="0.7109375" style="177" customWidth="1"/>
    <col min="7594" max="7594" width="14.28515625" style="177" bestFit="1" customWidth="1"/>
    <col min="7595" max="7595" width="0.7109375" style="177" customWidth="1"/>
    <col min="7596" max="7596" width="12.7109375" style="177" customWidth="1"/>
    <col min="7597" max="7597" width="0.7109375" style="177" customWidth="1"/>
    <col min="7598" max="7598" width="14.42578125" style="177" bestFit="1" customWidth="1"/>
    <col min="7599" max="7599" width="0.7109375" style="177" customWidth="1"/>
    <col min="7600" max="7600" width="15" style="177" customWidth="1"/>
    <col min="7601" max="7601" width="0.7109375" style="177" customWidth="1"/>
    <col min="7602" max="7602" width="19.42578125" style="177" bestFit="1" customWidth="1"/>
    <col min="7603" max="7603" width="0.7109375" style="177" customWidth="1"/>
    <col min="7604" max="7604" width="12.7109375" style="177" customWidth="1"/>
    <col min="7605" max="7605" width="0.7109375" style="177" customWidth="1"/>
    <col min="7606" max="7606" width="14.28515625" style="177" bestFit="1" customWidth="1"/>
    <col min="7607" max="7607" width="0.7109375" style="177" customWidth="1"/>
    <col min="7608" max="7608" width="14.42578125" style="177" customWidth="1"/>
    <col min="7609" max="7647" width="18.5703125" style="177" customWidth="1"/>
    <col min="7648" max="7843" width="18.5703125" style="177"/>
    <col min="7844" max="7844" width="1.7109375" style="177" customWidth="1"/>
    <col min="7845" max="7845" width="32.28515625" style="177" customWidth="1"/>
    <col min="7846" max="7846" width="6.85546875" style="177" customWidth="1"/>
    <col min="7847" max="7847" width="0.7109375" style="177" customWidth="1"/>
    <col min="7848" max="7848" width="12.7109375" style="177" customWidth="1"/>
    <col min="7849" max="7849" width="0.7109375" style="177" customWidth="1"/>
    <col min="7850" max="7850" width="14.28515625" style="177" bestFit="1" customWidth="1"/>
    <col min="7851" max="7851" width="0.7109375" style="177" customWidth="1"/>
    <col min="7852" max="7852" width="12.7109375" style="177" customWidth="1"/>
    <col min="7853" max="7853" width="0.7109375" style="177" customWidth="1"/>
    <col min="7854" max="7854" width="14.42578125" style="177" bestFit="1" customWidth="1"/>
    <col min="7855" max="7855" width="0.7109375" style="177" customWidth="1"/>
    <col min="7856" max="7856" width="15" style="177" customWidth="1"/>
    <col min="7857" max="7857" width="0.7109375" style="177" customWidth="1"/>
    <col min="7858" max="7858" width="19.42578125" style="177" bestFit="1" customWidth="1"/>
    <col min="7859" max="7859" width="0.7109375" style="177" customWidth="1"/>
    <col min="7860" max="7860" width="12.7109375" style="177" customWidth="1"/>
    <col min="7861" max="7861" width="0.7109375" style="177" customWidth="1"/>
    <col min="7862" max="7862" width="14.28515625" style="177" bestFit="1" customWidth="1"/>
    <col min="7863" max="7863" width="0.7109375" style="177" customWidth="1"/>
    <col min="7864" max="7864" width="14.42578125" style="177" customWidth="1"/>
    <col min="7865" max="7903" width="18.5703125" style="177" customWidth="1"/>
    <col min="7904" max="8099" width="18.5703125" style="177"/>
    <col min="8100" max="8100" width="1.7109375" style="177" customWidth="1"/>
    <col min="8101" max="8101" width="32.28515625" style="177" customWidth="1"/>
    <col min="8102" max="8102" width="6.85546875" style="177" customWidth="1"/>
    <col min="8103" max="8103" width="0.7109375" style="177" customWidth="1"/>
    <col min="8104" max="8104" width="12.7109375" style="177" customWidth="1"/>
    <col min="8105" max="8105" width="0.7109375" style="177" customWidth="1"/>
    <col min="8106" max="8106" width="14.28515625" style="177" bestFit="1" customWidth="1"/>
    <col min="8107" max="8107" width="0.7109375" style="177" customWidth="1"/>
    <col min="8108" max="8108" width="12.7109375" style="177" customWidth="1"/>
    <col min="8109" max="8109" width="0.7109375" style="177" customWidth="1"/>
    <col min="8110" max="8110" width="14.42578125" style="177" bestFit="1" customWidth="1"/>
    <col min="8111" max="8111" width="0.7109375" style="177" customWidth="1"/>
    <col min="8112" max="8112" width="15" style="177" customWidth="1"/>
    <col min="8113" max="8113" width="0.7109375" style="177" customWidth="1"/>
    <col min="8114" max="8114" width="19.42578125" style="177" bestFit="1" customWidth="1"/>
    <col min="8115" max="8115" width="0.7109375" style="177" customWidth="1"/>
    <col min="8116" max="8116" width="12.7109375" style="177" customWidth="1"/>
    <col min="8117" max="8117" width="0.7109375" style="177" customWidth="1"/>
    <col min="8118" max="8118" width="14.28515625" style="177" bestFit="1" customWidth="1"/>
    <col min="8119" max="8119" width="0.7109375" style="177" customWidth="1"/>
    <col min="8120" max="8120" width="14.42578125" style="177" customWidth="1"/>
    <col min="8121" max="8159" width="18.5703125" style="177" customWidth="1"/>
    <col min="8160" max="8355" width="18.5703125" style="177"/>
    <col min="8356" max="8356" width="1.7109375" style="177" customWidth="1"/>
    <col min="8357" max="8357" width="32.28515625" style="177" customWidth="1"/>
    <col min="8358" max="8358" width="6.85546875" style="177" customWidth="1"/>
    <col min="8359" max="8359" width="0.7109375" style="177" customWidth="1"/>
    <col min="8360" max="8360" width="12.7109375" style="177" customWidth="1"/>
    <col min="8361" max="8361" width="0.7109375" style="177" customWidth="1"/>
    <col min="8362" max="8362" width="14.28515625" style="177" bestFit="1" customWidth="1"/>
    <col min="8363" max="8363" width="0.7109375" style="177" customWidth="1"/>
    <col min="8364" max="8364" width="12.7109375" style="177" customWidth="1"/>
    <col min="8365" max="8365" width="0.7109375" style="177" customWidth="1"/>
    <col min="8366" max="8366" width="14.42578125" style="177" bestFit="1" customWidth="1"/>
    <col min="8367" max="8367" width="0.7109375" style="177" customWidth="1"/>
    <col min="8368" max="8368" width="15" style="177" customWidth="1"/>
    <col min="8369" max="8369" width="0.7109375" style="177" customWidth="1"/>
    <col min="8370" max="8370" width="19.42578125" style="177" bestFit="1" customWidth="1"/>
    <col min="8371" max="8371" width="0.7109375" style="177" customWidth="1"/>
    <col min="8372" max="8372" width="12.7109375" style="177" customWidth="1"/>
    <col min="8373" max="8373" width="0.7109375" style="177" customWidth="1"/>
    <col min="8374" max="8374" width="14.28515625" style="177" bestFit="1" customWidth="1"/>
    <col min="8375" max="8375" width="0.7109375" style="177" customWidth="1"/>
    <col min="8376" max="8376" width="14.42578125" style="177" customWidth="1"/>
    <col min="8377" max="8415" width="18.5703125" style="177" customWidth="1"/>
    <col min="8416" max="8611" width="18.5703125" style="177"/>
    <col min="8612" max="8612" width="1.7109375" style="177" customWidth="1"/>
    <col min="8613" max="8613" width="32.28515625" style="177" customWidth="1"/>
    <col min="8614" max="8614" width="6.85546875" style="177" customWidth="1"/>
    <col min="8615" max="8615" width="0.7109375" style="177" customWidth="1"/>
    <col min="8616" max="8616" width="12.7109375" style="177" customWidth="1"/>
    <col min="8617" max="8617" width="0.7109375" style="177" customWidth="1"/>
    <col min="8618" max="8618" width="14.28515625" style="177" bestFit="1" customWidth="1"/>
    <col min="8619" max="8619" width="0.7109375" style="177" customWidth="1"/>
    <col min="8620" max="8620" width="12.7109375" style="177" customWidth="1"/>
    <col min="8621" max="8621" width="0.7109375" style="177" customWidth="1"/>
    <col min="8622" max="8622" width="14.42578125" style="177" bestFit="1" customWidth="1"/>
    <col min="8623" max="8623" width="0.7109375" style="177" customWidth="1"/>
    <col min="8624" max="8624" width="15" style="177" customWidth="1"/>
    <col min="8625" max="8625" width="0.7109375" style="177" customWidth="1"/>
    <col min="8626" max="8626" width="19.42578125" style="177" bestFit="1" customWidth="1"/>
    <col min="8627" max="8627" width="0.7109375" style="177" customWidth="1"/>
    <col min="8628" max="8628" width="12.7109375" style="177" customWidth="1"/>
    <col min="8629" max="8629" width="0.7109375" style="177" customWidth="1"/>
    <col min="8630" max="8630" width="14.28515625" style="177" bestFit="1" customWidth="1"/>
    <col min="8631" max="8631" width="0.7109375" style="177" customWidth="1"/>
    <col min="8632" max="8632" width="14.42578125" style="177" customWidth="1"/>
    <col min="8633" max="8671" width="18.5703125" style="177" customWidth="1"/>
    <col min="8672" max="8867" width="18.5703125" style="177"/>
    <col min="8868" max="8868" width="1.7109375" style="177" customWidth="1"/>
    <col min="8869" max="8869" width="32.28515625" style="177" customWidth="1"/>
    <col min="8870" max="8870" width="6.85546875" style="177" customWidth="1"/>
    <col min="8871" max="8871" width="0.7109375" style="177" customWidth="1"/>
    <col min="8872" max="8872" width="12.7109375" style="177" customWidth="1"/>
    <col min="8873" max="8873" width="0.7109375" style="177" customWidth="1"/>
    <col min="8874" max="8874" width="14.28515625" style="177" bestFit="1" customWidth="1"/>
    <col min="8875" max="8875" width="0.7109375" style="177" customWidth="1"/>
    <col min="8876" max="8876" width="12.7109375" style="177" customWidth="1"/>
    <col min="8877" max="8877" width="0.7109375" style="177" customWidth="1"/>
    <col min="8878" max="8878" width="14.42578125" style="177" bestFit="1" customWidth="1"/>
    <col min="8879" max="8879" width="0.7109375" style="177" customWidth="1"/>
    <col min="8880" max="8880" width="15" style="177" customWidth="1"/>
    <col min="8881" max="8881" width="0.7109375" style="177" customWidth="1"/>
    <col min="8882" max="8882" width="19.42578125" style="177" bestFit="1" customWidth="1"/>
    <col min="8883" max="8883" width="0.7109375" style="177" customWidth="1"/>
    <col min="8884" max="8884" width="12.7109375" style="177" customWidth="1"/>
    <col min="8885" max="8885" width="0.7109375" style="177" customWidth="1"/>
    <col min="8886" max="8886" width="14.28515625" style="177" bestFit="1" customWidth="1"/>
    <col min="8887" max="8887" width="0.7109375" style="177" customWidth="1"/>
    <col min="8888" max="8888" width="14.42578125" style="177" customWidth="1"/>
    <col min="8889" max="8927" width="18.5703125" style="177" customWidth="1"/>
    <col min="8928" max="9123" width="18.5703125" style="177"/>
    <col min="9124" max="9124" width="1.7109375" style="177" customWidth="1"/>
    <col min="9125" max="9125" width="32.28515625" style="177" customWidth="1"/>
    <col min="9126" max="9126" width="6.85546875" style="177" customWidth="1"/>
    <col min="9127" max="9127" width="0.7109375" style="177" customWidth="1"/>
    <col min="9128" max="9128" width="12.7109375" style="177" customWidth="1"/>
    <col min="9129" max="9129" width="0.7109375" style="177" customWidth="1"/>
    <col min="9130" max="9130" width="14.28515625" style="177" bestFit="1" customWidth="1"/>
    <col min="9131" max="9131" width="0.7109375" style="177" customWidth="1"/>
    <col min="9132" max="9132" width="12.7109375" style="177" customWidth="1"/>
    <col min="9133" max="9133" width="0.7109375" style="177" customWidth="1"/>
    <col min="9134" max="9134" width="14.42578125" style="177" bestFit="1" customWidth="1"/>
    <col min="9135" max="9135" width="0.7109375" style="177" customWidth="1"/>
    <col min="9136" max="9136" width="15" style="177" customWidth="1"/>
    <col min="9137" max="9137" width="0.7109375" style="177" customWidth="1"/>
    <col min="9138" max="9138" width="19.42578125" style="177" bestFit="1" customWidth="1"/>
    <col min="9139" max="9139" width="0.7109375" style="177" customWidth="1"/>
    <col min="9140" max="9140" width="12.7109375" style="177" customWidth="1"/>
    <col min="9141" max="9141" width="0.7109375" style="177" customWidth="1"/>
    <col min="9142" max="9142" width="14.28515625" style="177" bestFit="1" customWidth="1"/>
    <col min="9143" max="9143" width="0.7109375" style="177" customWidth="1"/>
    <col min="9144" max="9144" width="14.42578125" style="177" customWidth="1"/>
    <col min="9145" max="9183" width="18.5703125" style="177" customWidth="1"/>
    <col min="9184" max="9379" width="18.5703125" style="177"/>
    <col min="9380" max="9380" width="1.7109375" style="177" customWidth="1"/>
    <col min="9381" max="9381" width="32.28515625" style="177" customWidth="1"/>
    <col min="9382" max="9382" width="6.85546875" style="177" customWidth="1"/>
    <col min="9383" max="9383" width="0.7109375" style="177" customWidth="1"/>
    <col min="9384" max="9384" width="12.7109375" style="177" customWidth="1"/>
    <col min="9385" max="9385" width="0.7109375" style="177" customWidth="1"/>
    <col min="9386" max="9386" width="14.28515625" style="177" bestFit="1" customWidth="1"/>
    <col min="9387" max="9387" width="0.7109375" style="177" customWidth="1"/>
    <col min="9388" max="9388" width="12.7109375" style="177" customWidth="1"/>
    <col min="9389" max="9389" width="0.7109375" style="177" customWidth="1"/>
    <col min="9390" max="9390" width="14.42578125" style="177" bestFit="1" customWidth="1"/>
    <col min="9391" max="9391" width="0.7109375" style="177" customWidth="1"/>
    <col min="9392" max="9392" width="15" style="177" customWidth="1"/>
    <col min="9393" max="9393" width="0.7109375" style="177" customWidth="1"/>
    <col min="9394" max="9394" width="19.42578125" style="177" bestFit="1" customWidth="1"/>
    <col min="9395" max="9395" width="0.7109375" style="177" customWidth="1"/>
    <col min="9396" max="9396" width="12.7109375" style="177" customWidth="1"/>
    <col min="9397" max="9397" width="0.7109375" style="177" customWidth="1"/>
    <col min="9398" max="9398" width="14.28515625" style="177" bestFit="1" customWidth="1"/>
    <col min="9399" max="9399" width="0.7109375" style="177" customWidth="1"/>
    <col min="9400" max="9400" width="14.42578125" style="177" customWidth="1"/>
    <col min="9401" max="9439" width="18.5703125" style="177" customWidth="1"/>
    <col min="9440" max="9635" width="18.5703125" style="177"/>
    <col min="9636" max="9636" width="1.7109375" style="177" customWidth="1"/>
    <col min="9637" max="9637" width="32.28515625" style="177" customWidth="1"/>
    <col min="9638" max="9638" width="6.85546875" style="177" customWidth="1"/>
    <col min="9639" max="9639" width="0.7109375" style="177" customWidth="1"/>
    <col min="9640" max="9640" width="12.7109375" style="177" customWidth="1"/>
    <col min="9641" max="9641" width="0.7109375" style="177" customWidth="1"/>
    <col min="9642" max="9642" width="14.28515625" style="177" bestFit="1" customWidth="1"/>
    <col min="9643" max="9643" width="0.7109375" style="177" customWidth="1"/>
    <col min="9644" max="9644" width="12.7109375" style="177" customWidth="1"/>
    <col min="9645" max="9645" width="0.7109375" style="177" customWidth="1"/>
    <col min="9646" max="9646" width="14.42578125" style="177" bestFit="1" customWidth="1"/>
    <col min="9647" max="9647" width="0.7109375" style="177" customWidth="1"/>
    <col min="9648" max="9648" width="15" style="177" customWidth="1"/>
    <col min="9649" max="9649" width="0.7109375" style="177" customWidth="1"/>
    <col min="9650" max="9650" width="19.42578125" style="177" bestFit="1" customWidth="1"/>
    <col min="9651" max="9651" width="0.7109375" style="177" customWidth="1"/>
    <col min="9652" max="9652" width="12.7109375" style="177" customWidth="1"/>
    <col min="9653" max="9653" width="0.7109375" style="177" customWidth="1"/>
    <col min="9654" max="9654" width="14.28515625" style="177" bestFit="1" customWidth="1"/>
    <col min="9655" max="9655" width="0.7109375" style="177" customWidth="1"/>
    <col min="9656" max="9656" width="14.42578125" style="177" customWidth="1"/>
    <col min="9657" max="9695" width="18.5703125" style="177" customWidth="1"/>
    <col min="9696" max="9891" width="18.5703125" style="177"/>
    <col min="9892" max="9892" width="1.7109375" style="177" customWidth="1"/>
    <col min="9893" max="9893" width="32.28515625" style="177" customWidth="1"/>
    <col min="9894" max="9894" width="6.85546875" style="177" customWidth="1"/>
    <col min="9895" max="9895" width="0.7109375" style="177" customWidth="1"/>
    <col min="9896" max="9896" width="12.7109375" style="177" customWidth="1"/>
    <col min="9897" max="9897" width="0.7109375" style="177" customWidth="1"/>
    <col min="9898" max="9898" width="14.28515625" style="177" bestFit="1" customWidth="1"/>
    <col min="9899" max="9899" width="0.7109375" style="177" customWidth="1"/>
    <col min="9900" max="9900" width="12.7109375" style="177" customWidth="1"/>
    <col min="9901" max="9901" width="0.7109375" style="177" customWidth="1"/>
    <col min="9902" max="9902" width="14.42578125" style="177" bestFit="1" customWidth="1"/>
    <col min="9903" max="9903" width="0.7109375" style="177" customWidth="1"/>
    <col min="9904" max="9904" width="15" style="177" customWidth="1"/>
    <col min="9905" max="9905" width="0.7109375" style="177" customWidth="1"/>
    <col min="9906" max="9906" width="19.42578125" style="177" bestFit="1" customWidth="1"/>
    <col min="9907" max="9907" width="0.7109375" style="177" customWidth="1"/>
    <col min="9908" max="9908" width="12.7109375" style="177" customWidth="1"/>
    <col min="9909" max="9909" width="0.7109375" style="177" customWidth="1"/>
    <col min="9910" max="9910" width="14.28515625" style="177" bestFit="1" customWidth="1"/>
    <col min="9911" max="9911" width="0.7109375" style="177" customWidth="1"/>
    <col min="9912" max="9912" width="14.42578125" style="177" customWidth="1"/>
    <col min="9913" max="9951" width="18.5703125" style="177" customWidth="1"/>
    <col min="9952" max="10147" width="18.5703125" style="177"/>
    <col min="10148" max="10148" width="1.7109375" style="177" customWidth="1"/>
    <col min="10149" max="10149" width="32.28515625" style="177" customWidth="1"/>
    <col min="10150" max="10150" width="6.85546875" style="177" customWidth="1"/>
    <col min="10151" max="10151" width="0.7109375" style="177" customWidth="1"/>
    <col min="10152" max="10152" width="12.7109375" style="177" customWidth="1"/>
    <col min="10153" max="10153" width="0.7109375" style="177" customWidth="1"/>
    <col min="10154" max="10154" width="14.28515625" style="177" bestFit="1" customWidth="1"/>
    <col min="10155" max="10155" width="0.7109375" style="177" customWidth="1"/>
    <col min="10156" max="10156" width="12.7109375" style="177" customWidth="1"/>
    <col min="10157" max="10157" width="0.7109375" style="177" customWidth="1"/>
    <col min="10158" max="10158" width="14.42578125" style="177" bestFit="1" customWidth="1"/>
    <col min="10159" max="10159" width="0.7109375" style="177" customWidth="1"/>
    <col min="10160" max="10160" width="15" style="177" customWidth="1"/>
    <col min="10161" max="10161" width="0.7109375" style="177" customWidth="1"/>
    <col min="10162" max="10162" width="19.42578125" style="177" bestFit="1" customWidth="1"/>
    <col min="10163" max="10163" width="0.7109375" style="177" customWidth="1"/>
    <col min="10164" max="10164" width="12.7109375" style="177" customWidth="1"/>
    <col min="10165" max="10165" width="0.7109375" style="177" customWidth="1"/>
    <col min="10166" max="10166" width="14.28515625" style="177" bestFit="1" customWidth="1"/>
    <col min="10167" max="10167" width="0.7109375" style="177" customWidth="1"/>
    <col min="10168" max="10168" width="14.42578125" style="177" customWidth="1"/>
    <col min="10169" max="10207" width="18.5703125" style="177" customWidth="1"/>
    <col min="10208" max="10403" width="18.5703125" style="177"/>
    <col min="10404" max="10404" width="1.7109375" style="177" customWidth="1"/>
    <col min="10405" max="10405" width="32.28515625" style="177" customWidth="1"/>
    <col min="10406" max="10406" width="6.85546875" style="177" customWidth="1"/>
    <col min="10407" max="10407" width="0.7109375" style="177" customWidth="1"/>
    <col min="10408" max="10408" width="12.7109375" style="177" customWidth="1"/>
    <col min="10409" max="10409" width="0.7109375" style="177" customWidth="1"/>
    <col min="10410" max="10410" width="14.28515625" style="177" bestFit="1" customWidth="1"/>
    <col min="10411" max="10411" width="0.7109375" style="177" customWidth="1"/>
    <col min="10412" max="10412" width="12.7109375" style="177" customWidth="1"/>
    <col min="10413" max="10413" width="0.7109375" style="177" customWidth="1"/>
    <col min="10414" max="10414" width="14.42578125" style="177" bestFit="1" customWidth="1"/>
    <col min="10415" max="10415" width="0.7109375" style="177" customWidth="1"/>
    <col min="10416" max="10416" width="15" style="177" customWidth="1"/>
    <col min="10417" max="10417" width="0.7109375" style="177" customWidth="1"/>
    <col min="10418" max="10418" width="19.42578125" style="177" bestFit="1" customWidth="1"/>
    <col min="10419" max="10419" width="0.7109375" style="177" customWidth="1"/>
    <col min="10420" max="10420" width="12.7109375" style="177" customWidth="1"/>
    <col min="10421" max="10421" width="0.7109375" style="177" customWidth="1"/>
    <col min="10422" max="10422" width="14.28515625" style="177" bestFit="1" customWidth="1"/>
    <col min="10423" max="10423" width="0.7109375" style="177" customWidth="1"/>
    <col min="10424" max="10424" width="14.42578125" style="177" customWidth="1"/>
    <col min="10425" max="10463" width="18.5703125" style="177" customWidth="1"/>
    <col min="10464" max="10659" width="18.5703125" style="177"/>
    <col min="10660" max="10660" width="1.7109375" style="177" customWidth="1"/>
    <col min="10661" max="10661" width="32.28515625" style="177" customWidth="1"/>
    <col min="10662" max="10662" width="6.85546875" style="177" customWidth="1"/>
    <col min="10663" max="10663" width="0.7109375" style="177" customWidth="1"/>
    <col min="10664" max="10664" width="12.7109375" style="177" customWidth="1"/>
    <col min="10665" max="10665" width="0.7109375" style="177" customWidth="1"/>
    <col min="10666" max="10666" width="14.28515625" style="177" bestFit="1" customWidth="1"/>
    <col min="10667" max="10667" width="0.7109375" style="177" customWidth="1"/>
    <col min="10668" max="10668" width="12.7109375" style="177" customWidth="1"/>
    <col min="10669" max="10669" width="0.7109375" style="177" customWidth="1"/>
    <col min="10670" max="10670" width="14.42578125" style="177" bestFit="1" customWidth="1"/>
    <col min="10671" max="10671" width="0.7109375" style="177" customWidth="1"/>
    <col min="10672" max="10672" width="15" style="177" customWidth="1"/>
    <col min="10673" max="10673" width="0.7109375" style="177" customWidth="1"/>
    <col min="10674" max="10674" width="19.42578125" style="177" bestFit="1" customWidth="1"/>
    <col min="10675" max="10675" width="0.7109375" style="177" customWidth="1"/>
    <col min="10676" max="10676" width="12.7109375" style="177" customWidth="1"/>
    <col min="10677" max="10677" width="0.7109375" style="177" customWidth="1"/>
    <col min="10678" max="10678" width="14.28515625" style="177" bestFit="1" customWidth="1"/>
    <col min="10679" max="10679" width="0.7109375" style="177" customWidth="1"/>
    <col min="10680" max="10680" width="14.42578125" style="177" customWidth="1"/>
    <col min="10681" max="10719" width="18.5703125" style="177" customWidth="1"/>
    <col min="10720" max="10915" width="18.5703125" style="177"/>
    <col min="10916" max="10916" width="1.7109375" style="177" customWidth="1"/>
    <col min="10917" max="10917" width="32.28515625" style="177" customWidth="1"/>
    <col min="10918" max="10918" width="6.85546875" style="177" customWidth="1"/>
    <col min="10919" max="10919" width="0.7109375" style="177" customWidth="1"/>
    <col min="10920" max="10920" width="12.7109375" style="177" customWidth="1"/>
    <col min="10921" max="10921" width="0.7109375" style="177" customWidth="1"/>
    <col min="10922" max="10922" width="14.28515625" style="177" bestFit="1" customWidth="1"/>
    <col min="10923" max="10923" width="0.7109375" style="177" customWidth="1"/>
    <col min="10924" max="10924" width="12.7109375" style="177" customWidth="1"/>
    <col min="10925" max="10925" width="0.7109375" style="177" customWidth="1"/>
    <col min="10926" max="10926" width="14.42578125" style="177" bestFit="1" customWidth="1"/>
    <col min="10927" max="10927" width="0.7109375" style="177" customWidth="1"/>
    <col min="10928" max="10928" width="15" style="177" customWidth="1"/>
    <col min="10929" max="10929" width="0.7109375" style="177" customWidth="1"/>
    <col min="10930" max="10930" width="19.42578125" style="177" bestFit="1" customWidth="1"/>
    <col min="10931" max="10931" width="0.7109375" style="177" customWidth="1"/>
    <col min="10932" max="10932" width="12.7109375" style="177" customWidth="1"/>
    <col min="10933" max="10933" width="0.7109375" style="177" customWidth="1"/>
    <col min="10934" max="10934" width="14.28515625" style="177" bestFit="1" customWidth="1"/>
    <col min="10935" max="10935" width="0.7109375" style="177" customWidth="1"/>
    <col min="10936" max="10936" width="14.42578125" style="177" customWidth="1"/>
    <col min="10937" max="10975" width="18.5703125" style="177" customWidth="1"/>
    <col min="10976" max="11171" width="18.5703125" style="177"/>
    <col min="11172" max="11172" width="1.7109375" style="177" customWidth="1"/>
    <col min="11173" max="11173" width="32.28515625" style="177" customWidth="1"/>
    <col min="11174" max="11174" width="6.85546875" style="177" customWidth="1"/>
    <col min="11175" max="11175" width="0.7109375" style="177" customWidth="1"/>
    <col min="11176" max="11176" width="12.7109375" style="177" customWidth="1"/>
    <col min="11177" max="11177" width="0.7109375" style="177" customWidth="1"/>
    <col min="11178" max="11178" width="14.28515625" style="177" bestFit="1" customWidth="1"/>
    <col min="11179" max="11179" width="0.7109375" style="177" customWidth="1"/>
    <col min="11180" max="11180" width="12.7109375" style="177" customWidth="1"/>
    <col min="11181" max="11181" width="0.7109375" style="177" customWidth="1"/>
    <col min="11182" max="11182" width="14.42578125" style="177" bestFit="1" customWidth="1"/>
    <col min="11183" max="11183" width="0.7109375" style="177" customWidth="1"/>
    <col min="11184" max="11184" width="15" style="177" customWidth="1"/>
    <col min="11185" max="11185" width="0.7109375" style="177" customWidth="1"/>
    <col min="11186" max="11186" width="19.42578125" style="177" bestFit="1" customWidth="1"/>
    <col min="11187" max="11187" width="0.7109375" style="177" customWidth="1"/>
    <col min="11188" max="11188" width="12.7109375" style="177" customWidth="1"/>
    <col min="11189" max="11189" width="0.7109375" style="177" customWidth="1"/>
    <col min="11190" max="11190" width="14.28515625" style="177" bestFit="1" customWidth="1"/>
    <col min="11191" max="11191" width="0.7109375" style="177" customWidth="1"/>
    <col min="11192" max="11192" width="14.42578125" style="177" customWidth="1"/>
    <col min="11193" max="11231" width="18.5703125" style="177" customWidth="1"/>
    <col min="11232" max="11427" width="18.5703125" style="177"/>
    <col min="11428" max="11428" width="1.7109375" style="177" customWidth="1"/>
    <col min="11429" max="11429" width="32.28515625" style="177" customWidth="1"/>
    <col min="11430" max="11430" width="6.85546875" style="177" customWidth="1"/>
    <col min="11431" max="11431" width="0.7109375" style="177" customWidth="1"/>
    <col min="11432" max="11432" width="12.7109375" style="177" customWidth="1"/>
    <col min="11433" max="11433" width="0.7109375" style="177" customWidth="1"/>
    <col min="11434" max="11434" width="14.28515625" style="177" bestFit="1" customWidth="1"/>
    <col min="11435" max="11435" width="0.7109375" style="177" customWidth="1"/>
    <col min="11436" max="11436" width="12.7109375" style="177" customWidth="1"/>
    <col min="11437" max="11437" width="0.7109375" style="177" customWidth="1"/>
    <col min="11438" max="11438" width="14.42578125" style="177" bestFit="1" customWidth="1"/>
    <col min="11439" max="11439" width="0.7109375" style="177" customWidth="1"/>
    <col min="11440" max="11440" width="15" style="177" customWidth="1"/>
    <col min="11441" max="11441" width="0.7109375" style="177" customWidth="1"/>
    <col min="11442" max="11442" width="19.42578125" style="177" bestFit="1" customWidth="1"/>
    <col min="11443" max="11443" width="0.7109375" style="177" customWidth="1"/>
    <col min="11444" max="11444" width="12.7109375" style="177" customWidth="1"/>
    <col min="11445" max="11445" width="0.7109375" style="177" customWidth="1"/>
    <col min="11446" max="11446" width="14.28515625" style="177" bestFit="1" customWidth="1"/>
    <col min="11447" max="11447" width="0.7109375" style="177" customWidth="1"/>
    <col min="11448" max="11448" width="14.42578125" style="177" customWidth="1"/>
    <col min="11449" max="11487" width="18.5703125" style="177" customWidth="1"/>
    <col min="11488" max="11683" width="18.5703125" style="177"/>
    <col min="11684" max="11684" width="1.7109375" style="177" customWidth="1"/>
    <col min="11685" max="11685" width="32.28515625" style="177" customWidth="1"/>
    <col min="11686" max="11686" width="6.85546875" style="177" customWidth="1"/>
    <col min="11687" max="11687" width="0.7109375" style="177" customWidth="1"/>
    <col min="11688" max="11688" width="12.7109375" style="177" customWidth="1"/>
    <col min="11689" max="11689" width="0.7109375" style="177" customWidth="1"/>
    <col min="11690" max="11690" width="14.28515625" style="177" bestFit="1" customWidth="1"/>
    <col min="11691" max="11691" width="0.7109375" style="177" customWidth="1"/>
    <col min="11692" max="11692" width="12.7109375" style="177" customWidth="1"/>
    <col min="11693" max="11693" width="0.7109375" style="177" customWidth="1"/>
    <col min="11694" max="11694" width="14.42578125" style="177" bestFit="1" customWidth="1"/>
    <col min="11695" max="11695" width="0.7109375" style="177" customWidth="1"/>
    <col min="11696" max="11696" width="15" style="177" customWidth="1"/>
    <col min="11697" max="11697" width="0.7109375" style="177" customWidth="1"/>
    <col min="11698" max="11698" width="19.42578125" style="177" bestFit="1" customWidth="1"/>
    <col min="11699" max="11699" width="0.7109375" style="177" customWidth="1"/>
    <col min="11700" max="11700" width="12.7109375" style="177" customWidth="1"/>
    <col min="11701" max="11701" width="0.7109375" style="177" customWidth="1"/>
    <col min="11702" max="11702" width="14.28515625" style="177" bestFit="1" customWidth="1"/>
    <col min="11703" max="11703" width="0.7109375" style="177" customWidth="1"/>
    <col min="11704" max="11704" width="14.42578125" style="177" customWidth="1"/>
    <col min="11705" max="11743" width="18.5703125" style="177" customWidth="1"/>
    <col min="11744" max="11939" width="18.5703125" style="177"/>
    <col min="11940" max="11940" width="1.7109375" style="177" customWidth="1"/>
    <col min="11941" max="11941" width="32.28515625" style="177" customWidth="1"/>
    <col min="11942" max="11942" width="6.85546875" style="177" customWidth="1"/>
    <col min="11943" max="11943" width="0.7109375" style="177" customWidth="1"/>
    <col min="11944" max="11944" width="12.7109375" style="177" customWidth="1"/>
    <col min="11945" max="11945" width="0.7109375" style="177" customWidth="1"/>
    <col min="11946" max="11946" width="14.28515625" style="177" bestFit="1" customWidth="1"/>
    <col min="11947" max="11947" width="0.7109375" style="177" customWidth="1"/>
    <col min="11948" max="11948" width="12.7109375" style="177" customWidth="1"/>
    <col min="11949" max="11949" width="0.7109375" style="177" customWidth="1"/>
    <col min="11950" max="11950" width="14.42578125" style="177" bestFit="1" customWidth="1"/>
    <col min="11951" max="11951" width="0.7109375" style="177" customWidth="1"/>
    <col min="11952" max="11952" width="15" style="177" customWidth="1"/>
    <col min="11953" max="11953" width="0.7109375" style="177" customWidth="1"/>
    <col min="11954" max="11954" width="19.42578125" style="177" bestFit="1" customWidth="1"/>
    <col min="11955" max="11955" width="0.7109375" style="177" customWidth="1"/>
    <col min="11956" max="11956" width="12.7109375" style="177" customWidth="1"/>
    <col min="11957" max="11957" width="0.7109375" style="177" customWidth="1"/>
    <col min="11958" max="11958" width="14.28515625" style="177" bestFit="1" customWidth="1"/>
    <col min="11959" max="11959" width="0.7109375" style="177" customWidth="1"/>
    <col min="11960" max="11960" width="14.42578125" style="177" customWidth="1"/>
    <col min="11961" max="11999" width="18.5703125" style="177" customWidth="1"/>
    <col min="12000" max="12195" width="18.5703125" style="177"/>
    <col min="12196" max="12196" width="1.7109375" style="177" customWidth="1"/>
    <col min="12197" max="12197" width="32.28515625" style="177" customWidth="1"/>
    <col min="12198" max="12198" width="6.85546875" style="177" customWidth="1"/>
    <col min="12199" max="12199" width="0.7109375" style="177" customWidth="1"/>
    <col min="12200" max="12200" width="12.7109375" style="177" customWidth="1"/>
    <col min="12201" max="12201" width="0.7109375" style="177" customWidth="1"/>
    <col min="12202" max="12202" width="14.28515625" style="177" bestFit="1" customWidth="1"/>
    <col min="12203" max="12203" width="0.7109375" style="177" customWidth="1"/>
    <col min="12204" max="12204" width="12.7109375" style="177" customWidth="1"/>
    <col min="12205" max="12205" width="0.7109375" style="177" customWidth="1"/>
    <col min="12206" max="12206" width="14.42578125" style="177" bestFit="1" customWidth="1"/>
    <col min="12207" max="12207" width="0.7109375" style="177" customWidth="1"/>
    <col min="12208" max="12208" width="15" style="177" customWidth="1"/>
    <col min="12209" max="12209" width="0.7109375" style="177" customWidth="1"/>
    <col min="12210" max="12210" width="19.42578125" style="177" bestFit="1" customWidth="1"/>
    <col min="12211" max="12211" width="0.7109375" style="177" customWidth="1"/>
    <col min="12212" max="12212" width="12.7109375" style="177" customWidth="1"/>
    <col min="12213" max="12213" width="0.7109375" style="177" customWidth="1"/>
    <col min="12214" max="12214" width="14.28515625" style="177" bestFit="1" customWidth="1"/>
    <col min="12215" max="12215" width="0.7109375" style="177" customWidth="1"/>
    <col min="12216" max="12216" width="14.42578125" style="177" customWidth="1"/>
    <col min="12217" max="12255" width="18.5703125" style="177" customWidth="1"/>
    <col min="12256" max="12451" width="18.5703125" style="177"/>
    <col min="12452" max="12452" width="1.7109375" style="177" customWidth="1"/>
    <col min="12453" max="12453" width="32.28515625" style="177" customWidth="1"/>
    <col min="12454" max="12454" width="6.85546875" style="177" customWidth="1"/>
    <col min="12455" max="12455" width="0.7109375" style="177" customWidth="1"/>
    <col min="12456" max="12456" width="12.7109375" style="177" customWidth="1"/>
    <col min="12457" max="12457" width="0.7109375" style="177" customWidth="1"/>
    <col min="12458" max="12458" width="14.28515625" style="177" bestFit="1" customWidth="1"/>
    <col min="12459" max="12459" width="0.7109375" style="177" customWidth="1"/>
    <col min="12460" max="12460" width="12.7109375" style="177" customWidth="1"/>
    <col min="12461" max="12461" width="0.7109375" style="177" customWidth="1"/>
    <col min="12462" max="12462" width="14.42578125" style="177" bestFit="1" customWidth="1"/>
    <col min="12463" max="12463" width="0.7109375" style="177" customWidth="1"/>
    <col min="12464" max="12464" width="15" style="177" customWidth="1"/>
    <col min="12465" max="12465" width="0.7109375" style="177" customWidth="1"/>
    <col min="12466" max="12466" width="19.42578125" style="177" bestFit="1" customWidth="1"/>
    <col min="12467" max="12467" width="0.7109375" style="177" customWidth="1"/>
    <col min="12468" max="12468" width="12.7109375" style="177" customWidth="1"/>
    <col min="12469" max="12469" width="0.7109375" style="177" customWidth="1"/>
    <col min="12470" max="12470" width="14.28515625" style="177" bestFit="1" customWidth="1"/>
    <col min="12471" max="12471" width="0.7109375" style="177" customWidth="1"/>
    <col min="12472" max="12472" width="14.42578125" style="177" customWidth="1"/>
    <col min="12473" max="12511" width="18.5703125" style="177" customWidth="1"/>
    <col min="12512" max="12707" width="18.5703125" style="177"/>
    <col min="12708" max="12708" width="1.7109375" style="177" customWidth="1"/>
    <col min="12709" max="12709" width="32.28515625" style="177" customWidth="1"/>
    <col min="12710" max="12710" width="6.85546875" style="177" customWidth="1"/>
    <col min="12711" max="12711" width="0.7109375" style="177" customWidth="1"/>
    <col min="12712" max="12712" width="12.7109375" style="177" customWidth="1"/>
    <col min="12713" max="12713" width="0.7109375" style="177" customWidth="1"/>
    <col min="12714" max="12714" width="14.28515625" style="177" bestFit="1" customWidth="1"/>
    <col min="12715" max="12715" width="0.7109375" style="177" customWidth="1"/>
    <col min="12716" max="12716" width="12.7109375" style="177" customWidth="1"/>
    <col min="12717" max="12717" width="0.7109375" style="177" customWidth="1"/>
    <col min="12718" max="12718" width="14.42578125" style="177" bestFit="1" customWidth="1"/>
    <col min="12719" max="12719" width="0.7109375" style="177" customWidth="1"/>
    <col min="12720" max="12720" width="15" style="177" customWidth="1"/>
    <col min="12721" max="12721" width="0.7109375" style="177" customWidth="1"/>
    <col min="12722" max="12722" width="19.42578125" style="177" bestFit="1" customWidth="1"/>
    <col min="12723" max="12723" width="0.7109375" style="177" customWidth="1"/>
    <col min="12724" max="12724" width="12.7109375" style="177" customWidth="1"/>
    <col min="12725" max="12725" width="0.7109375" style="177" customWidth="1"/>
    <col min="12726" max="12726" width="14.28515625" style="177" bestFit="1" customWidth="1"/>
    <col min="12727" max="12727" width="0.7109375" style="177" customWidth="1"/>
    <col min="12728" max="12728" width="14.42578125" style="177" customWidth="1"/>
    <col min="12729" max="12767" width="18.5703125" style="177" customWidth="1"/>
    <col min="12768" max="16384" width="18.5703125" style="177"/>
  </cols>
  <sheetData>
    <row r="1" spans="1:27" ht="16.5" customHeight="1" x14ac:dyDescent="0.5">
      <c r="A1" s="176" t="s">
        <v>0</v>
      </c>
    </row>
    <row r="2" spans="1:27" ht="16.5" customHeight="1" x14ac:dyDescent="0.5">
      <c r="A2" s="179" t="str">
        <f>+'11'!A2</f>
        <v>Statement of Changes in Equity (Unaudited)</v>
      </c>
      <c r="C2" s="180"/>
      <c r="D2" s="180"/>
      <c r="E2" s="181"/>
      <c r="F2" s="181"/>
      <c r="G2" s="181"/>
      <c r="H2" s="181"/>
      <c r="I2" s="182"/>
      <c r="J2" s="181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</row>
    <row r="3" spans="1:27" ht="16.5" customHeight="1" x14ac:dyDescent="0.5">
      <c r="A3" s="183" t="str">
        <f>+'11'!A3</f>
        <v>For the six-month period ended 30 June 2022</v>
      </c>
      <c r="B3" s="184"/>
      <c r="C3" s="180"/>
      <c r="D3" s="180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</row>
    <row r="4" spans="1:27" ht="16.5" customHeight="1" x14ac:dyDescent="0.5">
      <c r="A4" s="186"/>
      <c r="C4" s="187"/>
      <c r="D4" s="187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</row>
    <row r="5" spans="1:27" ht="16.5" customHeight="1" x14ac:dyDescent="0.5">
      <c r="A5" s="186"/>
      <c r="C5" s="189"/>
      <c r="D5" s="189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</row>
    <row r="6" spans="1:27" ht="16.5" customHeight="1" x14ac:dyDescent="0.5">
      <c r="A6" s="186"/>
      <c r="C6" s="189"/>
      <c r="D6" s="189"/>
      <c r="E6" s="271" t="s">
        <v>200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</row>
    <row r="7" spans="1:27" ht="16.5" customHeight="1" x14ac:dyDescent="0.5">
      <c r="A7" s="186"/>
      <c r="C7" s="189"/>
      <c r="D7" s="189"/>
      <c r="E7" s="191"/>
      <c r="F7" s="191"/>
      <c r="G7" s="191"/>
      <c r="H7" s="191"/>
      <c r="I7" s="191"/>
      <c r="J7" s="191"/>
      <c r="K7" s="192"/>
      <c r="L7" s="192"/>
      <c r="M7" s="272" t="s">
        <v>75</v>
      </c>
      <c r="N7" s="272"/>
      <c r="O7" s="272"/>
      <c r="P7" s="272"/>
      <c r="Q7" s="272"/>
      <c r="R7" s="272"/>
      <c r="S7" s="272"/>
      <c r="T7" s="272"/>
      <c r="U7" s="272"/>
      <c r="V7" s="272"/>
      <c r="W7" s="272"/>
      <c r="X7" s="191"/>
      <c r="Y7" s="191"/>
      <c r="Z7" s="191"/>
      <c r="AA7" s="191"/>
    </row>
    <row r="8" spans="1:27" ht="16.5" customHeight="1" x14ac:dyDescent="0.5">
      <c r="A8" s="186"/>
      <c r="C8" s="189"/>
      <c r="D8" s="189"/>
      <c r="E8" s="191"/>
      <c r="F8" s="191"/>
      <c r="G8" s="191"/>
      <c r="H8" s="191"/>
      <c r="I8" s="191"/>
      <c r="J8" s="191"/>
      <c r="K8" s="193"/>
      <c r="L8" s="194"/>
      <c r="M8" s="195"/>
      <c r="N8" s="191"/>
      <c r="O8" s="272" t="s">
        <v>128</v>
      </c>
      <c r="P8" s="272"/>
      <c r="Q8" s="272"/>
      <c r="R8" s="272"/>
      <c r="S8" s="272"/>
      <c r="T8" s="272"/>
      <c r="U8" s="272"/>
      <c r="V8" s="192"/>
      <c r="W8" s="192"/>
      <c r="X8" s="191"/>
      <c r="Y8" s="191"/>
      <c r="Z8" s="191"/>
      <c r="AA8" s="191"/>
    </row>
    <row r="9" spans="1:27" ht="16.5" customHeight="1" x14ac:dyDescent="0.5">
      <c r="A9" s="186"/>
      <c r="C9" s="189"/>
      <c r="D9" s="189"/>
      <c r="E9" s="191"/>
      <c r="F9" s="191"/>
      <c r="G9" s="191"/>
      <c r="H9" s="191"/>
      <c r="I9" s="191"/>
      <c r="J9" s="191"/>
      <c r="K9" s="193"/>
      <c r="L9" s="194"/>
      <c r="M9" s="195"/>
      <c r="N9" s="191"/>
      <c r="O9" s="194" t="s">
        <v>139</v>
      </c>
      <c r="P9" s="196"/>
      <c r="Q9" s="196"/>
      <c r="R9" s="196"/>
      <c r="S9" s="196"/>
      <c r="T9" s="196"/>
      <c r="U9" s="196"/>
      <c r="V9" s="196"/>
      <c r="W9" s="196"/>
      <c r="X9" s="191"/>
      <c r="Y9" s="191"/>
      <c r="Z9" s="191"/>
      <c r="AA9" s="191"/>
    </row>
    <row r="10" spans="1:27" ht="16.5" customHeight="1" x14ac:dyDescent="0.5">
      <c r="A10" s="186"/>
      <c r="C10" s="189"/>
      <c r="D10" s="189"/>
      <c r="E10" s="191"/>
      <c r="F10" s="191"/>
      <c r="G10" s="191"/>
      <c r="H10" s="191"/>
      <c r="I10" s="191"/>
      <c r="J10" s="191"/>
      <c r="K10" s="191"/>
      <c r="L10" s="191"/>
      <c r="M10" s="197" t="s">
        <v>201</v>
      </c>
      <c r="N10" s="191"/>
      <c r="O10" s="198" t="s">
        <v>142</v>
      </c>
      <c r="P10" s="191"/>
      <c r="Q10" s="191"/>
      <c r="R10" s="191"/>
      <c r="S10" s="191"/>
      <c r="T10" s="191"/>
      <c r="U10" s="199"/>
      <c r="V10" s="191"/>
      <c r="W10" s="198" t="s">
        <v>76</v>
      </c>
      <c r="X10" s="191"/>
      <c r="Y10" s="200"/>
      <c r="Z10" s="191"/>
      <c r="AA10" s="200"/>
    </row>
    <row r="11" spans="1:27" s="189" customFormat="1" ht="16.5" customHeight="1" x14ac:dyDescent="0.5">
      <c r="B11" s="189" t="s">
        <v>202</v>
      </c>
      <c r="C11" s="201"/>
      <c r="D11" s="201"/>
      <c r="E11" s="181" t="s">
        <v>143</v>
      </c>
      <c r="F11" s="202"/>
      <c r="G11" s="194"/>
      <c r="H11" s="202"/>
      <c r="I11" s="197"/>
      <c r="J11" s="181"/>
      <c r="K11" s="197" t="s">
        <v>74</v>
      </c>
      <c r="L11" s="197"/>
      <c r="M11" s="203" t="s">
        <v>203</v>
      </c>
      <c r="N11" s="197"/>
      <c r="O11" s="198" t="s">
        <v>148</v>
      </c>
      <c r="P11" s="197"/>
      <c r="Q11" s="197" t="s">
        <v>14</v>
      </c>
      <c r="R11" s="197"/>
      <c r="S11" s="197"/>
      <c r="T11" s="197"/>
      <c r="U11" s="198" t="s">
        <v>149</v>
      </c>
      <c r="V11" s="197"/>
      <c r="W11" s="198" t="s">
        <v>150</v>
      </c>
      <c r="X11" s="197"/>
      <c r="Y11" s="198"/>
      <c r="Z11" s="197"/>
      <c r="AA11" s="198"/>
    </row>
    <row r="12" spans="1:27" s="189" customFormat="1" ht="16.5" customHeight="1" x14ac:dyDescent="0.5">
      <c r="C12" s="201"/>
      <c r="D12" s="201"/>
      <c r="E12" s="181" t="s">
        <v>153</v>
      </c>
      <c r="F12" s="202"/>
      <c r="G12" s="198" t="s">
        <v>140</v>
      </c>
      <c r="H12" s="202"/>
      <c r="I12" s="197" t="s">
        <v>156</v>
      </c>
      <c r="J12" s="181"/>
      <c r="K12" s="194" t="s">
        <v>157</v>
      </c>
      <c r="L12" s="197"/>
      <c r="M12" s="203" t="s">
        <v>204</v>
      </c>
      <c r="N12" s="197"/>
      <c r="O12" s="198" t="s">
        <v>161</v>
      </c>
      <c r="P12" s="197"/>
      <c r="Q12" s="198" t="s">
        <v>195</v>
      </c>
      <c r="R12" s="197"/>
      <c r="S12" s="198" t="s">
        <v>162</v>
      </c>
      <c r="T12" s="197"/>
      <c r="U12" s="198" t="s">
        <v>163</v>
      </c>
      <c r="V12" s="197"/>
      <c r="W12" s="198" t="s">
        <v>165</v>
      </c>
      <c r="X12" s="197"/>
      <c r="Y12" s="198" t="s">
        <v>166</v>
      </c>
      <c r="Z12" s="197"/>
      <c r="AA12" s="198" t="s">
        <v>76</v>
      </c>
    </row>
    <row r="13" spans="1:27" s="189" customFormat="1" ht="16.5" customHeight="1" x14ac:dyDescent="0.5">
      <c r="C13" s="231" t="s">
        <v>61</v>
      </c>
      <c r="D13" s="201"/>
      <c r="E13" s="185" t="s">
        <v>169</v>
      </c>
      <c r="F13" s="202"/>
      <c r="G13" s="204" t="s">
        <v>144</v>
      </c>
      <c r="H13" s="202"/>
      <c r="I13" s="205" t="s">
        <v>172</v>
      </c>
      <c r="J13" s="181"/>
      <c r="K13" s="206" t="s">
        <v>173</v>
      </c>
      <c r="L13" s="197"/>
      <c r="M13" s="207" t="s">
        <v>205</v>
      </c>
      <c r="N13" s="197"/>
      <c r="O13" s="204" t="s">
        <v>176</v>
      </c>
      <c r="P13" s="197"/>
      <c r="Q13" s="204" t="s">
        <v>196</v>
      </c>
      <c r="R13" s="197"/>
      <c r="S13" s="204" t="s">
        <v>177</v>
      </c>
      <c r="T13" s="197"/>
      <c r="U13" s="208" t="s">
        <v>172</v>
      </c>
      <c r="V13" s="197"/>
      <c r="W13" s="209" t="s">
        <v>179</v>
      </c>
      <c r="X13" s="197"/>
      <c r="Y13" s="209" t="s">
        <v>180</v>
      </c>
      <c r="Z13" s="197"/>
      <c r="AA13" s="209" t="s">
        <v>183</v>
      </c>
    </row>
    <row r="14" spans="1:27" s="189" customFormat="1" ht="16.5" customHeight="1" x14ac:dyDescent="0.5">
      <c r="D14" s="201"/>
      <c r="E14" s="181"/>
      <c r="F14" s="202"/>
      <c r="G14" s="181"/>
      <c r="H14" s="202"/>
      <c r="I14" s="197"/>
      <c r="J14" s="202"/>
      <c r="K14" s="197"/>
      <c r="L14" s="181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</row>
    <row r="15" spans="1:27" s="189" customFormat="1" ht="16.5" customHeight="1" x14ac:dyDescent="0.5">
      <c r="A15" s="179" t="s">
        <v>197</v>
      </c>
      <c r="B15" s="186"/>
      <c r="D15" s="201"/>
      <c r="E15" s="210">
        <v>5213770</v>
      </c>
      <c r="F15" s="210"/>
      <c r="G15" s="210">
        <v>24867013</v>
      </c>
      <c r="H15" s="210"/>
      <c r="I15" s="210">
        <v>599793</v>
      </c>
      <c r="J15" s="210"/>
      <c r="K15" s="210">
        <v>8905688</v>
      </c>
      <c r="L15" s="210"/>
      <c r="M15" s="210">
        <v>-587398</v>
      </c>
      <c r="N15" s="211"/>
      <c r="O15" s="210">
        <v>3485</v>
      </c>
      <c r="P15" s="210"/>
      <c r="Q15" s="210">
        <v>30068</v>
      </c>
      <c r="R15" s="210"/>
      <c r="S15" s="210">
        <v>-1824546</v>
      </c>
      <c r="T15" s="210"/>
      <c r="U15" s="210">
        <v>-52643</v>
      </c>
      <c r="V15" s="210"/>
      <c r="W15" s="210">
        <f>SUM(M15:U15)</f>
        <v>-2431034</v>
      </c>
      <c r="X15" s="210"/>
      <c r="Y15" s="210">
        <v>30888006</v>
      </c>
      <c r="Z15" s="210"/>
      <c r="AA15" s="212">
        <f>SUM(E15:K15,W15,Y15)</f>
        <v>68043236</v>
      </c>
    </row>
    <row r="16" spans="1:27" ht="8.1" customHeight="1" x14ac:dyDescent="0.5">
      <c r="A16" s="213"/>
      <c r="C16" s="214"/>
      <c r="D16" s="215"/>
      <c r="E16" s="212"/>
      <c r="F16" s="212"/>
      <c r="G16" s="212"/>
      <c r="H16" s="212"/>
      <c r="I16" s="216"/>
      <c r="J16" s="212"/>
      <c r="K16" s="216"/>
      <c r="L16" s="216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</row>
    <row r="17" spans="1:27" ht="16.5" customHeight="1" x14ac:dyDescent="0.5">
      <c r="A17" s="179" t="s">
        <v>185</v>
      </c>
      <c r="C17" s="214"/>
      <c r="D17" s="215"/>
      <c r="E17" s="212"/>
      <c r="F17" s="212"/>
      <c r="G17" s="212"/>
      <c r="H17" s="212"/>
      <c r="I17" s="212"/>
      <c r="J17" s="212"/>
      <c r="K17" s="212"/>
      <c r="L17" s="216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0"/>
      <c r="X17" s="212"/>
      <c r="Y17" s="212"/>
      <c r="Z17" s="212"/>
      <c r="AA17" s="212"/>
    </row>
    <row r="18" spans="1:27" ht="16.5" customHeight="1" x14ac:dyDescent="0.5">
      <c r="A18" s="213" t="s">
        <v>186</v>
      </c>
      <c r="C18" s="214">
        <v>15</v>
      </c>
      <c r="D18" s="215"/>
      <c r="E18" s="212">
        <v>43659</v>
      </c>
      <c r="F18" s="212"/>
      <c r="G18" s="212">
        <v>1006715</v>
      </c>
      <c r="H18" s="212"/>
      <c r="I18" s="212">
        <v>0</v>
      </c>
      <c r="J18" s="212"/>
      <c r="K18" s="212">
        <v>0</v>
      </c>
      <c r="L18" s="216"/>
      <c r="M18" s="212">
        <v>0</v>
      </c>
      <c r="N18" s="212"/>
      <c r="O18" s="212">
        <v>0</v>
      </c>
      <c r="P18" s="212"/>
      <c r="Q18" s="212">
        <v>0</v>
      </c>
      <c r="R18" s="212"/>
      <c r="S18" s="212">
        <v>0</v>
      </c>
      <c r="T18" s="212"/>
      <c r="U18" s="212">
        <v>0</v>
      </c>
      <c r="V18" s="212"/>
      <c r="W18" s="210">
        <f>SUM(M18:U18)</f>
        <v>0</v>
      </c>
      <c r="X18" s="212"/>
      <c r="Y18" s="212">
        <v>0</v>
      </c>
      <c r="Z18" s="212"/>
      <c r="AA18" s="212">
        <f>SUM(E18:K18,W18,Y18)</f>
        <v>1050374</v>
      </c>
    </row>
    <row r="19" spans="1:27" s="186" customFormat="1" ht="16.5" customHeight="1" x14ac:dyDescent="0.5">
      <c r="A19" s="213" t="s">
        <v>191</v>
      </c>
      <c r="B19" s="213"/>
      <c r="C19" s="214"/>
      <c r="D19" s="215"/>
      <c r="E19" s="212">
        <v>0</v>
      </c>
      <c r="F19" s="212"/>
      <c r="G19" s="212">
        <v>0</v>
      </c>
      <c r="H19" s="212"/>
      <c r="I19" s="212">
        <v>0</v>
      </c>
      <c r="J19" s="212"/>
      <c r="K19" s="212">
        <v>-730434</v>
      </c>
      <c r="L19" s="216"/>
      <c r="M19" s="212">
        <v>0</v>
      </c>
      <c r="N19" s="212"/>
      <c r="O19" s="212">
        <v>0</v>
      </c>
      <c r="P19" s="212"/>
      <c r="Q19" s="212">
        <v>0</v>
      </c>
      <c r="R19" s="212"/>
      <c r="S19" s="212">
        <v>0</v>
      </c>
      <c r="T19" s="212"/>
      <c r="U19" s="212">
        <v>0</v>
      </c>
      <c r="V19" s="212"/>
      <c r="W19" s="210">
        <f>SUM(M19:U19)</f>
        <v>0</v>
      </c>
      <c r="X19" s="212"/>
      <c r="Y19" s="210">
        <v>0</v>
      </c>
      <c r="Z19" s="212"/>
      <c r="AA19" s="210">
        <f>SUM(E19:K19,W19,Y19)</f>
        <v>-730434</v>
      </c>
    </row>
    <row r="20" spans="1:27" s="186" customFormat="1" ht="16.5" customHeight="1" x14ac:dyDescent="0.5">
      <c r="A20" s="217" t="s">
        <v>206</v>
      </c>
      <c r="B20" s="213"/>
      <c r="C20" s="214"/>
      <c r="D20" s="215"/>
      <c r="E20" s="212"/>
      <c r="F20" s="212"/>
      <c r="G20" s="212"/>
      <c r="H20" s="212"/>
      <c r="I20" s="212"/>
      <c r="J20" s="212"/>
      <c r="K20" s="212"/>
      <c r="L20" s="216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0"/>
      <c r="X20" s="212"/>
      <c r="Y20" s="218"/>
      <c r="Z20" s="212"/>
      <c r="AA20" s="210"/>
    </row>
    <row r="21" spans="1:27" ht="16.5" customHeight="1" x14ac:dyDescent="0.5">
      <c r="A21" s="217"/>
      <c r="B21" s="177" t="s">
        <v>193</v>
      </c>
      <c r="C21" s="214"/>
      <c r="D21" s="215"/>
      <c r="E21" s="219">
        <v>0</v>
      </c>
      <c r="F21" s="212"/>
      <c r="G21" s="219">
        <v>0</v>
      </c>
      <c r="H21" s="212"/>
      <c r="I21" s="219">
        <v>0</v>
      </c>
      <c r="J21" s="212"/>
      <c r="K21" s="219">
        <f>'7-8 (6m)'!H46</f>
        <v>590300</v>
      </c>
      <c r="L21" s="216"/>
      <c r="M21" s="219">
        <v>0</v>
      </c>
      <c r="N21" s="212"/>
      <c r="O21" s="219">
        <v>-2301</v>
      </c>
      <c r="P21" s="212"/>
      <c r="Q21" s="219">
        <v>0</v>
      </c>
      <c r="R21" s="212"/>
      <c r="S21" s="219">
        <v>-923322</v>
      </c>
      <c r="T21" s="212"/>
      <c r="U21" s="219">
        <v>-404072</v>
      </c>
      <c r="V21" s="212"/>
      <c r="W21" s="220">
        <f>SUM(M21:U21)</f>
        <v>-1329695</v>
      </c>
      <c r="X21" s="212"/>
      <c r="Y21" s="219">
        <v>0</v>
      </c>
      <c r="Z21" s="212"/>
      <c r="AA21" s="220">
        <f>SUM(E21:K21,W21,Y21)</f>
        <v>-739395</v>
      </c>
    </row>
    <row r="22" spans="1:27" ht="16.5" customHeight="1" x14ac:dyDescent="0.5">
      <c r="A22" s="213"/>
      <c r="C22" s="214"/>
      <c r="D22" s="215"/>
      <c r="E22" s="221"/>
      <c r="F22" s="221"/>
      <c r="G22" s="221"/>
      <c r="H22" s="221"/>
      <c r="I22" s="221"/>
      <c r="J22" s="221"/>
      <c r="K22" s="221"/>
      <c r="L22" s="221"/>
      <c r="M22" s="222"/>
      <c r="N22" s="223"/>
      <c r="O22" s="221"/>
      <c r="P22" s="223"/>
      <c r="Q22" s="221"/>
      <c r="R22" s="223"/>
      <c r="S22" s="221"/>
      <c r="T22" s="223"/>
      <c r="U22" s="221"/>
      <c r="V22" s="223"/>
      <c r="W22" s="221"/>
      <c r="X22" s="223"/>
      <c r="Y22" s="212"/>
      <c r="Z22" s="223"/>
      <c r="AA22" s="212"/>
    </row>
    <row r="23" spans="1:27" ht="16.5" customHeight="1" thickBot="1" x14ac:dyDescent="0.55000000000000004">
      <c r="A23" s="179" t="s">
        <v>199</v>
      </c>
      <c r="C23" s="214"/>
      <c r="D23" s="215"/>
      <c r="E23" s="224">
        <f>SUM(E15:E21)</f>
        <v>5257429</v>
      </c>
      <c r="F23" s="212"/>
      <c r="G23" s="224">
        <f>SUM(G15:G21)</f>
        <v>25873728</v>
      </c>
      <c r="H23" s="212"/>
      <c r="I23" s="224">
        <f>SUM(I15:I21)</f>
        <v>599793</v>
      </c>
      <c r="J23" s="212"/>
      <c r="K23" s="224">
        <f>SUM(K15:K21)</f>
        <v>8765554</v>
      </c>
      <c r="L23" s="212"/>
      <c r="M23" s="224">
        <f>SUM(M15:M21)</f>
        <v>-587398</v>
      </c>
      <c r="N23" s="221"/>
      <c r="O23" s="224">
        <f>SUM(O15:O21)</f>
        <v>1184</v>
      </c>
      <c r="P23" s="212"/>
      <c r="Q23" s="224">
        <f>SUM(Q15:Q21)</f>
        <v>30068</v>
      </c>
      <c r="R23" s="212"/>
      <c r="S23" s="224">
        <f>SUM(S15:S21)</f>
        <v>-2747868</v>
      </c>
      <c r="T23" s="212"/>
      <c r="U23" s="224">
        <f>SUM(U15:U21)</f>
        <v>-456715</v>
      </c>
      <c r="V23" s="212"/>
      <c r="W23" s="224">
        <f>SUM(W15:W21)</f>
        <v>-3760729</v>
      </c>
      <c r="X23" s="212"/>
      <c r="Y23" s="224">
        <f>SUM(Y15:Y21)</f>
        <v>30888006</v>
      </c>
      <c r="Z23" s="212"/>
      <c r="AA23" s="224">
        <f>SUM(AA15:AA21)</f>
        <v>67623781</v>
      </c>
    </row>
    <row r="24" spans="1:27" ht="16.5" customHeight="1" thickTop="1" x14ac:dyDescent="0.5">
      <c r="A24" s="179"/>
      <c r="C24" s="214"/>
      <c r="D24" s="214"/>
      <c r="E24" s="210"/>
      <c r="F24" s="210"/>
      <c r="G24" s="210"/>
      <c r="H24" s="210"/>
      <c r="I24" s="210"/>
      <c r="J24" s="210"/>
      <c r="K24" s="210"/>
      <c r="L24" s="210"/>
      <c r="M24" s="210"/>
      <c r="N24" s="211"/>
      <c r="O24" s="210"/>
      <c r="P24" s="210"/>
      <c r="Q24" s="210"/>
      <c r="R24" s="210"/>
      <c r="S24" s="210"/>
      <c r="T24" s="210"/>
      <c r="U24" s="210"/>
      <c r="V24" s="210"/>
      <c r="W24" s="210"/>
      <c r="X24" s="210"/>
      <c r="Y24" s="210"/>
      <c r="AA24" s="210"/>
    </row>
    <row r="25" spans="1:27" s="226" customFormat="1" ht="16.5" customHeight="1" x14ac:dyDescent="0.5">
      <c r="A25" s="225"/>
      <c r="C25" s="227"/>
      <c r="D25" s="227"/>
      <c r="E25" s="210"/>
      <c r="F25" s="210"/>
      <c r="G25" s="210"/>
      <c r="H25" s="210"/>
      <c r="I25" s="210"/>
      <c r="J25" s="210"/>
      <c r="K25" s="210"/>
      <c r="L25" s="210"/>
      <c r="M25" s="210"/>
      <c r="N25" s="211"/>
      <c r="O25" s="210"/>
      <c r="P25" s="210"/>
      <c r="Q25" s="210"/>
      <c r="R25" s="210"/>
      <c r="S25" s="210"/>
      <c r="T25" s="210"/>
      <c r="U25" s="210"/>
      <c r="V25" s="210"/>
      <c r="W25" s="210"/>
      <c r="X25" s="210"/>
      <c r="Y25" s="210"/>
      <c r="Z25" s="210"/>
      <c r="AA25" s="210"/>
    </row>
    <row r="26" spans="1:27" s="226" customFormat="1" ht="16.5" customHeight="1" x14ac:dyDescent="0.5">
      <c r="A26" s="225"/>
      <c r="C26" s="227"/>
      <c r="D26" s="227"/>
      <c r="E26" s="210"/>
      <c r="F26" s="210"/>
      <c r="G26" s="210"/>
      <c r="H26" s="210"/>
      <c r="I26" s="210"/>
      <c r="J26" s="210"/>
      <c r="K26" s="210"/>
      <c r="L26" s="210"/>
      <c r="M26" s="210"/>
      <c r="N26" s="211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210"/>
    </row>
    <row r="27" spans="1:27" s="226" customFormat="1" ht="16.5" customHeight="1" x14ac:dyDescent="0.5">
      <c r="A27" s="225"/>
      <c r="C27" s="227"/>
      <c r="D27" s="227"/>
      <c r="E27" s="228"/>
      <c r="F27" s="228"/>
      <c r="G27" s="228"/>
      <c r="H27" s="228"/>
      <c r="I27" s="228"/>
      <c r="J27" s="228"/>
      <c r="L27" s="228"/>
      <c r="M27" s="228"/>
      <c r="N27" s="229"/>
      <c r="O27" s="228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</row>
    <row r="28" spans="1:27" s="226" customFormat="1" ht="16.5" customHeight="1" x14ac:dyDescent="0.5">
      <c r="A28" s="225"/>
      <c r="C28" s="227"/>
      <c r="D28" s="227"/>
      <c r="E28" s="228"/>
      <c r="F28" s="228"/>
      <c r="G28" s="228"/>
      <c r="H28" s="228"/>
      <c r="I28" s="228"/>
      <c r="J28" s="228"/>
      <c r="L28" s="228"/>
      <c r="M28" s="228"/>
      <c r="N28" s="229"/>
      <c r="O28" s="228"/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  <c r="AA28" s="228"/>
    </row>
    <row r="29" spans="1:27" ht="16.5" customHeight="1" x14ac:dyDescent="0.5">
      <c r="A29" s="179"/>
      <c r="C29" s="214"/>
      <c r="D29" s="214"/>
      <c r="E29" s="210"/>
      <c r="F29" s="210"/>
      <c r="G29" s="210"/>
      <c r="H29" s="210"/>
      <c r="I29" s="210"/>
      <c r="J29" s="210"/>
      <c r="K29" s="210"/>
      <c r="L29" s="210"/>
      <c r="M29" s="210"/>
      <c r="N29" s="211"/>
      <c r="O29" s="210"/>
      <c r="P29" s="210"/>
      <c r="Q29" s="210"/>
      <c r="R29" s="210"/>
      <c r="S29" s="210"/>
      <c r="T29" s="210"/>
      <c r="U29" s="210"/>
      <c r="V29" s="210"/>
      <c r="W29" s="210"/>
      <c r="X29" s="210"/>
      <c r="Y29" s="210"/>
      <c r="Z29" s="210"/>
      <c r="AA29" s="210"/>
    </row>
    <row r="30" spans="1:27" ht="16.5" customHeight="1" x14ac:dyDescent="0.5">
      <c r="A30" s="179"/>
      <c r="C30" s="214"/>
      <c r="D30" s="214"/>
      <c r="E30" s="210"/>
      <c r="F30" s="210"/>
      <c r="G30" s="210"/>
      <c r="H30" s="210"/>
      <c r="I30" s="210"/>
      <c r="J30" s="210"/>
      <c r="K30" s="210"/>
      <c r="L30" s="232"/>
      <c r="M30" s="210"/>
      <c r="N30" s="210"/>
      <c r="O30" s="210"/>
      <c r="P30" s="210"/>
      <c r="Q30" s="210"/>
      <c r="R30" s="210"/>
      <c r="S30" s="210"/>
      <c r="T30" s="210"/>
      <c r="U30" s="210"/>
      <c r="V30" s="210"/>
      <c r="W30" s="210"/>
      <c r="X30" s="210"/>
      <c r="Y30" s="210"/>
      <c r="Z30" s="210"/>
      <c r="AA30" s="210"/>
    </row>
    <row r="31" spans="1:27" s="226" customFormat="1" ht="16.5" customHeight="1" x14ac:dyDescent="0.5">
      <c r="A31" s="225"/>
      <c r="C31" s="227"/>
      <c r="D31" s="227"/>
      <c r="E31" s="228"/>
      <c r="F31" s="228"/>
      <c r="G31" s="228"/>
      <c r="H31" s="228"/>
      <c r="I31" s="228"/>
      <c r="J31" s="228"/>
      <c r="K31" s="228"/>
      <c r="L31" s="228"/>
      <c r="M31" s="228"/>
      <c r="N31" s="229"/>
      <c r="O31" s="228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  <c r="AA31" s="228"/>
    </row>
    <row r="32" spans="1:27" ht="16.5" customHeight="1" x14ac:dyDescent="0.5">
      <c r="A32" s="179"/>
      <c r="C32" s="214"/>
      <c r="D32" s="214"/>
      <c r="E32" s="210"/>
      <c r="F32" s="210"/>
      <c r="G32" s="210"/>
      <c r="H32" s="210"/>
      <c r="I32" s="210"/>
      <c r="J32" s="210"/>
      <c r="K32" s="210"/>
      <c r="L32" s="210"/>
      <c r="M32" s="210"/>
      <c r="N32" s="211"/>
      <c r="O32" s="210"/>
      <c r="P32" s="210"/>
      <c r="Q32" s="210"/>
      <c r="R32" s="210"/>
      <c r="S32" s="210"/>
      <c r="T32" s="210"/>
      <c r="U32" s="210"/>
      <c r="V32" s="210"/>
      <c r="W32" s="210"/>
      <c r="X32" s="210"/>
      <c r="Y32" s="210"/>
      <c r="Z32" s="210"/>
      <c r="AA32" s="210"/>
    </row>
    <row r="33" spans="1:27" ht="16.5" customHeight="1" x14ac:dyDescent="0.5">
      <c r="A33" s="179"/>
      <c r="C33" s="214"/>
      <c r="D33" s="214"/>
      <c r="E33" s="210"/>
      <c r="F33" s="210"/>
      <c r="G33" s="210"/>
      <c r="H33" s="210"/>
      <c r="I33" s="210"/>
      <c r="J33" s="210"/>
      <c r="K33" s="210"/>
      <c r="L33" s="210"/>
      <c r="M33" s="210"/>
      <c r="N33" s="211"/>
      <c r="O33" s="210"/>
      <c r="P33" s="210"/>
      <c r="Q33" s="210"/>
      <c r="R33" s="210"/>
      <c r="S33" s="210"/>
      <c r="T33" s="210"/>
      <c r="U33" s="210"/>
      <c r="V33" s="210"/>
      <c r="W33" s="210"/>
      <c r="X33" s="210"/>
      <c r="Y33" s="210"/>
      <c r="Z33" s="210"/>
      <c r="AA33" s="210"/>
    </row>
    <row r="34" spans="1:27" s="226" customFormat="1" ht="16.5" customHeight="1" x14ac:dyDescent="0.5">
      <c r="A34" s="225"/>
      <c r="C34" s="227"/>
      <c r="D34" s="227"/>
      <c r="E34" s="228"/>
      <c r="F34" s="228"/>
      <c r="G34" s="228"/>
      <c r="H34" s="228"/>
      <c r="I34" s="228"/>
      <c r="J34" s="228"/>
      <c r="K34" s="228"/>
      <c r="L34" s="228"/>
      <c r="M34" s="228"/>
      <c r="N34" s="229"/>
      <c r="O34" s="228"/>
      <c r="P34" s="228"/>
      <c r="Q34" s="228"/>
      <c r="R34" s="228"/>
      <c r="S34" s="228"/>
      <c r="T34" s="228"/>
      <c r="U34" s="228"/>
      <c r="V34" s="228"/>
      <c r="W34" s="228"/>
      <c r="X34" s="228"/>
      <c r="Y34" s="228"/>
      <c r="Z34" s="228"/>
      <c r="AA34" s="228"/>
    </row>
    <row r="35" spans="1:27" s="226" customFormat="1" ht="16.5" customHeight="1" x14ac:dyDescent="0.5">
      <c r="A35" s="225"/>
      <c r="C35" s="227"/>
      <c r="D35" s="227"/>
      <c r="E35" s="228"/>
      <c r="F35" s="228"/>
      <c r="G35" s="228"/>
      <c r="H35" s="228"/>
      <c r="I35" s="228"/>
      <c r="J35" s="228"/>
      <c r="K35" s="228"/>
      <c r="L35" s="228"/>
      <c r="M35" s="228"/>
      <c r="N35" s="229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</row>
    <row r="36" spans="1:27" s="226" customFormat="1" ht="16.5" customHeight="1" x14ac:dyDescent="0.5">
      <c r="A36" s="225"/>
      <c r="C36" s="227"/>
      <c r="D36" s="227"/>
      <c r="E36" s="228"/>
      <c r="F36" s="228"/>
      <c r="G36" s="228"/>
      <c r="H36" s="228"/>
      <c r="I36" s="228"/>
      <c r="J36" s="228"/>
      <c r="K36" s="228"/>
      <c r="L36" s="228"/>
      <c r="M36" s="228"/>
      <c r="N36" s="229"/>
      <c r="O36" s="228"/>
      <c r="P36" s="228"/>
      <c r="Q36" s="228"/>
      <c r="R36" s="228"/>
      <c r="S36" s="228"/>
      <c r="T36" s="228"/>
      <c r="U36" s="228"/>
      <c r="V36" s="228"/>
      <c r="W36" s="228"/>
      <c r="X36" s="228"/>
      <c r="Y36" s="228"/>
      <c r="Z36" s="228"/>
      <c r="AA36" s="228"/>
    </row>
    <row r="37" spans="1:27" s="226" customFormat="1" ht="16.5" customHeight="1" x14ac:dyDescent="0.5">
      <c r="A37" s="225"/>
      <c r="C37" s="227"/>
      <c r="D37" s="227"/>
      <c r="E37" s="228"/>
      <c r="F37" s="228"/>
      <c r="G37" s="228"/>
      <c r="H37" s="228"/>
      <c r="I37" s="228"/>
      <c r="J37" s="228"/>
      <c r="K37" s="228"/>
      <c r="L37" s="228"/>
      <c r="M37" s="228"/>
      <c r="N37" s="229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  <c r="AA37" s="228"/>
    </row>
    <row r="38" spans="1:27" s="226" customFormat="1" ht="6" customHeight="1" x14ac:dyDescent="0.5">
      <c r="A38" s="225"/>
      <c r="C38" s="227"/>
      <c r="D38" s="227"/>
      <c r="E38" s="228"/>
      <c r="F38" s="228"/>
      <c r="G38" s="228"/>
      <c r="H38" s="228"/>
      <c r="I38" s="228"/>
      <c r="J38" s="228"/>
      <c r="K38" s="228"/>
      <c r="L38" s="228"/>
      <c r="M38" s="228"/>
      <c r="N38" s="229"/>
      <c r="O38" s="228"/>
      <c r="P38" s="228"/>
      <c r="Q38" s="228"/>
      <c r="R38" s="228"/>
      <c r="S38" s="228"/>
      <c r="T38" s="228"/>
      <c r="U38" s="228"/>
      <c r="V38" s="228"/>
      <c r="W38" s="228"/>
      <c r="X38" s="228"/>
      <c r="Y38" s="228"/>
      <c r="Z38" s="228"/>
      <c r="AA38" s="228"/>
    </row>
    <row r="39" spans="1:27" ht="22.15" customHeight="1" x14ac:dyDescent="0.5">
      <c r="A39" s="184" t="str">
        <f>+'7-8 (6m)'!A58:J58</f>
        <v>The accompanying notes are an integral part of these interim financial information.</v>
      </c>
      <c r="B39" s="184"/>
      <c r="C39" s="184"/>
      <c r="D39" s="184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30"/>
      <c r="Z39" s="230"/>
      <c r="AA39" s="230"/>
    </row>
  </sheetData>
  <mergeCells count="3">
    <mergeCell ref="E6:AA6"/>
    <mergeCell ref="M7:W7"/>
    <mergeCell ref="O8:U8"/>
  </mergeCells>
  <pageMargins left="0.3" right="0.3" top="0.5" bottom="0.6" header="0.49" footer="0.4"/>
  <pageSetup paperSize="9" scale="87" firstPageNumber="12" fitToHeight="0" orientation="landscape" useFirstPageNumber="1" horizontalDpi="1200" verticalDpi="1200" r:id="rId1"/>
  <headerFooter>
    <oddFooter>&amp;R&amp;13&amp;P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54E53-A371-4FD4-9F3F-617335438F6B}">
  <dimension ref="A1:L154"/>
  <sheetViews>
    <sheetView tabSelected="1" topLeftCell="A133" zoomScaleNormal="100" zoomScaleSheetLayoutView="100" workbookViewId="0">
      <selection activeCell="A9" sqref="A9"/>
    </sheetView>
  </sheetViews>
  <sheetFormatPr defaultColWidth="9.140625" defaultRowHeight="16.5" customHeight="1" x14ac:dyDescent="0.45"/>
  <cols>
    <col min="1" max="1" width="48.5703125" style="258" customWidth="1"/>
    <col min="2" max="2" width="5.7109375" style="258" customWidth="1"/>
    <col min="3" max="3" width="0.7109375" style="258" customWidth="1"/>
    <col min="4" max="4" width="11.42578125" style="258" customWidth="1"/>
    <col min="5" max="5" width="0.7109375" style="258" customWidth="1"/>
    <col min="6" max="6" width="11.42578125" style="258" customWidth="1"/>
    <col min="7" max="7" width="0.7109375" style="258" customWidth="1"/>
    <col min="8" max="8" width="11.42578125" style="258" customWidth="1"/>
    <col min="9" max="9" width="0.7109375" style="258" customWidth="1"/>
    <col min="10" max="10" width="11.42578125" style="258" customWidth="1"/>
    <col min="11" max="16384" width="9.140625" style="258"/>
  </cols>
  <sheetData>
    <row r="1" spans="1:12" ht="16.5" customHeight="1" x14ac:dyDescent="0.45">
      <c r="A1" s="57" t="s">
        <v>0</v>
      </c>
      <c r="B1" s="71"/>
      <c r="C1" s="66"/>
      <c r="D1" s="233"/>
      <c r="E1" s="233"/>
      <c r="F1" s="233"/>
      <c r="G1" s="233"/>
      <c r="H1" s="234"/>
      <c r="I1" s="233"/>
      <c r="J1" s="234"/>
    </row>
    <row r="2" spans="1:12" ht="16.5" customHeight="1" x14ac:dyDescent="0.45">
      <c r="A2" s="57" t="s">
        <v>286</v>
      </c>
      <c r="B2" s="71"/>
      <c r="C2" s="66"/>
      <c r="D2" s="233"/>
      <c r="E2" s="233"/>
      <c r="F2" s="233"/>
      <c r="G2" s="233"/>
      <c r="H2" s="233"/>
      <c r="I2" s="233"/>
      <c r="J2" s="233"/>
    </row>
    <row r="3" spans="1:12" ht="16.5" customHeight="1" x14ac:dyDescent="0.45">
      <c r="A3" s="7" t="s">
        <v>134</v>
      </c>
      <c r="B3" s="235"/>
      <c r="C3" s="236"/>
      <c r="D3" s="237"/>
      <c r="E3" s="237"/>
      <c r="F3" s="237"/>
      <c r="G3" s="237"/>
      <c r="H3" s="237"/>
      <c r="I3" s="237"/>
      <c r="J3" s="237"/>
    </row>
    <row r="4" spans="1:12" ht="16.5" customHeight="1" x14ac:dyDescent="0.45">
      <c r="A4" s="57"/>
      <c r="B4" s="71"/>
      <c r="C4" s="66"/>
      <c r="D4" s="238"/>
      <c r="E4" s="238"/>
      <c r="F4" s="238"/>
      <c r="G4" s="238"/>
      <c r="H4" s="238"/>
      <c r="I4" s="238"/>
      <c r="J4" s="238"/>
    </row>
    <row r="5" spans="1:12" ht="16.5" customHeight="1" x14ac:dyDescent="0.45">
      <c r="A5" s="57"/>
      <c r="B5" s="71"/>
      <c r="C5" s="66"/>
      <c r="D5" s="233"/>
      <c r="E5" s="233"/>
      <c r="F5" s="233"/>
      <c r="G5" s="233"/>
      <c r="H5" s="233"/>
      <c r="I5" s="233"/>
      <c r="J5" s="233"/>
    </row>
    <row r="6" spans="1:12" ht="16.5" customHeight="1" x14ac:dyDescent="0.45">
      <c r="A6" s="69"/>
      <c r="B6" s="78"/>
      <c r="C6" s="78"/>
      <c r="D6" s="273" t="s">
        <v>3</v>
      </c>
      <c r="E6" s="273"/>
      <c r="F6" s="273"/>
      <c r="G6" s="257"/>
      <c r="H6" s="273" t="s">
        <v>4</v>
      </c>
      <c r="I6" s="273"/>
      <c r="J6" s="273"/>
    </row>
    <row r="7" spans="1:12" ht="16.5" customHeight="1" x14ac:dyDescent="0.45">
      <c r="A7" s="69"/>
      <c r="B7" s="78"/>
      <c r="C7" s="78"/>
      <c r="D7" s="274" t="s">
        <v>5</v>
      </c>
      <c r="E7" s="274"/>
      <c r="F7" s="274"/>
      <c r="G7" s="257"/>
      <c r="H7" s="274" t="s">
        <v>5</v>
      </c>
      <c r="I7" s="274"/>
      <c r="J7" s="274"/>
    </row>
    <row r="8" spans="1:12" ht="16.5" customHeight="1" x14ac:dyDescent="0.45">
      <c r="A8" s="64"/>
      <c r="B8" s="239"/>
      <c r="C8" s="239"/>
      <c r="D8" s="240" t="s">
        <v>10</v>
      </c>
      <c r="E8" s="240"/>
      <c r="F8" s="240" t="s">
        <v>11</v>
      </c>
      <c r="G8" s="240"/>
      <c r="H8" s="240" t="s">
        <v>10</v>
      </c>
      <c r="I8" s="240"/>
      <c r="J8" s="240" t="s">
        <v>11</v>
      </c>
    </row>
    <row r="9" spans="1:12" ht="16.5" customHeight="1" x14ac:dyDescent="0.45">
      <c r="A9" s="69"/>
      <c r="B9" s="241" t="s">
        <v>12</v>
      </c>
      <c r="C9" s="71"/>
      <c r="D9" s="237" t="s">
        <v>13</v>
      </c>
      <c r="E9" s="233"/>
      <c r="F9" s="237" t="s">
        <v>13</v>
      </c>
      <c r="G9" s="233"/>
      <c r="H9" s="237" t="s">
        <v>13</v>
      </c>
      <c r="I9" s="233"/>
      <c r="J9" s="237" t="s">
        <v>13</v>
      </c>
    </row>
    <row r="10" spans="1:12" ht="16.5" customHeight="1" x14ac:dyDescent="0.45">
      <c r="A10" s="69"/>
      <c r="B10" s="247"/>
      <c r="C10" s="71"/>
      <c r="D10" s="73"/>
      <c r="E10" s="233"/>
      <c r="F10" s="73"/>
      <c r="G10" s="233"/>
      <c r="H10" s="73"/>
      <c r="I10" s="233"/>
      <c r="J10" s="73"/>
    </row>
    <row r="11" spans="1:12" ht="16.5" customHeight="1" x14ac:dyDescent="0.45">
      <c r="A11" s="57" t="s">
        <v>207</v>
      </c>
      <c r="B11" s="78"/>
      <c r="C11" s="78"/>
      <c r="D11" s="67"/>
      <c r="E11" s="67"/>
      <c r="F11" s="67"/>
      <c r="G11" s="67"/>
      <c r="H11" s="67"/>
      <c r="I11" s="67"/>
      <c r="J11" s="67"/>
    </row>
    <row r="12" spans="1:12" ht="16.5" customHeight="1" x14ac:dyDescent="0.45">
      <c r="A12" s="65" t="s">
        <v>208</v>
      </c>
      <c r="B12" s="78"/>
      <c r="C12" s="78"/>
      <c r="D12" s="22">
        <f>+'7-8 (6m)'!D43</f>
        <v>-1506931</v>
      </c>
      <c r="E12" s="67"/>
      <c r="F12" s="22">
        <f>+'7-8 (6m)'!F43</f>
        <v>-13345714</v>
      </c>
      <c r="G12" s="67"/>
      <c r="H12" s="22">
        <f>+'7-8 (6m)'!H43</f>
        <v>841117</v>
      </c>
      <c r="I12" s="67"/>
      <c r="J12" s="22">
        <f>+'7-8 (6m)'!J43</f>
        <v>1979298</v>
      </c>
      <c r="L12" s="259"/>
    </row>
    <row r="13" spans="1:12" ht="16.5" customHeight="1" x14ac:dyDescent="0.45">
      <c r="A13" s="65" t="s">
        <v>209</v>
      </c>
      <c r="B13" s="242"/>
      <c r="C13" s="78"/>
      <c r="D13" s="243"/>
      <c r="E13" s="67"/>
      <c r="F13" s="67"/>
      <c r="G13" s="67"/>
      <c r="H13" s="67"/>
      <c r="I13" s="67"/>
      <c r="J13" s="67"/>
    </row>
    <row r="14" spans="1:12" ht="16.5" customHeight="1" x14ac:dyDescent="0.45">
      <c r="A14" s="65" t="s">
        <v>210</v>
      </c>
      <c r="B14" s="78"/>
      <c r="C14" s="78"/>
      <c r="D14" s="67">
        <v>9578316</v>
      </c>
      <c r="E14" s="67"/>
      <c r="F14" s="67">
        <v>9863092</v>
      </c>
      <c r="G14" s="67"/>
      <c r="H14" s="67">
        <v>56447</v>
      </c>
      <c r="I14" s="67"/>
      <c r="J14" s="67">
        <v>48310</v>
      </c>
      <c r="L14" s="259"/>
    </row>
    <row r="15" spans="1:12" ht="16.5" customHeight="1" x14ac:dyDescent="0.45">
      <c r="A15" s="65" t="s">
        <v>211</v>
      </c>
      <c r="B15" s="78">
        <v>14</v>
      </c>
      <c r="C15" s="78"/>
      <c r="D15" s="67">
        <v>175408</v>
      </c>
      <c r="E15" s="67"/>
      <c r="F15" s="67">
        <v>167172</v>
      </c>
      <c r="G15" s="67"/>
      <c r="H15" s="67">
        <v>92190</v>
      </c>
      <c r="I15" s="67"/>
      <c r="J15" s="67">
        <v>96270</v>
      </c>
      <c r="L15" s="259"/>
    </row>
    <row r="16" spans="1:12" ht="16.5" customHeight="1" x14ac:dyDescent="0.45">
      <c r="A16" s="64" t="s">
        <v>285</v>
      </c>
      <c r="B16" s="78"/>
      <c r="C16" s="78"/>
      <c r="D16" s="67">
        <v>8092</v>
      </c>
      <c r="E16" s="67"/>
      <c r="F16" s="67">
        <v>114936</v>
      </c>
      <c r="G16" s="67"/>
      <c r="H16" s="67">
        <v>-587</v>
      </c>
      <c r="I16" s="67"/>
      <c r="J16" s="67">
        <v>-5</v>
      </c>
      <c r="L16" s="259"/>
    </row>
    <row r="17" spans="1:12" ht="16.5" customHeight="1" x14ac:dyDescent="0.45">
      <c r="A17" s="65" t="s">
        <v>212</v>
      </c>
      <c r="B17" s="78"/>
      <c r="C17" s="78"/>
      <c r="D17" s="67">
        <v>-105282</v>
      </c>
      <c r="E17" s="67"/>
      <c r="F17" s="67">
        <v>-34256</v>
      </c>
      <c r="G17" s="67"/>
      <c r="H17" s="67">
        <v>0</v>
      </c>
      <c r="I17" s="67"/>
      <c r="J17" s="67">
        <v>0</v>
      </c>
      <c r="L17" s="259"/>
    </row>
    <row r="18" spans="1:12" ht="16.5" customHeight="1" x14ac:dyDescent="0.45">
      <c r="A18" s="65" t="s">
        <v>213</v>
      </c>
      <c r="B18" s="78"/>
      <c r="C18" s="78"/>
      <c r="D18" s="67"/>
      <c r="E18" s="64"/>
      <c r="F18" s="64"/>
      <c r="G18" s="64"/>
      <c r="H18" s="67"/>
      <c r="I18" s="64"/>
      <c r="J18" s="64"/>
      <c r="L18" s="259"/>
    </row>
    <row r="19" spans="1:12" ht="16.5" customHeight="1" x14ac:dyDescent="0.45">
      <c r="A19" s="65" t="s">
        <v>214</v>
      </c>
      <c r="B19" s="78">
        <v>11</v>
      </c>
      <c r="C19" s="78"/>
      <c r="D19" s="67">
        <v>81874</v>
      </c>
      <c r="E19" s="67"/>
      <c r="F19" s="67">
        <v>154783</v>
      </c>
      <c r="G19" s="67"/>
      <c r="H19" s="67">
        <v>0</v>
      </c>
      <c r="I19" s="67"/>
      <c r="J19" s="67">
        <v>0</v>
      </c>
      <c r="L19" s="259"/>
    </row>
    <row r="20" spans="1:12" ht="16.5" customHeight="1" x14ac:dyDescent="0.45">
      <c r="A20" s="65" t="s">
        <v>215</v>
      </c>
      <c r="B20" s="78"/>
      <c r="C20" s="78"/>
      <c r="D20" s="67">
        <v>4037265</v>
      </c>
      <c r="E20" s="67"/>
      <c r="F20" s="67">
        <v>4996504</v>
      </c>
      <c r="G20" s="67"/>
      <c r="H20" s="67">
        <v>1092024</v>
      </c>
      <c r="I20" s="67"/>
      <c r="J20" s="67">
        <v>1206839</v>
      </c>
      <c r="L20" s="259"/>
    </row>
    <row r="21" spans="1:12" ht="16.5" customHeight="1" x14ac:dyDescent="0.45">
      <c r="A21" s="65" t="s">
        <v>216</v>
      </c>
      <c r="B21" s="78"/>
      <c r="C21" s="78"/>
      <c r="D21" s="67">
        <v>-325325</v>
      </c>
      <c r="E21" s="67"/>
      <c r="F21" s="67">
        <v>-307718</v>
      </c>
      <c r="G21" s="67"/>
      <c r="H21" s="67">
        <v>-2341700</v>
      </c>
      <c r="I21" s="67"/>
      <c r="J21" s="67">
        <v>-2223542</v>
      </c>
      <c r="L21" s="259"/>
    </row>
    <row r="22" spans="1:12" ht="16.5" customHeight="1" x14ac:dyDescent="0.45">
      <c r="A22" s="65" t="s">
        <v>217</v>
      </c>
      <c r="B22" s="78"/>
      <c r="C22" s="78"/>
      <c r="D22" s="67">
        <v>-2000</v>
      </c>
      <c r="E22" s="67"/>
      <c r="F22" s="67">
        <v>-600</v>
      </c>
      <c r="G22" s="67"/>
      <c r="H22" s="67">
        <v>-109318</v>
      </c>
      <c r="I22" s="67"/>
      <c r="J22" s="67">
        <v>-44655</v>
      </c>
      <c r="L22" s="259"/>
    </row>
    <row r="23" spans="1:12" ht="16.5" customHeight="1" x14ac:dyDescent="0.45">
      <c r="A23" s="65" t="s">
        <v>218</v>
      </c>
      <c r="B23" s="78"/>
      <c r="C23" s="78"/>
      <c r="D23" s="67">
        <v>342678</v>
      </c>
      <c r="E23" s="67"/>
      <c r="F23" s="67">
        <v>-3020765</v>
      </c>
      <c r="G23" s="67"/>
      <c r="H23" s="67">
        <v>1244124</v>
      </c>
      <c r="I23" s="67"/>
      <c r="J23" s="67">
        <v>-1081600</v>
      </c>
      <c r="L23" s="259"/>
    </row>
    <row r="24" spans="1:12" ht="16.5" customHeight="1" x14ac:dyDescent="0.45">
      <c r="A24" s="65" t="s">
        <v>298</v>
      </c>
      <c r="B24" s="78"/>
      <c r="C24" s="78"/>
      <c r="D24" s="67"/>
      <c r="E24" s="67"/>
      <c r="F24" s="67"/>
      <c r="G24" s="67"/>
      <c r="H24" s="67"/>
      <c r="I24" s="67"/>
      <c r="J24" s="67"/>
      <c r="L24" s="259"/>
    </row>
    <row r="25" spans="1:12" ht="16.5" customHeight="1" x14ac:dyDescent="0.45">
      <c r="A25" s="65" t="s">
        <v>299</v>
      </c>
      <c r="B25" s="78">
        <v>11</v>
      </c>
      <c r="C25" s="78"/>
      <c r="D25" s="67">
        <v>0</v>
      </c>
      <c r="E25" s="67"/>
      <c r="F25" s="67">
        <v>0</v>
      </c>
      <c r="G25" s="67"/>
      <c r="H25" s="67">
        <v>-7424</v>
      </c>
      <c r="I25" s="67"/>
      <c r="J25" s="67">
        <v>0</v>
      </c>
      <c r="L25" s="259"/>
    </row>
    <row r="26" spans="1:12" ht="16.5" customHeight="1" x14ac:dyDescent="0.45">
      <c r="A26" s="65" t="s">
        <v>219</v>
      </c>
      <c r="B26" s="78"/>
      <c r="C26" s="78"/>
      <c r="D26" s="67"/>
      <c r="E26" s="67"/>
      <c r="F26" s="67"/>
      <c r="G26" s="67"/>
      <c r="H26" s="67"/>
      <c r="I26" s="67"/>
      <c r="J26" s="67"/>
      <c r="L26" s="259"/>
    </row>
    <row r="27" spans="1:12" ht="16.5" customHeight="1" x14ac:dyDescent="0.45">
      <c r="A27" s="65" t="s">
        <v>220</v>
      </c>
      <c r="B27" s="78"/>
      <c r="C27" s="78"/>
      <c r="D27" s="67"/>
      <c r="E27" s="67"/>
      <c r="F27" s="67"/>
      <c r="G27" s="67"/>
      <c r="H27" s="67"/>
      <c r="I27" s="67"/>
      <c r="J27" s="67"/>
      <c r="L27" s="259"/>
    </row>
    <row r="28" spans="1:12" ht="16.5" customHeight="1" x14ac:dyDescent="0.45">
      <c r="A28" s="65" t="s">
        <v>221</v>
      </c>
      <c r="B28" s="78"/>
      <c r="C28" s="78"/>
      <c r="D28" s="67"/>
      <c r="E28" s="67"/>
      <c r="F28" s="67"/>
      <c r="G28" s="67"/>
      <c r="H28" s="67"/>
      <c r="I28" s="67"/>
      <c r="J28" s="67"/>
      <c r="L28" s="259"/>
    </row>
    <row r="29" spans="1:12" ht="16.5" customHeight="1" x14ac:dyDescent="0.45">
      <c r="A29" s="65" t="s">
        <v>222</v>
      </c>
      <c r="B29" s="78"/>
      <c r="C29" s="64"/>
      <c r="D29" s="67">
        <v>-151408</v>
      </c>
      <c r="E29" s="67"/>
      <c r="F29" s="67">
        <v>2468618</v>
      </c>
      <c r="G29" s="67"/>
      <c r="H29" s="67">
        <v>12</v>
      </c>
      <c r="I29" s="67"/>
      <c r="J29" s="67">
        <v>0</v>
      </c>
      <c r="L29" s="259"/>
    </row>
    <row r="30" spans="1:12" ht="16.5" customHeight="1" x14ac:dyDescent="0.45">
      <c r="A30" s="65" t="s">
        <v>223</v>
      </c>
      <c r="B30" s="78"/>
      <c r="C30" s="78"/>
      <c r="D30" s="67"/>
      <c r="E30" s="67"/>
      <c r="F30" s="67"/>
      <c r="G30" s="67"/>
      <c r="H30" s="67"/>
      <c r="I30" s="67"/>
      <c r="J30" s="67"/>
      <c r="L30" s="259"/>
    </row>
    <row r="31" spans="1:12" ht="16.5" customHeight="1" x14ac:dyDescent="0.45">
      <c r="A31" s="65" t="s">
        <v>224</v>
      </c>
      <c r="B31" s="78"/>
      <c r="C31" s="78"/>
      <c r="D31" s="67">
        <v>-938223</v>
      </c>
      <c r="E31" s="67"/>
      <c r="F31" s="67">
        <v>531284</v>
      </c>
      <c r="G31" s="67"/>
      <c r="H31" s="67">
        <v>-578790</v>
      </c>
      <c r="I31" s="67"/>
      <c r="J31" s="67">
        <v>475293</v>
      </c>
      <c r="L31" s="259"/>
    </row>
    <row r="32" spans="1:12" ht="16.5" customHeight="1" x14ac:dyDescent="0.45">
      <c r="A32" s="64"/>
      <c r="B32" s="78"/>
      <c r="C32" s="64"/>
      <c r="D32" s="67"/>
      <c r="E32" s="67"/>
      <c r="F32" s="67"/>
      <c r="G32" s="67"/>
      <c r="H32" s="67"/>
      <c r="I32" s="67"/>
      <c r="J32" s="67"/>
      <c r="L32" s="259"/>
    </row>
    <row r="33" spans="1:12" ht="16.5" customHeight="1" x14ac:dyDescent="0.45">
      <c r="A33" s="57" t="s">
        <v>225</v>
      </c>
      <c r="B33" s="78"/>
      <c r="C33" s="78"/>
      <c r="D33" s="67"/>
      <c r="E33" s="67"/>
      <c r="F33" s="64"/>
      <c r="G33" s="67"/>
      <c r="H33" s="67"/>
      <c r="I33" s="67"/>
      <c r="J33" s="64"/>
      <c r="L33" s="259"/>
    </row>
    <row r="34" spans="1:12" ht="16.5" customHeight="1" x14ac:dyDescent="0.45">
      <c r="A34" s="65" t="s">
        <v>226</v>
      </c>
      <c r="B34" s="78"/>
      <c r="C34" s="78"/>
      <c r="D34" s="67">
        <v>-1988185</v>
      </c>
      <c r="E34" s="67"/>
      <c r="F34" s="67">
        <v>-301929</v>
      </c>
      <c r="G34" s="67"/>
      <c r="H34" s="67">
        <v>-1425889</v>
      </c>
      <c r="I34" s="67"/>
      <c r="J34" s="67">
        <v>-1773341</v>
      </c>
      <c r="L34" s="259"/>
    </row>
    <row r="35" spans="1:12" ht="16.5" customHeight="1" x14ac:dyDescent="0.45">
      <c r="A35" s="65" t="s">
        <v>227</v>
      </c>
      <c r="B35" s="78"/>
      <c r="C35" s="78"/>
      <c r="D35" s="67">
        <v>-388159</v>
      </c>
      <c r="E35" s="67"/>
      <c r="F35" s="67">
        <v>40473</v>
      </c>
      <c r="G35" s="67"/>
      <c r="H35" s="67">
        <v>-1056</v>
      </c>
      <c r="I35" s="67"/>
      <c r="J35" s="67">
        <v>407</v>
      </c>
      <c r="L35" s="259"/>
    </row>
    <row r="36" spans="1:12" ht="16.5" customHeight="1" x14ac:dyDescent="0.45">
      <c r="A36" s="65" t="s">
        <v>228</v>
      </c>
      <c r="B36" s="78"/>
      <c r="C36" s="78"/>
      <c r="D36" s="67">
        <v>-34083</v>
      </c>
      <c r="E36" s="67"/>
      <c r="F36" s="67">
        <v>804535</v>
      </c>
      <c r="G36" s="67"/>
      <c r="H36" s="67">
        <v>0</v>
      </c>
      <c r="I36" s="67"/>
      <c r="J36" s="67">
        <v>0</v>
      </c>
      <c r="L36" s="259"/>
    </row>
    <row r="37" spans="1:12" ht="16.5" customHeight="1" x14ac:dyDescent="0.45">
      <c r="A37" s="65" t="s">
        <v>229</v>
      </c>
      <c r="B37" s="78"/>
      <c r="C37" s="78"/>
      <c r="D37" s="67">
        <v>266970</v>
      </c>
      <c r="E37" s="67"/>
      <c r="F37" s="67">
        <v>-181023</v>
      </c>
      <c r="G37" s="67"/>
      <c r="H37" s="67">
        <v>-747</v>
      </c>
      <c r="I37" s="67"/>
      <c r="J37" s="67">
        <v>-877</v>
      </c>
      <c r="L37" s="259"/>
    </row>
    <row r="38" spans="1:12" ht="16.5" customHeight="1" x14ac:dyDescent="0.45">
      <c r="A38" s="65" t="s">
        <v>230</v>
      </c>
      <c r="B38" s="78"/>
      <c r="C38" s="78"/>
      <c r="D38" s="67">
        <v>0</v>
      </c>
      <c r="E38" s="67"/>
      <c r="F38" s="67">
        <v>-338617</v>
      </c>
      <c r="G38" s="67"/>
      <c r="H38" s="67">
        <v>0</v>
      </c>
      <c r="I38" s="67"/>
      <c r="J38" s="67">
        <v>0</v>
      </c>
      <c r="L38" s="259"/>
    </row>
    <row r="39" spans="1:12" ht="16.5" customHeight="1" x14ac:dyDescent="0.45">
      <c r="A39" s="65" t="s">
        <v>231</v>
      </c>
      <c r="B39" s="78"/>
      <c r="C39" s="78"/>
      <c r="D39" s="67">
        <v>91337</v>
      </c>
      <c r="E39" s="67"/>
      <c r="F39" s="67">
        <v>1314561</v>
      </c>
      <c r="G39" s="67"/>
      <c r="H39" s="67">
        <v>-246961</v>
      </c>
      <c r="I39" s="67"/>
      <c r="J39" s="67">
        <v>-1307</v>
      </c>
      <c r="L39" s="259"/>
    </row>
    <row r="40" spans="1:12" ht="16.5" customHeight="1" x14ac:dyDescent="0.45">
      <c r="A40" s="65" t="s">
        <v>232</v>
      </c>
      <c r="B40" s="78"/>
      <c r="C40" s="78"/>
      <c r="D40" s="67">
        <v>818188</v>
      </c>
      <c r="E40" s="67"/>
      <c r="F40" s="67">
        <v>1337177</v>
      </c>
      <c r="G40" s="67"/>
      <c r="H40" s="67">
        <v>178148</v>
      </c>
      <c r="I40" s="67"/>
      <c r="J40" s="67">
        <v>51565</v>
      </c>
      <c r="L40" s="259"/>
    </row>
    <row r="41" spans="1:12" ht="16.5" customHeight="1" x14ac:dyDescent="0.45">
      <c r="A41" s="65" t="s">
        <v>233</v>
      </c>
      <c r="B41" s="78"/>
      <c r="C41" s="78"/>
      <c r="D41" s="67">
        <v>1085226</v>
      </c>
      <c r="E41" s="67"/>
      <c r="F41" s="67">
        <v>1859454</v>
      </c>
      <c r="G41" s="67"/>
      <c r="H41" s="67">
        <v>12479</v>
      </c>
      <c r="I41" s="67"/>
      <c r="J41" s="67">
        <v>23492</v>
      </c>
      <c r="L41" s="259"/>
    </row>
    <row r="42" spans="1:12" ht="16.5" customHeight="1" x14ac:dyDescent="0.45">
      <c r="A42" s="65" t="s">
        <v>234</v>
      </c>
      <c r="B42" s="78"/>
      <c r="C42" s="78"/>
      <c r="D42" s="67">
        <v>4294</v>
      </c>
      <c r="E42" s="67"/>
      <c r="F42" s="67">
        <v>21876</v>
      </c>
      <c r="G42" s="67"/>
      <c r="H42" s="67">
        <v>1593</v>
      </c>
      <c r="I42" s="67"/>
      <c r="J42" s="67">
        <v>-901</v>
      </c>
      <c r="L42" s="259"/>
    </row>
    <row r="43" spans="1:12" ht="16.5" customHeight="1" x14ac:dyDescent="0.45">
      <c r="A43" s="65" t="s">
        <v>235</v>
      </c>
      <c r="B43" s="78"/>
      <c r="C43" s="78"/>
      <c r="D43" s="25">
        <v>96329</v>
      </c>
      <c r="E43" s="67"/>
      <c r="F43" s="25">
        <v>44677</v>
      </c>
      <c r="G43" s="67"/>
      <c r="H43" s="25">
        <v>-6</v>
      </c>
      <c r="I43" s="67"/>
      <c r="J43" s="25">
        <v>319</v>
      </c>
      <c r="L43" s="259"/>
    </row>
    <row r="44" spans="1:12" ht="16.5" customHeight="1" x14ac:dyDescent="0.45">
      <c r="A44" s="65"/>
      <c r="B44" s="78"/>
      <c r="C44" s="78"/>
      <c r="D44" s="67"/>
      <c r="E44" s="67"/>
      <c r="F44" s="67"/>
      <c r="G44" s="67"/>
      <c r="H44" s="67"/>
      <c r="I44" s="67"/>
      <c r="J44" s="67"/>
      <c r="L44" s="259"/>
    </row>
    <row r="45" spans="1:12" ht="16.5" customHeight="1" x14ac:dyDescent="0.45">
      <c r="A45" s="57" t="s">
        <v>236</v>
      </c>
      <c r="B45" s="78"/>
      <c r="C45" s="78"/>
      <c r="D45" s="67">
        <f>SUM(D12:D43)</f>
        <v>11146381</v>
      </c>
      <c r="E45" s="67"/>
      <c r="F45" s="67">
        <f>SUM(F12:F43)</f>
        <v>6188520</v>
      </c>
      <c r="G45" s="67"/>
      <c r="H45" s="67">
        <f>SUM(H12:H43)</f>
        <v>-1194344</v>
      </c>
      <c r="I45" s="67"/>
      <c r="J45" s="67">
        <f>SUM(J12:J43)</f>
        <v>-1244435</v>
      </c>
      <c r="L45" s="259"/>
    </row>
    <row r="46" spans="1:12" ht="16.5" customHeight="1" x14ac:dyDescent="0.45">
      <c r="A46" s="65" t="s">
        <v>237</v>
      </c>
      <c r="B46" s="78"/>
      <c r="C46" s="78"/>
      <c r="D46" s="25">
        <v>-663848</v>
      </c>
      <c r="E46" s="67"/>
      <c r="F46" s="25">
        <v>-164315</v>
      </c>
      <c r="G46" s="67"/>
      <c r="H46" s="25">
        <v>-10930</v>
      </c>
      <c r="I46" s="67"/>
      <c r="J46" s="25">
        <v>-5650</v>
      </c>
      <c r="L46" s="259"/>
    </row>
    <row r="47" spans="1:12" ht="16.5" customHeight="1" x14ac:dyDescent="0.45">
      <c r="A47" s="65"/>
      <c r="B47" s="78"/>
      <c r="C47" s="78"/>
      <c r="D47" s="67"/>
      <c r="E47" s="67"/>
      <c r="F47" s="67"/>
      <c r="G47" s="67"/>
      <c r="H47" s="67"/>
      <c r="I47" s="67"/>
      <c r="J47" s="67"/>
      <c r="L47" s="259"/>
    </row>
    <row r="48" spans="1:12" ht="16.5" customHeight="1" x14ac:dyDescent="0.45">
      <c r="A48" s="57" t="s">
        <v>238</v>
      </c>
      <c r="B48" s="78"/>
      <c r="C48" s="78"/>
      <c r="D48" s="25">
        <f>SUM(D45:D46)</f>
        <v>10482533</v>
      </c>
      <c r="E48" s="67"/>
      <c r="F48" s="25">
        <f>SUM(F45:F46)</f>
        <v>6024205</v>
      </c>
      <c r="G48" s="67"/>
      <c r="H48" s="25">
        <f>SUM(H45:H46)</f>
        <v>-1205274</v>
      </c>
      <c r="I48" s="67"/>
      <c r="J48" s="25">
        <f>SUM(J45:J46)</f>
        <v>-1250085</v>
      </c>
      <c r="L48" s="259"/>
    </row>
    <row r="49" spans="1:10" ht="18" customHeight="1" x14ac:dyDescent="0.45">
      <c r="A49" s="57"/>
      <c r="B49" s="78"/>
      <c r="C49" s="78"/>
      <c r="D49" s="21"/>
      <c r="E49" s="67"/>
      <c r="F49" s="21"/>
      <c r="G49" s="67"/>
      <c r="H49" s="21"/>
      <c r="I49" s="67"/>
      <c r="J49" s="21"/>
    </row>
    <row r="50" spans="1:10" ht="21.75" customHeight="1" x14ac:dyDescent="0.45">
      <c r="A50" s="57"/>
      <c r="B50" s="78"/>
      <c r="C50" s="78"/>
      <c r="D50" s="21"/>
      <c r="E50" s="67"/>
      <c r="F50" s="21"/>
      <c r="G50" s="67"/>
      <c r="H50" s="21"/>
      <c r="I50" s="67"/>
      <c r="J50" s="21"/>
    </row>
    <row r="51" spans="1:10" ht="22.15" customHeight="1" x14ac:dyDescent="0.45">
      <c r="A51" s="244" t="s">
        <v>35</v>
      </c>
      <c r="B51" s="245"/>
      <c r="C51" s="245"/>
      <c r="D51" s="25"/>
      <c r="E51" s="25"/>
      <c r="F51" s="25"/>
      <c r="G51" s="25"/>
      <c r="H51" s="25"/>
      <c r="I51" s="25"/>
      <c r="J51" s="25"/>
    </row>
    <row r="52" spans="1:10" ht="16.5" customHeight="1" x14ac:dyDescent="0.45">
      <c r="A52" s="57" t="s">
        <v>0</v>
      </c>
      <c r="B52" s="71"/>
      <c r="C52" s="66"/>
      <c r="D52" s="233"/>
      <c r="E52" s="233"/>
      <c r="F52" s="233"/>
      <c r="G52" s="233"/>
      <c r="H52" s="234"/>
      <c r="I52" s="233"/>
      <c r="J52" s="234"/>
    </row>
    <row r="53" spans="1:10" ht="16.5" customHeight="1" x14ac:dyDescent="0.45">
      <c r="A53" s="57" t="s">
        <v>286</v>
      </c>
      <c r="B53" s="71"/>
      <c r="C53" s="66"/>
      <c r="D53" s="233"/>
      <c r="E53" s="233"/>
      <c r="F53" s="233"/>
      <c r="G53" s="233"/>
      <c r="H53" s="233"/>
      <c r="I53" s="233"/>
      <c r="J53" s="233"/>
    </row>
    <row r="54" spans="1:10" ht="16.5" customHeight="1" x14ac:dyDescent="0.45">
      <c r="A54" s="7" t="str">
        <f>+A3</f>
        <v>For the six-month period ended 30 June 2022</v>
      </c>
      <c r="B54" s="235"/>
      <c r="C54" s="236"/>
      <c r="D54" s="237"/>
      <c r="E54" s="237"/>
      <c r="F54" s="237"/>
      <c r="G54" s="237"/>
      <c r="H54" s="237"/>
      <c r="I54" s="237"/>
      <c r="J54" s="237"/>
    </row>
    <row r="55" spans="1:10" ht="16.5" customHeight="1" x14ac:dyDescent="0.45">
      <c r="A55" s="57"/>
      <c r="B55" s="71"/>
      <c r="C55" s="66"/>
      <c r="D55" s="233"/>
      <c r="E55" s="233"/>
      <c r="F55" s="233"/>
      <c r="G55" s="233"/>
      <c r="H55" s="234"/>
      <c r="I55" s="233"/>
      <c r="J55" s="234"/>
    </row>
    <row r="56" spans="1:10" ht="16.5" customHeight="1" x14ac:dyDescent="0.45">
      <c r="A56" s="57"/>
      <c r="B56" s="71"/>
      <c r="C56" s="66"/>
      <c r="D56" s="233"/>
      <c r="E56" s="233"/>
      <c r="F56" s="233"/>
      <c r="G56" s="233"/>
      <c r="H56" s="234"/>
      <c r="I56" s="233"/>
      <c r="J56" s="234"/>
    </row>
    <row r="57" spans="1:10" ht="16.5" customHeight="1" x14ac:dyDescent="0.45">
      <c r="A57" s="69"/>
      <c r="B57" s="78"/>
      <c r="C57" s="78"/>
      <c r="D57" s="273" t="s">
        <v>3</v>
      </c>
      <c r="E57" s="273"/>
      <c r="F57" s="273"/>
      <c r="G57" s="257"/>
      <c r="H57" s="273" t="s">
        <v>4</v>
      </c>
      <c r="I57" s="273"/>
      <c r="J57" s="273"/>
    </row>
    <row r="58" spans="1:10" ht="16.5" customHeight="1" x14ac:dyDescent="0.45">
      <c r="A58" s="69"/>
      <c r="B58" s="78"/>
      <c r="C58" s="78"/>
      <c r="D58" s="274" t="s">
        <v>5</v>
      </c>
      <c r="E58" s="274"/>
      <c r="F58" s="274"/>
      <c r="G58" s="257"/>
      <c r="H58" s="274" t="s">
        <v>5</v>
      </c>
      <c r="I58" s="274"/>
      <c r="J58" s="274"/>
    </row>
    <row r="59" spans="1:10" ht="16.5" customHeight="1" x14ac:dyDescent="0.45">
      <c r="A59" s="64"/>
      <c r="B59" s="239"/>
      <c r="C59" s="239"/>
      <c r="D59" s="246">
        <v>2022</v>
      </c>
      <c r="E59" s="240"/>
      <c r="F59" s="240" t="s">
        <v>11</v>
      </c>
      <c r="G59" s="240"/>
      <c r="H59" s="246">
        <v>2022</v>
      </c>
      <c r="I59" s="240"/>
      <c r="J59" s="240" t="s">
        <v>11</v>
      </c>
    </row>
    <row r="60" spans="1:10" ht="16.5" customHeight="1" x14ac:dyDescent="0.45">
      <c r="A60" s="69"/>
      <c r="B60" s="241" t="s">
        <v>12</v>
      </c>
      <c r="C60" s="71"/>
      <c r="D60" s="237" t="s">
        <v>13</v>
      </c>
      <c r="E60" s="233"/>
      <c r="F60" s="237" t="s">
        <v>13</v>
      </c>
      <c r="G60" s="233"/>
      <c r="H60" s="237" t="s">
        <v>13</v>
      </c>
      <c r="I60" s="233"/>
      <c r="J60" s="237" t="s">
        <v>13</v>
      </c>
    </row>
    <row r="61" spans="1:10" ht="16.5" customHeight="1" x14ac:dyDescent="0.45">
      <c r="A61" s="69"/>
      <c r="B61" s="247"/>
      <c r="C61" s="71"/>
      <c r="D61" s="73"/>
      <c r="E61" s="233"/>
      <c r="F61" s="73"/>
      <c r="G61" s="233"/>
      <c r="H61" s="73"/>
      <c r="I61" s="233"/>
      <c r="J61" s="73"/>
    </row>
    <row r="62" spans="1:10" ht="16.5" customHeight="1" x14ac:dyDescent="0.45">
      <c r="A62" s="57" t="s">
        <v>239</v>
      </c>
      <c r="B62" s="78"/>
      <c r="C62" s="78"/>
      <c r="D62" s="67"/>
      <c r="E62" s="67"/>
      <c r="F62" s="67"/>
      <c r="G62" s="67"/>
      <c r="H62" s="67"/>
      <c r="I62" s="67"/>
      <c r="J62" s="67"/>
    </row>
    <row r="63" spans="1:10" ht="16.5" customHeight="1" x14ac:dyDescent="0.45">
      <c r="A63" s="65" t="s">
        <v>240</v>
      </c>
      <c r="B63" s="78">
        <v>8</v>
      </c>
      <c r="C63" s="78"/>
      <c r="D63" s="67">
        <v>-405279</v>
      </c>
      <c r="E63" s="67"/>
      <c r="F63" s="67">
        <v>-147070</v>
      </c>
      <c r="G63" s="67"/>
      <c r="H63" s="67">
        <v>-7638108</v>
      </c>
      <c r="I63" s="67"/>
      <c r="J63" s="67">
        <v>-6130506</v>
      </c>
    </row>
    <row r="64" spans="1:10" ht="16.5" customHeight="1" x14ac:dyDescent="0.45">
      <c r="A64" s="65" t="s">
        <v>241</v>
      </c>
      <c r="B64" s="78">
        <v>8</v>
      </c>
      <c r="C64" s="78"/>
      <c r="D64" s="67">
        <v>234738</v>
      </c>
      <c r="E64" s="67"/>
      <c r="F64" s="67">
        <v>177390</v>
      </c>
      <c r="G64" s="67"/>
      <c r="H64" s="67">
        <v>5260738</v>
      </c>
      <c r="I64" s="67"/>
      <c r="J64" s="67">
        <v>1971779</v>
      </c>
    </row>
    <row r="65" spans="1:10" ht="16.5" customHeight="1" x14ac:dyDescent="0.45">
      <c r="A65" s="65" t="s">
        <v>242</v>
      </c>
      <c r="B65" s="78"/>
      <c r="C65" s="78"/>
      <c r="D65" s="67">
        <v>1535629</v>
      </c>
      <c r="E65" s="67"/>
      <c r="F65" s="67">
        <v>-233466</v>
      </c>
      <c r="G65" s="67"/>
      <c r="H65" s="67">
        <v>0</v>
      </c>
      <c r="I65" s="248"/>
      <c r="J65" s="67">
        <v>16223</v>
      </c>
    </row>
    <row r="66" spans="1:10" ht="16.5" customHeight="1" x14ac:dyDescent="0.45">
      <c r="A66" s="65" t="s">
        <v>243</v>
      </c>
      <c r="B66" s="78">
        <v>20</v>
      </c>
      <c r="C66" s="78"/>
      <c r="D66" s="67">
        <v>-100778</v>
      </c>
      <c r="E66" s="67"/>
      <c r="F66" s="67">
        <v>0</v>
      </c>
      <c r="G66" s="67"/>
      <c r="H66" s="67">
        <v>0</v>
      </c>
      <c r="I66" s="248"/>
      <c r="J66" s="67">
        <v>0</v>
      </c>
    </row>
    <row r="67" spans="1:10" ht="16.5" customHeight="1" x14ac:dyDescent="0.45">
      <c r="A67" s="65" t="s">
        <v>244</v>
      </c>
      <c r="B67" s="78">
        <v>20</v>
      </c>
      <c r="C67" s="78"/>
      <c r="D67" s="67">
        <v>-1171824</v>
      </c>
      <c r="E67" s="67"/>
      <c r="F67" s="67">
        <v>0</v>
      </c>
      <c r="G67" s="67"/>
      <c r="H67" s="67">
        <v>0</v>
      </c>
      <c r="I67" s="248"/>
      <c r="J67" s="67">
        <v>0</v>
      </c>
    </row>
    <row r="68" spans="1:10" ht="16.5" customHeight="1" x14ac:dyDescent="0.45">
      <c r="A68" s="65" t="s">
        <v>300</v>
      </c>
      <c r="B68" s="78"/>
      <c r="C68" s="78"/>
      <c r="D68" s="67"/>
      <c r="E68" s="67"/>
      <c r="F68" s="67"/>
      <c r="G68" s="67"/>
      <c r="H68" s="67"/>
      <c r="I68" s="248"/>
      <c r="J68" s="67"/>
    </row>
    <row r="69" spans="1:10" ht="16.5" customHeight="1" x14ac:dyDescent="0.45">
      <c r="A69" s="65" t="s">
        <v>301</v>
      </c>
      <c r="B69" s="78">
        <v>11</v>
      </c>
      <c r="C69" s="78"/>
      <c r="D69" s="67">
        <v>83824</v>
      </c>
      <c r="E69" s="67"/>
      <c r="F69" s="67">
        <v>0</v>
      </c>
      <c r="G69" s="67"/>
      <c r="H69" s="67">
        <v>7424</v>
      </c>
      <c r="I69" s="248"/>
      <c r="J69" s="67">
        <v>0</v>
      </c>
    </row>
    <row r="70" spans="1:10" ht="16.5" customHeight="1" x14ac:dyDescent="0.45">
      <c r="A70" s="64" t="s">
        <v>245</v>
      </c>
      <c r="B70" s="78">
        <v>11</v>
      </c>
      <c r="C70" s="78"/>
      <c r="D70" s="67">
        <v>0</v>
      </c>
      <c r="E70" s="67"/>
      <c r="F70" s="67">
        <v>0</v>
      </c>
      <c r="G70" s="67"/>
      <c r="H70" s="67">
        <v>-126600</v>
      </c>
      <c r="I70" s="67"/>
      <c r="J70" s="67">
        <v>0</v>
      </c>
    </row>
    <row r="71" spans="1:10" ht="16.5" customHeight="1" x14ac:dyDescent="0.45">
      <c r="A71" s="64" t="s">
        <v>246</v>
      </c>
      <c r="B71" s="78">
        <v>11</v>
      </c>
      <c r="C71" s="78"/>
      <c r="D71" s="67">
        <v>-59600</v>
      </c>
      <c r="E71" s="67"/>
      <c r="F71" s="67">
        <v>0</v>
      </c>
      <c r="G71" s="67"/>
      <c r="H71" s="67">
        <v>0</v>
      </c>
      <c r="I71" s="67"/>
      <c r="J71" s="67">
        <v>0</v>
      </c>
    </row>
    <row r="72" spans="1:10" ht="16.5" customHeight="1" x14ac:dyDescent="0.45">
      <c r="A72" s="64" t="s">
        <v>247</v>
      </c>
      <c r="B72" s="78">
        <v>11</v>
      </c>
      <c r="C72" s="78"/>
      <c r="D72" s="67">
        <v>-16278</v>
      </c>
      <c r="E72" s="67"/>
      <c r="F72" s="67">
        <v>0</v>
      </c>
      <c r="G72" s="67"/>
      <c r="H72" s="67">
        <v>0</v>
      </c>
      <c r="I72" s="67"/>
      <c r="J72" s="67">
        <v>0</v>
      </c>
    </row>
    <row r="73" spans="1:10" ht="16.5" customHeight="1" x14ac:dyDescent="0.45">
      <c r="A73" s="64" t="s">
        <v>248</v>
      </c>
      <c r="B73" s="78"/>
      <c r="C73" s="78"/>
      <c r="D73" s="67">
        <v>352384</v>
      </c>
      <c r="E73" s="67"/>
      <c r="F73" s="67">
        <v>334916</v>
      </c>
      <c r="G73" s="67"/>
      <c r="H73" s="67">
        <v>2108431</v>
      </c>
      <c r="I73" s="67"/>
      <c r="J73" s="67">
        <v>2039319</v>
      </c>
    </row>
    <row r="74" spans="1:10" ht="16.5" customHeight="1" x14ac:dyDescent="0.45">
      <c r="A74" s="64" t="s">
        <v>249</v>
      </c>
      <c r="B74" s="78"/>
      <c r="C74" s="78"/>
      <c r="D74" s="67">
        <v>377574</v>
      </c>
      <c r="E74" s="67"/>
      <c r="F74" s="67">
        <v>44655</v>
      </c>
      <c r="G74" s="67"/>
      <c r="H74" s="67">
        <v>109318</v>
      </c>
      <c r="I74" s="67"/>
      <c r="J74" s="67">
        <v>44655</v>
      </c>
    </row>
    <row r="75" spans="1:10" ht="16.5" customHeight="1" x14ac:dyDescent="0.45">
      <c r="A75" s="64" t="s">
        <v>250</v>
      </c>
      <c r="B75" s="78"/>
      <c r="C75" s="78"/>
      <c r="D75" s="67">
        <v>-1524</v>
      </c>
      <c r="E75" s="67"/>
      <c r="F75" s="67">
        <v>-10759</v>
      </c>
      <c r="G75" s="67"/>
      <c r="H75" s="67">
        <v>0</v>
      </c>
      <c r="I75" s="249"/>
      <c r="J75" s="67">
        <v>0</v>
      </c>
    </row>
    <row r="76" spans="1:10" ht="16.5" customHeight="1" x14ac:dyDescent="0.45">
      <c r="A76" s="64" t="s">
        <v>251</v>
      </c>
      <c r="B76" s="78"/>
      <c r="C76" s="78"/>
      <c r="D76" s="67">
        <v>-1748912</v>
      </c>
      <c r="E76" s="67"/>
      <c r="F76" s="67">
        <v>-1634921</v>
      </c>
      <c r="G76" s="67"/>
      <c r="H76" s="67">
        <v>-885</v>
      </c>
      <c r="I76" s="67"/>
      <c r="J76" s="67">
        <v>-20635</v>
      </c>
    </row>
    <row r="77" spans="1:10" ht="16.5" customHeight="1" x14ac:dyDescent="0.45">
      <c r="A77" s="65" t="s">
        <v>252</v>
      </c>
      <c r="B77" s="78"/>
      <c r="C77" s="78"/>
      <c r="D77" s="67">
        <v>-170347</v>
      </c>
      <c r="E77" s="21"/>
      <c r="F77" s="21">
        <v>-368957</v>
      </c>
      <c r="G77" s="21"/>
      <c r="H77" s="67">
        <v>-3244</v>
      </c>
      <c r="I77" s="21"/>
      <c r="J77" s="21">
        <v>0</v>
      </c>
    </row>
    <row r="78" spans="1:10" ht="16.5" customHeight="1" x14ac:dyDescent="0.45">
      <c r="A78" s="65" t="s">
        <v>253</v>
      </c>
      <c r="B78" s="78"/>
      <c r="C78" s="78"/>
      <c r="D78" s="21"/>
      <c r="E78" s="21"/>
      <c r="F78" s="21"/>
      <c r="G78" s="21"/>
      <c r="H78" s="21"/>
      <c r="I78" s="21"/>
      <c r="J78" s="21"/>
    </row>
    <row r="79" spans="1:10" ht="16.5" customHeight="1" x14ac:dyDescent="0.45">
      <c r="A79" s="65" t="s">
        <v>254</v>
      </c>
      <c r="B79" s="78"/>
      <c r="C79" s="78"/>
      <c r="D79" s="21"/>
      <c r="E79" s="21"/>
      <c r="F79" s="21"/>
      <c r="G79" s="21"/>
      <c r="H79" s="21"/>
      <c r="I79" s="21"/>
      <c r="J79" s="21"/>
    </row>
    <row r="80" spans="1:10" ht="16.5" customHeight="1" x14ac:dyDescent="0.45">
      <c r="A80" s="65" t="s">
        <v>255</v>
      </c>
      <c r="B80" s="78"/>
      <c r="C80" s="78"/>
      <c r="D80" s="25">
        <v>762422</v>
      </c>
      <c r="E80" s="67"/>
      <c r="F80" s="25">
        <v>4754795</v>
      </c>
      <c r="G80" s="67"/>
      <c r="H80" s="25">
        <v>0</v>
      </c>
      <c r="I80" s="67"/>
      <c r="J80" s="25">
        <v>0</v>
      </c>
    </row>
    <row r="81" spans="1:11" ht="16.149999999999999" customHeight="1" x14ac:dyDescent="0.45">
      <c r="A81" s="65"/>
      <c r="B81" s="78"/>
      <c r="C81" s="78"/>
      <c r="D81" s="67"/>
      <c r="E81" s="67"/>
      <c r="F81" s="67"/>
      <c r="G81" s="67"/>
      <c r="H81" s="67"/>
      <c r="I81" s="67"/>
      <c r="J81" s="67"/>
    </row>
    <row r="82" spans="1:11" ht="16.5" customHeight="1" x14ac:dyDescent="0.45">
      <c r="A82" s="57" t="s">
        <v>256</v>
      </c>
      <c r="B82" s="78"/>
      <c r="C82" s="78"/>
      <c r="D82" s="25">
        <f>SUM(D63:D81)</f>
        <v>-327971</v>
      </c>
      <c r="E82" s="67"/>
      <c r="F82" s="25">
        <f>SUM(F63:F81)</f>
        <v>2916583</v>
      </c>
      <c r="G82" s="67"/>
      <c r="H82" s="25">
        <f>SUM(H63:H81)</f>
        <v>-282926</v>
      </c>
      <c r="I82" s="67"/>
      <c r="J82" s="25">
        <f>SUM(J63:J81)</f>
        <v>-2079165</v>
      </c>
      <c r="K82" s="259"/>
    </row>
    <row r="83" spans="1:11" ht="16.149999999999999" customHeight="1" x14ac:dyDescent="0.45">
      <c r="A83" s="57"/>
      <c r="B83" s="78"/>
      <c r="C83" s="78"/>
      <c r="D83" s="67"/>
      <c r="E83" s="67"/>
      <c r="F83" s="67"/>
      <c r="G83" s="67"/>
      <c r="H83" s="67"/>
      <c r="I83" s="67"/>
      <c r="J83" s="67"/>
    </row>
    <row r="84" spans="1:11" ht="16.5" customHeight="1" x14ac:dyDescent="0.45">
      <c r="A84" s="57" t="s">
        <v>257</v>
      </c>
      <c r="B84" s="78"/>
      <c r="C84" s="78"/>
      <c r="D84" s="67"/>
      <c r="E84" s="67"/>
      <c r="F84" s="67"/>
      <c r="G84" s="67"/>
      <c r="H84" s="67"/>
      <c r="I84" s="67"/>
      <c r="J84" s="67"/>
    </row>
    <row r="85" spans="1:11" ht="16.5" customHeight="1" x14ac:dyDescent="0.45">
      <c r="A85" s="64" t="s">
        <v>258</v>
      </c>
      <c r="B85" s="78">
        <v>8</v>
      </c>
      <c r="C85" s="78"/>
      <c r="D85" s="67">
        <v>49620</v>
      </c>
      <c r="E85" s="67"/>
      <c r="F85" s="67">
        <v>464213</v>
      </c>
      <c r="G85" s="67"/>
      <c r="H85" s="67">
        <v>568942</v>
      </c>
      <c r="I85" s="250"/>
      <c r="J85" s="67">
        <v>777819</v>
      </c>
    </row>
    <row r="86" spans="1:11" ht="16.5" customHeight="1" x14ac:dyDescent="0.45">
      <c r="A86" s="64" t="s">
        <v>259</v>
      </c>
      <c r="B86" s="78">
        <v>8</v>
      </c>
      <c r="C86" s="78"/>
      <c r="D86" s="67">
        <v>0</v>
      </c>
      <c r="E86" s="67"/>
      <c r="F86" s="67">
        <v>0</v>
      </c>
      <c r="G86" s="67"/>
      <c r="H86" s="67">
        <v>-26886</v>
      </c>
      <c r="I86" s="250"/>
      <c r="J86" s="67">
        <v>-137459</v>
      </c>
    </row>
    <row r="87" spans="1:11" ht="16.5" customHeight="1" x14ac:dyDescent="0.45">
      <c r="A87" s="64" t="s">
        <v>260</v>
      </c>
      <c r="B87" s="78"/>
      <c r="C87" s="78"/>
      <c r="D87" s="67">
        <v>0</v>
      </c>
      <c r="E87" s="67"/>
      <c r="F87" s="67">
        <v>15537937</v>
      </c>
      <c r="G87" s="67"/>
      <c r="H87" s="67">
        <v>0</v>
      </c>
      <c r="I87" s="250"/>
      <c r="J87" s="67">
        <v>15350000</v>
      </c>
    </row>
    <row r="88" spans="1:11" ht="16.5" customHeight="1" x14ac:dyDescent="0.45">
      <c r="A88" s="64" t="s">
        <v>261</v>
      </c>
      <c r="B88" s="78"/>
      <c r="C88" s="78"/>
      <c r="D88" s="67">
        <v>0</v>
      </c>
      <c r="E88" s="67"/>
      <c r="F88" s="67">
        <v>-9442191</v>
      </c>
      <c r="G88" s="67"/>
      <c r="H88" s="67">
        <v>0</v>
      </c>
      <c r="I88" s="67"/>
      <c r="J88" s="67">
        <v>-9350000</v>
      </c>
    </row>
    <row r="89" spans="1:11" ht="16.5" customHeight="1" x14ac:dyDescent="0.45">
      <c r="A89" s="64" t="s">
        <v>262</v>
      </c>
      <c r="B89" s="78">
        <v>14</v>
      </c>
      <c r="C89" s="78"/>
      <c r="D89" s="67">
        <v>254834</v>
      </c>
      <c r="E89" s="67"/>
      <c r="F89" s="67">
        <v>152087</v>
      </c>
      <c r="G89" s="67"/>
      <c r="H89" s="67">
        <v>0</v>
      </c>
      <c r="I89" s="67"/>
      <c r="J89" s="67">
        <v>0</v>
      </c>
    </row>
    <row r="90" spans="1:11" ht="16.5" customHeight="1" x14ac:dyDescent="0.45">
      <c r="A90" s="64" t="s">
        <v>263</v>
      </c>
      <c r="B90" s="78">
        <v>14</v>
      </c>
      <c r="C90" s="78"/>
      <c r="D90" s="67">
        <v>-1427702</v>
      </c>
      <c r="E90" s="67"/>
      <c r="F90" s="67">
        <v>-836931</v>
      </c>
      <c r="G90" s="67"/>
      <c r="H90" s="67">
        <v>-999084</v>
      </c>
      <c r="I90" s="67"/>
      <c r="J90" s="67">
        <v>-70984</v>
      </c>
    </row>
    <row r="91" spans="1:11" ht="16.5" customHeight="1" x14ac:dyDescent="0.45">
      <c r="A91" s="64" t="s">
        <v>264</v>
      </c>
      <c r="B91" s="78">
        <v>14</v>
      </c>
      <c r="C91" s="78"/>
      <c r="D91" s="67">
        <v>6977530</v>
      </c>
      <c r="E91" s="67"/>
      <c r="F91" s="67">
        <v>15202293</v>
      </c>
      <c r="G91" s="67"/>
      <c r="H91" s="67">
        <v>6977530</v>
      </c>
      <c r="I91" s="67"/>
      <c r="J91" s="67">
        <v>350000</v>
      </c>
    </row>
    <row r="92" spans="1:11" ht="16.5" customHeight="1" x14ac:dyDescent="0.45">
      <c r="A92" s="64" t="s">
        <v>265</v>
      </c>
      <c r="B92" s="78">
        <v>14</v>
      </c>
      <c r="C92" s="78"/>
      <c r="D92" s="67">
        <v>-7700000</v>
      </c>
      <c r="E92" s="67"/>
      <c r="F92" s="67">
        <v>-17768528</v>
      </c>
      <c r="G92" s="67"/>
      <c r="H92" s="67">
        <v>-7700000</v>
      </c>
      <c r="I92" s="67"/>
      <c r="J92" s="67">
        <v>-4537950</v>
      </c>
    </row>
    <row r="93" spans="1:11" ht="16.5" customHeight="1" x14ac:dyDescent="0.45">
      <c r="A93" s="64" t="s">
        <v>266</v>
      </c>
      <c r="B93" s="78"/>
      <c r="C93" s="78"/>
      <c r="D93" s="67">
        <v>-3167349</v>
      </c>
      <c r="E93" s="67"/>
      <c r="F93" s="67">
        <v>-4025118</v>
      </c>
      <c r="G93" s="67"/>
      <c r="H93" s="67">
        <v>-39732</v>
      </c>
      <c r="I93" s="67"/>
      <c r="J93" s="67">
        <v>-7945</v>
      </c>
    </row>
    <row r="94" spans="1:11" ht="16.5" customHeight="1" x14ac:dyDescent="0.45">
      <c r="A94" s="64" t="s">
        <v>267</v>
      </c>
      <c r="B94" s="78" t="s">
        <v>268</v>
      </c>
      <c r="C94" s="78"/>
      <c r="D94" s="67">
        <v>1050374</v>
      </c>
      <c r="E94" s="67"/>
      <c r="F94" s="67">
        <v>286114</v>
      </c>
      <c r="G94" s="67"/>
      <c r="H94" s="67">
        <v>1050374</v>
      </c>
      <c r="I94" s="67"/>
      <c r="J94" s="67">
        <v>286114</v>
      </c>
    </row>
    <row r="95" spans="1:11" ht="16.5" customHeight="1" x14ac:dyDescent="0.45">
      <c r="A95" s="64" t="s">
        <v>269</v>
      </c>
      <c r="B95" s="78"/>
      <c r="C95" s="78"/>
      <c r="D95" s="67">
        <v>-4051850</v>
      </c>
      <c r="E95" s="67"/>
      <c r="F95" s="67">
        <v>-5281903</v>
      </c>
      <c r="G95" s="67"/>
      <c r="H95" s="67">
        <v>-1078647</v>
      </c>
      <c r="I95" s="67"/>
      <c r="J95" s="67">
        <v>-1210741</v>
      </c>
    </row>
    <row r="96" spans="1:11" ht="16.5" customHeight="1" x14ac:dyDescent="0.45">
      <c r="A96" s="65" t="s">
        <v>191</v>
      </c>
      <c r="B96" s="78"/>
      <c r="C96" s="78"/>
      <c r="D96" s="67">
        <v>-730434</v>
      </c>
      <c r="E96" s="67"/>
      <c r="F96" s="67">
        <v>-799155</v>
      </c>
      <c r="G96" s="67"/>
      <c r="H96" s="67">
        <v>-730434</v>
      </c>
      <c r="I96" s="67"/>
      <c r="J96" s="67">
        <v>-799155</v>
      </c>
    </row>
    <row r="97" spans="1:10" ht="16.5" customHeight="1" x14ac:dyDescent="0.45">
      <c r="A97" s="64" t="s">
        <v>270</v>
      </c>
      <c r="B97" s="78"/>
      <c r="C97" s="64"/>
      <c r="D97" s="25">
        <v>-23970</v>
      </c>
      <c r="E97" s="67"/>
      <c r="F97" s="25">
        <v>-15412</v>
      </c>
      <c r="G97" s="67"/>
      <c r="H97" s="25">
        <v>0</v>
      </c>
      <c r="I97" s="67"/>
      <c r="J97" s="25">
        <v>0</v>
      </c>
    </row>
    <row r="98" spans="1:10" ht="16.149999999999999" customHeight="1" x14ac:dyDescent="0.45">
      <c r="A98" s="57"/>
      <c r="B98" s="78"/>
      <c r="C98" s="78"/>
      <c r="D98" s="67"/>
      <c r="E98" s="67"/>
      <c r="F98" s="67"/>
      <c r="G98" s="67"/>
      <c r="H98" s="67"/>
      <c r="I98" s="67"/>
      <c r="J98" s="67"/>
    </row>
    <row r="99" spans="1:10" ht="16.5" customHeight="1" x14ac:dyDescent="0.45">
      <c r="A99" s="57" t="s">
        <v>271</v>
      </c>
      <c r="B99" s="78"/>
      <c r="C99" s="78"/>
      <c r="D99" s="25">
        <f>SUM(D85:D97)</f>
        <v>-8768947</v>
      </c>
      <c r="E99" s="67"/>
      <c r="F99" s="25">
        <f>SUM(F85:F97)</f>
        <v>-6526594</v>
      </c>
      <c r="G99" s="67"/>
      <c r="H99" s="25">
        <f>SUM(H85:H97)</f>
        <v>-1977937</v>
      </c>
      <c r="I99" s="67"/>
      <c r="J99" s="25">
        <f>SUM(J85:J97)</f>
        <v>649699</v>
      </c>
    </row>
    <row r="100" spans="1:10" ht="16.5" customHeight="1" x14ac:dyDescent="0.45">
      <c r="A100" s="57"/>
      <c r="B100" s="78"/>
      <c r="C100" s="78"/>
      <c r="D100" s="21"/>
      <c r="E100" s="21"/>
      <c r="F100" s="21"/>
      <c r="G100" s="21"/>
      <c r="H100" s="21"/>
      <c r="I100" s="21"/>
      <c r="J100" s="21"/>
    </row>
    <row r="101" spans="1:10" ht="16.5" customHeight="1" x14ac:dyDescent="0.45">
      <c r="A101" s="251"/>
      <c r="B101" s="78"/>
      <c r="C101" s="78"/>
      <c r="D101" s="21"/>
      <c r="E101" s="67"/>
      <c r="F101" s="21"/>
      <c r="G101" s="67"/>
      <c r="H101" s="21"/>
      <c r="I101" s="67"/>
      <c r="J101" s="21"/>
    </row>
    <row r="102" spans="1:10" ht="9" customHeight="1" x14ac:dyDescent="0.45">
      <c r="A102" s="251"/>
      <c r="B102" s="78"/>
      <c r="C102" s="78"/>
      <c r="D102" s="21"/>
      <c r="E102" s="67"/>
      <c r="F102" s="21"/>
      <c r="G102" s="67"/>
      <c r="H102" s="21"/>
      <c r="I102" s="67"/>
      <c r="J102" s="21"/>
    </row>
    <row r="103" spans="1:10" ht="22.15" customHeight="1" x14ac:dyDescent="0.45">
      <c r="A103" s="244" t="str">
        <f>A51</f>
        <v>The accompanying notes are an integral part of these interim financial information.</v>
      </c>
      <c r="B103" s="245"/>
      <c r="C103" s="245"/>
      <c r="D103" s="25"/>
      <c r="E103" s="25"/>
      <c r="F103" s="25"/>
      <c r="G103" s="25"/>
      <c r="H103" s="25"/>
      <c r="I103" s="25"/>
      <c r="J103" s="25"/>
    </row>
    <row r="104" spans="1:10" ht="16.5" customHeight="1" x14ac:dyDescent="0.45">
      <c r="A104" s="57" t="s">
        <v>0</v>
      </c>
      <c r="B104" s="71"/>
      <c r="C104" s="66"/>
      <c r="D104" s="233"/>
      <c r="E104" s="233"/>
      <c r="F104" s="233"/>
      <c r="G104" s="233"/>
      <c r="H104" s="234"/>
      <c r="I104" s="233"/>
      <c r="J104" s="234"/>
    </row>
    <row r="105" spans="1:10" ht="16.5" customHeight="1" x14ac:dyDescent="0.45">
      <c r="A105" s="57" t="s">
        <v>272</v>
      </c>
      <c r="B105" s="71"/>
      <c r="C105" s="66"/>
      <c r="D105" s="233"/>
      <c r="E105" s="233"/>
      <c r="F105" s="233"/>
      <c r="G105" s="233"/>
      <c r="H105" s="233"/>
      <c r="I105" s="233"/>
      <c r="J105" s="233"/>
    </row>
    <row r="106" spans="1:10" ht="16.5" customHeight="1" x14ac:dyDescent="0.45">
      <c r="A106" s="7" t="str">
        <f>+A3</f>
        <v>For the six-month period ended 30 June 2022</v>
      </c>
      <c r="B106" s="235"/>
      <c r="C106" s="236"/>
      <c r="D106" s="237"/>
      <c r="E106" s="237"/>
      <c r="F106" s="237"/>
      <c r="G106" s="237"/>
      <c r="H106" s="237"/>
      <c r="I106" s="237"/>
      <c r="J106" s="237"/>
    </row>
    <row r="107" spans="1:10" ht="16.5" customHeight="1" x14ac:dyDescent="0.45">
      <c r="A107" s="57"/>
      <c r="B107" s="71"/>
      <c r="C107" s="66"/>
      <c r="D107" s="233"/>
      <c r="E107" s="233"/>
      <c r="F107" s="233"/>
      <c r="G107" s="233"/>
      <c r="H107" s="234"/>
      <c r="I107" s="233"/>
      <c r="J107" s="234"/>
    </row>
    <row r="108" spans="1:10" ht="16.5" customHeight="1" x14ac:dyDescent="0.45">
      <c r="A108" s="57"/>
      <c r="B108" s="71"/>
      <c r="C108" s="66"/>
      <c r="D108" s="233"/>
      <c r="E108" s="233"/>
      <c r="F108" s="233"/>
      <c r="G108" s="233"/>
      <c r="H108" s="234"/>
      <c r="I108" s="233"/>
      <c r="J108" s="234"/>
    </row>
    <row r="109" spans="1:10" ht="16.5" customHeight="1" x14ac:dyDescent="0.45">
      <c r="A109" s="69"/>
      <c r="B109" s="78"/>
      <c r="C109" s="78"/>
      <c r="D109" s="273" t="s">
        <v>3</v>
      </c>
      <c r="E109" s="273"/>
      <c r="F109" s="273"/>
      <c r="G109" s="257"/>
      <c r="H109" s="273" t="s">
        <v>4</v>
      </c>
      <c r="I109" s="273"/>
      <c r="J109" s="273"/>
    </row>
    <row r="110" spans="1:10" ht="16.5" customHeight="1" x14ac:dyDescent="0.45">
      <c r="A110" s="69"/>
      <c r="B110" s="78"/>
      <c r="C110" s="78"/>
      <c r="D110" s="274" t="s">
        <v>5</v>
      </c>
      <c r="E110" s="274"/>
      <c r="F110" s="274"/>
      <c r="G110" s="257"/>
      <c r="H110" s="274" t="s">
        <v>5</v>
      </c>
      <c r="I110" s="274"/>
      <c r="J110" s="274"/>
    </row>
    <row r="111" spans="1:10" ht="16.5" customHeight="1" x14ac:dyDescent="0.45">
      <c r="A111" s="64"/>
      <c r="B111" s="239"/>
      <c r="C111" s="239"/>
      <c r="D111" s="246">
        <v>2022</v>
      </c>
      <c r="E111" s="240"/>
      <c r="F111" s="240" t="s">
        <v>11</v>
      </c>
      <c r="G111" s="240"/>
      <c r="H111" s="246">
        <v>2022</v>
      </c>
      <c r="I111" s="240"/>
      <c r="J111" s="240" t="s">
        <v>11</v>
      </c>
    </row>
    <row r="112" spans="1:10" ht="16.5" customHeight="1" x14ac:dyDescent="0.45">
      <c r="A112" s="69"/>
      <c r="C112" s="71"/>
      <c r="D112" s="237" t="s">
        <v>13</v>
      </c>
      <c r="E112" s="233"/>
      <c r="F112" s="237" t="s">
        <v>13</v>
      </c>
      <c r="G112" s="233"/>
      <c r="H112" s="237" t="s">
        <v>13</v>
      </c>
      <c r="I112" s="233"/>
      <c r="J112" s="237" t="s">
        <v>13</v>
      </c>
    </row>
    <row r="113" spans="1:10" ht="16.5" customHeight="1" x14ac:dyDescent="0.45">
      <c r="A113" s="64"/>
      <c r="B113" s="239"/>
      <c r="C113" s="78"/>
      <c r="D113" s="64"/>
      <c r="E113" s="64"/>
      <c r="F113" s="64"/>
      <c r="G113" s="64"/>
      <c r="H113" s="64"/>
      <c r="I113" s="64"/>
      <c r="J113" s="64"/>
    </row>
    <row r="114" spans="1:10" ht="16.5" customHeight="1" x14ac:dyDescent="0.45">
      <c r="A114" s="57" t="s">
        <v>273</v>
      </c>
      <c r="B114" s="78"/>
      <c r="C114" s="78"/>
      <c r="D114" s="67">
        <f>D99+D82+D48</f>
        <v>1385615</v>
      </c>
      <c r="E114" s="67"/>
      <c r="F114" s="67">
        <f>F99+F82+F48</f>
        <v>2414194</v>
      </c>
      <c r="G114" s="67"/>
      <c r="H114" s="67">
        <f>H99+H82+H48</f>
        <v>-3466137</v>
      </c>
      <c r="I114" s="67"/>
      <c r="J114" s="67">
        <f>J99+J82+J48</f>
        <v>-2679551</v>
      </c>
    </row>
    <row r="115" spans="1:10" ht="16.5" customHeight="1" x14ac:dyDescent="0.45">
      <c r="A115" s="252" t="s">
        <v>274</v>
      </c>
      <c r="B115" s="78"/>
      <c r="C115" s="78"/>
      <c r="D115" s="67">
        <f>'2-4'!I17-'2-4'!I70</f>
        <v>25096339</v>
      </c>
      <c r="E115" s="67"/>
      <c r="F115" s="67">
        <v>26166145</v>
      </c>
      <c r="G115" s="67"/>
      <c r="H115" s="67">
        <v>9898556</v>
      </c>
      <c r="I115" s="67"/>
      <c r="J115" s="67">
        <v>10645335</v>
      </c>
    </row>
    <row r="116" spans="1:10" ht="16.5" customHeight="1" x14ac:dyDescent="0.45">
      <c r="A116" s="64" t="s">
        <v>275</v>
      </c>
      <c r="B116" s="78"/>
      <c r="C116" s="64"/>
      <c r="D116" s="25">
        <v>-234158</v>
      </c>
      <c r="E116" s="67"/>
      <c r="F116" s="25">
        <v>477786</v>
      </c>
      <c r="G116" s="67"/>
      <c r="H116" s="25">
        <v>0</v>
      </c>
      <c r="I116" s="67"/>
      <c r="J116" s="25">
        <v>0</v>
      </c>
    </row>
    <row r="117" spans="1:10" ht="16.149999999999999" customHeight="1" x14ac:dyDescent="0.45">
      <c r="A117" s="252"/>
      <c r="B117" s="78"/>
      <c r="C117" s="78"/>
      <c r="D117" s="67"/>
      <c r="E117" s="67"/>
      <c r="F117" s="67"/>
      <c r="G117" s="67"/>
      <c r="H117" s="67"/>
      <c r="I117" s="67"/>
      <c r="J117" s="67"/>
    </row>
    <row r="118" spans="1:10" ht="16.5" customHeight="1" thickBot="1" x14ac:dyDescent="0.5">
      <c r="A118" s="251" t="s">
        <v>276</v>
      </c>
      <c r="B118" s="78"/>
      <c r="C118" s="78"/>
      <c r="D118" s="27">
        <f>SUM(D114:D116)</f>
        <v>26247796</v>
      </c>
      <c r="E118" s="67"/>
      <c r="F118" s="27">
        <f>SUM(F114:F116)</f>
        <v>29058125</v>
      </c>
      <c r="G118" s="67"/>
      <c r="H118" s="27">
        <f>SUM(H114:H116)</f>
        <v>6432419</v>
      </c>
      <c r="I118" s="67"/>
      <c r="J118" s="27">
        <f>SUM(J114:J116)</f>
        <v>7965784</v>
      </c>
    </row>
    <row r="119" spans="1:10" ht="16.5" customHeight="1" thickTop="1" x14ac:dyDescent="0.45">
      <c r="A119" s="251"/>
      <c r="B119" s="78"/>
      <c r="C119" s="78"/>
      <c r="D119" s="21"/>
      <c r="E119" s="67"/>
      <c r="F119" s="21"/>
      <c r="G119" s="67"/>
      <c r="H119" s="21"/>
      <c r="I119" s="67"/>
      <c r="J119" s="21"/>
    </row>
    <row r="120" spans="1:10" ht="16.5" customHeight="1" x14ac:dyDescent="0.45">
      <c r="A120" s="57" t="s">
        <v>277</v>
      </c>
      <c r="B120" s="71"/>
      <c r="C120" s="66"/>
      <c r="D120" s="233"/>
      <c r="E120" s="233"/>
      <c r="F120" s="233"/>
      <c r="G120" s="233"/>
      <c r="H120" s="233"/>
      <c r="I120" s="233"/>
      <c r="J120" s="233"/>
    </row>
    <row r="121" spans="1:10" ht="16.5" customHeight="1" x14ac:dyDescent="0.45">
      <c r="A121" s="65" t="s">
        <v>278</v>
      </c>
      <c r="B121" s="71"/>
      <c r="C121" s="66"/>
      <c r="D121" s="67">
        <f>'2-4'!G17</f>
        <v>26247796</v>
      </c>
      <c r="E121" s="67"/>
      <c r="F121" s="67">
        <v>29065310</v>
      </c>
      <c r="G121" s="67"/>
      <c r="H121" s="67">
        <f>'2-4'!K17</f>
        <v>6432419</v>
      </c>
      <c r="I121" s="67"/>
      <c r="J121" s="67">
        <v>7965784</v>
      </c>
    </row>
    <row r="122" spans="1:10" ht="16.5" customHeight="1" x14ac:dyDescent="0.45">
      <c r="A122" s="64" t="s">
        <v>279</v>
      </c>
      <c r="B122" s="78"/>
      <c r="C122" s="78"/>
      <c r="D122" s="25">
        <v>0</v>
      </c>
      <c r="E122" s="67"/>
      <c r="F122" s="25">
        <v>-7185</v>
      </c>
      <c r="G122" s="67"/>
      <c r="H122" s="25">
        <v>0</v>
      </c>
      <c r="I122" s="67"/>
      <c r="J122" s="25">
        <v>0</v>
      </c>
    </row>
    <row r="123" spans="1:10" ht="16.5" customHeight="1" x14ac:dyDescent="0.45">
      <c r="A123" s="64"/>
      <c r="B123" s="78"/>
      <c r="C123" s="78"/>
      <c r="D123" s="67"/>
      <c r="E123" s="67"/>
      <c r="F123" s="67"/>
      <c r="G123" s="67"/>
      <c r="H123" s="67"/>
      <c r="I123" s="67"/>
      <c r="J123" s="67"/>
    </row>
    <row r="124" spans="1:10" ht="16.5" customHeight="1" thickBot="1" x14ac:dyDescent="0.5">
      <c r="A124" s="57"/>
      <c r="B124" s="71"/>
      <c r="C124" s="66"/>
      <c r="D124" s="27">
        <f>SUM(D121:D123)</f>
        <v>26247796</v>
      </c>
      <c r="E124" s="233"/>
      <c r="F124" s="27">
        <f>SUM(F121:F123)</f>
        <v>29058125</v>
      </c>
      <c r="G124" s="233"/>
      <c r="H124" s="27">
        <f>SUM(H121:H123)</f>
        <v>6432419</v>
      </c>
      <c r="I124" s="233"/>
      <c r="J124" s="27">
        <f>SUM(J121:J123)</f>
        <v>7965784</v>
      </c>
    </row>
    <row r="125" spans="1:10" ht="16.5" customHeight="1" thickTop="1" x14ac:dyDescent="0.45">
      <c r="A125" s="57"/>
      <c r="B125" s="71"/>
      <c r="C125" s="66"/>
      <c r="D125" s="67"/>
      <c r="E125" s="233"/>
      <c r="F125" s="67"/>
      <c r="G125" s="233"/>
      <c r="H125" s="67"/>
      <c r="I125" s="233"/>
      <c r="J125" s="67"/>
    </row>
    <row r="126" spans="1:10" ht="16.5" customHeight="1" x14ac:dyDescent="0.45">
      <c r="A126" s="57"/>
      <c r="B126" s="71"/>
      <c r="C126" s="66"/>
      <c r="D126" s="233"/>
      <c r="E126" s="233"/>
      <c r="F126" s="233"/>
      <c r="G126" s="233"/>
      <c r="H126" s="233"/>
      <c r="I126" s="233"/>
      <c r="J126" s="233"/>
    </row>
    <row r="127" spans="1:10" ht="16.5" customHeight="1" x14ac:dyDescent="0.45">
      <c r="A127" s="57" t="s">
        <v>280</v>
      </c>
      <c r="B127" s="71"/>
      <c r="C127" s="66"/>
      <c r="D127" s="233"/>
      <c r="E127" s="233"/>
      <c r="F127" s="233"/>
      <c r="G127" s="233"/>
      <c r="H127" s="233"/>
      <c r="I127" s="233"/>
      <c r="J127" s="233"/>
    </row>
    <row r="128" spans="1:10" ht="16.5" customHeight="1" x14ac:dyDescent="0.45">
      <c r="A128" s="57"/>
      <c r="B128" s="71"/>
      <c r="C128" s="66"/>
      <c r="D128" s="233"/>
      <c r="E128" s="233"/>
      <c r="F128" s="233"/>
      <c r="G128" s="233"/>
      <c r="H128" s="233"/>
      <c r="I128" s="233"/>
      <c r="J128" s="233"/>
    </row>
    <row r="129" spans="1:10" ht="16.5" customHeight="1" x14ac:dyDescent="0.45">
      <c r="A129" s="57" t="s">
        <v>281</v>
      </c>
      <c r="B129" s="57"/>
      <c r="C129" s="71"/>
      <c r="D129" s="253"/>
      <c r="E129" s="233"/>
      <c r="F129" s="253"/>
      <c r="G129" s="233"/>
      <c r="H129" s="233"/>
      <c r="I129" s="233"/>
      <c r="J129" s="233"/>
    </row>
    <row r="130" spans="1:10" ht="16.5" customHeight="1" x14ac:dyDescent="0.45">
      <c r="A130" s="57"/>
      <c r="B130" s="57"/>
      <c r="C130" s="71"/>
      <c r="D130" s="253"/>
      <c r="E130" s="233"/>
      <c r="F130" s="253"/>
      <c r="G130" s="233"/>
      <c r="H130" s="233"/>
      <c r="I130" s="233"/>
      <c r="J130" s="233"/>
    </row>
    <row r="131" spans="1:10" ht="16.5" customHeight="1" x14ac:dyDescent="0.45">
      <c r="A131" s="65" t="s">
        <v>282</v>
      </c>
      <c r="B131" s="65"/>
      <c r="C131" s="71"/>
      <c r="D131" s="253"/>
      <c r="E131" s="233"/>
      <c r="F131" s="253"/>
      <c r="G131" s="233"/>
      <c r="H131" s="233"/>
      <c r="I131" s="233"/>
      <c r="J131" s="233"/>
    </row>
    <row r="132" spans="1:10" ht="16.5" customHeight="1" x14ac:dyDescent="0.45">
      <c r="A132" s="65"/>
      <c r="B132" s="65"/>
      <c r="C132" s="71"/>
      <c r="D132" s="253"/>
      <c r="E132" s="233"/>
      <c r="F132" s="253"/>
      <c r="G132" s="233"/>
      <c r="H132" s="233"/>
      <c r="I132" s="233"/>
      <c r="J132" s="233"/>
    </row>
    <row r="133" spans="1:10" ht="16.5" customHeight="1" x14ac:dyDescent="0.45">
      <c r="A133" s="65"/>
      <c r="B133" s="65"/>
      <c r="C133" s="71"/>
      <c r="D133" s="273" t="s">
        <v>3</v>
      </c>
      <c r="E133" s="273"/>
      <c r="F133" s="273"/>
      <c r="G133" s="233"/>
      <c r="H133" s="273" t="s">
        <v>4</v>
      </c>
      <c r="I133" s="273"/>
      <c r="J133" s="273"/>
    </row>
    <row r="134" spans="1:10" ht="16.5" customHeight="1" x14ac:dyDescent="0.45">
      <c r="A134" s="57"/>
      <c r="B134" s="71"/>
      <c r="C134" s="66"/>
      <c r="D134" s="274" t="s">
        <v>5</v>
      </c>
      <c r="E134" s="274"/>
      <c r="F134" s="274"/>
      <c r="G134" s="257"/>
      <c r="H134" s="274" t="s">
        <v>5</v>
      </c>
      <c r="I134" s="274"/>
      <c r="J134" s="274"/>
    </row>
    <row r="135" spans="1:10" ht="16.5" customHeight="1" x14ac:dyDescent="0.45">
      <c r="A135" s="57"/>
      <c r="B135" s="71"/>
      <c r="C135" s="66"/>
      <c r="D135" s="246">
        <v>2022</v>
      </c>
      <c r="E135" s="240"/>
      <c r="F135" s="240" t="s">
        <v>11</v>
      </c>
      <c r="G135" s="240"/>
      <c r="H135" s="246">
        <v>2022</v>
      </c>
      <c r="I135" s="240"/>
      <c r="J135" s="240" t="s">
        <v>11</v>
      </c>
    </row>
    <row r="136" spans="1:10" ht="16.5" customHeight="1" x14ac:dyDescent="0.45">
      <c r="A136" s="57"/>
      <c r="B136" s="71"/>
      <c r="C136" s="66"/>
      <c r="D136" s="237" t="s">
        <v>13</v>
      </c>
      <c r="E136" s="233"/>
      <c r="F136" s="237" t="s">
        <v>13</v>
      </c>
      <c r="G136" s="233"/>
      <c r="H136" s="237" t="s">
        <v>13</v>
      </c>
      <c r="I136" s="233"/>
      <c r="J136" s="237" t="s">
        <v>13</v>
      </c>
    </row>
    <row r="137" spans="1:10" ht="16.5" customHeight="1" x14ac:dyDescent="0.45">
      <c r="A137" s="57"/>
      <c r="B137" s="71"/>
      <c r="C137" s="66"/>
      <c r="D137" s="233"/>
      <c r="E137" s="233"/>
      <c r="F137" s="233"/>
      <c r="G137" s="233"/>
      <c r="H137" s="233"/>
      <c r="I137" s="233"/>
      <c r="J137" s="233"/>
    </row>
    <row r="138" spans="1:10" ht="16.5" customHeight="1" x14ac:dyDescent="0.45">
      <c r="A138" s="65" t="s">
        <v>283</v>
      </c>
      <c r="B138" s="71"/>
      <c r="C138" s="66"/>
      <c r="D138" s="233"/>
      <c r="E138" s="233"/>
      <c r="F138" s="233"/>
      <c r="G138" s="233"/>
      <c r="H138" s="233"/>
      <c r="I138" s="233"/>
      <c r="J138" s="233"/>
    </row>
    <row r="139" spans="1:10" ht="16.5" customHeight="1" x14ac:dyDescent="0.45">
      <c r="A139" s="65" t="s">
        <v>284</v>
      </c>
      <c r="B139" s="71"/>
      <c r="C139" s="66"/>
      <c r="D139" s="67">
        <v>653429</v>
      </c>
      <c r="E139" s="254"/>
      <c r="F139" s="67">
        <v>553075</v>
      </c>
      <c r="G139" s="254"/>
      <c r="H139" s="67">
        <v>259</v>
      </c>
      <c r="I139" s="67"/>
      <c r="J139" s="67">
        <v>0</v>
      </c>
    </row>
    <row r="140" spans="1:10" ht="16.5" customHeight="1" x14ac:dyDescent="0.45">
      <c r="A140" s="65"/>
      <c r="B140" s="78"/>
      <c r="C140" s="64"/>
      <c r="D140" s="68"/>
      <c r="E140" s="68"/>
      <c r="F140" s="68"/>
      <c r="G140" s="68"/>
      <c r="H140" s="68"/>
      <c r="I140" s="68"/>
      <c r="J140" s="68"/>
    </row>
    <row r="141" spans="1:10" ht="16.5" customHeight="1" x14ac:dyDescent="0.45">
      <c r="A141" s="64"/>
      <c r="B141" s="64"/>
      <c r="C141" s="64"/>
      <c r="D141" s="68"/>
      <c r="E141" s="68"/>
      <c r="F141" s="68"/>
      <c r="G141" s="68"/>
      <c r="H141" s="68"/>
      <c r="I141" s="68"/>
      <c r="J141" s="68"/>
    </row>
    <row r="142" spans="1:10" ht="16.5" customHeight="1" x14ac:dyDescent="0.45">
      <c r="A142" s="64"/>
      <c r="B142" s="64"/>
      <c r="C142" s="64"/>
      <c r="D142" s="68"/>
      <c r="E142" s="68"/>
      <c r="F142" s="68"/>
      <c r="G142" s="68"/>
      <c r="H142" s="68"/>
      <c r="I142" s="68"/>
      <c r="J142" s="68"/>
    </row>
    <row r="143" spans="1:10" ht="16.5" customHeight="1" x14ac:dyDescent="0.45">
      <c r="A143" s="64"/>
      <c r="B143" s="64"/>
      <c r="C143" s="64"/>
      <c r="D143" s="68"/>
      <c r="E143" s="68"/>
      <c r="F143" s="68"/>
      <c r="G143" s="68"/>
      <c r="H143" s="68"/>
      <c r="I143" s="68"/>
      <c r="J143" s="68"/>
    </row>
    <row r="144" spans="1:10" ht="16.5" customHeight="1" x14ac:dyDescent="0.45">
      <c r="A144" s="64"/>
      <c r="B144" s="64"/>
      <c r="C144" s="64"/>
      <c r="D144" s="68"/>
      <c r="E144" s="68"/>
      <c r="F144" s="68"/>
      <c r="G144" s="68"/>
      <c r="H144" s="68"/>
      <c r="I144" s="68"/>
      <c r="J144" s="68"/>
    </row>
    <row r="145" spans="1:10" ht="16.5" customHeight="1" x14ac:dyDescent="0.45">
      <c r="A145" s="64"/>
      <c r="B145" s="64"/>
      <c r="C145" s="64"/>
      <c r="D145" s="68"/>
      <c r="E145" s="68"/>
      <c r="F145" s="68"/>
      <c r="G145" s="68"/>
      <c r="H145" s="68"/>
      <c r="I145" s="68"/>
      <c r="J145" s="68"/>
    </row>
    <row r="146" spans="1:10" ht="16.5" customHeight="1" x14ac:dyDescent="0.45">
      <c r="A146" s="64"/>
      <c r="B146" s="64"/>
      <c r="C146" s="64"/>
      <c r="D146" s="68"/>
      <c r="E146" s="68"/>
      <c r="F146" s="68"/>
      <c r="G146" s="68"/>
      <c r="H146" s="68"/>
      <c r="I146" s="68"/>
      <c r="J146" s="68"/>
    </row>
    <row r="147" spans="1:10" ht="16.5" customHeight="1" x14ac:dyDescent="0.45">
      <c r="A147" s="64"/>
      <c r="B147" s="64"/>
      <c r="C147" s="64"/>
      <c r="D147" s="68"/>
      <c r="E147" s="68"/>
      <c r="F147" s="68"/>
      <c r="G147" s="68"/>
      <c r="H147" s="68"/>
      <c r="I147" s="68"/>
      <c r="J147" s="68"/>
    </row>
    <row r="148" spans="1:10" ht="18" customHeight="1" x14ac:dyDescent="0.45">
      <c r="A148" s="64"/>
      <c r="B148" s="64"/>
      <c r="C148" s="64"/>
      <c r="D148" s="68"/>
      <c r="E148" s="68"/>
      <c r="F148" s="68"/>
      <c r="G148" s="68"/>
      <c r="H148" s="68"/>
      <c r="I148" s="68"/>
      <c r="J148" s="68"/>
    </row>
    <row r="149" spans="1:10" ht="16.5" customHeight="1" x14ac:dyDescent="0.45">
      <c r="A149" s="64"/>
      <c r="B149" s="64"/>
      <c r="C149" s="64"/>
      <c r="D149" s="68"/>
      <c r="E149" s="68"/>
      <c r="F149" s="68"/>
      <c r="G149" s="68"/>
      <c r="H149" s="68"/>
      <c r="I149" s="68"/>
      <c r="J149" s="68"/>
    </row>
    <row r="150" spans="1:10" ht="16.5" customHeight="1" x14ac:dyDescent="0.45">
      <c r="A150" s="64"/>
      <c r="B150" s="64"/>
      <c r="C150" s="64"/>
      <c r="D150" s="68"/>
      <c r="E150" s="68"/>
      <c r="F150" s="68"/>
      <c r="G150" s="68"/>
      <c r="H150" s="68"/>
      <c r="I150" s="68"/>
      <c r="J150" s="68"/>
    </row>
    <row r="151" spans="1:10" ht="16.5" customHeight="1" x14ac:dyDescent="0.45">
      <c r="A151" s="64"/>
      <c r="B151" s="64"/>
      <c r="C151" s="64"/>
      <c r="D151" s="68"/>
      <c r="E151" s="68"/>
      <c r="F151" s="68"/>
      <c r="G151" s="68"/>
      <c r="H151" s="68"/>
      <c r="I151" s="68"/>
      <c r="J151" s="68"/>
    </row>
    <row r="152" spans="1:10" ht="16.5" customHeight="1" x14ac:dyDescent="0.45">
      <c r="A152" s="64"/>
      <c r="B152" s="64"/>
      <c r="C152" s="64"/>
      <c r="D152" s="68"/>
      <c r="E152" s="68"/>
      <c r="F152" s="68"/>
      <c r="G152" s="68"/>
      <c r="H152" s="68"/>
      <c r="I152" s="68"/>
      <c r="J152" s="68"/>
    </row>
    <row r="153" spans="1:10" ht="22.5" customHeight="1" x14ac:dyDescent="0.45">
      <c r="A153" s="64"/>
      <c r="B153" s="64"/>
      <c r="C153" s="64"/>
      <c r="D153" s="68"/>
      <c r="E153" s="68"/>
      <c r="F153" s="68"/>
      <c r="G153" s="68"/>
      <c r="H153" s="68"/>
      <c r="I153" s="68"/>
      <c r="J153" s="68"/>
    </row>
    <row r="154" spans="1:10" ht="22.15" customHeight="1" x14ac:dyDescent="0.45">
      <c r="A154" s="275" t="str">
        <f>A103</f>
        <v>The accompanying notes are an integral part of these interim financial information.</v>
      </c>
      <c r="B154" s="275"/>
      <c r="C154" s="275"/>
      <c r="D154" s="275"/>
      <c r="E154" s="275"/>
      <c r="F154" s="275"/>
      <c r="G154" s="275"/>
      <c r="H154" s="275"/>
      <c r="I154" s="275"/>
      <c r="J154" s="275"/>
    </row>
  </sheetData>
  <mergeCells count="17">
    <mergeCell ref="D133:F133"/>
    <mergeCell ref="H133:J133"/>
    <mergeCell ref="D134:F134"/>
    <mergeCell ref="H134:J134"/>
    <mergeCell ref="A154:J154"/>
    <mergeCell ref="D58:F58"/>
    <mergeCell ref="H58:J58"/>
    <mergeCell ref="D109:F109"/>
    <mergeCell ref="H109:J109"/>
    <mergeCell ref="D110:F110"/>
    <mergeCell ref="H110:J110"/>
    <mergeCell ref="D6:F6"/>
    <mergeCell ref="H6:J6"/>
    <mergeCell ref="D7:F7"/>
    <mergeCell ref="H7:J7"/>
    <mergeCell ref="D57:F57"/>
    <mergeCell ref="H57:J57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&amp;R&amp;13&amp;P</oddFooter>
  </headerFooter>
  <rowBreaks count="2" manualBreakCount="2">
    <brk id="51" max="16383" man="1"/>
    <brk id="10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749520A3CCDE4992548FE3E3F363A4" ma:contentTypeVersion="12" ma:contentTypeDescription="Create a new document." ma:contentTypeScope="" ma:versionID="4b376cab52cdc8eace2888fb94939d87">
  <xsd:schema xmlns:xsd="http://www.w3.org/2001/XMLSchema" xmlns:xs="http://www.w3.org/2001/XMLSchema" xmlns:p="http://schemas.microsoft.com/office/2006/metadata/properties" xmlns:ns1="http://schemas.microsoft.com/sharepoint/v3" xmlns:ns2="bd255cd4-3828-4559-a09e-259aa315cf02" xmlns:ns3="48eac372-adb8-4669-a335-edc47b426e6c" targetNamespace="http://schemas.microsoft.com/office/2006/metadata/properties" ma:root="true" ma:fieldsID="60f85ea45255f28493056129df251622" ns1:_="" ns2:_="" ns3:_="">
    <xsd:import namespace="http://schemas.microsoft.com/sharepoint/v3"/>
    <xsd:import namespace="bd255cd4-3828-4559-a09e-259aa315cf02"/>
    <xsd:import namespace="48eac372-adb8-4669-a335-edc47b426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55cd4-3828-4559-a09e-259aa315c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ac372-adb8-4669-a335-edc47b426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06BA65-FBEB-4EFA-9DCD-2408EA867D39}"/>
</file>

<file path=customXml/itemProps2.xml><?xml version="1.0" encoding="utf-8"?>
<ds:datastoreItem xmlns:ds="http://schemas.openxmlformats.org/officeDocument/2006/customXml" ds:itemID="{EE0F2355-3B13-4D47-8A76-6B07314471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2-4</vt:lpstr>
      <vt:lpstr>5-6 (3m)</vt:lpstr>
      <vt:lpstr>7-8 (6m)</vt:lpstr>
      <vt:lpstr>9</vt:lpstr>
      <vt:lpstr>10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Patchararudee Muenwichit</dc:creator>
  <cp:lastModifiedBy>Anutida Takong</cp:lastModifiedBy>
  <cp:lastPrinted>2022-08-10T11:41:40Z</cp:lastPrinted>
  <dcterms:created xsi:type="dcterms:W3CDTF">2022-08-02T03:20:28Z</dcterms:created>
  <dcterms:modified xsi:type="dcterms:W3CDTF">2022-08-10T11:54:19Z</dcterms:modified>
</cp:coreProperties>
</file>