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2\FS Q2'2022\INTOUCH Q2'2022\INTOUCH Q2'2022 SET\"/>
    </mc:Choice>
  </mc:AlternateContent>
  <xr:revisionPtr revIDLastSave="0" documentId="13_ncr:1_{C66C346E-3BBD-4200-BA4C-0815872E1A8C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3-5" sheetId="1" r:id="rId1"/>
    <sheet name="6-7" sheetId="12" r:id="rId2"/>
    <sheet name="8-9" sheetId="2" r:id="rId3"/>
    <sheet name="10-11" sheetId="3" r:id="rId4"/>
    <sheet name="12-13" sheetId="4" r:id="rId5"/>
    <sheet name="14-15" sheetId="5" r:id="rId6"/>
  </sheets>
  <definedNames>
    <definedName name="_xlnm.Print_Area" localSheetId="3">'10-11'!$A$1:$AE$58</definedName>
    <definedName name="_xlnm.Print_Area" localSheetId="4">'12-13'!$A$1:$AA$56</definedName>
    <definedName name="_xlnm.Print_Area" localSheetId="5">'14-15'!$A$1:$M$81</definedName>
    <definedName name="_xlnm.Print_Area" localSheetId="0">'3-5'!$A$1:$M$107</definedName>
    <definedName name="_xlnm.Print_Area" localSheetId="1">'6-7'!$A$1:$M$77</definedName>
    <definedName name="_xlnm.Print_Area" localSheetId="2">'8-9'!$A$1:$M$77</definedName>
    <definedName name="Z_069E0889_B20F_4E0D_9260_2CB4F9299217_.wvu.PrintArea" localSheetId="3" hidden="1">'10-11'!$A$1:$Z$2</definedName>
    <definedName name="Z_069E0889_B20F_4E0D_9260_2CB4F9299217_.wvu.PrintArea" localSheetId="0" hidden="1">'3-5'!$A$1:$M$107</definedName>
    <definedName name="Z_069E0889_B20F_4E0D_9260_2CB4F9299217_.wvu.PrintArea" localSheetId="1" hidden="1">'6-7'!$A$1:$M$42</definedName>
    <definedName name="Z_069E0889_B20F_4E0D_9260_2CB4F9299217_.wvu.PrintArea" localSheetId="2" hidden="1">'8-9'!$A$1:$M$42</definedName>
    <definedName name="Z_1D1251E2_89B9_4FCF_B48E_D19D24942D98_.wvu.PrintArea" localSheetId="3" hidden="1">'10-11'!$A$1:$Z$2</definedName>
    <definedName name="Z_1D1251E2_89B9_4FCF_B48E_D19D24942D98_.wvu.PrintArea" localSheetId="5" hidden="1">'14-15'!$A$1:$M$2</definedName>
    <definedName name="Z_1D1251E2_89B9_4FCF_B48E_D19D24942D98_.wvu.PrintArea" localSheetId="0" hidden="1">'3-5'!$A$1:$M$107</definedName>
    <definedName name="Z_1D1251E2_89B9_4FCF_B48E_D19D24942D98_.wvu.PrintArea" localSheetId="1" hidden="1">'6-7'!$A$1:$M$42</definedName>
    <definedName name="Z_1D1251E2_89B9_4FCF_B48E_D19D24942D98_.wvu.PrintArea" localSheetId="2" hidden="1">'8-9'!$A$1:$M$42</definedName>
    <definedName name="Z_383B3A0A_8A62_4A41_AAE8_CDACCB22FC4C_.wvu.PrintArea" localSheetId="3" hidden="1">'10-11'!$A$1:$Z$2</definedName>
    <definedName name="Z_383B3A0A_8A62_4A41_AAE8_CDACCB22FC4C_.wvu.PrintArea" localSheetId="5" hidden="1">'14-15'!$A$1:$M$2</definedName>
    <definedName name="Z_383B3A0A_8A62_4A41_AAE8_CDACCB22FC4C_.wvu.PrintArea" localSheetId="0" hidden="1">'3-5'!$A$1:$M$107</definedName>
    <definedName name="Z_383B3A0A_8A62_4A41_AAE8_CDACCB22FC4C_.wvu.PrintArea" localSheetId="1" hidden="1">'6-7'!$A$1:$M$42</definedName>
    <definedName name="Z_383B3A0A_8A62_4A41_AAE8_CDACCB22FC4C_.wvu.PrintArea" localSheetId="2" hidden="1">'8-9'!$A$1:$M$42</definedName>
    <definedName name="Z_48C48EF2_F178_4382_B2C4_B94B3681FD3A_.wvu.PrintArea" localSheetId="3" hidden="1">'10-11'!$A$1:$AE$58</definedName>
    <definedName name="Z_48C48EF2_F178_4382_B2C4_B94B3681FD3A_.wvu.PrintArea" localSheetId="4" hidden="1">'12-13'!$A$1:$AA$56</definedName>
    <definedName name="Z_48C48EF2_F178_4382_B2C4_B94B3681FD3A_.wvu.PrintArea" localSheetId="5" hidden="1">'14-15'!$A$1:$N$81</definedName>
    <definedName name="Z_48C48EF2_F178_4382_B2C4_B94B3681FD3A_.wvu.PrintArea" localSheetId="0" hidden="1">'3-5'!$A$1:$N$107</definedName>
    <definedName name="Z_48C48EF2_F178_4382_B2C4_B94B3681FD3A_.wvu.PrintArea" localSheetId="1" hidden="1">'6-7'!$A$1:$N$77</definedName>
    <definedName name="Z_48C48EF2_F178_4382_B2C4_B94B3681FD3A_.wvu.PrintArea" localSheetId="2" hidden="1">'8-9'!$A$1:$N$77</definedName>
    <definedName name="Z_48C48EF2_F178_4382_B2C4_B94B3681FD3A_.wvu.Rows" localSheetId="5" hidden="1">'14-15'!$67:$68</definedName>
    <definedName name="Z_48C48EF2_F178_4382_B2C4_B94B3681FD3A_.wvu.Rows" localSheetId="0" hidden="1">'3-5'!$14:$14,'3-5'!$50:$50,'3-5'!$52:$52</definedName>
    <definedName name="Z_48C48EF2_F178_4382_B2C4_B94B3681FD3A_.wvu.Rows" localSheetId="1" hidden="1">'6-7'!$64:$64</definedName>
    <definedName name="Z_48C48EF2_F178_4382_B2C4_B94B3681FD3A_.wvu.Rows" localSheetId="2" hidden="1">'8-9'!$64:$64</definedName>
    <definedName name="Z_4FCC7E43_A3A8_4E66_A134_7124BF0661F0_.wvu.PrintArea" localSheetId="3" hidden="1">'10-11'!$A$1:$Z$2</definedName>
    <definedName name="Z_4FCC7E43_A3A8_4E66_A134_7124BF0661F0_.wvu.PrintArea" localSheetId="5" hidden="1">'14-15'!$A$1:$M$2</definedName>
    <definedName name="Z_4FCC7E43_A3A8_4E66_A134_7124BF0661F0_.wvu.PrintArea" localSheetId="0" hidden="1">'3-5'!$A$1:$M$107</definedName>
    <definedName name="Z_4FCC7E43_A3A8_4E66_A134_7124BF0661F0_.wvu.PrintArea" localSheetId="1" hidden="1">'6-7'!$A$1:$M$42</definedName>
    <definedName name="Z_4FCC7E43_A3A8_4E66_A134_7124BF0661F0_.wvu.PrintArea" localSheetId="2" hidden="1">'8-9'!$A$1:$M$42</definedName>
    <definedName name="Z_6F5991F0_4627_4AFB_9F32_9A0EE9B6F22D_.wvu.PrintArea" localSheetId="3" hidden="1">'10-11'!$A$1:$Z$2</definedName>
    <definedName name="Z_6F5991F0_4627_4AFB_9F32_9A0EE9B6F22D_.wvu.PrintArea" localSheetId="5" hidden="1">'14-15'!$A$1:$M$2</definedName>
    <definedName name="Z_6F5991F0_4627_4AFB_9F32_9A0EE9B6F22D_.wvu.PrintArea" localSheetId="0" hidden="1">'3-5'!$A$1:$M$107</definedName>
    <definedName name="Z_6F5991F0_4627_4AFB_9F32_9A0EE9B6F22D_.wvu.PrintArea" localSheetId="1" hidden="1">'6-7'!$A$1:$M$42</definedName>
    <definedName name="Z_6F5991F0_4627_4AFB_9F32_9A0EE9B6F22D_.wvu.PrintArea" localSheetId="2" hidden="1">'8-9'!$A$1:$M$42</definedName>
    <definedName name="Z_774AAA16_7E7C_441B_9225_1F076876204B_.wvu.PrintArea" localSheetId="3" hidden="1">'10-11'!$A$1:$Z$2</definedName>
    <definedName name="Z_774AAA16_7E7C_441B_9225_1F076876204B_.wvu.PrintArea" localSheetId="5" hidden="1">'14-15'!$A$1:$M$2</definedName>
    <definedName name="Z_774AAA16_7E7C_441B_9225_1F076876204B_.wvu.PrintArea" localSheetId="0" hidden="1">'3-5'!$A$1:$M$107</definedName>
    <definedName name="Z_774AAA16_7E7C_441B_9225_1F076876204B_.wvu.PrintArea" localSheetId="1" hidden="1">'6-7'!$A$1:$M$42</definedName>
    <definedName name="Z_774AAA16_7E7C_441B_9225_1F076876204B_.wvu.PrintArea" localSheetId="2" hidden="1">'8-9'!$A$1:$M$42</definedName>
    <definedName name="Z_89C050A0_C566_4E1C_AAEC_934F63068EFB_.wvu.PrintArea" localSheetId="3" hidden="1">'10-11'!$A$1:$Z$2</definedName>
    <definedName name="Z_89C050A0_C566_4E1C_AAEC_934F63068EFB_.wvu.PrintArea" localSheetId="5" hidden="1">'14-15'!$A$1:$M$2</definedName>
    <definedName name="Z_89C050A0_C566_4E1C_AAEC_934F63068EFB_.wvu.PrintArea" localSheetId="0" hidden="1">'3-5'!$A$1:$M$107</definedName>
    <definedName name="Z_89C050A0_C566_4E1C_AAEC_934F63068EFB_.wvu.PrintArea" localSheetId="1" hidden="1">'6-7'!$A$1:$M$42</definedName>
    <definedName name="Z_89C050A0_C566_4E1C_AAEC_934F63068EFB_.wvu.PrintArea" localSheetId="2" hidden="1">'8-9'!$A$1:$M$42</definedName>
    <definedName name="Z_919964C5_2EFA_4AFB_A9CA_CAB5BE0E09E5_.wvu.PrintArea" localSheetId="3" hidden="1">'10-11'!$A$1:$Z$2</definedName>
    <definedName name="Z_919964C5_2EFA_4AFB_A9CA_CAB5BE0E09E5_.wvu.PrintArea" localSheetId="0" hidden="1">'3-5'!$A$1:$M$107</definedName>
    <definedName name="Z_919964C5_2EFA_4AFB_A9CA_CAB5BE0E09E5_.wvu.PrintArea" localSheetId="1" hidden="1">'6-7'!$A$1:$M$42</definedName>
    <definedName name="Z_919964C5_2EFA_4AFB_A9CA_CAB5BE0E09E5_.wvu.PrintArea" localSheetId="2" hidden="1">'8-9'!$A$1:$M$42</definedName>
    <definedName name="Z_AA8AA0EB_2051_4132_8E24_989D017DBA36_.wvu.PrintArea" localSheetId="3" hidden="1">'10-11'!$A$1:$AE$58</definedName>
    <definedName name="Z_AA8AA0EB_2051_4132_8E24_989D017DBA36_.wvu.PrintArea" localSheetId="4" hidden="1">'12-13'!$A$1:$AA$56</definedName>
    <definedName name="Z_AA8AA0EB_2051_4132_8E24_989D017DBA36_.wvu.PrintArea" localSheetId="5" hidden="1">'14-15'!$A$1:$N$81</definedName>
    <definedName name="Z_AA8AA0EB_2051_4132_8E24_989D017DBA36_.wvu.PrintArea" localSheetId="0" hidden="1">'3-5'!$A$1:$N$107</definedName>
    <definedName name="Z_AA8AA0EB_2051_4132_8E24_989D017DBA36_.wvu.PrintArea" localSheetId="1" hidden="1">'6-7'!$A$1:$N$77</definedName>
    <definedName name="Z_AA8AA0EB_2051_4132_8E24_989D017DBA36_.wvu.PrintArea" localSheetId="2" hidden="1">'8-9'!$A$1:$N$77</definedName>
    <definedName name="Z_AA8AA0EB_2051_4132_8E24_989D017DBA36_.wvu.Rows" localSheetId="5" hidden="1">'14-15'!$67:$68</definedName>
    <definedName name="Z_AA8AA0EB_2051_4132_8E24_989D017DBA36_.wvu.Rows" localSheetId="0" hidden="1">'3-5'!$14:$14,'3-5'!$50:$50,'3-5'!$52:$52</definedName>
    <definedName name="Z_AA8AA0EB_2051_4132_8E24_989D017DBA36_.wvu.Rows" localSheetId="1" hidden="1">'6-7'!$64:$64</definedName>
    <definedName name="Z_AA8AA0EB_2051_4132_8E24_989D017DBA36_.wvu.Rows" localSheetId="2" hidden="1">'8-9'!$64:$64</definedName>
    <definedName name="Z_AD8C9BCF_4000_4235_AE43_D8CE496CCC26_.wvu.PrintArea" localSheetId="3" hidden="1">'10-11'!$A$1:$Z$2</definedName>
    <definedName name="Z_AD8C9BCF_4000_4235_AE43_D8CE496CCC26_.wvu.PrintArea" localSheetId="5" hidden="1">'14-15'!$A$1:$M$2</definedName>
    <definedName name="Z_AD8C9BCF_4000_4235_AE43_D8CE496CCC26_.wvu.PrintArea" localSheetId="0" hidden="1">'3-5'!$A$1:$M$107</definedName>
    <definedName name="Z_AD8C9BCF_4000_4235_AE43_D8CE496CCC26_.wvu.PrintArea" localSheetId="1" hidden="1">'6-7'!$A$1:$M$42</definedName>
    <definedName name="Z_AD8C9BCF_4000_4235_AE43_D8CE496CCC26_.wvu.PrintArea" localSheetId="2" hidden="1">'8-9'!$A$1:$M$42</definedName>
    <definedName name="Z_ECEF1F32_93C7_4D8C_8D83_8AA7B3E6AFBA_.wvu.PrintArea" localSheetId="3" hidden="1">'10-11'!$A$1:$Z$2</definedName>
    <definedName name="Z_ECEF1F32_93C7_4D8C_8D83_8AA7B3E6AFBA_.wvu.PrintArea" localSheetId="0" hidden="1">'3-5'!$A$1:$M$107</definedName>
    <definedName name="Z_ECEF1F32_93C7_4D8C_8D83_8AA7B3E6AFBA_.wvu.PrintArea" localSheetId="1" hidden="1">'6-7'!$A$1:$M$42</definedName>
    <definedName name="Z_ECEF1F32_93C7_4D8C_8D83_8AA7B3E6AFBA_.wvu.PrintArea" localSheetId="2" hidden="1">'8-9'!$A$1:$M$42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'6-7'!#REF!,'6-7'!#REF!,'6-7'!#REF!,'6-7'!#REF!,'6-7'!#REF!</definedName>
    <definedName name="Z_ECEF1F32_93C7_4D8C_8D83_8AA7B3E6AFBA_.wvu.Rows" localSheetId="2" hidden="1">'8-9'!#REF!,'8-9'!#REF!,'8-9'!#REF!,'8-9'!#REF!,'8-9'!#REF!</definedName>
    <definedName name="Z_EF4C1BB4_D942_4057_AFCC_CF320E381EF4_.wvu.PrintArea" localSheetId="3" hidden="1">'10-11'!$A$1:$AE$58</definedName>
    <definedName name="Z_EF4C1BB4_D942_4057_AFCC_CF320E381EF4_.wvu.PrintArea" localSheetId="4" hidden="1">'12-13'!$A$1:$AA$56</definedName>
    <definedName name="Z_EF4C1BB4_D942_4057_AFCC_CF320E381EF4_.wvu.PrintArea" localSheetId="5" hidden="1">'14-15'!$A$1:$N$81</definedName>
    <definedName name="Z_EF4C1BB4_D942_4057_AFCC_CF320E381EF4_.wvu.PrintArea" localSheetId="0" hidden="1">'3-5'!$A$1:$N$107</definedName>
    <definedName name="Z_EF4C1BB4_D942_4057_AFCC_CF320E381EF4_.wvu.PrintArea" localSheetId="1" hidden="1">'6-7'!$A$1:$N$77</definedName>
    <definedName name="Z_EF4C1BB4_D942_4057_AFCC_CF320E381EF4_.wvu.PrintArea" localSheetId="2" hidden="1">'8-9'!$A$1:$N$77</definedName>
    <definedName name="Z_EF4C1BB4_D942_4057_AFCC_CF320E381EF4_.wvu.Rows" localSheetId="5" hidden="1">'14-15'!$67:$68</definedName>
    <definedName name="Z_EF4C1BB4_D942_4057_AFCC_CF320E381EF4_.wvu.Rows" localSheetId="0" hidden="1">'3-5'!$14:$14,'3-5'!$50:$50,'3-5'!$52:$52</definedName>
    <definedName name="Z_EF4C1BB4_D942_4057_AFCC_CF320E381EF4_.wvu.Rows" localSheetId="1" hidden="1">'6-7'!$64:$64</definedName>
    <definedName name="Z_EF4C1BB4_D942_4057_AFCC_CF320E381EF4_.wvu.Rows" localSheetId="2" hidden="1">'8-9'!$64:$64</definedName>
    <definedName name="Z_FED2835A_53CD_4B5A_B822_7BAA5E44F41E_.wvu.PrintArea" localSheetId="3" hidden="1">'10-11'!$A$1:$Z$2</definedName>
    <definedName name="Z_FED2835A_53CD_4B5A_B822_7BAA5E44F41E_.wvu.PrintArea" localSheetId="5" hidden="1">'14-15'!$A$1:$M$2</definedName>
    <definedName name="Z_FED2835A_53CD_4B5A_B822_7BAA5E44F41E_.wvu.PrintArea" localSheetId="0" hidden="1">'3-5'!$A$1:$M$107</definedName>
    <definedName name="Z_FED2835A_53CD_4B5A_B822_7BAA5E44F41E_.wvu.PrintArea" localSheetId="1" hidden="1">'6-7'!$A$1:$M$42</definedName>
    <definedName name="Z_FED2835A_53CD_4B5A_B822_7BAA5E44F41E_.wvu.PrintArea" localSheetId="2" hidden="1">'8-9'!$A$1:$M$42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5" l="1"/>
  <c r="E21" i="5"/>
  <c r="K64" i="12" l="1"/>
  <c r="G64" i="12"/>
  <c r="K63" i="12"/>
  <c r="G63" i="12"/>
  <c r="I76" i="12" l="1"/>
  <c r="M67" i="12"/>
  <c r="K67" i="12"/>
  <c r="I67" i="12"/>
  <c r="G67" i="12"/>
  <c r="M59" i="12"/>
  <c r="K59" i="12"/>
  <c r="I59" i="12"/>
  <c r="G59" i="12"/>
  <c r="I48" i="12"/>
  <c r="G48" i="12"/>
  <c r="A45" i="12"/>
  <c r="I38" i="12"/>
  <c r="M27" i="12"/>
  <c r="I27" i="12"/>
  <c r="M14" i="12"/>
  <c r="I14" i="12"/>
  <c r="M6" i="12"/>
  <c r="M48" i="12" s="1"/>
  <c r="K6" i="12"/>
  <c r="K48" i="12" s="1"/>
  <c r="M4" i="12"/>
  <c r="M46" i="12" s="1"/>
  <c r="G69" i="12" l="1"/>
  <c r="M69" i="12"/>
  <c r="I29" i="12"/>
  <c r="I31" i="12" s="1"/>
  <c r="I33" i="12" s="1"/>
  <c r="I39" i="12" s="1"/>
  <c r="I69" i="12"/>
  <c r="K69" i="12"/>
  <c r="M29" i="12"/>
  <c r="M31" i="12" s="1"/>
  <c r="M33" i="12" s="1"/>
  <c r="M49" i="12" s="1"/>
  <c r="E32" i="1"/>
  <c r="M71" i="12" l="1"/>
  <c r="M76" i="12" s="1"/>
  <c r="M77" i="12" s="1"/>
  <c r="I49" i="12"/>
  <c r="I71" i="12" s="1"/>
  <c r="I77" i="12" s="1"/>
  <c r="M38" i="12"/>
  <c r="M39" i="12" s="1"/>
  <c r="E54" i="5" l="1"/>
  <c r="E11" i="5"/>
  <c r="E33" i="1"/>
  <c r="AF14" i="3" l="1"/>
  <c r="I102" i="1" l="1"/>
  <c r="E25" i="1" l="1"/>
  <c r="M102" i="1" l="1"/>
  <c r="Y47" i="4" l="1"/>
  <c r="AA47" i="4" s="1"/>
  <c r="Y19" i="4"/>
  <c r="AA19" i="4" s="1"/>
  <c r="Y15" i="4"/>
  <c r="AA15" i="4" s="1"/>
  <c r="Y49" i="3" l="1"/>
  <c r="AA49" i="3" s="1"/>
  <c r="AE49" i="3" s="1"/>
  <c r="Y20" i="3"/>
  <c r="AA20" i="3" s="1"/>
  <c r="AE20" i="3" s="1"/>
  <c r="Y16" i="3"/>
  <c r="AA16" i="3" s="1"/>
  <c r="AE16" i="3" s="1"/>
  <c r="A41" i="4" l="1"/>
  <c r="Y41" i="4"/>
  <c r="AA41" i="4" s="1"/>
  <c r="A13" i="4"/>
  <c r="Y43" i="3"/>
  <c r="AA43" i="3" s="1"/>
  <c r="AE43" i="3" s="1"/>
  <c r="E57" i="1" l="1"/>
  <c r="E69" i="1" l="1"/>
  <c r="E70" i="1" s="1"/>
  <c r="E24" i="5"/>
  <c r="M6" i="2" l="1"/>
  <c r="K6" i="2"/>
  <c r="M64" i="5" l="1"/>
  <c r="I64" i="5"/>
  <c r="G64" i="5" l="1"/>
  <c r="K64" i="5" l="1"/>
  <c r="Y43" i="4" l="1"/>
  <c r="AA43" i="4" s="1"/>
  <c r="Y45" i="3"/>
  <c r="AA45" i="3" s="1"/>
  <c r="AE45" i="3" s="1"/>
  <c r="E26" i="2" l="1"/>
  <c r="M4" i="2"/>
  <c r="A9" i="5" l="1"/>
  <c r="A18" i="5"/>
  <c r="E45" i="4" l="1"/>
  <c r="A56" i="4" l="1"/>
  <c r="A40" i="4"/>
  <c r="A28" i="4"/>
  <c r="A12" i="4"/>
  <c r="E67" i="5" l="1"/>
  <c r="E11" i="2"/>
  <c r="E20" i="5" s="1"/>
  <c r="E14" i="1" l="1"/>
  <c r="E50" i="1"/>
  <c r="M85" i="1" l="1"/>
  <c r="K85" i="1"/>
  <c r="I85" i="1"/>
  <c r="G85" i="1"/>
  <c r="M46" i="1"/>
  <c r="I46" i="1"/>
  <c r="K46" i="1"/>
  <c r="G46" i="1"/>
  <c r="M59" i="2" l="1"/>
  <c r="K59" i="2"/>
  <c r="G59" i="2"/>
  <c r="I59" i="2"/>
  <c r="E64" i="1" l="1"/>
  <c r="E68" i="5" l="1"/>
  <c r="E69" i="5" s="1"/>
  <c r="E70" i="5" s="1"/>
  <c r="E27" i="1"/>
  <c r="E16" i="2"/>
  <c r="E28" i="1" l="1"/>
  <c r="M6" i="1"/>
  <c r="K6" i="1"/>
  <c r="E47" i="4" l="1"/>
  <c r="E49" i="3"/>
  <c r="G73" i="5" l="1"/>
  <c r="Y13" i="4" l="1"/>
  <c r="AA13" i="4" l="1"/>
  <c r="AB13" i="4" s="1"/>
  <c r="M67" i="2" l="1"/>
  <c r="K67" i="2"/>
  <c r="I67" i="2"/>
  <c r="G67" i="2"/>
  <c r="M82" i="1" l="1"/>
  <c r="M43" i="1"/>
  <c r="M6" i="5" l="1"/>
  <c r="M48" i="5" s="1"/>
  <c r="K6" i="5"/>
  <c r="K48" i="5" s="1"/>
  <c r="I6" i="5"/>
  <c r="I48" i="5" s="1"/>
  <c r="G6" i="5"/>
  <c r="G48" i="5" s="1"/>
  <c r="M48" i="2"/>
  <c r="K48" i="2"/>
  <c r="I48" i="2"/>
  <c r="G48" i="2"/>
  <c r="M4" i="5" l="1"/>
  <c r="M46" i="5" s="1"/>
  <c r="M46" i="2" l="1"/>
  <c r="AE4" i="3"/>
  <c r="M84" i="1"/>
  <c r="K84" i="1"/>
  <c r="I84" i="1"/>
  <c r="G84" i="1"/>
  <c r="M45" i="1"/>
  <c r="K45" i="1"/>
  <c r="I45" i="1"/>
  <c r="G45" i="1"/>
  <c r="AA4" i="4" l="1"/>
  <c r="AA32" i="4" s="1"/>
  <c r="AE33" i="3"/>
  <c r="K27" i="12" l="1"/>
  <c r="K14" i="12"/>
  <c r="K102" i="1"/>
  <c r="K65" i="1"/>
  <c r="M36" i="1"/>
  <c r="K36" i="1"/>
  <c r="I36" i="1"/>
  <c r="I65" i="1"/>
  <c r="Y52" i="4"/>
  <c r="M14" i="2"/>
  <c r="Y16" i="4"/>
  <c r="AA16" i="4" s="1"/>
  <c r="W55" i="4"/>
  <c r="W56" i="4" s="1"/>
  <c r="S55" i="4"/>
  <c r="S56" i="4" s="1"/>
  <c r="Q55" i="4"/>
  <c r="Q56" i="4" s="1"/>
  <c r="Y54" i="4"/>
  <c r="AA54" i="4" s="1"/>
  <c r="Y49" i="4"/>
  <c r="Y45" i="4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45" i="5" s="1"/>
  <c r="A3" i="4"/>
  <c r="A31" i="4" s="1"/>
  <c r="A3" i="3"/>
  <c r="A32" i="3" s="1"/>
  <c r="A42" i="1"/>
  <c r="A81" i="1"/>
  <c r="A45" i="2"/>
  <c r="AC28" i="3"/>
  <c r="AC29" i="3" s="1"/>
  <c r="Y14" i="3"/>
  <c r="I73" i="5"/>
  <c r="K73" i="5"/>
  <c r="M73" i="5"/>
  <c r="G27" i="4"/>
  <c r="G28" i="4" s="1"/>
  <c r="I27" i="4"/>
  <c r="I28" i="4" s="1"/>
  <c r="K27" i="4"/>
  <c r="K28" i="4" s="1"/>
  <c r="O27" i="4"/>
  <c r="O28" i="4" s="1"/>
  <c r="G55" i="4"/>
  <c r="G56" i="4" s="1"/>
  <c r="G57" i="4" s="1"/>
  <c r="I55" i="4"/>
  <c r="I56" i="4" s="1"/>
  <c r="K55" i="4"/>
  <c r="K56" i="4" s="1"/>
  <c r="O55" i="4"/>
  <c r="O56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Y47" i="3"/>
  <c r="Y51" i="3"/>
  <c r="G57" i="3"/>
  <c r="G58" i="3" s="1"/>
  <c r="G59" i="3" s="1"/>
  <c r="I57" i="3"/>
  <c r="I58" i="3" s="1"/>
  <c r="K57" i="3"/>
  <c r="K58" i="3" s="1"/>
  <c r="O57" i="3"/>
  <c r="O58" i="3" s="1"/>
  <c r="Q57" i="3"/>
  <c r="Q58" i="3" s="1"/>
  <c r="I14" i="2"/>
  <c r="I27" i="2"/>
  <c r="M27" i="2"/>
  <c r="I76" i="2"/>
  <c r="I22" i="1"/>
  <c r="M22" i="1"/>
  <c r="M65" i="1"/>
  <c r="I75" i="1"/>
  <c r="K75" i="1"/>
  <c r="M75" i="1"/>
  <c r="I104" i="1"/>
  <c r="M104" i="1"/>
  <c r="AB41" i="4" s="1"/>
  <c r="Y46" i="3"/>
  <c r="Y56" i="3"/>
  <c r="AA56" i="3" s="1"/>
  <c r="AE56" i="3" s="1"/>
  <c r="W57" i="3"/>
  <c r="W58" i="3" s="1"/>
  <c r="U57" i="3"/>
  <c r="U58" i="3" s="1"/>
  <c r="S57" i="3"/>
  <c r="S58" i="3" s="1"/>
  <c r="Y54" i="3"/>
  <c r="AA54" i="3" s="1"/>
  <c r="AE54" i="3" s="1"/>
  <c r="Y44" i="4"/>
  <c r="G38" i="12" l="1"/>
  <c r="K29" i="12"/>
  <c r="K31" i="12" s="1"/>
  <c r="K33" i="12" s="1"/>
  <c r="K49" i="12"/>
  <c r="K71" i="12" s="1"/>
  <c r="K76" i="12" s="1"/>
  <c r="K77" i="12" s="1"/>
  <c r="AF43" i="3"/>
  <c r="AA51" i="3"/>
  <c r="AA46" i="3"/>
  <c r="AA44" i="4"/>
  <c r="AA17" i="4"/>
  <c r="AA45" i="4"/>
  <c r="AA14" i="3"/>
  <c r="K59" i="3"/>
  <c r="I38" i="1"/>
  <c r="I57" i="4"/>
  <c r="M69" i="2"/>
  <c r="K14" i="2"/>
  <c r="K57" i="4"/>
  <c r="M77" i="1"/>
  <c r="M106" i="1" s="1"/>
  <c r="I77" i="1"/>
  <c r="K22" i="1"/>
  <c r="K38" i="1" s="1"/>
  <c r="K104" i="1"/>
  <c r="G38" i="2"/>
  <c r="AA47" i="3"/>
  <c r="AE47" i="3" s="1"/>
  <c r="K69" i="2"/>
  <c r="K27" i="2"/>
  <c r="K77" i="1"/>
  <c r="Y55" i="4"/>
  <c r="Y56" i="4" s="1"/>
  <c r="AA52" i="4"/>
  <c r="M38" i="1"/>
  <c r="U55" i="4"/>
  <c r="U56" i="4" s="1"/>
  <c r="AB54" i="4"/>
  <c r="AF56" i="3"/>
  <c r="G69" i="2"/>
  <c r="AC57" i="3"/>
  <c r="AC58" i="3" s="1"/>
  <c r="Y57" i="3"/>
  <c r="I29" i="2"/>
  <c r="I69" i="2"/>
  <c r="AA25" i="3"/>
  <c r="Y28" i="3"/>
  <c r="Y29" i="3" s="1"/>
  <c r="Y24" i="4"/>
  <c r="U27" i="4"/>
  <c r="U28" i="4" s="1"/>
  <c r="M29" i="2"/>
  <c r="M31" i="2" s="1"/>
  <c r="M33" i="2" s="1"/>
  <c r="I106" i="1" l="1"/>
  <c r="K38" i="12"/>
  <c r="K39" i="12" s="1"/>
  <c r="G27" i="12"/>
  <c r="I59" i="3"/>
  <c r="G102" i="1"/>
  <c r="G104" i="1" s="1"/>
  <c r="Y58" i="3"/>
  <c r="Y59" i="3" s="1"/>
  <c r="AE46" i="3"/>
  <c r="G27" i="2"/>
  <c r="I107" i="1"/>
  <c r="I31" i="2"/>
  <c r="I33" i="2" s="1"/>
  <c r="AE14" i="3"/>
  <c r="Y57" i="4"/>
  <c r="AE51" i="3"/>
  <c r="AE57" i="3" s="1"/>
  <c r="K29" i="2"/>
  <c r="K31" i="2" s="1"/>
  <c r="AB52" i="4"/>
  <c r="G75" i="1"/>
  <c r="M107" i="1"/>
  <c r="M57" i="3"/>
  <c r="M58" i="3" s="1"/>
  <c r="K106" i="1"/>
  <c r="K107" i="1" s="1"/>
  <c r="G36" i="1"/>
  <c r="AC59" i="3"/>
  <c r="AF54" i="3"/>
  <c r="AA57" i="3"/>
  <c r="AE25" i="3"/>
  <c r="AF25" i="3" s="1"/>
  <c r="M30" i="5"/>
  <c r="M42" i="5" s="1"/>
  <c r="M76" i="5" s="1"/>
  <c r="M79" i="5" s="1"/>
  <c r="M81" i="5" s="1"/>
  <c r="M82" i="5" s="1"/>
  <c r="M49" i="2"/>
  <c r="M71" i="2" s="1"/>
  <c r="AA24" i="4"/>
  <c r="AB24" i="4" s="1"/>
  <c r="Y27" i="4"/>
  <c r="Y28" i="4" s="1"/>
  <c r="G14" i="12" l="1"/>
  <c r="G29" i="12" s="1"/>
  <c r="G31" i="12" s="1"/>
  <c r="G33" i="12" s="1"/>
  <c r="G39" i="12" s="1"/>
  <c r="AA58" i="3"/>
  <c r="AE58" i="3"/>
  <c r="AF58" i="3" s="1"/>
  <c r="K33" i="2"/>
  <c r="I49" i="2"/>
  <c r="I71" i="2" s="1"/>
  <c r="I77" i="2" s="1"/>
  <c r="I30" i="5"/>
  <c r="I42" i="5" s="1"/>
  <c r="I76" i="5" s="1"/>
  <c r="I79" i="5" s="1"/>
  <c r="I81" i="5" s="1"/>
  <c r="I82" i="5" s="1"/>
  <c r="M59" i="3"/>
  <c r="G76" i="12"/>
  <c r="M38" i="2"/>
  <c r="M39" i="2" s="1"/>
  <c r="K30" i="5" l="1"/>
  <c r="K42" i="5" s="1"/>
  <c r="K76" i="5" s="1"/>
  <c r="K79" i="5" s="1"/>
  <c r="K81" i="5" s="1"/>
  <c r="K82" i="5" s="1"/>
  <c r="G49" i="12"/>
  <c r="G71" i="12" s="1"/>
  <c r="G77" i="12" s="1"/>
  <c r="G14" i="2"/>
  <c r="G29" i="2" s="1"/>
  <c r="G31" i="2" s="1"/>
  <c r="G33" i="2" s="1"/>
  <c r="M76" i="2"/>
  <c r="M77" i="2" s="1"/>
  <c r="K49" i="2"/>
  <c r="K71" i="2" s="1"/>
  <c r="G22" i="1"/>
  <c r="G38" i="1" s="1"/>
  <c r="G76" i="2"/>
  <c r="G65" i="1"/>
  <c r="G77" i="1" s="1"/>
  <c r="G106" i="1" s="1"/>
  <c r="AA21" i="4"/>
  <c r="AA27" i="4" s="1"/>
  <c r="M27" i="4"/>
  <c r="M28" i="4" s="1"/>
  <c r="G39" i="2" l="1"/>
  <c r="G30" i="5"/>
  <c r="G42" i="5" s="1"/>
  <c r="G76" i="5" s="1"/>
  <c r="G79" i="5" s="1"/>
  <c r="G81" i="5" s="1"/>
  <c r="G82" i="5" s="1"/>
  <c r="G49" i="2"/>
  <c r="G71" i="2" s="1"/>
  <c r="G77" i="2" s="1"/>
  <c r="K76" i="2"/>
  <c r="K77" i="2" s="1"/>
  <c r="M55" i="4"/>
  <c r="K38" i="2"/>
  <c r="K39" i="2" s="1"/>
  <c r="AA28" i="4"/>
  <c r="AB28" i="4" s="1"/>
  <c r="G107" i="1"/>
  <c r="M56" i="4" l="1"/>
  <c r="M57" i="4" s="1"/>
  <c r="AA49" i="4"/>
  <c r="AA55" i="4" s="1"/>
  <c r="AA56" i="4" l="1"/>
  <c r="AB56" i="4" s="1"/>
  <c r="M28" i="3"/>
  <c r="M29" i="3" s="1"/>
  <c r="I38" i="2"/>
  <c r="I39" i="2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<sst xmlns="http://schemas.openxmlformats.org/spreadsheetml/2006/main" count="524" uniqueCount="247">
  <si>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</si>
  <si>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</si>
  <si>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</si>
  <si>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</si>
  <si>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</si>
  <si>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</si>
  <si>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</si>
  <si>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</si>
  <si>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</si>
  <si>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</si>
  <si>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</si>
  <si>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</si>
  <si>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</si>
  <si>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</si>
  <si>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</si>
  <si>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</si>
  <si>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</si>
  <si>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</si>
  <si>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</si>
  <si>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</si>
  <si>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</si>
  <si>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</si>
  <si>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</si>
  <si>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</si>
  <si>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</si>
  <si>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</si>
  <si>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</si>
  <si>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</si>
  <si>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</si>
  <si>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</si>
  <si>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</si>
  <si>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</si>
  <si>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</si>
  <si>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</si>
  <si>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</si>
  <si>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</si>
  <si>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</si>
  <si>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</si>
  <si>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</si>
  <si>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</si>
  <si>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</si>
  <si>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</si>
  <si>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</si>
  <si>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</si>
  <si>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</si>
  <si>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</si>
  <si>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</si>
  <si>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</si>
  <si>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</si>
  <si>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</si>
  <si>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</si>
  <si>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</si>
  <si>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</si>
  <si>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</si>
  <si>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</si>
  <si>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</si>
  <si>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</si>
  <si>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</si>
  <si>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</si>
  <si>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</si>
  <si>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</si>
  <si>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</si>
  <si>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</si>
  <si>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</si>
  <si>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</si>
  <si>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</si>
  <si>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</si>
  <si>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</si>
  <si>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</si>
  <si>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</si>
  <si>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</si>
  <si>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</si>
  <si>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</si>
  <si>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</si>
  <si>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</si>
  <si>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</si>
  <si>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</si>
  <si>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</si>
  <si>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</si>
  <si>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</si>
  <si>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</si>
  <si>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</si>
  <si>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</si>
  <si>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</si>
  <si>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</si>
  <si>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</si>
  <si>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</si>
  <si>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</si>
  <si>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</si>
  <si>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</si>
  <si>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</si>
  <si>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</si>
  <si>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</si>
  <si>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</si>
  <si>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</si>
  <si>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</si>
  <si>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</si>
  <si>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</si>
  <si>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</si>
  <si>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</si>
  <si>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</si>
  <si>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</si>
  <si>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</si>
  <si>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</si>
  <si>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</si>
  <si>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</si>
  <si>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</si>
  <si>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</si>
  <si>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</si>
  <si>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</si>
  <si>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</si>
  <si>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</si>
  <si>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</si>
  <si>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</si>
  <si>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</si>
  <si>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</si>
  <si>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</si>
  <si>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</si>
  <si>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</si>
  <si>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</si>
  <si>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</si>
  <si>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</si>
  <si>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</si>
  <si>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</si>
  <si>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</si>
  <si>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</si>
  <si>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</si>
  <si>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</si>
  <si>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</si>
  <si>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</si>
  <si>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</si>
  <si>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</si>
  <si>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</si>
  <si>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</si>
  <si>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</si>
  <si>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</si>
  <si>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</si>
  <si>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</si>
  <si>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</si>
  <si>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</si>
  <si>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</si>
  <si>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</si>
  <si>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</si>
  <si>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</si>
  <si>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</si>
  <si>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</si>
  <si>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</si>
  <si>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</si>
  <si>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</si>
  <si>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</si>
  <si>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</si>
  <si>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</si>
  <si>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</si>
  <si>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</si>
  <si>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</si>
  <si>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</si>
  <si>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</si>
  <si>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</si>
  <si>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</si>
  <si>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</si>
  <si>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</si>
  <si>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</si>
  <si>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</si>
  <si>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</si>
  <si>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</si>
  <si>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กำไรต่อหุ้นปรับลด</t>
  </si>
  <si>
    <t>และเงินให้กู้ยืมแก่กิจการที่เกี่ยวข้องกัน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</si>
  <si>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</si>
  <si>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</si>
  <si>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</si>
  <si>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</si>
  <si>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</si>
  <si>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</si>
  <si>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</si>
  <si>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</si>
  <si>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</si>
  <si>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</si>
  <si>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</si>
  <si>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</si>
  <si>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</si>
  <si>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</si>
  <si>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เงินลงทุนระยะยาวอื่น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</si>
  <si>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</si>
  <si>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</si>
  <si>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</si>
  <si>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</si>
  <si>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</si>
  <si>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</si>
  <si>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</si>
  <si>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ยอดคงเหลือ ณ วันที่ 1 มกราคม 2564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</si>
  <si>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</si>
  <si>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</si>
  <si>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</si>
  <si>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</si>
  <si>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</si>
  <si>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</si>
  <si>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</si>
  <si>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</si>
  <si>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</si>
  <si>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ผลกำไรจากการวัดมูลค่า</t>
  </si>
  <si>
    <t>31 ธันวาคม 2564</t>
  </si>
  <si>
    <t>ขาดทุนจากการด้อยค่าสินทรัพย์</t>
  </si>
  <si>
    <t>ผลกำไร(ขาดทุน)จากการวัดมูลค่าใหม่</t>
  </si>
  <si>
    <t>ที่ดิน อาคาร และอุปกรณ์</t>
  </si>
  <si>
    <t>เงินสดจ่ายซื้อที่ดิน อาคาร และอุปกรณ์</t>
  </si>
  <si>
    <t>หน่วย: พันบาท</t>
  </si>
  <si>
    <t>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</si>
  <si>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</si>
  <si>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</si>
  <si>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</si>
  <si>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</si>
  <si>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</si>
  <si>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</si>
  <si>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2565</t>
  </si>
  <si>
    <t>3, 6</t>
  </si>
  <si>
    <t>3, 11</t>
  </si>
  <si>
    <t>เงินสดและรายการเทียบเท่าเงินสดเพิ่มขึ้น (ลดลง) สุทธิ</t>
  </si>
  <si>
    <t>ลูกหนี้เงินทดรองจ่าย และเงินให้กู้ยืม</t>
  </si>
  <si>
    <t>ทุนเรือนหุ้นที่ออก</t>
  </si>
  <si>
    <t>และชำระแล้ว</t>
  </si>
  <si>
    <t>กำไรจากอัตราแลกเปลี่ยนที่ยังไม่เกิดขึ้นจริง</t>
  </si>
  <si>
    <t>สินทรัพย์ทางการเงินหมุนเวียนอื่น (เพิ่มขึ้น) ลดลง</t>
  </si>
  <si>
    <t>เงินสดสุทธิได้มาจาก (ใช้ไปใน) กิจกรรมลงทุน</t>
  </si>
  <si>
    <t>บริษัทย่อย</t>
  </si>
  <si>
    <t>การร่วมค้า</t>
  </si>
  <si>
    <t>บริษัทร่วม</t>
  </si>
  <si>
    <t>ณ วันที่ 30 มิถุนายน 2565</t>
  </si>
  <si>
    <t>สำหรับงวดสามเดือนสิ้นสุดวันที่ 30 มิถุนายน 2565 (ยังไม่ได้ตรวจสอบ)</t>
  </si>
  <si>
    <t>สำหรับงวดหกเดือนสิ้นสุดวันที่ 30 มิถุนายน 2565 (ยังไม่ได้ตรวจสอบ)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</si>
  <si>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</si>
  <si>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</si>
  <si>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</si>
  <si>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</si>
  <si>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</si>
  <si>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กระแสเงินสดสุทธิได้มาจากกิจกรรมดำเนินงาน</t>
  </si>
  <si>
    <t>ผลขาดทุนจากการวัดมูลค่าสินทรัพย์ทางการเงิน</t>
  </si>
  <si>
    <t>หุ้นสามัญ 3,206,687,685 หุ้น มูลค่าที่ตราไว้หุ้นละ 1 บาท</t>
  </si>
  <si>
    <t>30 มิถุนายน 2565</t>
  </si>
  <si>
    <t>ต้นทุนบริการในปัจจุบันของพนักงาน</t>
  </si>
  <si>
    <t>(31 ธันวาคม 2564 : 3,206,598,547 หุ้น)</t>
  </si>
  <si>
    <t>และบริษัทร่วม ตามวิธีส่วนได้เสีย</t>
  </si>
  <si>
    <t>ส่วนแบ่งกำไรจากเงินลงทุนในบริษัทย่อย การร่วมค้า</t>
  </si>
  <si>
    <t>ผลกำไร (ขาดทุน) จากการวัดมูลค่าสินทรัพย์ทางการเงิน</t>
  </si>
  <si>
    <t>(กำไร) ขาดทุนจากผลตอบแทนการลงทุนและรายได้ดอกเบี้ย</t>
  </si>
  <si>
    <t>ส่วนแบ่ง (กำไร) ขาดทุนจากเงินลงทุนตามวิธีส่วนได้เสียใน</t>
  </si>
  <si>
    <t>(กลับรายการ) ค่าเผื่อผลขาดทุนด้านเครดิตที่คาดว่าจะเกิดขึ้น</t>
  </si>
  <si>
    <t>(กลับรายการ) ค่าเผื่อสินค้าเสื่อมสภาพ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</si>
</sst>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71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121">
    <xf numFmtId="0" fontId="0" fillId="0" borderId="0" xfId="0"/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5" fontId="3" fillId="0" borderId="0" xfId="0" quotePrefix="1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64" fontId="5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/>
    <xf numFmtId="41" fontId="5" fillId="0" borderId="0" xfId="0" applyNumberFormat="1" applyFont="1" applyFill="1"/>
    <xf numFmtId="171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3" fillId="0" borderId="0" xfId="0" applyNumberFormat="1" applyFo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43" fontId="5" fillId="0" borderId="0" xfId="0" applyNumberFormat="1" applyFont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9.bin"/><Relationship Id="rId13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38.bin"/><Relationship Id="rId12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3.bin"/><Relationship Id="rId16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11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36.bin"/><Relationship Id="rId15" Type="http://schemas.openxmlformats.org/officeDocument/2006/relationships/printerSettings" Target="../printerSettings/printerSettings46.bin"/><Relationship Id="rId10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35.bin"/><Relationship Id="rId9" Type="http://schemas.openxmlformats.org/officeDocument/2006/relationships/printerSettings" Target="../printerSettings/printerSettings40.bin"/><Relationship Id="rId14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7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1.7109375" style="13" customWidth="1"/>
    <col min="5" max="5" width="10.42578125" style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1" style="5" customWidth="1"/>
    <col min="13" max="13" width="16.710937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8" width="10.42578125" style="4" bestFit="1" customWidth="1"/>
    <col min="19" max="21" width="9.140625" style="4"/>
    <col min="22" max="22" width="10.42578125" style="4" bestFit="1" customWidth="1"/>
    <col min="23" max="16384" width="9.140625" style="4"/>
  </cols>
  <sheetData>
    <row r="1" spans="1:13" s="2" customFormat="1" ht="23.1" customHeight="1">
      <c r="A1" s="115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2" customFormat="1" ht="23.1" customHeight="1">
      <c r="A2" s="115" t="s">
        <v>71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2" customFormat="1" ht="23.1" customHeight="1">
      <c r="A3" s="115" t="s">
        <v>226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s="2" customFormat="1" ht="23.1" customHeight="1">
      <c r="A4" s="73"/>
      <c r="B4" s="73"/>
      <c r="C4" s="73"/>
      <c r="D4" s="73"/>
      <c r="E4" s="74"/>
      <c r="F4" s="103"/>
      <c r="G4" s="75"/>
      <c r="H4" s="75"/>
      <c r="I4" s="75"/>
      <c r="J4" s="75"/>
      <c r="K4" s="75"/>
      <c r="L4" s="75"/>
      <c r="M4" s="105" t="s">
        <v>205</v>
      </c>
    </row>
    <row r="5" spans="1:13" s="2" customFormat="1" ht="23.1" customHeight="1">
      <c r="E5" s="1"/>
      <c r="F5" s="102"/>
      <c r="G5" s="113" t="s">
        <v>0</v>
      </c>
      <c r="H5" s="113"/>
      <c r="I5" s="113"/>
      <c r="J5" s="113"/>
      <c r="K5" s="114" t="s">
        <v>36</v>
      </c>
      <c r="L5" s="114"/>
      <c r="M5" s="114"/>
    </row>
    <row r="6" spans="1:13" s="2" customFormat="1" ht="23.1" customHeight="1">
      <c r="E6" s="1"/>
      <c r="F6" s="102"/>
      <c r="G6" s="90" t="s">
        <v>237</v>
      </c>
      <c r="H6" s="87"/>
      <c r="I6" s="90" t="s">
        <v>200</v>
      </c>
      <c r="J6" s="88"/>
      <c r="K6" s="90" t="str">
        <f>G6</f>
        <v>30 มิถุนายน 2565</v>
      </c>
      <c r="L6" s="87"/>
      <c r="M6" s="90" t="str">
        <f>I6</f>
        <v>31 ธันวาคม 2564</v>
      </c>
    </row>
    <row r="7" spans="1:13" s="2" customFormat="1" ht="23.1" customHeight="1">
      <c r="E7" s="39" t="s">
        <v>1</v>
      </c>
      <c r="F7" s="102"/>
      <c r="G7" s="87" t="s">
        <v>206</v>
      </c>
      <c r="H7" s="89"/>
      <c r="I7" s="89"/>
      <c r="J7" s="87"/>
      <c r="K7" s="87" t="s">
        <v>206</v>
      </c>
      <c r="L7" s="89"/>
      <c r="M7" s="87"/>
    </row>
    <row r="8" spans="1:13" s="2" customFormat="1" ht="23.1" customHeight="1">
      <c r="E8" s="1"/>
      <c r="F8" s="102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4923682</v>
      </c>
      <c r="H11" s="10"/>
      <c r="I11" s="10">
        <v>2234777</v>
      </c>
      <c r="J11" s="10"/>
      <c r="K11" s="10">
        <v>1348847</v>
      </c>
      <c r="L11" s="10"/>
      <c r="M11" s="10">
        <v>394789</v>
      </c>
    </row>
    <row r="12" spans="1:13" ht="23.1" customHeight="1">
      <c r="A12" s="4" t="s">
        <v>170</v>
      </c>
      <c r="D12" s="4"/>
      <c r="E12" s="1">
        <v>5</v>
      </c>
      <c r="G12" s="10">
        <v>4189158</v>
      </c>
      <c r="H12" s="10"/>
      <c r="I12" s="10">
        <v>6229073</v>
      </c>
      <c r="J12" s="10"/>
      <c r="K12" s="10">
        <v>1029017</v>
      </c>
      <c r="L12" s="10"/>
      <c r="M12" s="10">
        <v>1893557</v>
      </c>
    </row>
    <row r="13" spans="1:13" ht="23.1" customHeight="1">
      <c r="A13" s="4" t="s">
        <v>167</v>
      </c>
      <c r="D13" s="4"/>
      <c r="E13" s="1" t="s">
        <v>214</v>
      </c>
      <c r="G13" s="10">
        <v>1552069</v>
      </c>
      <c r="H13" s="10"/>
      <c r="I13" s="10">
        <v>2172897</v>
      </c>
      <c r="J13" s="10"/>
      <c r="K13" s="6">
        <v>7866</v>
      </c>
      <c r="L13" s="10"/>
      <c r="M13" s="6">
        <v>9420</v>
      </c>
    </row>
    <row r="14" spans="1:13" ht="23.1" hidden="1" customHeight="1">
      <c r="A14" s="4" t="s">
        <v>154</v>
      </c>
      <c r="D14" s="4"/>
      <c r="E14" s="1">
        <f>E16</f>
        <v>3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217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130</v>
      </c>
      <c r="D16" s="4"/>
      <c r="E16" s="1">
        <v>3</v>
      </c>
      <c r="G16" s="10">
        <v>34980</v>
      </c>
      <c r="H16" s="10"/>
      <c r="I16" s="10">
        <v>8068</v>
      </c>
      <c r="J16" s="10"/>
      <c r="K16" s="10">
        <v>315</v>
      </c>
      <c r="L16" s="10"/>
      <c r="M16" s="10">
        <v>1482</v>
      </c>
    </row>
    <row r="17" spans="1:13" ht="23.1" customHeight="1">
      <c r="A17" s="4" t="s">
        <v>155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132</v>
      </c>
      <c r="D18" s="4"/>
      <c r="E18" s="1">
        <v>3</v>
      </c>
      <c r="G18" s="10">
        <v>1188305</v>
      </c>
      <c r="H18" s="10"/>
      <c r="I18" s="10">
        <v>1002943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61</v>
      </c>
      <c r="D19" s="4"/>
      <c r="G19" s="10">
        <v>8859</v>
      </c>
      <c r="H19" s="10"/>
      <c r="I19" s="10">
        <v>7342</v>
      </c>
      <c r="J19" s="10"/>
      <c r="K19" s="10">
        <v>0</v>
      </c>
      <c r="L19" s="10"/>
      <c r="M19" s="10">
        <v>0</v>
      </c>
    </row>
    <row r="20" spans="1:13" ht="23.1" hidden="1" customHeight="1">
      <c r="A20" s="4" t="s">
        <v>156</v>
      </c>
      <c r="D20" s="4"/>
      <c r="G20" s="10"/>
      <c r="H20" s="10"/>
      <c r="I20" s="10"/>
      <c r="J20" s="10"/>
      <c r="K20" s="10"/>
      <c r="L20" s="10"/>
      <c r="M20" s="10"/>
    </row>
    <row r="21" spans="1:13" ht="23.1" hidden="1" customHeight="1">
      <c r="B21" s="4" t="s">
        <v>157</v>
      </c>
      <c r="D21" s="4"/>
      <c r="G21" s="10">
        <v>0</v>
      </c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11897053</v>
      </c>
      <c r="H22" s="12"/>
      <c r="I22" s="11">
        <f>SUM(I11:I21)</f>
        <v>11655100</v>
      </c>
      <c r="J22" s="12"/>
      <c r="K22" s="11">
        <f>SUM(K11:K21)</f>
        <v>2386045</v>
      </c>
      <c r="L22" s="12"/>
      <c r="M22" s="11">
        <f>SUM(M11:M21)</f>
        <v>2299248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158</v>
      </c>
      <c r="D25" s="4"/>
      <c r="E25" s="1">
        <f>E18</f>
        <v>3</v>
      </c>
      <c r="G25" s="10">
        <v>668167</v>
      </c>
      <c r="H25" s="10"/>
      <c r="I25" s="10">
        <v>750300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94</v>
      </c>
      <c r="D26" s="4"/>
      <c r="E26" s="1">
        <v>7</v>
      </c>
      <c r="G26" s="6">
        <v>0</v>
      </c>
      <c r="H26" s="10"/>
      <c r="I26" s="6">
        <v>0</v>
      </c>
      <c r="J26" s="10"/>
      <c r="K26" s="10">
        <v>4357238</v>
      </c>
      <c r="L26" s="10"/>
      <c r="M26" s="10">
        <v>4464734</v>
      </c>
    </row>
    <row r="27" spans="1:13" ht="23.1" customHeight="1">
      <c r="A27" s="4" t="s">
        <v>107</v>
      </c>
      <c r="D27" s="4"/>
      <c r="E27" s="1">
        <f>E26</f>
        <v>7</v>
      </c>
      <c r="G27" s="6">
        <v>947747</v>
      </c>
      <c r="H27" s="10"/>
      <c r="I27" s="6">
        <v>1249465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93</v>
      </c>
      <c r="D28" s="4"/>
      <c r="E28" s="1">
        <f>E27</f>
        <v>7</v>
      </c>
      <c r="G28" s="10">
        <v>34001287</v>
      </c>
      <c r="H28" s="10"/>
      <c r="I28" s="10">
        <v>33771511</v>
      </c>
      <c r="J28" s="10"/>
      <c r="K28" s="10">
        <v>34001287</v>
      </c>
      <c r="L28" s="10"/>
      <c r="M28" s="10">
        <v>33771511</v>
      </c>
    </row>
    <row r="29" spans="1:13" ht="23.1" customHeight="1">
      <c r="A29" s="4" t="s">
        <v>174</v>
      </c>
      <c r="D29" s="4"/>
      <c r="E29" s="1">
        <v>8</v>
      </c>
      <c r="G29" s="10">
        <v>988622</v>
      </c>
      <c r="H29" s="10"/>
      <c r="I29" s="10">
        <v>1139383</v>
      </c>
      <c r="J29" s="10"/>
      <c r="K29" s="10">
        <v>988622</v>
      </c>
      <c r="L29" s="10"/>
      <c r="M29" s="10">
        <v>1139383</v>
      </c>
    </row>
    <row r="30" spans="1:13" ht="23.1" hidden="1" customHeight="1">
      <c r="A30" s="4" t="s">
        <v>181</v>
      </c>
      <c r="D30" s="4"/>
      <c r="E30" s="1">
        <v>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ht="23.1" customHeight="1">
      <c r="A31" s="4" t="s">
        <v>203</v>
      </c>
      <c r="D31" s="4"/>
      <c r="E31" s="1">
        <v>9</v>
      </c>
      <c r="G31" s="10">
        <v>2638767</v>
      </c>
      <c r="H31" s="10"/>
      <c r="I31" s="10">
        <v>2786645</v>
      </c>
      <c r="J31" s="10"/>
      <c r="K31" s="10">
        <v>5989</v>
      </c>
      <c r="L31" s="10"/>
      <c r="M31" s="10">
        <v>8322</v>
      </c>
    </row>
    <row r="32" spans="1:13" ht="23.1" customHeight="1">
      <c r="A32" s="4" t="s">
        <v>104</v>
      </c>
      <c r="D32" s="4"/>
      <c r="E32" s="1">
        <f>E31</f>
        <v>9</v>
      </c>
      <c r="G32" s="10">
        <v>145275</v>
      </c>
      <c r="H32" s="10"/>
      <c r="I32" s="10">
        <v>149780</v>
      </c>
      <c r="J32" s="10"/>
      <c r="K32" s="10">
        <v>2867</v>
      </c>
      <c r="L32" s="10"/>
      <c r="M32" s="10">
        <v>3342</v>
      </c>
    </row>
    <row r="33" spans="1:13" ht="23.1" customHeight="1">
      <c r="A33" s="4" t="s">
        <v>169</v>
      </c>
      <c r="D33" s="4"/>
      <c r="E33" s="1">
        <f t="shared" ref="E33" si="0">E32</f>
        <v>9</v>
      </c>
      <c r="G33" s="10">
        <v>1403690</v>
      </c>
      <c r="H33" s="10"/>
      <c r="I33" s="10">
        <v>1460990</v>
      </c>
      <c r="J33" s="10"/>
      <c r="K33" s="10">
        <v>32089</v>
      </c>
      <c r="L33" s="10"/>
      <c r="M33" s="10">
        <v>26293</v>
      </c>
    </row>
    <row r="34" spans="1:13" ht="23.1" customHeight="1">
      <c r="A34" s="4" t="s">
        <v>97</v>
      </c>
      <c r="D34" s="4"/>
      <c r="G34" s="10">
        <v>664121</v>
      </c>
      <c r="H34" s="10"/>
      <c r="I34" s="10">
        <v>690006</v>
      </c>
      <c r="J34" s="10"/>
      <c r="K34" s="6">
        <v>0</v>
      </c>
      <c r="L34" s="10"/>
      <c r="M34" s="6">
        <v>0</v>
      </c>
    </row>
    <row r="35" spans="1:13" ht="23.1" customHeight="1">
      <c r="A35" s="4" t="s">
        <v>37</v>
      </c>
      <c r="D35" s="4"/>
      <c r="G35" s="10">
        <v>347800</v>
      </c>
      <c r="H35" s="10"/>
      <c r="I35" s="10">
        <v>330417</v>
      </c>
      <c r="J35" s="10"/>
      <c r="K35" s="10">
        <v>5699</v>
      </c>
      <c r="L35" s="10"/>
      <c r="M35" s="10">
        <v>4313</v>
      </c>
    </row>
    <row r="36" spans="1:13" ht="23.1" customHeight="1">
      <c r="A36" s="2" t="s">
        <v>6</v>
      </c>
      <c r="D36" s="4"/>
      <c r="G36" s="11">
        <f>SUM(G25:H35)</f>
        <v>41805476</v>
      </c>
      <c r="H36" s="12"/>
      <c r="I36" s="11">
        <f>SUM(I25:I35)</f>
        <v>42328497</v>
      </c>
      <c r="J36" s="12"/>
      <c r="K36" s="11">
        <f>SUM(K25:K35)</f>
        <v>39393791</v>
      </c>
      <c r="L36" s="12"/>
      <c r="M36" s="11">
        <f>SUM(M25:M35)</f>
        <v>39417898</v>
      </c>
    </row>
    <row r="37" spans="1:13" ht="23.1" customHeight="1">
      <c r="G37" s="12"/>
      <c r="H37" s="12"/>
      <c r="I37" s="12"/>
      <c r="J37" s="12"/>
      <c r="K37" s="12"/>
      <c r="L37" s="12"/>
      <c r="M37" s="12"/>
    </row>
    <row r="38" spans="1:13" ht="23.1" customHeight="1" thickBot="1">
      <c r="A38" s="2" t="s">
        <v>7</v>
      </c>
      <c r="B38" s="2"/>
      <c r="C38" s="2"/>
      <c r="D38" s="4"/>
      <c r="G38" s="14">
        <f>G22+G36</f>
        <v>53702529</v>
      </c>
      <c r="H38" s="12"/>
      <c r="I38" s="14">
        <f>I22+I36</f>
        <v>53983597</v>
      </c>
      <c r="J38" s="12"/>
      <c r="K38" s="14">
        <f>K22+K36</f>
        <v>41779836</v>
      </c>
      <c r="L38" s="12"/>
      <c r="M38" s="14">
        <f>M22+M36</f>
        <v>41717146</v>
      </c>
    </row>
    <row r="39" spans="1:13" ht="23.1" customHeight="1" thickTop="1">
      <c r="D39" s="4"/>
    </row>
    <row r="40" spans="1:13" s="2" customFormat="1" ht="23.1" customHeight="1">
      <c r="A40" s="115" t="s">
        <v>109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</row>
    <row r="41" spans="1:13" s="2" customFormat="1" ht="23.1" customHeight="1">
      <c r="A41" s="115" t="s">
        <v>116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s="2" customFormat="1" ht="23.1" customHeight="1">
      <c r="A42" s="115" t="str">
        <f>A3</f>
        <v>ณ วันที่ 30 มิถุนายน 2565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</row>
    <row r="43" spans="1:13" s="2" customFormat="1" ht="23.1" customHeight="1">
      <c r="A43" s="73"/>
      <c r="B43" s="73"/>
      <c r="C43" s="73"/>
      <c r="D43" s="73"/>
      <c r="E43" s="74"/>
      <c r="F43" s="103"/>
      <c r="G43" s="75"/>
      <c r="H43" s="75"/>
      <c r="I43" s="75"/>
      <c r="J43" s="75"/>
      <c r="K43" s="75"/>
      <c r="L43" s="75"/>
      <c r="M43" s="76" t="str">
        <f>M4</f>
        <v>หน่วย: พันบาท</v>
      </c>
    </row>
    <row r="44" spans="1:13" s="2" customFormat="1" ht="23.1" customHeight="1">
      <c r="E44" s="1"/>
      <c r="F44" s="102"/>
      <c r="G44" s="113" t="s">
        <v>0</v>
      </c>
      <c r="H44" s="113"/>
      <c r="I44" s="113"/>
      <c r="J44" s="113"/>
      <c r="K44" s="114" t="s">
        <v>36</v>
      </c>
      <c r="L44" s="114"/>
      <c r="M44" s="114"/>
    </row>
    <row r="45" spans="1:13" s="2" customFormat="1" ht="23.1" customHeight="1">
      <c r="E45" s="1"/>
      <c r="F45" s="102"/>
      <c r="G45" s="87" t="str">
        <f>G6</f>
        <v>30 มิถุนายน 2565</v>
      </c>
      <c r="H45" s="87"/>
      <c r="I45" s="87" t="str">
        <f>I6</f>
        <v>31 ธันวาคม 2564</v>
      </c>
      <c r="J45" s="88"/>
      <c r="K45" s="87" t="str">
        <f>K6</f>
        <v>30 มิถุนายน 2565</v>
      </c>
      <c r="L45" s="87"/>
      <c r="M45" s="87" t="str">
        <f>M6</f>
        <v>31 ธันวาคม 2564</v>
      </c>
    </row>
    <row r="46" spans="1:13" s="2" customFormat="1" ht="24" customHeight="1">
      <c r="E46" s="39" t="s">
        <v>1</v>
      </c>
      <c r="F46" s="102"/>
      <c r="G46" s="87" t="str">
        <f>IF(G7=0,"",G7)</f>
        <v>(ยังไม่ได้ตรวจสอบ)</v>
      </c>
      <c r="H46" s="89"/>
      <c r="I46" s="87" t="str">
        <f>IF(I7=0,"",I7)</f>
        <v/>
      </c>
      <c r="J46" s="87"/>
      <c r="K46" s="87" t="str">
        <f>IF(K7=0,"",K7)</f>
        <v>(ยังไม่ได้ตรวจสอบ)</v>
      </c>
      <c r="L46" s="89"/>
      <c r="M46" s="87" t="str">
        <f>IF(M7=0,"",M7)</f>
        <v/>
      </c>
    </row>
    <row r="47" spans="1:13" s="2" customFormat="1" ht="24" customHeight="1">
      <c r="E47" s="1"/>
      <c r="F47" s="102"/>
      <c r="G47" s="87"/>
      <c r="H47" s="89"/>
      <c r="I47" s="89"/>
      <c r="J47" s="87"/>
      <c r="K47" s="87"/>
      <c r="L47" s="89"/>
      <c r="M47" s="87"/>
    </row>
    <row r="48" spans="1:13" s="2" customFormat="1" ht="23.1" customHeight="1">
      <c r="A48" s="2" t="s">
        <v>8</v>
      </c>
      <c r="B48" s="4"/>
      <c r="C48" s="4"/>
      <c r="D48" s="4"/>
      <c r="E48" s="1"/>
      <c r="F48" s="3"/>
      <c r="G48" s="7"/>
      <c r="H48" s="7"/>
      <c r="I48" s="7"/>
      <c r="J48" s="7"/>
      <c r="K48" s="7"/>
      <c r="L48" s="7"/>
      <c r="M48" s="7"/>
    </row>
    <row r="49" spans="1:17" ht="23.1" customHeight="1">
      <c r="A49" s="8" t="s">
        <v>9</v>
      </c>
      <c r="D49" s="4"/>
      <c r="G49" s="15"/>
      <c r="H49" s="15"/>
      <c r="I49" s="15"/>
      <c r="J49" s="15"/>
      <c r="K49" s="15"/>
      <c r="L49" s="15"/>
      <c r="M49" s="15"/>
    </row>
    <row r="50" spans="1:17" ht="22.5" hidden="1" customHeight="1">
      <c r="A50" s="4" t="s">
        <v>105</v>
      </c>
      <c r="D50" s="4"/>
      <c r="E50" s="1">
        <f>E55</f>
        <v>10</v>
      </c>
      <c r="G50" s="16">
        <v>0</v>
      </c>
      <c r="H50" s="10"/>
      <c r="I50" s="16">
        <v>0</v>
      </c>
      <c r="J50" s="10"/>
      <c r="K50" s="6">
        <v>0</v>
      </c>
      <c r="L50" s="10"/>
      <c r="M50" s="6">
        <v>0</v>
      </c>
    </row>
    <row r="51" spans="1:17" ht="23.1" customHeight="1">
      <c r="A51" s="4" t="s">
        <v>168</v>
      </c>
      <c r="D51" s="4"/>
      <c r="E51" s="1" t="s">
        <v>215</v>
      </c>
      <c r="G51" s="16">
        <v>793762</v>
      </c>
      <c r="H51" s="10"/>
      <c r="I51" s="16">
        <v>860636</v>
      </c>
      <c r="J51" s="10"/>
      <c r="K51" s="6">
        <v>18668</v>
      </c>
      <c r="L51" s="10"/>
      <c r="M51" s="6">
        <v>107343</v>
      </c>
    </row>
    <row r="52" spans="1:17" ht="23.25" hidden="1" customHeight="1">
      <c r="A52" s="4" t="s">
        <v>124</v>
      </c>
      <c r="D52" s="4"/>
      <c r="G52" s="16">
        <v>0</v>
      </c>
      <c r="H52" s="10"/>
      <c r="I52" s="16">
        <v>0</v>
      </c>
      <c r="J52" s="10"/>
      <c r="K52" s="16">
        <v>0</v>
      </c>
      <c r="L52" s="10"/>
      <c r="M52" s="16">
        <v>0</v>
      </c>
    </row>
    <row r="53" spans="1:17" ht="23.1" customHeight="1">
      <c r="A53" s="4" t="s">
        <v>159</v>
      </c>
      <c r="D53" s="17"/>
      <c r="E53" s="1">
        <v>3</v>
      </c>
      <c r="G53" s="16">
        <v>720</v>
      </c>
      <c r="H53" s="10"/>
      <c r="I53" s="16">
        <v>1513</v>
      </c>
      <c r="J53" s="10"/>
      <c r="K53" s="85">
        <v>80</v>
      </c>
      <c r="L53" s="10"/>
      <c r="M53" s="16">
        <v>1822</v>
      </c>
    </row>
    <row r="54" spans="1:17" ht="23.1" customHeight="1">
      <c r="A54" s="4" t="s">
        <v>133</v>
      </c>
      <c r="D54" s="17"/>
      <c r="G54" s="16"/>
      <c r="H54" s="10"/>
      <c r="I54" s="16"/>
      <c r="J54" s="10"/>
      <c r="K54" s="16"/>
      <c r="L54" s="10"/>
      <c r="M54" s="16"/>
      <c r="P54" s="84"/>
      <c r="Q54" s="84"/>
    </row>
    <row r="55" spans="1:17" ht="23.1" customHeight="1">
      <c r="B55" s="4" t="s">
        <v>134</v>
      </c>
      <c r="D55" s="4"/>
      <c r="E55" s="1">
        <v>10</v>
      </c>
      <c r="G55" s="16">
        <v>448128</v>
      </c>
      <c r="H55" s="10"/>
      <c r="I55" s="16">
        <v>424487</v>
      </c>
      <c r="J55" s="10"/>
      <c r="K55" s="85">
        <v>0</v>
      </c>
      <c r="L55" s="10"/>
      <c r="M55" s="16">
        <v>0</v>
      </c>
    </row>
    <row r="56" spans="1:17" ht="23.1" customHeight="1">
      <c r="A56" s="4" t="s">
        <v>188</v>
      </c>
      <c r="D56" s="4"/>
      <c r="G56" s="16"/>
      <c r="H56" s="10"/>
      <c r="I56" s="16"/>
      <c r="J56" s="10"/>
      <c r="K56" s="85"/>
      <c r="L56" s="10"/>
      <c r="M56" s="16"/>
    </row>
    <row r="57" spans="1:17" ht="23.1" customHeight="1">
      <c r="B57" s="4" t="s">
        <v>134</v>
      </c>
      <c r="D57" s="4"/>
      <c r="E57" s="1">
        <f>E55</f>
        <v>10</v>
      </c>
      <c r="G57" s="16">
        <v>242226</v>
      </c>
      <c r="H57" s="10"/>
      <c r="I57" s="16">
        <v>241099</v>
      </c>
      <c r="J57" s="10"/>
      <c r="K57" s="85">
        <v>4933</v>
      </c>
      <c r="L57" s="10"/>
      <c r="M57" s="16">
        <v>13072</v>
      </c>
    </row>
    <row r="58" spans="1:17" ht="23.1" hidden="1" customHeight="1">
      <c r="A58" s="4" t="s">
        <v>135</v>
      </c>
      <c r="D58" s="4"/>
      <c r="G58" s="16"/>
      <c r="H58" s="18"/>
      <c r="I58" s="16"/>
      <c r="J58" s="18"/>
      <c r="K58" s="16"/>
      <c r="L58" s="18"/>
      <c r="M58" s="16"/>
    </row>
    <row r="59" spans="1:17" ht="23.1" hidden="1" customHeight="1">
      <c r="B59" s="4" t="s">
        <v>136</v>
      </c>
      <c r="D59" s="4"/>
      <c r="G59" s="16">
        <v>0</v>
      </c>
      <c r="H59" s="10"/>
      <c r="I59" s="16">
        <v>0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139</v>
      </c>
      <c r="D60" s="4"/>
      <c r="G60" s="16"/>
      <c r="H60" s="18"/>
      <c r="I60" s="16"/>
      <c r="J60" s="18"/>
      <c r="K60" s="16"/>
      <c r="L60" s="18"/>
      <c r="M60" s="16"/>
    </row>
    <row r="61" spans="1:17" ht="23.1" customHeight="1">
      <c r="B61" s="4" t="s">
        <v>131</v>
      </c>
      <c r="D61" s="4"/>
      <c r="E61" s="19">
        <v>14.1</v>
      </c>
      <c r="G61" s="16">
        <v>2890345</v>
      </c>
      <c r="H61" s="10"/>
      <c r="I61" s="16">
        <v>2890345</v>
      </c>
      <c r="J61" s="10"/>
      <c r="K61" s="6">
        <v>0</v>
      </c>
      <c r="L61" s="10"/>
      <c r="M61" s="6">
        <v>0</v>
      </c>
    </row>
    <row r="62" spans="1:17" ht="23.1" customHeight="1">
      <c r="A62" s="4" t="s">
        <v>35</v>
      </c>
      <c r="D62" s="4"/>
      <c r="E62" s="19"/>
      <c r="G62" s="16">
        <v>29369</v>
      </c>
      <c r="H62" s="10"/>
      <c r="I62" s="16">
        <v>22924</v>
      </c>
      <c r="J62" s="10"/>
      <c r="K62" s="6">
        <v>0</v>
      </c>
      <c r="L62" s="10"/>
      <c r="M62" s="6">
        <v>0</v>
      </c>
    </row>
    <row r="63" spans="1:17" ht="23.1" hidden="1" customHeight="1">
      <c r="A63" s="4" t="s">
        <v>160</v>
      </c>
      <c r="D63" s="4"/>
      <c r="E63" s="19"/>
      <c r="G63" s="16"/>
      <c r="H63" s="10"/>
      <c r="I63" s="16"/>
      <c r="J63" s="10"/>
      <c r="K63" s="6"/>
      <c r="L63" s="10"/>
      <c r="M63" s="6"/>
    </row>
    <row r="64" spans="1:17" ht="23.1" hidden="1" customHeight="1">
      <c r="B64" s="4" t="s">
        <v>157</v>
      </c>
      <c r="D64" s="4"/>
      <c r="E64" s="1">
        <f>E21</f>
        <v>0</v>
      </c>
      <c r="G64" s="16">
        <v>0</v>
      </c>
      <c r="H64" s="10"/>
      <c r="I64" s="16">
        <v>0</v>
      </c>
      <c r="J64" s="10"/>
      <c r="K64" s="6">
        <v>0</v>
      </c>
      <c r="L64" s="10"/>
      <c r="M64" s="6">
        <v>0</v>
      </c>
    </row>
    <row r="65" spans="1:13" ht="23.1" customHeight="1">
      <c r="A65" s="2" t="s">
        <v>10</v>
      </c>
      <c r="D65" s="4"/>
      <c r="G65" s="11">
        <f>SUM(G50:G64)</f>
        <v>4404550</v>
      </c>
      <c r="H65" s="12"/>
      <c r="I65" s="11">
        <f>SUM(I50:I64)</f>
        <v>4441004</v>
      </c>
      <c r="J65" s="12"/>
      <c r="K65" s="11">
        <f>SUM(K50:K64)</f>
        <v>23681</v>
      </c>
      <c r="L65" s="12"/>
      <c r="M65" s="11">
        <f>SUM(M50:M64)</f>
        <v>122237</v>
      </c>
    </row>
    <row r="66" spans="1:13" ht="23.1" customHeight="1">
      <c r="D66" s="4"/>
      <c r="G66" s="10"/>
      <c r="H66" s="10"/>
      <c r="I66" s="10"/>
      <c r="J66" s="10"/>
      <c r="K66" s="10"/>
      <c r="L66" s="10"/>
      <c r="M66" s="10"/>
    </row>
    <row r="67" spans="1:13" ht="23.1" customHeight="1">
      <c r="A67" s="8" t="s">
        <v>11</v>
      </c>
      <c r="D67" s="4"/>
      <c r="G67" s="10"/>
      <c r="H67" s="10"/>
      <c r="I67" s="10"/>
      <c r="J67" s="10"/>
      <c r="K67" s="10"/>
      <c r="L67" s="10"/>
      <c r="M67" s="10"/>
    </row>
    <row r="68" spans="1:13" ht="23.1" customHeight="1">
      <c r="A68" s="4" t="s">
        <v>106</v>
      </c>
      <c r="D68" s="4"/>
      <c r="G68" s="10">
        <v>244700</v>
      </c>
      <c r="H68" s="10"/>
      <c r="I68" s="10">
        <v>231791</v>
      </c>
      <c r="J68" s="10"/>
      <c r="K68" s="6">
        <v>0</v>
      </c>
      <c r="L68" s="10"/>
      <c r="M68" s="6">
        <v>0</v>
      </c>
    </row>
    <row r="69" spans="1:13" ht="23.1" customHeight="1">
      <c r="A69" s="4" t="s">
        <v>62</v>
      </c>
      <c r="D69" s="4"/>
      <c r="E69" s="1">
        <f>E55</f>
        <v>10</v>
      </c>
      <c r="G69" s="10">
        <v>665631</v>
      </c>
      <c r="H69" s="10"/>
      <c r="I69" s="10">
        <v>841412</v>
      </c>
      <c r="J69" s="10"/>
      <c r="K69" s="6">
        <v>0</v>
      </c>
      <c r="L69" s="10"/>
      <c r="M69" s="6">
        <v>0</v>
      </c>
    </row>
    <row r="70" spans="1:13" ht="23.1" customHeight="1">
      <c r="A70" s="4" t="s">
        <v>186</v>
      </c>
      <c r="D70" s="4"/>
      <c r="E70" s="1">
        <f>E69</f>
        <v>10</v>
      </c>
      <c r="G70" s="10">
        <v>1168095</v>
      </c>
      <c r="H70" s="10"/>
      <c r="I70" s="10">
        <v>1237821</v>
      </c>
      <c r="J70" s="10"/>
      <c r="K70" s="6">
        <v>27156</v>
      </c>
      <c r="L70" s="10"/>
      <c r="M70" s="6">
        <v>14497</v>
      </c>
    </row>
    <row r="71" spans="1:13" ht="23.1" customHeight="1">
      <c r="A71" s="4" t="s">
        <v>137</v>
      </c>
      <c r="D71" s="4"/>
      <c r="G71" s="10"/>
      <c r="H71" s="10"/>
      <c r="I71" s="10"/>
      <c r="J71" s="10"/>
      <c r="K71" s="6"/>
      <c r="L71" s="10"/>
      <c r="M71" s="6"/>
    </row>
    <row r="72" spans="1:13" ht="23.1" customHeight="1">
      <c r="B72" s="4" t="s">
        <v>138</v>
      </c>
      <c r="D72" s="4"/>
      <c r="G72" s="10">
        <v>319168</v>
      </c>
      <c r="H72" s="10"/>
      <c r="I72" s="10">
        <v>317307</v>
      </c>
      <c r="J72" s="10"/>
      <c r="K72" s="6">
        <v>35448</v>
      </c>
      <c r="L72" s="10"/>
      <c r="M72" s="6">
        <v>33998</v>
      </c>
    </row>
    <row r="73" spans="1:13" ht="23.1" customHeight="1">
      <c r="A73" s="4" t="s">
        <v>164</v>
      </c>
      <c r="D73" s="4"/>
      <c r="G73" s="10">
        <v>0</v>
      </c>
      <c r="H73" s="10"/>
      <c r="I73" s="10">
        <v>1386</v>
      </c>
      <c r="J73" s="10"/>
      <c r="K73" s="6">
        <v>0</v>
      </c>
      <c r="L73" s="10"/>
      <c r="M73" s="6">
        <v>0</v>
      </c>
    </row>
    <row r="74" spans="1:13" ht="23.1" customHeight="1">
      <c r="A74" s="4" t="s">
        <v>38</v>
      </c>
      <c r="D74" s="4"/>
      <c r="G74" s="10">
        <v>218123</v>
      </c>
      <c r="H74" s="10"/>
      <c r="I74" s="10">
        <v>212001</v>
      </c>
      <c r="J74" s="10"/>
      <c r="K74" s="6">
        <v>0</v>
      </c>
      <c r="L74" s="10"/>
      <c r="M74" s="6">
        <v>0</v>
      </c>
    </row>
    <row r="75" spans="1:13" ht="23.1" customHeight="1">
      <c r="A75" s="2" t="s">
        <v>12</v>
      </c>
      <c r="D75" s="4"/>
      <c r="G75" s="11">
        <f>SUM(G68:G74)</f>
        <v>2615717</v>
      </c>
      <c r="H75" s="12"/>
      <c r="I75" s="11">
        <f>SUM(I68:I74)</f>
        <v>2841718</v>
      </c>
      <c r="J75" s="12"/>
      <c r="K75" s="11">
        <f>SUM(K68:K74)</f>
        <v>62604</v>
      </c>
      <c r="L75" s="12"/>
      <c r="M75" s="11">
        <f>SUM(M68:M74)</f>
        <v>48495</v>
      </c>
    </row>
    <row r="76" spans="1:13" ht="23.1" customHeight="1">
      <c r="A76" s="2"/>
      <c r="D76" s="4"/>
      <c r="G76" s="12"/>
      <c r="H76" s="12"/>
      <c r="I76" s="12"/>
      <c r="J76" s="12"/>
      <c r="K76" s="12"/>
      <c r="L76" s="12"/>
      <c r="M76" s="12"/>
    </row>
    <row r="77" spans="1:13" ht="23.1" customHeight="1">
      <c r="A77" s="2" t="s">
        <v>13</v>
      </c>
      <c r="D77" s="4"/>
      <c r="G77" s="20">
        <f>G65+G75</f>
        <v>7020267</v>
      </c>
      <c r="H77" s="12"/>
      <c r="I77" s="20">
        <f>I65+I75</f>
        <v>7282722</v>
      </c>
      <c r="J77" s="12"/>
      <c r="K77" s="20">
        <f>K65+K75</f>
        <v>86285</v>
      </c>
      <c r="L77" s="12"/>
      <c r="M77" s="20">
        <f>M65+M75</f>
        <v>170732</v>
      </c>
    </row>
    <row r="78" spans="1:13" ht="23.25" customHeight="1">
      <c r="A78" s="2"/>
      <c r="D78" s="4"/>
      <c r="G78" s="21"/>
      <c r="H78" s="21"/>
      <c r="I78" s="21"/>
      <c r="J78" s="21"/>
      <c r="K78" s="21"/>
      <c r="L78" s="21"/>
      <c r="M78" s="21"/>
    </row>
    <row r="79" spans="1:13" ht="23.1" customHeight="1">
      <c r="A79" s="115" t="s">
        <v>109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</row>
    <row r="80" spans="1:13" ht="23.1" customHeight="1">
      <c r="A80" s="115" t="s">
        <v>116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</row>
    <row r="81" spans="1:13" s="2" customFormat="1" ht="23.1" customHeight="1">
      <c r="A81" s="115" t="str">
        <f>A3</f>
        <v>ณ วันที่ 30 มิถุนายน 2565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</row>
    <row r="82" spans="1:13" s="2" customFormat="1" ht="23.1" customHeight="1">
      <c r="A82" s="73"/>
      <c r="B82" s="73"/>
      <c r="C82" s="73"/>
      <c r="D82" s="73"/>
      <c r="E82" s="74"/>
      <c r="F82" s="103"/>
      <c r="G82" s="75"/>
      <c r="H82" s="75"/>
      <c r="I82" s="75"/>
      <c r="J82" s="75"/>
      <c r="K82" s="75"/>
      <c r="L82" s="75"/>
      <c r="M82" s="76" t="str">
        <f>M4</f>
        <v>หน่วย: พันบาท</v>
      </c>
    </row>
    <row r="83" spans="1:13" ht="23.1" customHeight="1">
      <c r="A83" s="2"/>
      <c r="B83" s="2"/>
      <c r="C83" s="2"/>
      <c r="D83" s="2"/>
      <c r="F83" s="102"/>
      <c r="G83" s="113" t="s">
        <v>0</v>
      </c>
      <c r="H83" s="113"/>
      <c r="I83" s="113"/>
      <c r="J83" s="113"/>
      <c r="K83" s="114" t="s">
        <v>36</v>
      </c>
      <c r="L83" s="114"/>
      <c r="M83" s="114"/>
    </row>
    <row r="84" spans="1:13" ht="23.1" customHeight="1">
      <c r="A84" s="2"/>
      <c r="B84" s="2"/>
      <c r="C84" s="2"/>
      <c r="D84" s="2"/>
      <c r="F84" s="102"/>
      <c r="G84" s="87" t="str">
        <f>G6</f>
        <v>30 มิถุนายน 2565</v>
      </c>
      <c r="H84" s="87"/>
      <c r="I84" s="87" t="str">
        <f>I6</f>
        <v>31 ธันวาคม 2564</v>
      </c>
      <c r="J84" s="88"/>
      <c r="K84" s="87" t="str">
        <f>K6</f>
        <v>30 มิถุนายน 2565</v>
      </c>
      <c r="L84" s="87"/>
      <c r="M84" s="87" t="str">
        <f>M6</f>
        <v>31 ธันวาคม 2564</v>
      </c>
    </row>
    <row r="85" spans="1:13" ht="23.1" customHeight="1">
      <c r="A85" s="2"/>
      <c r="B85" s="2"/>
      <c r="C85" s="2"/>
      <c r="D85" s="2"/>
      <c r="E85" s="39"/>
      <c r="F85" s="102"/>
      <c r="G85" s="87" t="str">
        <f>IF(G7=0,"",G7)</f>
        <v>(ยังไม่ได้ตรวจสอบ)</v>
      </c>
      <c r="H85" s="89"/>
      <c r="I85" s="87" t="str">
        <f>IF(I7=0,"",I7)</f>
        <v/>
      </c>
      <c r="J85" s="87"/>
      <c r="K85" s="87" t="str">
        <f>IF(K7=0,"",K7)</f>
        <v>(ยังไม่ได้ตรวจสอบ)</v>
      </c>
      <c r="L85" s="89"/>
      <c r="M85" s="87" t="str">
        <f>IF(M7=0,"",M7)</f>
        <v/>
      </c>
    </row>
    <row r="86" spans="1:13" ht="23.1" customHeight="1">
      <c r="A86" s="2"/>
      <c r="B86" s="2"/>
      <c r="C86" s="2"/>
      <c r="D86" s="2"/>
      <c r="F86" s="102"/>
      <c r="G86" s="87"/>
      <c r="H86" s="89"/>
      <c r="I86" s="89"/>
      <c r="J86" s="87"/>
      <c r="K86" s="87"/>
      <c r="L86" s="89"/>
      <c r="M86" s="87"/>
    </row>
    <row r="87" spans="1:13" s="2" customFormat="1" ht="23.1" customHeight="1">
      <c r="A87" s="2" t="s">
        <v>8</v>
      </c>
      <c r="B87" s="4"/>
      <c r="C87" s="4"/>
      <c r="D87" s="4"/>
      <c r="E87" s="1"/>
      <c r="F87" s="3"/>
      <c r="G87" s="7"/>
      <c r="H87" s="7"/>
      <c r="I87" s="7"/>
      <c r="J87" s="7"/>
      <c r="K87" s="7"/>
      <c r="L87" s="7"/>
      <c r="M87" s="7"/>
    </row>
    <row r="88" spans="1:13" ht="23.1" customHeight="1">
      <c r="A88" s="22" t="s">
        <v>14</v>
      </c>
      <c r="D88" s="4"/>
      <c r="F88" s="24"/>
      <c r="G88" s="25"/>
      <c r="H88" s="25"/>
      <c r="I88" s="25"/>
      <c r="J88" s="25"/>
      <c r="K88" s="25"/>
      <c r="L88" s="25"/>
      <c r="M88" s="25"/>
    </row>
    <row r="89" spans="1:13" ht="23.1" customHeight="1">
      <c r="A89" s="24" t="s">
        <v>15</v>
      </c>
      <c r="D89" s="4"/>
      <c r="E89" s="23"/>
      <c r="F89" s="24"/>
      <c r="G89" s="26"/>
      <c r="H89" s="26"/>
      <c r="I89" s="26"/>
      <c r="J89" s="26"/>
      <c r="K89" s="26"/>
      <c r="L89" s="26"/>
      <c r="M89" s="26"/>
    </row>
    <row r="90" spans="1:13" ht="23.1" customHeight="1">
      <c r="A90" s="24"/>
      <c r="B90" s="24" t="s">
        <v>191</v>
      </c>
      <c r="D90" s="4"/>
      <c r="F90" s="24"/>
      <c r="G90" s="26"/>
      <c r="H90" s="26"/>
      <c r="I90" s="26"/>
      <c r="J90" s="26"/>
      <c r="K90" s="26"/>
      <c r="L90" s="26"/>
      <c r="M90" s="26"/>
    </row>
    <row r="91" spans="1:13" ht="23.1" customHeight="1" thickBot="1">
      <c r="C91" s="4" t="s">
        <v>192</v>
      </c>
      <c r="D91" s="4"/>
      <c r="E91" s="23"/>
      <c r="F91" s="24"/>
      <c r="G91" s="27">
        <v>5000000</v>
      </c>
      <c r="H91" s="26"/>
      <c r="I91" s="27">
        <v>5000000</v>
      </c>
      <c r="J91" s="26"/>
      <c r="K91" s="27">
        <v>5000000</v>
      </c>
      <c r="L91" s="26"/>
      <c r="M91" s="27">
        <v>5000000</v>
      </c>
    </row>
    <row r="92" spans="1:13" ht="23.1" customHeight="1" thickTop="1">
      <c r="B92" s="24" t="s">
        <v>193</v>
      </c>
      <c r="D92" s="4"/>
      <c r="E92" s="23"/>
      <c r="F92" s="24"/>
      <c r="G92" s="18"/>
      <c r="H92" s="26"/>
      <c r="I92" s="18"/>
      <c r="J92" s="26"/>
      <c r="K92" s="18"/>
      <c r="L92" s="26"/>
      <c r="M92" s="18"/>
    </row>
    <row r="93" spans="1:13" s="97" customFormat="1" ht="23.1" customHeight="1">
      <c r="C93" s="97" t="s">
        <v>236</v>
      </c>
      <c r="E93" s="23"/>
      <c r="F93" s="112"/>
      <c r="G93" s="98"/>
      <c r="H93" s="98"/>
      <c r="I93" s="98"/>
      <c r="J93" s="98"/>
      <c r="K93" s="98"/>
      <c r="L93" s="98"/>
      <c r="M93" s="98"/>
    </row>
    <row r="94" spans="1:13" s="97" customFormat="1" ht="23.1" customHeight="1">
      <c r="C94" s="97" t="s">
        <v>239</v>
      </c>
      <c r="E94" s="23"/>
      <c r="F94" s="112"/>
      <c r="G94" s="98">
        <v>3206687</v>
      </c>
      <c r="H94" s="98"/>
      <c r="I94" s="98">
        <v>3206598</v>
      </c>
      <c r="J94" s="98"/>
      <c r="K94" s="98">
        <v>3206687</v>
      </c>
      <c r="L94" s="98"/>
      <c r="M94" s="98">
        <v>3206598</v>
      </c>
    </row>
    <row r="95" spans="1:13" ht="23.1" customHeight="1">
      <c r="A95" s="24" t="s">
        <v>39</v>
      </c>
      <c r="D95" s="4"/>
      <c r="E95" s="23"/>
      <c r="F95" s="24"/>
      <c r="G95" s="26"/>
      <c r="H95" s="26"/>
      <c r="I95" s="26"/>
      <c r="J95" s="26"/>
      <c r="K95" s="26"/>
      <c r="L95" s="26"/>
      <c r="M95" s="26"/>
    </row>
    <row r="96" spans="1:13" ht="23.1" customHeight="1">
      <c r="A96" s="28" t="s">
        <v>40</v>
      </c>
      <c r="D96" s="4"/>
      <c r="E96" s="23"/>
      <c r="F96" s="24"/>
      <c r="G96" s="26">
        <v>10361983</v>
      </c>
      <c r="H96" s="26"/>
      <c r="I96" s="26">
        <v>10357276</v>
      </c>
      <c r="J96" s="26"/>
      <c r="K96" s="26">
        <v>10361983</v>
      </c>
      <c r="L96" s="26"/>
      <c r="M96" s="26">
        <v>10357276</v>
      </c>
    </row>
    <row r="97" spans="1:13" ht="23.1" customHeight="1">
      <c r="A97" s="24" t="s">
        <v>16</v>
      </c>
      <c r="D97" s="4"/>
      <c r="E97" s="23"/>
      <c r="F97" s="24"/>
      <c r="G97" s="29"/>
      <c r="H97" s="26"/>
      <c r="I97" s="29"/>
      <c r="J97" s="26"/>
      <c r="K97" s="29"/>
      <c r="L97" s="26"/>
      <c r="M97" s="29"/>
    </row>
    <row r="98" spans="1:13" ht="23.1" customHeight="1">
      <c r="A98" s="24"/>
      <c r="B98" s="4" t="s">
        <v>63</v>
      </c>
      <c r="D98" s="4"/>
      <c r="E98" s="23"/>
      <c r="F98" s="24"/>
      <c r="G98" s="29"/>
      <c r="H98" s="26"/>
      <c r="I98" s="29"/>
      <c r="J98" s="26"/>
      <c r="K98" s="29"/>
      <c r="L98" s="26"/>
      <c r="M98" s="29"/>
    </row>
    <row r="99" spans="1:13" ht="23.1" customHeight="1">
      <c r="A99" s="24"/>
      <c r="C99" s="4" t="s">
        <v>140</v>
      </c>
      <c r="D99" s="4"/>
      <c r="E99" s="23"/>
      <c r="F99" s="24"/>
      <c r="G99" s="26">
        <v>500000</v>
      </c>
      <c r="H99" s="26"/>
      <c r="I99" s="26">
        <v>500000</v>
      </c>
      <c r="J99" s="26"/>
      <c r="K99" s="26">
        <v>500000</v>
      </c>
      <c r="L99" s="26"/>
      <c r="M99" s="26">
        <v>500000</v>
      </c>
    </row>
    <row r="100" spans="1:13" ht="23.1" customHeight="1">
      <c r="A100" s="24"/>
      <c r="B100" s="4" t="s">
        <v>64</v>
      </c>
      <c r="D100" s="4"/>
      <c r="E100" s="23"/>
      <c r="F100" s="24"/>
      <c r="G100" s="18">
        <v>23252194</v>
      </c>
      <c r="H100" s="18"/>
      <c r="I100" s="18">
        <v>23194621</v>
      </c>
      <c r="J100" s="18"/>
      <c r="K100" s="18">
        <v>24112477</v>
      </c>
      <c r="L100" s="18"/>
      <c r="M100" s="18">
        <v>24056880</v>
      </c>
    </row>
    <row r="101" spans="1:13" ht="23.1" customHeight="1">
      <c r="A101" s="24" t="s">
        <v>68</v>
      </c>
      <c r="D101" s="4"/>
      <c r="E101" s="23"/>
      <c r="F101" s="24"/>
      <c r="G101" s="30">
        <v>3505732</v>
      </c>
      <c r="H101" s="26"/>
      <c r="I101" s="30">
        <v>3428268</v>
      </c>
      <c r="J101" s="26"/>
      <c r="K101" s="30">
        <v>3512404</v>
      </c>
      <c r="L101" s="26"/>
      <c r="M101" s="30">
        <v>3425660</v>
      </c>
    </row>
    <row r="102" spans="1:13" ht="23.1" customHeight="1">
      <c r="A102" s="31" t="s">
        <v>69</v>
      </c>
      <c r="D102" s="4"/>
      <c r="E102" s="32"/>
      <c r="F102" s="31"/>
      <c r="G102" s="33">
        <f>SUM(G93:G101)</f>
        <v>40826596</v>
      </c>
      <c r="H102" s="33"/>
      <c r="I102" s="33">
        <f>SUM(I93:I101)</f>
        <v>40686763</v>
      </c>
      <c r="J102" s="33"/>
      <c r="K102" s="33">
        <f>SUM(K93:K101)</f>
        <v>41693551</v>
      </c>
      <c r="L102" s="33"/>
      <c r="M102" s="33">
        <f>SUM(M93:M101)</f>
        <v>41546414</v>
      </c>
    </row>
    <row r="103" spans="1:13" ht="23.1" customHeight="1">
      <c r="A103" s="24" t="s">
        <v>70</v>
      </c>
      <c r="D103" s="4"/>
      <c r="E103" s="23"/>
      <c r="F103" s="24"/>
      <c r="G103" s="34">
        <v>5855666</v>
      </c>
      <c r="H103" s="26"/>
      <c r="I103" s="34">
        <v>6014112</v>
      </c>
      <c r="J103" s="26"/>
      <c r="K103" s="35">
        <v>0</v>
      </c>
      <c r="L103" s="26"/>
      <c r="M103" s="35">
        <v>0</v>
      </c>
    </row>
    <row r="104" spans="1:13" ht="23.1" customHeight="1">
      <c r="A104" s="31" t="s">
        <v>17</v>
      </c>
      <c r="D104" s="4"/>
      <c r="E104" s="32"/>
      <c r="F104" s="31"/>
      <c r="G104" s="36">
        <f>SUM(G102:G103)</f>
        <v>46682262</v>
      </c>
      <c r="H104" s="33"/>
      <c r="I104" s="36">
        <f>SUM(I102:I103)</f>
        <v>46700875</v>
      </c>
      <c r="J104" s="33"/>
      <c r="K104" s="36">
        <f>SUM(K102:K103)</f>
        <v>41693551</v>
      </c>
      <c r="L104" s="33"/>
      <c r="M104" s="36">
        <f>SUM(M102:M103)</f>
        <v>41546414</v>
      </c>
    </row>
    <row r="105" spans="1:13" ht="23.1" customHeight="1">
      <c r="A105" s="24"/>
      <c r="D105" s="4"/>
      <c r="E105" s="23"/>
      <c r="F105" s="24"/>
      <c r="G105" s="26"/>
      <c r="H105" s="26"/>
      <c r="I105" s="26"/>
      <c r="J105" s="26"/>
      <c r="K105" s="26"/>
      <c r="L105" s="26"/>
      <c r="M105" s="26"/>
    </row>
    <row r="106" spans="1:13" ht="23.1" customHeight="1" thickBot="1">
      <c r="A106" s="31" t="s">
        <v>18</v>
      </c>
      <c r="D106" s="4"/>
      <c r="E106" s="32"/>
      <c r="F106" s="31"/>
      <c r="G106" s="37">
        <f>G77+G104</f>
        <v>53702529</v>
      </c>
      <c r="H106" s="33"/>
      <c r="I106" s="37">
        <f>I77+I104</f>
        <v>53983597</v>
      </c>
      <c r="J106" s="33"/>
      <c r="K106" s="37">
        <f>K77+K104</f>
        <v>41779836</v>
      </c>
      <c r="L106" s="33"/>
      <c r="M106" s="37">
        <f>M77+M104</f>
        <v>41717146</v>
      </c>
    </row>
    <row r="107" spans="1:13" ht="23.1" customHeight="1" thickTop="1">
      <c r="G107" s="26" t="str">
        <f>IF((G38-G106)=0,"",G38-G106)</f>
        <v/>
      </c>
      <c r="H107" s="16"/>
      <c r="I107" s="26" t="str">
        <f>IF((I38-I106)=0,"",I38-I106)</f>
        <v/>
      </c>
      <c r="J107" s="16"/>
      <c r="K107" s="26" t="str">
        <f>IF((K38-K106)=0,"",K38-K106)</f>
        <v/>
      </c>
      <c r="L107" s="16"/>
      <c r="M107" s="26" t="str">
        <f>IF((M38-M106)=0,"",M38-M106)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3:J83"/>
    <mergeCell ref="K83:M83"/>
    <mergeCell ref="A3:M3"/>
    <mergeCell ref="A2:M2"/>
    <mergeCell ref="A1:M1"/>
    <mergeCell ref="A40:M40"/>
    <mergeCell ref="A41:M41"/>
    <mergeCell ref="K5:M5"/>
    <mergeCell ref="K44:M44"/>
    <mergeCell ref="A79:M79"/>
    <mergeCell ref="A80:M80"/>
    <mergeCell ref="A81:M81"/>
    <mergeCell ref="G44:J44"/>
    <mergeCell ref="G5:J5"/>
    <mergeCell ref="A42:M42"/>
  </mergeCells>
  <phoneticPr fontId="0" type="noConversion"/>
  <pageMargins left="0.98425196850393704" right="0.261811024" top="0.98425196850393704" bottom="0.98425196850393704" header="0.511811023622047" footer="0.511811023622047"/>
  <pageSetup paperSize="9" scale="78" firstPageNumber="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39" max="16383" man="1"/>
    <brk id="78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CE359-6E4B-42DE-A6E5-3A9F8F5C1395}">
  <sheetPr>
    <pageSetUpPr fitToPage="1"/>
  </sheetPr>
  <dimension ref="A1:Y77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1.7109375" style="13" customWidth="1"/>
    <col min="5" max="5" width="10.4257812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0.7109375" style="5" customWidth="1"/>
    <col min="13" max="13" width="16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85546875" style="4" bestFit="1" customWidth="1"/>
    <col min="24" max="24" width="11.28515625" style="4" bestFit="1" customWidth="1"/>
    <col min="25" max="16384" width="9.140625" style="4"/>
  </cols>
  <sheetData>
    <row r="1" spans="1:13" s="2" customFormat="1" ht="22.5" customHeight="1">
      <c r="A1" s="115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2" customFormat="1" ht="22.5" customHeight="1">
      <c r="A2" s="115" t="s">
        <v>110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2" customFormat="1" ht="22.5" customHeight="1">
      <c r="A3" s="115" t="s">
        <v>227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s="2" customFormat="1" ht="22.5" customHeight="1">
      <c r="A4" s="73"/>
      <c r="B4" s="73"/>
      <c r="C4" s="73"/>
      <c r="D4" s="73"/>
      <c r="E4" s="74"/>
      <c r="F4" s="109"/>
      <c r="G4" s="75"/>
      <c r="H4" s="75"/>
      <c r="I4" s="75"/>
      <c r="J4" s="75"/>
      <c r="K4" s="75"/>
      <c r="L4" s="75"/>
      <c r="M4" s="76" t="str">
        <f>'3-5'!M4</f>
        <v>หน่วย: พันบาท</v>
      </c>
    </row>
    <row r="5" spans="1:13" s="2" customFormat="1" ht="22.5" customHeight="1">
      <c r="E5" s="1"/>
      <c r="F5" s="108"/>
      <c r="G5" s="113" t="s">
        <v>0</v>
      </c>
      <c r="H5" s="113"/>
      <c r="I5" s="113"/>
      <c r="J5" s="107"/>
      <c r="K5" s="113" t="s">
        <v>36</v>
      </c>
      <c r="L5" s="113"/>
      <c r="M5" s="113"/>
    </row>
    <row r="6" spans="1:13" s="2" customFormat="1" ht="22.5" customHeight="1">
      <c r="E6" s="39"/>
      <c r="F6" s="108"/>
      <c r="G6" s="87">
        <v>2565</v>
      </c>
      <c r="H6" s="87"/>
      <c r="I6" s="87">
        <v>2564</v>
      </c>
      <c r="J6" s="87"/>
      <c r="K6" s="87">
        <f>G6</f>
        <v>2565</v>
      </c>
      <c r="L6" s="87"/>
      <c r="M6" s="87">
        <f>I6</f>
        <v>2564</v>
      </c>
    </row>
    <row r="7" spans="1:13" ht="22.5" customHeight="1">
      <c r="A7" s="8" t="s">
        <v>19</v>
      </c>
      <c r="D7" s="4"/>
      <c r="G7" s="10"/>
      <c r="H7" s="10"/>
      <c r="I7" s="10"/>
      <c r="J7" s="10"/>
      <c r="K7" s="10"/>
      <c r="L7" s="10"/>
      <c r="M7" s="10"/>
    </row>
    <row r="8" spans="1:13" ht="22.5" customHeight="1">
      <c r="A8" s="4" t="s">
        <v>41</v>
      </c>
      <c r="D8" s="4"/>
      <c r="G8" s="10">
        <v>736563</v>
      </c>
      <c r="H8" s="10"/>
      <c r="I8" s="10">
        <v>795592</v>
      </c>
      <c r="J8" s="10"/>
      <c r="K8" s="10">
        <v>0</v>
      </c>
      <c r="L8" s="10"/>
      <c r="M8" s="6">
        <v>0</v>
      </c>
    </row>
    <row r="9" spans="1:13" ht="22.5" hidden="1" customHeight="1">
      <c r="A9" s="4" t="s">
        <v>102</v>
      </c>
      <c r="D9" s="4"/>
      <c r="G9" s="10"/>
      <c r="H9" s="10"/>
      <c r="I9" s="10"/>
      <c r="J9" s="10"/>
      <c r="K9" s="6"/>
      <c r="L9" s="10"/>
      <c r="M9" s="6"/>
    </row>
    <row r="10" spans="1:13" ht="22.5" customHeight="1">
      <c r="A10" s="4" t="s">
        <v>241</v>
      </c>
      <c r="D10" s="4"/>
      <c r="G10" s="10"/>
      <c r="H10" s="10"/>
      <c r="I10" s="10"/>
      <c r="J10" s="10"/>
      <c r="K10" s="6"/>
      <c r="L10" s="10"/>
      <c r="M10" s="6"/>
    </row>
    <row r="11" spans="1:13" ht="22.5" customHeight="1">
      <c r="B11" s="4" t="s">
        <v>240</v>
      </c>
      <c r="D11" s="4"/>
      <c r="G11" s="6">
        <v>2445395</v>
      </c>
      <c r="H11" s="10"/>
      <c r="I11" s="6">
        <v>2843387</v>
      </c>
      <c r="J11" s="10"/>
      <c r="K11" s="29">
        <v>2675714</v>
      </c>
      <c r="L11" s="10"/>
      <c r="M11" s="29">
        <v>2830725</v>
      </c>
    </row>
    <row r="12" spans="1:13" ht="22.5" customHeight="1">
      <c r="A12" s="4" t="s">
        <v>111</v>
      </c>
      <c r="D12" s="4"/>
      <c r="G12" s="10">
        <v>229521</v>
      </c>
      <c r="H12" s="10"/>
      <c r="I12" s="10">
        <v>70883</v>
      </c>
      <c r="J12" s="10"/>
      <c r="K12" s="6">
        <v>354</v>
      </c>
      <c r="L12" s="10"/>
      <c r="M12" s="6">
        <v>0</v>
      </c>
    </row>
    <row r="13" spans="1:13" ht="22.5" customHeight="1">
      <c r="A13" s="4" t="s">
        <v>20</v>
      </c>
      <c r="D13" s="4"/>
      <c r="G13" s="10">
        <v>39172</v>
      </c>
      <c r="H13" s="10"/>
      <c r="I13" s="10">
        <v>105940</v>
      </c>
      <c r="J13" s="10"/>
      <c r="K13" s="10">
        <v>4587</v>
      </c>
      <c r="L13" s="10"/>
      <c r="M13" s="10">
        <v>60435</v>
      </c>
    </row>
    <row r="14" spans="1:13" ht="22.5" customHeight="1">
      <c r="A14" s="2" t="s">
        <v>21</v>
      </c>
      <c r="D14" s="4"/>
      <c r="G14" s="11">
        <f>SUM(G8:G13)</f>
        <v>3450651</v>
      </c>
      <c r="H14" s="12"/>
      <c r="I14" s="11">
        <f>SUM(I8:I13)</f>
        <v>3815802</v>
      </c>
      <c r="J14" s="12"/>
      <c r="K14" s="11">
        <f>SUM(K8:K13)</f>
        <v>2680655</v>
      </c>
      <c r="L14" s="12"/>
      <c r="M14" s="11">
        <f>SUM(M8:M13)</f>
        <v>2891160</v>
      </c>
    </row>
    <row r="16" spans="1:13" ht="22.5" customHeight="1">
      <c r="A16" s="8" t="s">
        <v>22</v>
      </c>
      <c r="D16" s="4"/>
      <c r="G16" s="10"/>
      <c r="H16" s="10"/>
      <c r="I16" s="10"/>
      <c r="J16" s="10"/>
      <c r="K16" s="10"/>
      <c r="L16" s="10"/>
      <c r="M16" s="10"/>
    </row>
    <row r="17" spans="1:16" ht="22.5" customHeight="1">
      <c r="A17" s="4" t="s">
        <v>42</v>
      </c>
      <c r="D17" s="4"/>
      <c r="G17" s="16">
        <v>377374</v>
      </c>
      <c r="H17" s="10"/>
      <c r="I17" s="16">
        <v>522935</v>
      </c>
      <c r="J17" s="10"/>
      <c r="K17" s="6">
        <v>0</v>
      </c>
      <c r="L17" s="10"/>
      <c r="M17" s="6">
        <v>0</v>
      </c>
    </row>
    <row r="18" spans="1:16" ht="22.5" hidden="1" customHeight="1">
      <c r="A18" s="4" t="s">
        <v>103</v>
      </c>
      <c r="D18" s="4"/>
      <c r="G18" s="10">
        <v>0</v>
      </c>
      <c r="H18" s="10"/>
      <c r="I18" s="10">
        <v>0</v>
      </c>
      <c r="J18" s="10"/>
      <c r="K18" s="6">
        <v>0</v>
      </c>
      <c r="L18" s="10"/>
      <c r="M18" s="6">
        <v>0</v>
      </c>
    </row>
    <row r="19" spans="1:16" ht="22.5" customHeight="1">
      <c r="A19" s="4" t="s">
        <v>60</v>
      </c>
      <c r="D19" s="4"/>
      <c r="G19" s="16">
        <v>0</v>
      </c>
      <c r="H19" s="10"/>
      <c r="I19" s="16">
        <v>127129</v>
      </c>
      <c r="J19" s="10"/>
      <c r="K19" s="6">
        <v>0</v>
      </c>
      <c r="L19" s="10"/>
      <c r="M19" s="6">
        <v>0</v>
      </c>
    </row>
    <row r="20" spans="1:16" ht="22.5" customHeight="1">
      <c r="A20" s="4" t="s">
        <v>141</v>
      </c>
      <c r="D20" s="4"/>
      <c r="G20" s="16">
        <v>5583</v>
      </c>
      <c r="H20" s="10"/>
      <c r="I20" s="16">
        <v>2955</v>
      </c>
      <c r="J20" s="10"/>
      <c r="K20" s="6">
        <v>0</v>
      </c>
      <c r="L20" s="10"/>
      <c r="M20" s="6">
        <v>0</v>
      </c>
    </row>
    <row r="21" spans="1:16" ht="22.5" customHeight="1">
      <c r="A21" s="4" t="s">
        <v>65</v>
      </c>
      <c r="D21" s="4"/>
      <c r="G21" s="16">
        <v>181375</v>
      </c>
      <c r="H21" s="10"/>
      <c r="I21" s="16">
        <v>271455</v>
      </c>
      <c r="J21" s="10"/>
      <c r="K21" s="16">
        <v>36070</v>
      </c>
      <c r="L21" s="10"/>
      <c r="M21" s="16">
        <v>59828</v>
      </c>
    </row>
    <row r="22" spans="1:16" ht="22.5" customHeight="1">
      <c r="A22" s="4" t="s">
        <v>153</v>
      </c>
      <c r="D22" s="4"/>
      <c r="G22" s="16">
        <v>0</v>
      </c>
      <c r="H22" s="10"/>
      <c r="I22" s="16">
        <v>0</v>
      </c>
      <c r="J22" s="10"/>
      <c r="K22" s="6">
        <v>0</v>
      </c>
      <c r="L22" s="10"/>
      <c r="M22" s="6">
        <v>7</v>
      </c>
    </row>
    <row r="23" spans="1:16" ht="22.5" hidden="1" customHeight="1">
      <c r="A23" s="4" t="s">
        <v>129</v>
      </c>
      <c r="D23" s="4"/>
      <c r="G23" s="16">
        <v>0</v>
      </c>
      <c r="H23" s="10"/>
      <c r="I23" s="16">
        <v>0</v>
      </c>
      <c r="J23" s="10"/>
      <c r="K23" s="16">
        <v>0</v>
      </c>
      <c r="L23" s="10"/>
      <c r="M23" s="16">
        <v>0</v>
      </c>
    </row>
    <row r="24" spans="1:16" ht="22.5" hidden="1" customHeight="1">
      <c r="B24" s="4" t="s">
        <v>166</v>
      </c>
      <c r="D24" s="4"/>
      <c r="G24" s="16">
        <v>0</v>
      </c>
      <c r="H24" s="10"/>
      <c r="I24" s="6">
        <v>0</v>
      </c>
      <c r="J24" s="10"/>
      <c r="K24" s="6">
        <v>0</v>
      </c>
      <c r="L24" s="10"/>
      <c r="M24" s="6">
        <v>0</v>
      </c>
    </row>
    <row r="25" spans="1:16" ht="22.5" hidden="1" customHeight="1">
      <c r="A25" s="4" t="s">
        <v>201</v>
      </c>
      <c r="D25" s="4"/>
      <c r="G25" s="16">
        <v>0</v>
      </c>
      <c r="H25" s="10"/>
      <c r="I25" s="6">
        <v>0</v>
      </c>
      <c r="J25" s="10"/>
      <c r="K25" s="6">
        <v>0</v>
      </c>
      <c r="L25" s="10"/>
      <c r="M25" s="6">
        <v>0</v>
      </c>
      <c r="P25" s="16"/>
    </row>
    <row r="26" spans="1:16" ht="22.5" customHeight="1">
      <c r="A26" s="4" t="s">
        <v>120</v>
      </c>
      <c r="D26" s="4"/>
      <c r="G26" s="16">
        <v>23018</v>
      </c>
      <c r="H26" s="10"/>
      <c r="I26" s="16">
        <v>39307</v>
      </c>
      <c r="J26" s="10"/>
      <c r="K26" s="16">
        <v>8822</v>
      </c>
      <c r="L26" s="10"/>
      <c r="M26" s="16">
        <v>18237</v>
      </c>
    </row>
    <row r="27" spans="1:16" ht="22.5" customHeight="1">
      <c r="A27" s="2" t="s">
        <v>23</v>
      </c>
      <c r="D27" s="4"/>
      <c r="G27" s="11">
        <f>SUM(G17:G26)</f>
        <v>587350</v>
      </c>
      <c r="H27" s="12"/>
      <c r="I27" s="11">
        <f>SUM(I17:I26)</f>
        <v>963781</v>
      </c>
      <c r="J27" s="12"/>
      <c r="K27" s="11">
        <f>SUM(K17:K26)</f>
        <v>44892</v>
      </c>
      <c r="L27" s="12"/>
      <c r="M27" s="11">
        <f>SUM(M17:M26)</f>
        <v>78072</v>
      </c>
    </row>
    <row r="29" spans="1:16" s="2" customFormat="1" ht="22.5" customHeight="1">
      <c r="A29" s="2" t="s">
        <v>178</v>
      </c>
      <c r="E29" s="39"/>
      <c r="F29" s="108"/>
      <c r="G29" s="12">
        <f>G14-G27</f>
        <v>2863301</v>
      </c>
      <c r="H29" s="12"/>
      <c r="I29" s="12">
        <f>I14-I27</f>
        <v>2852021</v>
      </c>
      <c r="J29" s="12"/>
      <c r="K29" s="12">
        <f>K14-K27</f>
        <v>2635763</v>
      </c>
      <c r="L29" s="12"/>
      <c r="M29" s="12">
        <f>M14-M27</f>
        <v>2813088</v>
      </c>
    </row>
    <row r="30" spans="1:16" ht="22.5" customHeight="1">
      <c r="A30" s="4" t="s">
        <v>66</v>
      </c>
      <c r="D30" s="4"/>
      <c r="G30" s="40">
        <v>-29019</v>
      </c>
      <c r="H30" s="10"/>
      <c r="I30" s="40">
        <v>-40388</v>
      </c>
      <c r="J30" s="10"/>
      <c r="K30" s="40">
        <v>-659</v>
      </c>
      <c r="L30" s="10"/>
      <c r="M30" s="40">
        <v>-1134</v>
      </c>
    </row>
    <row r="31" spans="1:16" ht="22.5" customHeight="1">
      <c r="A31" s="2" t="s">
        <v>67</v>
      </c>
      <c r="D31" s="4"/>
      <c r="G31" s="12">
        <f>SUM(G29:G30)</f>
        <v>2834282</v>
      </c>
      <c r="H31" s="12"/>
      <c r="I31" s="12">
        <f>SUM(I29:I30)</f>
        <v>2811633</v>
      </c>
      <c r="J31" s="12"/>
      <c r="K31" s="12">
        <f>SUM(K29:K30)</f>
        <v>2635104</v>
      </c>
      <c r="L31" s="12"/>
      <c r="M31" s="12">
        <f>SUM(M29:M30)</f>
        <v>2811954</v>
      </c>
    </row>
    <row r="32" spans="1:16" ht="22.5" customHeight="1">
      <c r="A32" s="4" t="s">
        <v>175</v>
      </c>
      <c r="D32" s="4"/>
      <c r="G32" s="16">
        <v>-15822</v>
      </c>
      <c r="H32" s="10"/>
      <c r="I32" s="16">
        <v>-22070</v>
      </c>
      <c r="J32" s="10"/>
      <c r="K32" s="6">
        <v>0</v>
      </c>
      <c r="L32" s="10"/>
      <c r="M32" s="6">
        <v>0</v>
      </c>
    </row>
    <row r="33" spans="1:25" s="2" customFormat="1" ht="22.5" customHeight="1" thickBot="1">
      <c r="A33" s="2" t="s">
        <v>207</v>
      </c>
      <c r="E33" s="39"/>
      <c r="F33" s="108"/>
      <c r="G33" s="47">
        <f>SUM(G31:G32)</f>
        <v>2818460</v>
      </c>
      <c r="H33" s="12"/>
      <c r="I33" s="47">
        <f>SUM(I31:I32)</f>
        <v>2789563</v>
      </c>
      <c r="J33" s="12"/>
      <c r="K33" s="47">
        <f>SUM(K31:K32)</f>
        <v>2635104</v>
      </c>
      <c r="L33" s="12"/>
      <c r="M33" s="47">
        <f>SUM(M31:M32)</f>
        <v>2811954</v>
      </c>
      <c r="W33" s="4"/>
      <c r="X33" s="4"/>
      <c r="Y33" s="4"/>
    </row>
    <row r="34" spans="1:25" ht="22.5" customHeight="1" thickTop="1">
      <c r="A34" s="2"/>
      <c r="D34" s="4"/>
      <c r="F34" s="111"/>
      <c r="G34" s="16"/>
      <c r="H34" s="10"/>
      <c r="I34" s="16"/>
      <c r="J34" s="10"/>
      <c r="K34" s="16"/>
      <c r="L34" s="10"/>
      <c r="M34" s="16"/>
    </row>
    <row r="35" spans="1:25" ht="22.5" customHeight="1">
      <c r="A35" s="2" t="s">
        <v>194</v>
      </c>
      <c r="D35" s="4"/>
      <c r="F35" s="108"/>
      <c r="G35" s="12"/>
      <c r="H35" s="12"/>
      <c r="I35" s="12"/>
      <c r="J35" s="12"/>
      <c r="K35" s="12"/>
      <c r="L35" s="12"/>
      <c r="M35" s="12"/>
    </row>
    <row r="36" spans="1:25" ht="22.5" customHeight="1">
      <c r="A36" s="2" t="s">
        <v>43</v>
      </c>
      <c r="B36" s="4" t="s">
        <v>72</v>
      </c>
      <c r="D36" s="4"/>
      <c r="F36" s="108"/>
      <c r="G36" s="16">
        <v>2635793</v>
      </c>
      <c r="H36" s="10"/>
      <c r="I36" s="16">
        <v>2812973</v>
      </c>
      <c r="J36" s="10"/>
      <c r="K36" s="16">
        <v>2635104</v>
      </c>
      <c r="L36" s="10"/>
      <c r="M36" s="16">
        <v>2811954</v>
      </c>
    </row>
    <row r="37" spans="1:25" ht="22.5" customHeight="1">
      <c r="A37" s="2"/>
      <c r="B37" s="4" t="s">
        <v>73</v>
      </c>
      <c r="D37" s="4"/>
      <c r="F37" s="108"/>
      <c r="G37" s="16">
        <v>182667</v>
      </c>
      <c r="H37" s="10"/>
      <c r="I37" s="16">
        <v>-23410</v>
      </c>
      <c r="J37" s="10"/>
      <c r="K37" s="16">
        <v>0</v>
      </c>
      <c r="L37" s="10"/>
      <c r="M37" s="16">
        <v>0</v>
      </c>
    </row>
    <row r="38" spans="1:25" ht="22.5" customHeight="1" thickBot="1">
      <c r="A38" s="2" t="s">
        <v>207</v>
      </c>
      <c r="D38" s="4"/>
      <c r="G38" s="41">
        <f>SUM(G36:G37)</f>
        <v>2818460</v>
      </c>
      <c r="H38" s="12"/>
      <c r="I38" s="41">
        <f>SUM(I36:I37)</f>
        <v>2789563</v>
      </c>
      <c r="J38" s="12"/>
      <c r="K38" s="41">
        <f>SUM(K36:K37)</f>
        <v>2635104</v>
      </c>
      <c r="L38" s="12"/>
      <c r="M38" s="41">
        <f>SUM(M36:M37)</f>
        <v>2811954</v>
      </c>
    </row>
    <row r="39" spans="1:25" ht="22.5" customHeight="1" thickTop="1">
      <c r="G39" s="26" t="str">
        <f>IF((G33-G38)=0,"",G33-G38)</f>
        <v/>
      </c>
      <c r="H39" s="42"/>
      <c r="I39" s="26" t="str">
        <f>IF((I33-I38)=0,"",I33-I38)</f>
        <v/>
      </c>
      <c r="J39" s="42"/>
      <c r="K39" s="26" t="str">
        <f>IF((K33-K38)=0,"",K33-K38)</f>
        <v/>
      </c>
      <c r="L39" s="42"/>
      <c r="M39" s="26" t="str">
        <f>IF((M33-M38)=0,"",M33-M38)</f>
        <v/>
      </c>
    </row>
    <row r="40" spans="1:25" ht="22.5" customHeight="1">
      <c r="A40" s="2" t="s">
        <v>122</v>
      </c>
      <c r="G40" s="26"/>
      <c r="H40" s="42"/>
      <c r="I40" s="26"/>
      <c r="J40" s="42"/>
      <c r="K40" s="26"/>
      <c r="L40" s="42"/>
      <c r="M40" s="26"/>
    </row>
    <row r="41" spans="1:25" ht="22.5" customHeight="1" thickBot="1">
      <c r="B41" s="4" t="s">
        <v>123</v>
      </c>
      <c r="D41" s="4"/>
      <c r="G41" s="82">
        <v>0.82000000000000006</v>
      </c>
      <c r="I41" s="82">
        <v>0.88</v>
      </c>
      <c r="K41" s="82">
        <v>0.82000000000000006</v>
      </c>
      <c r="M41" s="82">
        <v>0.88</v>
      </c>
      <c r="P41" s="110"/>
      <c r="R41" s="110"/>
      <c r="T41" s="110"/>
      <c r="V41" s="110"/>
    </row>
    <row r="42" spans="1:25" ht="22.5" customHeight="1" thickTop="1" thickBot="1">
      <c r="B42" s="4" t="s">
        <v>165</v>
      </c>
      <c r="G42" s="82">
        <v>0.82000000000000006</v>
      </c>
      <c r="I42" s="82">
        <v>0.88</v>
      </c>
      <c r="K42" s="82">
        <v>0.82000000000000006</v>
      </c>
      <c r="M42" s="82">
        <v>0.88</v>
      </c>
      <c r="P42" s="110"/>
      <c r="R42" s="110"/>
      <c r="T42" s="110"/>
      <c r="V42" s="110"/>
    </row>
    <row r="43" spans="1:25" s="2" customFormat="1" ht="22.5" customHeight="1" thickTop="1">
      <c r="A43" s="115" t="s">
        <v>109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4" spans="1:25" s="2" customFormat="1" ht="22.5" customHeight="1">
      <c r="A44" s="115" t="s">
        <v>112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25" s="2" customFormat="1" ht="22.5" customHeight="1">
      <c r="A45" s="115" t="str">
        <f>A3</f>
        <v>สำหรับงวดสามเดือนสิ้นสุดวันที่ 30 มิถุนายน 2565 (ยังไม่ได้ตรวจสอบ)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25" s="2" customFormat="1" ht="22.5" customHeight="1">
      <c r="A46" s="73"/>
      <c r="B46" s="73"/>
      <c r="C46" s="73"/>
      <c r="D46" s="73"/>
      <c r="E46" s="74"/>
      <c r="F46" s="109"/>
      <c r="G46" s="75"/>
      <c r="H46" s="75"/>
      <c r="I46" s="75"/>
      <c r="J46" s="75"/>
      <c r="K46" s="75"/>
      <c r="L46" s="75"/>
      <c r="M46" s="76" t="str">
        <f>M4</f>
        <v>หน่วย: พันบาท</v>
      </c>
    </row>
    <row r="47" spans="1:25" s="2" customFormat="1" ht="22.5" customHeight="1">
      <c r="E47" s="1"/>
      <c r="F47" s="108"/>
      <c r="G47" s="113" t="s">
        <v>0</v>
      </c>
      <c r="H47" s="113"/>
      <c r="I47" s="113"/>
      <c r="J47" s="107"/>
      <c r="K47" s="113" t="s">
        <v>36</v>
      </c>
      <c r="L47" s="113"/>
      <c r="M47" s="113"/>
    </row>
    <row r="48" spans="1:25" s="2" customFormat="1" ht="22.5" customHeight="1">
      <c r="E48" s="39"/>
      <c r="F48" s="108"/>
      <c r="G48" s="7">
        <f>G6</f>
        <v>2565</v>
      </c>
      <c r="H48" s="87"/>
      <c r="I48" s="7">
        <f>I6</f>
        <v>2564</v>
      </c>
      <c r="J48" s="87"/>
      <c r="K48" s="7">
        <f>K6</f>
        <v>2565</v>
      </c>
      <c r="L48" s="87"/>
      <c r="M48" s="7">
        <f>M6</f>
        <v>2564</v>
      </c>
    </row>
    <row r="49" spans="1:13" ht="22.5" customHeight="1">
      <c r="A49" s="2" t="s">
        <v>207</v>
      </c>
      <c r="G49" s="43">
        <f>G33</f>
        <v>2818460</v>
      </c>
      <c r="H49" s="16"/>
      <c r="I49" s="43">
        <f>I33</f>
        <v>2789563</v>
      </c>
      <c r="J49" s="16"/>
      <c r="K49" s="43">
        <f>K33</f>
        <v>2635104</v>
      </c>
      <c r="L49" s="16"/>
      <c r="M49" s="43">
        <f>M33</f>
        <v>2811954</v>
      </c>
    </row>
    <row r="50" spans="1:13" ht="22.5" customHeight="1">
      <c r="G50" s="16"/>
      <c r="H50" s="16"/>
      <c r="I50" s="16"/>
      <c r="J50" s="16"/>
      <c r="K50" s="16"/>
      <c r="L50" s="16"/>
      <c r="M50" s="16"/>
    </row>
    <row r="51" spans="1:13" ht="22.5" customHeight="1">
      <c r="A51" s="2" t="s">
        <v>75</v>
      </c>
      <c r="G51" s="16"/>
      <c r="H51" s="16"/>
      <c r="I51" s="16"/>
      <c r="J51" s="16"/>
      <c r="K51" s="16"/>
      <c r="L51" s="16"/>
      <c r="M51" s="16"/>
    </row>
    <row r="52" spans="1:13" ht="22.5" customHeight="1">
      <c r="B52" s="2" t="s">
        <v>74</v>
      </c>
      <c r="G52" s="16"/>
      <c r="H52" s="16"/>
      <c r="I52" s="16"/>
      <c r="J52" s="16"/>
      <c r="K52" s="16"/>
      <c r="L52" s="16"/>
      <c r="M52" s="16"/>
    </row>
    <row r="53" spans="1:13" ht="22.5" customHeight="1">
      <c r="A53" s="2" t="s">
        <v>143</v>
      </c>
      <c r="B53" s="2"/>
      <c r="G53" s="16"/>
      <c r="H53" s="16"/>
      <c r="I53" s="16"/>
      <c r="J53" s="16"/>
      <c r="K53" s="16"/>
      <c r="L53" s="16"/>
      <c r="M53" s="16"/>
    </row>
    <row r="54" spans="1:13" ht="22.5" customHeight="1">
      <c r="B54" s="2" t="s">
        <v>142</v>
      </c>
      <c r="G54" s="16"/>
      <c r="H54" s="16"/>
      <c r="I54" s="16"/>
      <c r="J54" s="16"/>
      <c r="K54" s="16"/>
      <c r="L54" s="16"/>
      <c r="M54" s="16"/>
    </row>
    <row r="55" spans="1:13" ht="22.5" customHeight="1">
      <c r="B55" s="4" t="s">
        <v>145</v>
      </c>
      <c r="G55" s="6">
        <v>-218729</v>
      </c>
      <c r="H55" s="16"/>
      <c r="I55" s="16">
        <v>1451</v>
      </c>
      <c r="J55" s="16"/>
      <c r="K55" s="10">
        <v>-89972</v>
      </c>
      <c r="L55" s="16"/>
      <c r="M55" s="6">
        <v>597</v>
      </c>
    </row>
    <row r="56" spans="1:13" ht="22.5" customHeight="1">
      <c r="B56" s="4" t="s">
        <v>242</v>
      </c>
      <c r="G56" s="16">
        <v>-50726</v>
      </c>
      <c r="H56" s="16"/>
      <c r="I56" s="10">
        <v>3114</v>
      </c>
      <c r="J56" s="16"/>
      <c r="K56" s="10">
        <v>-21223</v>
      </c>
      <c r="L56" s="16"/>
      <c r="M56" s="16">
        <v>1642</v>
      </c>
    </row>
    <row r="57" spans="1:13" ht="22.5" customHeight="1">
      <c r="B57" s="4" t="s">
        <v>146</v>
      </c>
      <c r="G57" s="16">
        <v>144784</v>
      </c>
      <c r="H57" s="16"/>
      <c r="I57" s="10">
        <v>-12104</v>
      </c>
      <c r="J57" s="16"/>
      <c r="K57" s="16">
        <v>144784</v>
      </c>
      <c r="L57" s="16"/>
      <c r="M57" s="16">
        <v>-12104</v>
      </c>
    </row>
    <row r="58" spans="1:13" ht="22.5" customHeight="1">
      <c r="A58" s="4" t="s">
        <v>148</v>
      </c>
      <c r="G58" s="91"/>
      <c r="H58" s="16"/>
      <c r="I58" s="92"/>
      <c r="J58" s="16"/>
      <c r="K58" s="91"/>
      <c r="L58" s="16"/>
      <c r="M58" s="91"/>
    </row>
    <row r="59" spans="1:13" ht="22.5" customHeight="1">
      <c r="B59" s="4" t="s">
        <v>142</v>
      </c>
      <c r="G59" s="44">
        <f>SUM(G55:G58)</f>
        <v>-124671</v>
      </c>
      <c r="H59" s="16"/>
      <c r="I59" s="44">
        <f>SUM(I55:I58)</f>
        <v>-7539</v>
      </c>
      <c r="J59" s="16"/>
      <c r="K59" s="44">
        <f>SUM(K55:K58)</f>
        <v>33589</v>
      </c>
      <c r="L59" s="16"/>
      <c r="M59" s="44">
        <f>SUM(M55:M58)</f>
        <v>-9865</v>
      </c>
    </row>
    <row r="60" spans="1:13" ht="22.5" customHeight="1">
      <c r="A60" s="2" t="s">
        <v>144</v>
      </c>
      <c r="B60" s="2"/>
      <c r="G60" s="16"/>
      <c r="H60" s="16"/>
      <c r="I60" s="16"/>
      <c r="J60" s="16"/>
      <c r="K60" s="16"/>
      <c r="L60" s="16"/>
      <c r="M60" s="16"/>
    </row>
    <row r="61" spans="1:13" ht="22.5" customHeight="1">
      <c r="B61" s="2" t="s">
        <v>142</v>
      </c>
      <c r="G61" s="16"/>
      <c r="H61" s="16"/>
      <c r="I61" s="16"/>
      <c r="J61" s="16"/>
      <c r="K61" s="16"/>
      <c r="L61" s="16"/>
      <c r="M61" s="16"/>
    </row>
    <row r="62" spans="1:13" ht="22.5" hidden="1" customHeight="1">
      <c r="B62" s="4" t="s">
        <v>202</v>
      </c>
      <c r="G62" s="6"/>
      <c r="H62" s="16"/>
      <c r="I62" s="16"/>
      <c r="J62" s="16"/>
      <c r="K62" s="6"/>
      <c r="L62" s="16"/>
      <c r="M62" s="6"/>
    </row>
    <row r="63" spans="1:13" ht="22.5" hidden="1" customHeight="1">
      <c r="C63" s="4" t="s">
        <v>151</v>
      </c>
      <c r="G63" s="16">
        <f>'8-9'!G63-P63</f>
        <v>0</v>
      </c>
      <c r="H63" s="16"/>
      <c r="I63" s="16"/>
      <c r="J63" s="16"/>
      <c r="K63" s="16">
        <f>'8-9'!K63-T63</f>
        <v>0</v>
      </c>
      <c r="L63" s="16"/>
      <c r="M63" s="16">
        <v>0</v>
      </c>
    </row>
    <row r="64" spans="1:13" ht="22.5" hidden="1" customHeight="1">
      <c r="B64" s="4" t="s">
        <v>149</v>
      </c>
      <c r="G64" s="16">
        <f>'8-9'!G64-P64</f>
        <v>0</v>
      </c>
      <c r="H64" s="16"/>
      <c r="I64" s="16"/>
      <c r="J64" s="16"/>
      <c r="K64" s="16">
        <f>'8-9'!K64-T64</f>
        <v>0</v>
      </c>
      <c r="L64" s="16"/>
      <c r="M64" s="16">
        <v>0</v>
      </c>
    </row>
    <row r="65" spans="1:13" ht="22.5" customHeight="1">
      <c r="B65" s="4" t="s">
        <v>146</v>
      </c>
      <c r="G65" s="44">
        <v>-18103</v>
      </c>
      <c r="H65" s="16"/>
      <c r="I65" s="44">
        <v>-23292</v>
      </c>
      <c r="J65" s="16"/>
      <c r="K65" s="44">
        <v>-18103</v>
      </c>
      <c r="L65" s="16"/>
      <c r="M65" s="44">
        <v>-23292</v>
      </c>
    </row>
    <row r="66" spans="1:13" ht="22.5" customHeight="1">
      <c r="A66" s="4" t="s">
        <v>147</v>
      </c>
      <c r="G66" s="16"/>
      <c r="H66" s="16"/>
      <c r="I66" s="16"/>
      <c r="J66" s="16"/>
      <c r="K66" s="16"/>
      <c r="L66" s="16"/>
      <c r="M66" s="16"/>
    </row>
    <row r="67" spans="1:13" ht="22.5" customHeight="1">
      <c r="B67" s="4" t="s">
        <v>142</v>
      </c>
      <c r="G67" s="44">
        <f>SUM(G63:G65)</f>
        <v>-18103</v>
      </c>
      <c r="H67" s="16"/>
      <c r="I67" s="44">
        <f>SUM(I63:I65)</f>
        <v>-23292</v>
      </c>
      <c r="J67" s="16"/>
      <c r="K67" s="44">
        <f>SUM(K63:K65)</f>
        <v>-18103</v>
      </c>
      <c r="L67" s="16"/>
      <c r="M67" s="44">
        <f>SUM(M63:M65)</f>
        <v>-23292</v>
      </c>
    </row>
    <row r="68" spans="1:13" ht="22.5" customHeight="1">
      <c r="A68" s="2" t="s">
        <v>208</v>
      </c>
      <c r="G68" s="16"/>
      <c r="H68" s="16"/>
      <c r="I68" s="16"/>
      <c r="J68" s="16"/>
      <c r="K68" s="16"/>
      <c r="L68" s="16"/>
      <c r="M68" s="16"/>
    </row>
    <row r="69" spans="1:13" ht="22.5" customHeight="1">
      <c r="B69" s="2" t="s">
        <v>74</v>
      </c>
      <c r="G69" s="45">
        <f>G59+G67</f>
        <v>-142774</v>
      </c>
      <c r="H69" s="16"/>
      <c r="I69" s="45">
        <f>I59+I67</f>
        <v>-30831</v>
      </c>
      <c r="J69" s="16"/>
      <c r="K69" s="45">
        <f>K59+K67</f>
        <v>15486</v>
      </c>
      <c r="L69" s="16"/>
      <c r="M69" s="45">
        <f>M59+M67</f>
        <v>-33157</v>
      </c>
    </row>
    <row r="70" spans="1:13" ht="22.5" customHeight="1">
      <c r="G70" s="16"/>
      <c r="H70" s="16"/>
      <c r="I70" s="16"/>
      <c r="J70" s="16"/>
      <c r="K70" s="16"/>
      <c r="L70" s="16"/>
      <c r="M70" s="16"/>
    </row>
    <row r="71" spans="1:13" ht="22.5" customHeight="1" thickBot="1">
      <c r="A71" s="2" t="s">
        <v>209</v>
      </c>
      <c r="G71" s="46">
        <f>G49+G69</f>
        <v>2675686</v>
      </c>
      <c r="H71" s="16"/>
      <c r="I71" s="46">
        <f>I49+I69</f>
        <v>2758732</v>
      </c>
      <c r="J71" s="16"/>
      <c r="K71" s="46">
        <f>K49+K69</f>
        <v>2650590</v>
      </c>
      <c r="L71" s="16"/>
      <c r="M71" s="46">
        <f>M49+M69</f>
        <v>2778797</v>
      </c>
    </row>
    <row r="72" spans="1:13" ht="22.5" customHeight="1" thickTop="1">
      <c r="G72" s="16"/>
      <c r="H72" s="16"/>
      <c r="I72" s="16"/>
      <c r="J72" s="16"/>
      <c r="K72" s="16"/>
      <c r="L72" s="16"/>
      <c r="M72" s="16"/>
    </row>
    <row r="73" spans="1:13" ht="22.5" customHeight="1">
      <c r="A73" s="2" t="s">
        <v>125</v>
      </c>
      <c r="G73" s="16"/>
      <c r="H73" s="16"/>
      <c r="I73" s="16"/>
      <c r="J73" s="16"/>
      <c r="K73" s="16"/>
      <c r="L73" s="16"/>
      <c r="M73" s="16"/>
    </row>
    <row r="74" spans="1:13" ht="22.5" customHeight="1">
      <c r="B74" s="4" t="s">
        <v>72</v>
      </c>
      <c r="G74" s="16">
        <v>2644149</v>
      </c>
      <c r="H74" s="16"/>
      <c r="I74" s="16">
        <v>2780426</v>
      </c>
      <c r="J74" s="16"/>
      <c r="K74" s="16">
        <v>2650590</v>
      </c>
      <c r="L74" s="16"/>
      <c r="M74" s="16">
        <v>2778797</v>
      </c>
    </row>
    <row r="75" spans="1:13" ht="22.5" customHeight="1">
      <c r="B75" s="4" t="s">
        <v>73</v>
      </c>
      <c r="G75" s="16">
        <v>31537</v>
      </c>
      <c r="H75" s="16"/>
      <c r="I75" s="16">
        <v>-21694</v>
      </c>
      <c r="J75" s="16"/>
      <c r="K75" s="35">
        <v>0</v>
      </c>
      <c r="L75" s="16"/>
      <c r="M75" s="35">
        <v>0</v>
      </c>
    </row>
    <row r="76" spans="1:13" ht="22.5" customHeight="1" thickBot="1">
      <c r="A76" s="2" t="s">
        <v>209</v>
      </c>
      <c r="G76" s="47">
        <f>SUM(G74:G75)</f>
        <v>2675686</v>
      </c>
      <c r="H76" s="16"/>
      <c r="I76" s="47">
        <f>SUM(I74:I75)</f>
        <v>2758732</v>
      </c>
      <c r="J76" s="16"/>
      <c r="K76" s="47">
        <f>SUM(K74:K75)</f>
        <v>2650590</v>
      </c>
      <c r="L76" s="16"/>
      <c r="M76" s="47">
        <f>SUM(M74:M75)</f>
        <v>2778797</v>
      </c>
    </row>
    <row r="77" spans="1:13" ht="22.5" customHeight="1" thickTop="1">
      <c r="G77" s="72" t="str">
        <f>IF((G71-G76)=0,"",G71-G76)</f>
        <v/>
      </c>
      <c r="I77" s="72" t="str">
        <f>IF((I71-I76)=0,"",I71-I76)</f>
        <v/>
      </c>
      <c r="K77" s="72" t="str">
        <f>IF((K71-K76)=0,"",K71-K76)</f>
        <v/>
      </c>
      <c r="M77" s="72" t="str">
        <f>IF((M71-M76)=0,"",M71-M76)</f>
        <v/>
      </c>
    </row>
  </sheetData>
  <mergeCells count="10">
    <mergeCell ref="A44:M44"/>
    <mergeCell ref="A45:M45"/>
    <mergeCell ref="G47:I47"/>
    <mergeCell ref="K47:M47"/>
    <mergeCell ref="A1:M1"/>
    <mergeCell ref="A2:M2"/>
    <mergeCell ref="A3:M3"/>
    <mergeCell ref="G5:I5"/>
    <mergeCell ref="K5:M5"/>
    <mergeCell ref="A43:M43"/>
  </mergeCells>
  <pageMargins left="0.98425196850393704" right="0.261811024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77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1.7109375" style="13" customWidth="1"/>
    <col min="5" max="5" width="10.4257812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0.7109375" style="5" customWidth="1"/>
    <col min="13" max="13" width="16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140625" style="4" customWidth="1"/>
    <col min="24" max="16384" width="9.140625" style="4"/>
  </cols>
  <sheetData>
    <row r="1" spans="1:13" s="2" customFormat="1" ht="22.5" customHeight="1">
      <c r="A1" s="115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2" customFormat="1" ht="22.5" customHeight="1">
      <c r="A2" s="115" t="s">
        <v>110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2" customFormat="1" ht="22.5" customHeight="1">
      <c r="A3" s="115" t="s">
        <v>228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s="2" customFormat="1" ht="22.5" customHeight="1">
      <c r="A4" s="73"/>
      <c r="B4" s="73"/>
      <c r="C4" s="73"/>
      <c r="D4" s="73"/>
      <c r="E4" s="74"/>
      <c r="F4" s="103"/>
      <c r="G4" s="75"/>
      <c r="H4" s="75"/>
      <c r="I4" s="75"/>
      <c r="J4" s="75"/>
      <c r="K4" s="75"/>
      <c r="L4" s="75"/>
      <c r="M4" s="76" t="str">
        <f>'3-5'!M4</f>
        <v>หน่วย: พันบาท</v>
      </c>
    </row>
    <row r="5" spans="1:13" s="2" customFormat="1" ht="22.5" customHeight="1">
      <c r="E5" s="1"/>
      <c r="F5" s="102"/>
      <c r="G5" s="113" t="s">
        <v>0</v>
      </c>
      <c r="H5" s="113"/>
      <c r="I5" s="113"/>
      <c r="J5" s="101"/>
      <c r="K5" s="113" t="s">
        <v>36</v>
      </c>
      <c r="L5" s="113"/>
      <c r="M5" s="113"/>
    </row>
    <row r="6" spans="1:13" s="2" customFormat="1" ht="22.5" customHeight="1">
      <c r="E6" s="39" t="s">
        <v>1</v>
      </c>
      <c r="F6" s="102"/>
      <c r="G6" s="87">
        <v>2565</v>
      </c>
      <c r="H6" s="87"/>
      <c r="I6" s="87">
        <v>2564</v>
      </c>
      <c r="J6" s="87"/>
      <c r="K6" s="87">
        <f>G6</f>
        <v>2565</v>
      </c>
      <c r="L6" s="87"/>
      <c r="M6" s="87">
        <f>I6</f>
        <v>2564</v>
      </c>
    </row>
    <row r="7" spans="1:13" ht="22.5" customHeight="1">
      <c r="A7" s="8" t="s">
        <v>19</v>
      </c>
      <c r="D7" s="4"/>
      <c r="E7" s="1">
        <v>12</v>
      </c>
      <c r="G7" s="10"/>
      <c r="H7" s="10"/>
      <c r="I7" s="10"/>
      <c r="J7" s="10"/>
      <c r="K7" s="10"/>
      <c r="L7" s="10"/>
      <c r="M7" s="10"/>
    </row>
    <row r="8" spans="1:13" ht="22.5" customHeight="1">
      <c r="A8" s="4" t="s">
        <v>41</v>
      </c>
      <c r="D8" s="4"/>
      <c r="G8" s="10">
        <v>1439164</v>
      </c>
      <c r="H8" s="10"/>
      <c r="I8" s="10">
        <v>1583933</v>
      </c>
      <c r="J8" s="10"/>
      <c r="K8" s="6">
        <v>0</v>
      </c>
      <c r="L8" s="10"/>
      <c r="M8" s="6">
        <v>0</v>
      </c>
    </row>
    <row r="9" spans="1:13" ht="22.5" hidden="1" customHeight="1">
      <c r="A9" s="4" t="s">
        <v>102</v>
      </c>
      <c r="D9" s="4"/>
      <c r="G9" s="10">
        <v>0</v>
      </c>
      <c r="H9" s="10"/>
      <c r="I9" s="10"/>
      <c r="J9" s="10"/>
      <c r="K9" s="6">
        <v>0</v>
      </c>
      <c r="L9" s="10"/>
      <c r="M9" s="6"/>
    </row>
    <row r="10" spans="1:13" ht="22.5" customHeight="1">
      <c r="A10" s="4" t="s">
        <v>241</v>
      </c>
      <c r="D10" s="4"/>
      <c r="G10" s="10"/>
      <c r="H10" s="10"/>
      <c r="I10" s="10"/>
      <c r="J10" s="10"/>
      <c r="K10" s="6"/>
      <c r="L10" s="10"/>
      <c r="M10" s="6"/>
    </row>
    <row r="11" spans="1:13" ht="22.5" customHeight="1">
      <c r="B11" s="4" t="s">
        <v>240</v>
      </c>
      <c r="D11" s="4"/>
      <c r="E11" s="1">
        <f>'3-5'!E26</f>
        <v>7</v>
      </c>
      <c r="G11" s="6">
        <v>4923760</v>
      </c>
      <c r="H11" s="10"/>
      <c r="I11" s="10">
        <v>5515208</v>
      </c>
      <c r="J11" s="10"/>
      <c r="K11" s="29">
        <v>5249795</v>
      </c>
      <c r="L11" s="10"/>
      <c r="M11" s="29">
        <v>5564295</v>
      </c>
    </row>
    <row r="12" spans="1:13" ht="22.5" customHeight="1">
      <c r="A12" s="4" t="s">
        <v>111</v>
      </c>
      <c r="D12" s="4"/>
      <c r="G12" s="10">
        <v>206283</v>
      </c>
      <c r="H12" s="10"/>
      <c r="I12" s="10">
        <v>222002</v>
      </c>
      <c r="J12" s="10"/>
      <c r="K12" s="6">
        <v>250</v>
      </c>
      <c r="L12" s="10"/>
      <c r="M12" s="6">
        <v>4</v>
      </c>
    </row>
    <row r="13" spans="1:13" ht="22.5" customHeight="1">
      <c r="A13" s="4" t="s">
        <v>20</v>
      </c>
      <c r="D13" s="4"/>
      <c r="G13" s="10">
        <v>89160</v>
      </c>
      <c r="H13" s="10"/>
      <c r="I13" s="10">
        <v>209107</v>
      </c>
      <c r="J13" s="10"/>
      <c r="K13" s="10">
        <v>9177</v>
      </c>
      <c r="L13" s="10"/>
      <c r="M13" s="10">
        <v>69818</v>
      </c>
    </row>
    <row r="14" spans="1:13" ht="22.5" customHeight="1">
      <c r="A14" s="2" t="s">
        <v>21</v>
      </c>
      <c r="D14" s="4"/>
      <c r="G14" s="11">
        <f>SUM(G8:G13)</f>
        <v>6658367</v>
      </c>
      <c r="H14" s="12"/>
      <c r="I14" s="11">
        <f>SUM(I8:I13)</f>
        <v>7530250</v>
      </c>
      <c r="J14" s="12"/>
      <c r="K14" s="11">
        <f>SUM(K8:K13)</f>
        <v>5259222</v>
      </c>
      <c r="L14" s="12"/>
      <c r="M14" s="11">
        <f>SUM(M8:M13)</f>
        <v>5634117</v>
      </c>
    </row>
    <row r="16" spans="1:13" ht="22.5" customHeight="1">
      <c r="A16" s="8" t="s">
        <v>22</v>
      </c>
      <c r="D16" s="4"/>
      <c r="E16" s="1">
        <f>E7</f>
        <v>12</v>
      </c>
      <c r="G16" s="10"/>
      <c r="H16" s="10"/>
      <c r="I16" s="10"/>
      <c r="J16" s="10"/>
      <c r="K16" s="10"/>
      <c r="L16" s="10"/>
      <c r="M16" s="10"/>
    </row>
    <row r="17" spans="1:16" ht="22.5" customHeight="1">
      <c r="A17" s="4" t="s">
        <v>42</v>
      </c>
      <c r="D17" s="4"/>
      <c r="G17" s="16">
        <v>739331</v>
      </c>
      <c r="H17" s="10"/>
      <c r="I17" s="16">
        <v>1046310</v>
      </c>
      <c r="J17" s="10"/>
      <c r="K17" s="6">
        <v>0</v>
      </c>
      <c r="L17" s="10"/>
      <c r="M17" s="6">
        <v>0</v>
      </c>
    </row>
    <row r="18" spans="1:16" ht="22.5" hidden="1" customHeight="1">
      <c r="A18" s="4" t="s">
        <v>103</v>
      </c>
      <c r="D18" s="4"/>
      <c r="G18" s="10">
        <v>0</v>
      </c>
      <c r="H18" s="10"/>
      <c r="I18" s="10">
        <v>0</v>
      </c>
      <c r="J18" s="10"/>
      <c r="K18" s="6">
        <v>0</v>
      </c>
      <c r="L18" s="10"/>
      <c r="M18" s="6">
        <v>0</v>
      </c>
    </row>
    <row r="19" spans="1:16" ht="22.5" customHeight="1">
      <c r="A19" s="4" t="s">
        <v>60</v>
      </c>
      <c r="D19" s="4"/>
      <c r="G19" s="16">
        <v>11</v>
      </c>
      <c r="H19" s="10"/>
      <c r="I19" s="16">
        <v>253688</v>
      </c>
      <c r="J19" s="10"/>
      <c r="K19" s="6">
        <v>0</v>
      </c>
      <c r="L19" s="10"/>
      <c r="M19" s="6">
        <v>0</v>
      </c>
    </row>
    <row r="20" spans="1:16" ht="22.5" customHeight="1">
      <c r="A20" s="4" t="s">
        <v>141</v>
      </c>
      <c r="D20" s="4"/>
      <c r="G20" s="16">
        <v>8555</v>
      </c>
      <c r="H20" s="10"/>
      <c r="I20" s="16">
        <v>6093</v>
      </c>
      <c r="J20" s="10"/>
      <c r="K20" s="6">
        <v>0</v>
      </c>
      <c r="L20" s="10"/>
      <c r="M20" s="6">
        <v>0</v>
      </c>
    </row>
    <row r="21" spans="1:16" ht="22.5" customHeight="1">
      <c r="A21" s="4" t="s">
        <v>65</v>
      </c>
      <c r="D21" s="4"/>
      <c r="G21" s="16">
        <v>325827</v>
      </c>
      <c r="H21" s="10"/>
      <c r="I21" s="16">
        <v>517819</v>
      </c>
      <c r="J21" s="10"/>
      <c r="K21" s="16">
        <v>54251</v>
      </c>
      <c r="L21" s="10"/>
      <c r="M21" s="16">
        <v>125352</v>
      </c>
    </row>
    <row r="22" spans="1:16" ht="22.5" hidden="1" customHeight="1">
      <c r="A22" s="4" t="s">
        <v>153</v>
      </c>
      <c r="D22" s="4"/>
      <c r="G22" s="16">
        <v>0</v>
      </c>
      <c r="H22" s="10"/>
      <c r="I22" s="16">
        <v>0</v>
      </c>
      <c r="J22" s="10"/>
      <c r="K22" s="6">
        <v>0</v>
      </c>
      <c r="L22" s="10"/>
      <c r="M22" s="6">
        <v>0</v>
      </c>
    </row>
    <row r="23" spans="1:16" ht="22.5" hidden="1" customHeight="1">
      <c r="A23" s="4" t="s">
        <v>129</v>
      </c>
      <c r="D23" s="4"/>
      <c r="G23" s="16"/>
      <c r="H23" s="10"/>
      <c r="I23" s="16"/>
      <c r="J23" s="10"/>
      <c r="K23" s="16"/>
      <c r="L23" s="10"/>
      <c r="M23" s="16"/>
    </row>
    <row r="24" spans="1:16" ht="22.5" hidden="1" customHeight="1">
      <c r="B24" s="4" t="s">
        <v>166</v>
      </c>
      <c r="D24" s="4"/>
      <c r="G24" s="16">
        <v>0</v>
      </c>
      <c r="H24" s="10"/>
      <c r="I24" s="6">
        <v>0</v>
      </c>
      <c r="J24" s="10"/>
      <c r="K24" s="6">
        <v>0</v>
      </c>
      <c r="L24" s="10"/>
      <c r="M24" s="6">
        <v>0</v>
      </c>
    </row>
    <row r="25" spans="1:16" ht="22.5" hidden="1" customHeight="1">
      <c r="A25" s="4" t="s">
        <v>201</v>
      </c>
      <c r="D25" s="4"/>
      <c r="G25" s="16">
        <v>0</v>
      </c>
      <c r="H25" s="10"/>
      <c r="I25" s="6">
        <v>0</v>
      </c>
      <c r="J25" s="10"/>
      <c r="K25" s="6">
        <v>0</v>
      </c>
      <c r="L25" s="10"/>
      <c r="M25" s="6">
        <v>0</v>
      </c>
      <c r="P25" s="16"/>
    </row>
    <row r="26" spans="1:16" ht="22.5" customHeight="1">
      <c r="A26" s="4" t="s">
        <v>120</v>
      </c>
      <c r="D26" s="4"/>
      <c r="E26" s="1">
        <f>'3-5'!E16</f>
        <v>3</v>
      </c>
      <c r="G26" s="16">
        <v>48300</v>
      </c>
      <c r="H26" s="10"/>
      <c r="I26" s="16">
        <v>79561</v>
      </c>
      <c r="J26" s="10"/>
      <c r="K26" s="16">
        <v>17984</v>
      </c>
      <c r="L26" s="10"/>
      <c r="M26" s="16">
        <v>37032</v>
      </c>
    </row>
    <row r="27" spans="1:16" ht="22.5" customHeight="1">
      <c r="A27" s="2" t="s">
        <v>23</v>
      </c>
      <c r="D27" s="4"/>
      <c r="G27" s="11">
        <f>SUM(G17:G26)</f>
        <v>1122024</v>
      </c>
      <c r="H27" s="12"/>
      <c r="I27" s="11">
        <f>SUM(I17:I26)</f>
        <v>1903471</v>
      </c>
      <c r="J27" s="12"/>
      <c r="K27" s="11">
        <f>SUM(K17:K26)</f>
        <v>72235</v>
      </c>
      <c r="L27" s="12"/>
      <c r="M27" s="11">
        <f>SUM(M17:M26)</f>
        <v>162384</v>
      </c>
    </row>
    <row r="29" spans="1:16" s="2" customFormat="1" ht="22.5" customHeight="1">
      <c r="A29" s="2" t="s">
        <v>178</v>
      </c>
      <c r="E29" s="39"/>
      <c r="F29" s="102"/>
      <c r="G29" s="12">
        <f>G14-G27</f>
        <v>5536343</v>
      </c>
      <c r="H29" s="12"/>
      <c r="I29" s="12">
        <f>I14-I27</f>
        <v>5626779</v>
      </c>
      <c r="J29" s="12"/>
      <c r="K29" s="12">
        <f>K14-K27</f>
        <v>5186987</v>
      </c>
      <c r="L29" s="12"/>
      <c r="M29" s="12">
        <f>M14-M27</f>
        <v>5471733</v>
      </c>
    </row>
    <row r="30" spans="1:16" ht="22.5" customHeight="1">
      <c r="A30" s="4" t="s">
        <v>66</v>
      </c>
      <c r="D30" s="4"/>
      <c r="G30" s="40">
        <v>-57178</v>
      </c>
      <c r="H30" s="10"/>
      <c r="I30" s="40">
        <v>-81058</v>
      </c>
      <c r="J30" s="10"/>
      <c r="K30" s="40">
        <v>-928</v>
      </c>
      <c r="L30" s="10"/>
      <c r="M30" s="40">
        <v>-1651</v>
      </c>
    </row>
    <row r="31" spans="1:16" ht="22.5" customHeight="1">
      <c r="A31" s="2" t="s">
        <v>67</v>
      </c>
      <c r="D31" s="4"/>
      <c r="G31" s="12">
        <f>SUM(G29:G30)</f>
        <v>5479165</v>
      </c>
      <c r="H31" s="12"/>
      <c r="I31" s="12">
        <f>SUM(I29:I30)</f>
        <v>5545721</v>
      </c>
      <c r="J31" s="12"/>
      <c r="K31" s="12">
        <f>SUM(K29:K30)</f>
        <v>5186059</v>
      </c>
      <c r="L31" s="12"/>
      <c r="M31" s="12">
        <f>SUM(M29:M30)</f>
        <v>5470082</v>
      </c>
    </row>
    <row r="32" spans="1:16" ht="22.5" customHeight="1">
      <c r="A32" s="4" t="s">
        <v>175</v>
      </c>
      <c r="D32" s="4"/>
      <c r="G32" s="16">
        <v>-77533</v>
      </c>
      <c r="H32" s="10"/>
      <c r="I32" s="16">
        <v>-27754</v>
      </c>
      <c r="J32" s="10"/>
      <c r="K32" s="6">
        <v>0</v>
      </c>
      <c r="L32" s="10"/>
      <c r="M32" s="6">
        <v>0</v>
      </c>
    </row>
    <row r="33" spans="1:25" s="2" customFormat="1" ht="22.5" customHeight="1" thickBot="1">
      <c r="A33" s="2" t="s">
        <v>207</v>
      </c>
      <c r="E33" s="39"/>
      <c r="F33" s="102"/>
      <c r="G33" s="47">
        <f>SUM(G31:G32)</f>
        <v>5401632</v>
      </c>
      <c r="H33" s="12"/>
      <c r="I33" s="47">
        <f>SUM(I31:I32)</f>
        <v>5517967</v>
      </c>
      <c r="J33" s="12"/>
      <c r="K33" s="47">
        <f>SUM(K31:K32)</f>
        <v>5186059</v>
      </c>
      <c r="L33" s="12"/>
      <c r="M33" s="47">
        <f>SUM(M31:M32)</f>
        <v>5470082</v>
      </c>
      <c r="W33" s="100"/>
      <c r="Y33" s="100"/>
    </row>
    <row r="34" spans="1:25" s="2" customFormat="1" ht="22.5" customHeight="1" thickTop="1">
      <c r="E34" s="39"/>
      <c r="F34" s="102"/>
      <c r="G34" s="43"/>
      <c r="H34" s="12"/>
      <c r="I34" s="43"/>
      <c r="J34" s="12"/>
      <c r="K34" s="43"/>
      <c r="L34" s="12"/>
      <c r="M34" s="43"/>
    </row>
    <row r="35" spans="1:25" ht="22.5" customHeight="1">
      <c r="A35" s="2" t="s">
        <v>194</v>
      </c>
      <c r="D35" s="4"/>
      <c r="F35" s="102"/>
      <c r="G35" s="12"/>
      <c r="H35" s="12"/>
      <c r="I35" s="12"/>
      <c r="J35" s="12"/>
      <c r="K35" s="12"/>
      <c r="L35" s="12"/>
      <c r="M35" s="12"/>
    </row>
    <row r="36" spans="1:25" ht="22.5" customHeight="1">
      <c r="A36" s="2" t="s">
        <v>43</v>
      </c>
      <c r="B36" s="4" t="s">
        <v>72</v>
      </c>
      <c r="D36" s="4"/>
      <c r="F36" s="102"/>
      <c r="G36" s="16">
        <v>5188035</v>
      </c>
      <c r="H36" s="10"/>
      <c r="I36" s="16">
        <v>5473583</v>
      </c>
      <c r="J36" s="10"/>
      <c r="K36" s="16">
        <v>5186059</v>
      </c>
      <c r="L36" s="10"/>
      <c r="M36" s="16">
        <v>5470082</v>
      </c>
    </row>
    <row r="37" spans="1:25" ht="22.5" customHeight="1">
      <c r="A37" s="2"/>
      <c r="B37" s="4" t="s">
        <v>73</v>
      </c>
      <c r="D37" s="4"/>
      <c r="F37" s="102"/>
      <c r="G37" s="16">
        <v>213597</v>
      </c>
      <c r="H37" s="10"/>
      <c r="I37" s="16">
        <v>44384</v>
      </c>
      <c r="J37" s="10"/>
      <c r="K37" s="16">
        <v>0</v>
      </c>
      <c r="L37" s="10"/>
      <c r="M37" s="16">
        <v>0</v>
      </c>
    </row>
    <row r="38" spans="1:25" ht="22.5" customHeight="1" thickBot="1">
      <c r="A38" s="2" t="s">
        <v>207</v>
      </c>
      <c r="D38" s="4"/>
      <c r="G38" s="41">
        <f>SUM(G36:G37)</f>
        <v>5401632</v>
      </c>
      <c r="H38" s="12"/>
      <c r="I38" s="41">
        <f>SUM(I36:I37)</f>
        <v>5517967</v>
      </c>
      <c r="J38" s="12"/>
      <c r="K38" s="41">
        <f>SUM(K36:K37)</f>
        <v>5186059</v>
      </c>
      <c r="L38" s="12"/>
      <c r="M38" s="41">
        <f>SUM(M36:M37)</f>
        <v>5470082</v>
      </c>
    </row>
    <row r="39" spans="1:25" ht="22.5" customHeight="1" thickTop="1">
      <c r="G39" s="26" t="str">
        <f>IF((G33-G38)=0,"",G33-G38)</f>
        <v/>
      </c>
      <c r="H39" s="42"/>
      <c r="I39" s="26" t="str">
        <f>IF((I33-I38)=0,"",I33-I38)</f>
        <v/>
      </c>
      <c r="J39" s="42"/>
      <c r="K39" s="26" t="str">
        <f>IF((K33-K38)=0,"",K33-K38)</f>
        <v/>
      </c>
      <c r="L39" s="42"/>
      <c r="M39" s="26" t="str">
        <f>IF((M33-M38)=0,"",M33-M38)</f>
        <v/>
      </c>
    </row>
    <row r="40" spans="1:25" ht="22.5" customHeight="1">
      <c r="A40" s="2" t="s">
        <v>122</v>
      </c>
      <c r="G40" s="26"/>
      <c r="H40" s="42"/>
      <c r="I40" s="26"/>
      <c r="J40" s="42"/>
      <c r="K40" s="26"/>
      <c r="L40" s="42"/>
      <c r="M40" s="26"/>
    </row>
    <row r="41" spans="1:25" ht="22.5" customHeight="1" thickBot="1">
      <c r="B41" s="4" t="s">
        <v>123</v>
      </c>
      <c r="D41" s="4"/>
      <c r="G41" s="82">
        <v>1.62</v>
      </c>
      <c r="I41" s="82">
        <v>1.71</v>
      </c>
      <c r="K41" s="82">
        <v>1.62</v>
      </c>
      <c r="M41" s="82">
        <v>1.71</v>
      </c>
    </row>
    <row r="42" spans="1:25" ht="22.5" customHeight="1" thickTop="1" thickBot="1">
      <c r="B42" s="4" t="s">
        <v>165</v>
      </c>
      <c r="G42" s="82">
        <v>1.62</v>
      </c>
      <c r="I42" s="82">
        <v>1.71</v>
      </c>
      <c r="K42" s="82">
        <v>1.62</v>
      </c>
      <c r="M42" s="82">
        <v>1.71</v>
      </c>
    </row>
    <row r="43" spans="1:25" s="2" customFormat="1" ht="22.5" customHeight="1" thickTop="1">
      <c r="A43" s="115" t="s">
        <v>109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4" spans="1:25" s="2" customFormat="1" ht="22.5" customHeight="1">
      <c r="A44" s="115" t="s">
        <v>112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25" s="2" customFormat="1" ht="22.5" customHeight="1">
      <c r="A45" s="115" t="str">
        <f>A3</f>
        <v>สำหรับงวดหกเดือนสิ้นสุดวันที่ 30 มิถุนายน 2565 (ยังไม่ได้ตรวจสอบ)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25" s="2" customFormat="1" ht="22.5" customHeight="1">
      <c r="A46" s="73"/>
      <c r="B46" s="73"/>
      <c r="C46" s="73"/>
      <c r="D46" s="73"/>
      <c r="E46" s="74"/>
      <c r="F46" s="103"/>
      <c r="G46" s="75"/>
      <c r="H46" s="75"/>
      <c r="I46" s="75"/>
      <c r="J46" s="75"/>
      <c r="K46" s="75"/>
      <c r="L46" s="75"/>
      <c r="M46" s="76" t="str">
        <f>M4</f>
        <v>หน่วย: พันบาท</v>
      </c>
    </row>
    <row r="47" spans="1:25" s="2" customFormat="1" ht="22.5" customHeight="1">
      <c r="E47" s="1"/>
      <c r="F47" s="102"/>
      <c r="G47" s="113" t="s">
        <v>0</v>
      </c>
      <c r="H47" s="113"/>
      <c r="I47" s="113"/>
      <c r="J47" s="101"/>
      <c r="K47" s="113" t="s">
        <v>36</v>
      </c>
      <c r="L47" s="113"/>
      <c r="M47" s="113"/>
    </row>
    <row r="48" spans="1:25" s="2" customFormat="1" ht="22.5" customHeight="1">
      <c r="E48" s="39"/>
      <c r="F48" s="102"/>
      <c r="G48" s="7">
        <f>G6</f>
        <v>2565</v>
      </c>
      <c r="H48" s="87"/>
      <c r="I48" s="7">
        <f>I6</f>
        <v>2564</v>
      </c>
      <c r="J48" s="87"/>
      <c r="K48" s="7">
        <f>K6</f>
        <v>2565</v>
      </c>
      <c r="L48" s="87"/>
      <c r="M48" s="7">
        <f>M6</f>
        <v>2564</v>
      </c>
    </row>
    <row r="49" spans="1:13" ht="22.5" customHeight="1">
      <c r="A49" s="2" t="s">
        <v>207</v>
      </c>
      <c r="G49" s="43">
        <f>G33</f>
        <v>5401632</v>
      </c>
      <c r="H49" s="16"/>
      <c r="I49" s="43">
        <f>I33</f>
        <v>5517967</v>
      </c>
      <c r="J49" s="16"/>
      <c r="K49" s="43">
        <f>K33</f>
        <v>5186059</v>
      </c>
      <c r="L49" s="16"/>
      <c r="M49" s="43">
        <f>M33</f>
        <v>5470082</v>
      </c>
    </row>
    <row r="50" spans="1:13" ht="22.5" customHeight="1">
      <c r="G50" s="16"/>
      <c r="H50" s="16"/>
      <c r="I50" s="16"/>
      <c r="J50" s="16"/>
      <c r="K50" s="16"/>
      <c r="L50" s="16"/>
      <c r="M50" s="16"/>
    </row>
    <row r="51" spans="1:13" ht="22.5" customHeight="1">
      <c r="A51" s="2" t="s">
        <v>75</v>
      </c>
      <c r="G51" s="16"/>
      <c r="H51" s="16"/>
      <c r="I51" s="16"/>
      <c r="J51" s="16"/>
      <c r="K51" s="16"/>
      <c r="L51" s="16"/>
      <c r="M51" s="16"/>
    </row>
    <row r="52" spans="1:13" ht="22.5" customHeight="1">
      <c r="B52" s="2" t="s">
        <v>74</v>
      </c>
      <c r="G52" s="16"/>
      <c r="H52" s="16"/>
      <c r="I52" s="16"/>
      <c r="J52" s="16"/>
      <c r="K52" s="16"/>
      <c r="L52" s="16"/>
      <c r="M52" s="16"/>
    </row>
    <row r="53" spans="1:13" ht="22.5" customHeight="1">
      <c r="A53" s="2" t="s">
        <v>143</v>
      </c>
      <c r="B53" s="2"/>
      <c r="G53" s="16"/>
      <c r="H53" s="16"/>
      <c r="I53" s="16"/>
      <c r="J53" s="16"/>
      <c r="K53" s="16"/>
      <c r="L53" s="16"/>
      <c r="M53" s="16"/>
    </row>
    <row r="54" spans="1:13" ht="22.5" customHeight="1">
      <c r="B54" s="2" t="s">
        <v>142</v>
      </c>
      <c r="G54" s="16"/>
      <c r="H54" s="16"/>
      <c r="I54" s="16"/>
      <c r="J54" s="16"/>
      <c r="K54" s="16"/>
      <c r="L54" s="16"/>
      <c r="M54" s="16"/>
    </row>
    <row r="55" spans="1:13" ht="22.5" customHeight="1">
      <c r="B55" s="4" t="s">
        <v>145</v>
      </c>
      <c r="G55" s="6">
        <v>-253299</v>
      </c>
      <c r="H55" s="16"/>
      <c r="I55" s="16">
        <v>-6362</v>
      </c>
      <c r="J55" s="16"/>
      <c r="K55" s="10">
        <v>-104192</v>
      </c>
      <c r="L55" s="16"/>
      <c r="M55" s="6">
        <v>-2617</v>
      </c>
    </row>
    <row r="56" spans="1:13" ht="22.5" customHeight="1">
      <c r="B56" s="4" t="s">
        <v>235</v>
      </c>
      <c r="G56" s="16">
        <v>-70370</v>
      </c>
      <c r="H56" s="16"/>
      <c r="I56" s="10">
        <v>-1775</v>
      </c>
      <c r="J56" s="16"/>
      <c r="K56" s="10">
        <v>-31717</v>
      </c>
      <c r="L56" s="16"/>
      <c r="M56" s="16">
        <v>-681</v>
      </c>
    </row>
    <row r="57" spans="1:13" ht="22.5" customHeight="1">
      <c r="B57" s="4" t="s">
        <v>146</v>
      </c>
      <c r="G57" s="16">
        <v>229599</v>
      </c>
      <c r="H57" s="16"/>
      <c r="I57" s="10">
        <v>94206</v>
      </c>
      <c r="J57" s="16"/>
      <c r="K57" s="16">
        <v>229599</v>
      </c>
      <c r="L57" s="16"/>
      <c r="M57" s="16">
        <v>94206</v>
      </c>
    </row>
    <row r="58" spans="1:13" ht="22.5" customHeight="1">
      <c r="A58" s="4" t="s">
        <v>148</v>
      </c>
      <c r="G58" s="91"/>
      <c r="H58" s="16"/>
      <c r="I58" s="92"/>
      <c r="J58" s="16"/>
      <c r="K58" s="91"/>
      <c r="L58" s="16"/>
      <c r="M58" s="91"/>
    </row>
    <row r="59" spans="1:13" ht="22.5" customHeight="1">
      <c r="B59" s="4" t="s">
        <v>142</v>
      </c>
      <c r="G59" s="44">
        <f>SUM(G55:G58)</f>
        <v>-94070</v>
      </c>
      <c r="H59" s="16"/>
      <c r="I59" s="44">
        <f>SUM(I55:I58)</f>
        <v>86069</v>
      </c>
      <c r="J59" s="16"/>
      <c r="K59" s="44">
        <f>SUM(K55:K58)</f>
        <v>93690</v>
      </c>
      <c r="L59" s="16"/>
      <c r="M59" s="44">
        <f>SUM(M55:M58)</f>
        <v>90908</v>
      </c>
    </row>
    <row r="60" spans="1:13" ht="22.5" customHeight="1">
      <c r="A60" s="2" t="s">
        <v>144</v>
      </c>
      <c r="B60" s="2"/>
      <c r="G60" s="16"/>
      <c r="H60" s="16"/>
      <c r="I60" s="16"/>
      <c r="J60" s="16"/>
      <c r="K60" s="16"/>
      <c r="L60" s="16"/>
      <c r="M60" s="16"/>
    </row>
    <row r="61" spans="1:13" ht="22.5" customHeight="1">
      <c r="B61" s="2" t="s">
        <v>142</v>
      </c>
      <c r="G61" s="16"/>
      <c r="H61" s="16"/>
      <c r="I61" s="16"/>
      <c r="J61" s="16"/>
      <c r="K61" s="16"/>
      <c r="L61" s="16"/>
      <c r="M61" s="16"/>
    </row>
    <row r="62" spans="1:13" ht="22.5" hidden="1" customHeight="1">
      <c r="B62" s="4" t="s">
        <v>202</v>
      </c>
      <c r="G62" s="6"/>
      <c r="H62" s="16"/>
      <c r="I62" s="16"/>
      <c r="J62" s="16"/>
      <c r="K62" s="6"/>
      <c r="L62" s="16"/>
      <c r="M62" s="6"/>
    </row>
    <row r="63" spans="1:13" ht="22.5" hidden="1" customHeight="1">
      <c r="C63" s="4" t="s">
        <v>151</v>
      </c>
      <c r="G63" s="16"/>
      <c r="H63" s="16"/>
      <c r="I63" s="16">
        <v>0</v>
      </c>
      <c r="J63" s="16"/>
      <c r="K63" s="16"/>
      <c r="L63" s="16"/>
      <c r="M63" s="16">
        <v>0</v>
      </c>
    </row>
    <row r="64" spans="1:13" ht="22.5" hidden="1" customHeight="1">
      <c r="B64" s="4" t="s">
        <v>149</v>
      </c>
      <c r="G64" s="16"/>
      <c r="H64" s="16"/>
      <c r="I64" s="16">
        <v>0</v>
      </c>
      <c r="J64" s="16"/>
      <c r="K64" s="16"/>
      <c r="L64" s="16"/>
      <c r="M64" s="16">
        <v>0</v>
      </c>
    </row>
    <row r="65" spans="1:13" ht="22.5" customHeight="1">
      <c r="B65" s="4" t="s">
        <v>146</v>
      </c>
      <c r="G65" s="44">
        <v>-17625</v>
      </c>
      <c r="H65" s="16"/>
      <c r="I65" s="44">
        <v>-21989</v>
      </c>
      <c r="J65" s="16"/>
      <c r="K65" s="44">
        <v>-17625</v>
      </c>
      <c r="L65" s="16"/>
      <c r="M65" s="44">
        <v>-21989</v>
      </c>
    </row>
    <row r="66" spans="1:13" ht="22.5" customHeight="1">
      <c r="A66" s="4" t="s">
        <v>147</v>
      </c>
      <c r="G66" s="16"/>
      <c r="H66" s="16"/>
      <c r="I66" s="16"/>
      <c r="J66" s="16"/>
      <c r="K66" s="16"/>
      <c r="L66" s="16"/>
      <c r="M66" s="16"/>
    </row>
    <row r="67" spans="1:13" ht="22.5" customHeight="1">
      <c r="B67" s="4" t="s">
        <v>142</v>
      </c>
      <c r="G67" s="44">
        <f>SUM(G63:G65)</f>
        <v>-17625</v>
      </c>
      <c r="H67" s="16"/>
      <c r="I67" s="44">
        <f>SUM(I63:I65)</f>
        <v>-21989</v>
      </c>
      <c r="J67" s="16"/>
      <c r="K67" s="44">
        <f>SUM(K63:K65)</f>
        <v>-17625</v>
      </c>
      <c r="L67" s="16"/>
      <c r="M67" s="44">
        <f>SUM(M63:M65)</f>
        <v>-21989</v>
      </c>
    </row>
    <row r="68" spans="1:13" ht="22.5" customHeight="1">
      <c r="A68" s="2" t="s">
        <v>208</v>
      </c>
      <c r="G68" s="16"/>
      <c r="H68" s="16"/>
      <c r="I68" s="16"/>
      <c r="J68" s="16"/>
      <c r="K68" s="16"/>
      <c r="L68" s="16"/>
      <c r="M68" s="16"/>
    </row>
    <row r="69" spans="1:13" ht="22.5" customHeight="1">
      <c r="B69" s="2" t="s">
        <v>74</v>
      </c>
      <c r="G69" s="45">
        <f>G59+G67</f>
        <v>-111695</v>
      </c>
      <c r="H69" s="16"/>
      <c r="I69" s="45">
        <f>I59+I67</f>
        <v>64080</v>
      </c>
      <c r="J69" s="16"/>
      <c r="K69" s="45">
        <f>K59+K67</f>
        <v>76065</v>
      </c>
      <c r="L69" s="16"/>
      <c r="M69" s="45">
        <f>M59+M67</f>
        <v>68919</v>
      </c>
    </row>
    <row r="70" spans="1:13" ht="22.5" customHeight="1">
      <c r="G70" s="16"/>
      <c r="H70" s="16"/>
      <c r="I70" s="16"/>
      <c r="J70" s="16"/>
      <c r="K70" s="16"/>
      <c r="L70" s="16"/>
      <c r="M70" s="16"/>
    </row>
    <row r="71" spans="1:13" ht="22.5" customHeight="1" thickBot="1">
      <c r="A71" s="2" t="s">
        <v>209</v>
      </c>
      <c r="G71" s="46">
        <f>G49+G69</f>
        <v>5289937</v>
      </c>
      <c r="H71" s="16"/>
      <c r="I71" s="46">
        <f>I49+I69</f>
        <v>5582047</v>
      </c>
      <c r="J71" s="16"/>
      <c r="K71" s="46">
        <f>K49+K69</f>
        <v>5262124</v>
      </c>
      <c r="L71" s="16"/>
      <c r="M71" s="46">
        <f>M49+M69</f>
        <v>5539001</v>
      </c>
    </row>
    <row r="72" spans="1:13" ht="22.5" customHeight="1" thickTop="1">
      <c r="G72" s="16"/>
      <c r="H72" s="16"/>
      <c r="I72" s="16"/>
      <c r="J72" s="16"/>
      <c r="K72" s="16"/>
      <c r="L72" s="16"/>
      <c r="M72" s="16"/>
    </row>
    <row r="73" spans="1:13" ht="22.5" customHeight="1">
      <c r="A73" s="2" t="s">
        <v>125</v>
      </c>
      <c r="G73" s="16"/>
      <c r="H73" s="16"/>
      <c r="I73" s="16"/>
      <c r="J73" s="16"/>
      <c r="K73" s="16"/>
      <c r="L73" s="16"/>
      <c r="M73" s="16"/>
    </row>
    <row r="74" spans="1:13" ht="22.5" customHeight="1">
      <c r="B74" s="4" t="s">
        <v>72</v>
      </c>
      <c r="G74" s="16">
        <v>5254820</v>
      </c>
      <c r="H74" s="16"/>
      <c r="I74" s="16">
        <v>5541983</v>
      </c>
      <c r="J74" s="16"/>
      <c r="K74" s="16">
        <v>5262124</v>
      </c>
      <c r="L74" s="16"/>
      <c r="M74" s="16">
        <v>5539001</v>
      </c>
    </row>
    <row r="75" spans="1:13" ht="22.5" customHeight="1">
      <c r="B75" s="4" t="s">
        <v>73</v>
      </c>
      <c r="G75" s="16">
        <v>35117</v>
      </c>
      <c r="H75" s="16"/>
      <c r="I75" s="16">
        <v>40064</v>
      </c>
      <c r="J75" s="16"/>
      <c r="K75" s="35">
        <v>0</v>
      </c>
      <c r="L75" s="16"/>
      <c r="M75" s="35">
        <v>0</v>
      </c>
    </row>
    <row r="76" spans="1:13" ht="22.5" customHeight="1" thickBot="1">
      <c r="A76" s="2" t="s">
        <v>209</v>
      </c>
      <c r="G76" s="47">
        <f>SUM(G74:G75)</f>
        <v>5289937</v>
      </c>
      <c r="H76" s="16"/>
      <c r="I76" s="47">
        <f>SUM(I74:I75)</f>
        <v>5582047</v>
      </c>
      <c r="J76" s="16"/>
      <c r="K76" s="47">
        <f>SUM(K74:K75)</f>
        <v>5262124</v>
      </c>
      <c r="L76" s="16"/>
      <c r="M76" s="47">
        <f>SUM(M74:M75)</f>
        <v>5539001</v>
      </c>
    </row>
    <row r="77" spans="1:13" ht="22.5" customHeight="1" thickTop="1">
      <c r="G77" s="72" t="str">
        <f>IF((G71-G76)=0,"",G71-G76)</f>
        <v/>
      </c>
      <c r="I77" s="72" t="str">
        <f>IF((I71-I76)=0,"",I71-I76)</f>
        <v/>
      </c>
      <c r="K77" s="72" t="str">
        <f>IF((K71-K76)=0,"",K71-K76)</f>
        <v/>
      </c>
      <c r="M77" s="72" t="str">
        <f>IF((M71-M76)=0,"",M71-M76)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47:I47"/>
    <mergeCell ref="K47:M47"/>
    <mergeCell ref="A43:M43"/>
    <mergeCell ref="A44:M44"/>
    <mergeCell ref="A45:M45"/>
    <mergeCell ref="A3:M3"/>
  </mergeCells>
  <pageMargins left="0.98425196850393704" right="0.261811024" top="0.98425196850393704" bottom="0.98425196850393704" header="0.511811023622047" footer="0.511811023622047"/>
  <pageSetup paperSize="9" scale="78" firstPageNumber="8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zoomScaleNormal="10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5.28515625" style="66" customWidth="1"/>
    <col min="8" max="8" width="0.5703125" style="66" customWidth="1"/>
    <col min="9" max="9" width="15.28515625" style="66" customWidth="1"/>
    <col min="10" max="10" width="0.85546875" style="66" customWidth="1"/>
    <col min="11" max="11" width="15.28515625" style="66" customWidth="1"/>
    <col min="12" max="12" width="0.85546875" style="66" customWidth="1"/>
    <col min="13" max="13" width="15.28515625" style="66" customWidth="1"/>
    <col min="14" max="14" width="0.85546875" style="66" customWidth="1"/>
    <col min="15" max="15" width="15.28515625" style="66" customWidth="1"/>
    <col min="16" max="16" width="0.85546875" style="66" customWidth="1"/>
    <col min="17" max="17" width="15.28515625" style="66" customWidth="1"/>
    <col min="18" max="18" width="0.85546875" style="66" customWidth="1"/>
    <col min="19" max="19" width="15.28515625" style="66" customWidth="1"/>
    <col min="20" max="20" width="0.85546875" style="66" customWidth="1"/>
    <col min="21" max="21" width="15.28515625" style="66" customWidth="1"/>
    <col min="22" max="22" width="0.85546875" style="66" customWidth="1"/>
    <col min="23" max="23" width="15.28515625" style="66" customWidth="1"/>
    <col min="24" max="24" width="0.7109375" style="66" customWidth="1"/>
    <col min="25" max="25" width="15.28515625" style="66" customWidth="1"/>
    <col min="26" max="26" width="0.85546875" style="66" customWidth="1"/>
    <col min="27" max="27" width="15.28515625" style="66" customWidth="1"/>
    <col min="28" max="28" width="0.85546875" style="59" customWidth="1"/>
    <col min="29" max="29" width="15.28515625" style="66" customWidth="1"/>
    <col min="30" max="30" width="0.85546875" style="59" customWidth="1"/>
    <col min="31" max="31" width="15.2851562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15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32" s="31" customFormat="1" ht="23.1" customHeight="1">
      <c r="A2" s="119" t="s">
        <v>89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</row>
    <row r="3" spans="1:32" s="31" customFormat="1" ht="23.1" customHeight="1">
      <c r="A3" s="115" t="str">
        <f>'8-9'!A3:M3</f>
        <v>สำหรับงวดหกเดือนสิ้นสุดวันที่ 30 มิถุนายน 2565 (ยังไม่ได้ตรวจสอบ)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'8-9'!M4</f>
        <v>หน่วย: พันบาท</v>
      </c>
    </row>
    <row r="5" spans="1:32" s="60" customFormat="1" ht="23.1" customHeight="1">
      <c r="E5" s="57"/>
      <c r="F5" s="57"/>
      <c r="G5" s="116" t="s">
        <v>0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</row>
    <row r="6" spans="1:32" s="60" customFormat="1" ht="23.1" customHeight="1">
      <c r="E6" s="57"/>
      <c r="F6" s="57"/>
      <c r="G6" s="116" t="s">
        <v>76</v>
      </c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96"/>
      <c r="AC6" s="96"/>
      <c r="AD6" s="96"/>
      <c r="AE6" s="96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17" t="s">
        <v>68</v>
      </c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3"/>
      <c r="AA7" s="3"/>
      <c r="AB7" s="96"/>
      <c r="AC7" s="96"/>
      <c r="AD7" s="96"/>
      <c r="AE7" s="96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68" t="s">
        <v>79</v>
      </c>
      <c r="V8" s="3"/>
      <c r="W8" s="3" t="s">
        <v>81</v>
      </c>
      <c r="X8" s="67"/>
      <c r="Y8" s="3" t="s">
        <v>85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18" t="s">
        <v>16</v>
      </c>
      <c r="L9" s="118"/>
      <c r="M9" s="118"/>
      <c r="N9" s="3"/>
      <c r="O9" s="68" t="s">
        <v>98</v>
      </c>
      <c r="P9" s="3"/>
      <c r="Q9" s="3" t="s">
        <v>161</v>
      </c>
      <c r="R9" s="3"/>
      <c r="S9" s="3"/>
      <c r="T9" s="3"/>
      <c r="U9" s="3" t="s">
        <v>80</v>
      </c>
      <c r="V9" s="3"/>
      <c r="W9" s="3" t="s">
        <v>82</v>
      </c>
      <c r="X9" s="67"/>
      <c r="Y9" s="3" t="s">
        <v>86</v>
      </c>
      <c r="Z9" s="4"/>
      <c r="AA9" s="3" t="s">
        <v>44</v>
      </c>
      <c r="AB9" s="3"/>
      <c r="AC9" s="3" t="s">
        <v>88</v>
      </c>
      <c r="AD9" s="3"/>
      <c r="AE9" s="3"/>
    </row>
    <row r="10" spans="1:32" s="60" customFormat="1" ht="23.1" customHeight="1">
      <c r="E10" s="57"/>
      <c r="F10" s="57"/>
      <c r="G10" s="3" t="s">
        <v>45</v>
      </c>
      <c r="H10" s="3"/>
      <c r="I10" s="3" t="s">
        <v>28</v>
      </c>
      <c r="J10" s="3"/>
      <c r="K10" s="3" t="s">
        <v>150</v>
      </c>
      <c r="L10" s="3"/>
      <c r="M10" s="3" t="s">
        <v>46</v>
      </c>
      <c r="N10" s="3"/>
      <c r="O10" s="3" t="s">
        <v>99</v>
      </c>
      <c r="P10" s="3"/>
      <c r="Q10" s="3" t="s">
        <v>162</v>
      </c>
      <c r="R10" s="3"/>
      <c r="S10" s="3" t="s">
        <v>77</v>
      </c>
      <c r="T10" s="3"/>
      <c r="U10" s="3" t="s">
        <v>171</v>
      </c>
      <c r="V10" s="3"/>
      <c r="W10" s="3" t="s">
        <v>83</v>
      </c>
      <c r="X10" s="3"/>
      <c r="Y10" s="3" t="s">
        <v>87</v>
      </c>
      <c r="Z10" s="3"/>
      <c r="AA10" s="3" t="s">
        <v>47</v>
      </c>
      <c r="AB10" s="3"/>
      <c r="AC10" s="3" t="s">
        <v>91</v>
      </c>
      <c r="AD10" s="3"/>
      <c r="AE10" s="3" t="s">
        <v>85</v>
      </c>
    </row>
    <row r="11" spans="1:32" s="60" customFormat="1" ht="23.1" customHeight="1">
      <c r="B11" s="2"/>
      <c r="C11" s="2"/>
      <c r="D11" s="2"/>
      <c r="E11" s="39"/>
      <c r="F11" s="1"/>
      <c r="G11" s="3" t="s">
        <v>32</v>
      </c>
      <c r="H11" s="3"/>
      <c r="I11" s="3" t="s">
        <v>29</v>
      </c>
      <c r="J11" s="3"/>
      <c r="K11" s="3" t="s">
        <v>30</v>
      </c>
      <c r="L11" s="3"/>
      <c r="M11" s="3" t="s">
        <v>48</v>
      </c>
      <c r="N11" s="3"/>
      <c r="O11" s="3" t="s">
        <v>100</v>
      </c>
      <c r="P11" s="3"/>
      <c r="Q11" s="3" t="s">
        <v>34</v>
      </c>
      <c r="R11" s="3"/>
      <c r="S11" s="3" t="s">
        <v>78</v>
      </c>
      <c r="T11" s="3"/>
      <c r="U11" s="3" t="s">
        <v>172</v>
      </c>
      <c r="V11" s="3"/>
      <c r="W11" s="3" t="s">
        <v>84</v>
      </c>
      <c r="X11" s="3"/>
      <c r="Y11" s="3" t="s">
        <v>47</v>
      </c>
      <c r="Z11" s="3"/>
      <c r="AA11" s="3" t="s">
        <v>90</v>
      </c>
      <c r="AB11" s="3"/>
      <c r="AC11" s="3" t="s">
        <v>92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106" t="s">
        <v>229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106" t="s">
        <v>189</v>
      </c>
      <c r="B14" s="59"/>
      <c r="C14" s="59"/>
      <c r="D14" s="24"/>
      <c r="E14" s="32"/>
      <c r="F14" s="32"/>
      <c r="G14" s="12">
        <v>3206509</v>
      </c>
      <c r="H14" s="12"/>
      <c r="I14" s="12">
        <v>10352570</v>
      </c>
      <c r="J14" s="12"/>
      <c r="K14" s="12">
        <v>500000</v>
      </c>
      <c r="L14" s="12"/>
      <c r="M14" s="12">
        <v>20700012</v>
      </c>
      <c r="N14" s="12"/>
      <c r="O14" s="12">
        <v>56252</v>
      </c>
      <c r="P14" s="12"/>
      <c r="Q14" s="12">
        <v>3633021</v>
      </c>
      <c r="R14" s="12"/>
      <c r="S14" s="12">
        <v>-114166</v>
      </c>
      <c r="T14" s="64"/>
      <c r="U14" s="12">
        <v>24736</v>
      </c>
      <c r="V14" s="64"/>
      <c r="W14" s="12">
        <v>-295321</v>
      </c>
      <c r="X14" s="33"/>
      <c r="Y14" s="33">
        <f>SUM(O14:W14)</f>
        <v>3304522</v>
      </c>
      <c r="Z14" s="33"/>
      <c r="AA14" s="12">
        <f>SUM(G14:M14,Y14)</f>
        <v>38063613</v>
      </c>
      <c r="AB14" s="12"/>
      <c r="AC14" s="12">
        <v>6077152</v>
      </c>
      <c r="AD14" s="12"/>
      <c r="AE14" s="12">
        <f>SUM(AA14:AC14)</f>
        <v>44140765</v>
      </c>
      <c r="AF14" s="59" t="str">
        <f>IF(AE14-44140765=0,"",AE14-44140765)</f>
        <v/>
      </c>
    </row>
    <row r="15" spans="1:32" ht="23.1" customHeight="1">
      <c r="A15" s="60" t="s">
        <v>210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customHeight="1">
      <c r="A16" s="59" t="s">
        <v>179</v>
      </c>
      <c r="E16" s="23"/>
      <c r="F16" s="23"/>
      <c r="G16" s="10">
        <v>89</v>
      </c>
      <c r="H16" s="49"/>
      <c r="I16" s="10">
        <v>4706</v>
      </c>
      <c r="J16" s="49"/>
      <c r="K16" s="10">
        <v>0</v>
      </c>
      <c r="L16" s="49"/>
      <c r="M16" s="10">
        <v>0</v>
      </c>
      <c r="N16" s="26"/>
      <c r="O16" s="10">
        <v>-4795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-4795</v>
      </c>
      <c r="Z16" s="49"/>
      <c r="AA16" s="10">
        <f>SUM(G16:M16,Y16)</f>
        <v>0</v>
      </c>
      <c r="AB16" s="10"/>
      <c r="AC16" s="10">
        <v>0</v>
      </c>
      <c r="AD16" s="10"/>
      <c r="AE16" s="10">
        <f>SUM(AA16:AC16)</f>
        <v>0</v>
      </c>
    </row>
    <row r="17" spans="1:32" ht="23.1" customHeight="1">
      <c r="A17" s="59" t="s">
        <v>101</v>
      </c>
      <c r="E17" s="23"/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719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719</v>
      </c>
      <c r="Z17" s="49"/>
      <c r="AA17" s="10">
        <f>SUM(G17:M17,Y17)</f>
        <v>719</v>
      </c>
      <c r="AB17" s="10"/>
      <c r="AC17" s="10">
        <v>110</v>
      </c>
      <c r="AD17" s="10"/>
      <c r="AE17" s="10">
        <f>SUM(AA17:AC17)</f>
        <v>829</v>
      </c>
    </row>
    <row r="18" spans="1:32" ht="23.1" customHeight="1">
      <c r="A18" s="59" t="s">
        <v>49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-4328181</v>
      </c>
      <c r="N18" s="10"/>
      <c r="O18" s="10">
        <v>0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10">
        <f>SUM(O18:W18)</f>
        <v>0</v>
      </c>
      <c r="Z18" s="49"/>
      <c r="AA18" s="10">
        <f>SUM(G18:M18,Y18)</f>
        <v>-4328181</v>
      </c>
      <c r="AB18" s="10"/>
      <c r="AC18" s="10">
        <v>-129041</v>
      </c>
      <c r="AD18" s="10"/>
      <c r="AE18" s="10">
        <f>SUM(AA18:AC18)</f>
        <v>-4457222</v>
      </c>
    </row>
    <row r="19" spans="1:32" ht="23.1" customHeight="1">
      <c r="A19" s="59" t="s">
        <v>195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9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196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20519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20519</v>
      </c>
      <c r="Z20" s="49"/>
      <c r="AA20" s="10">
        <f>SUM(G20:M20,Y20)</f>
        <v>20519</v>
      </c>
      <c r="AB20" s="10"/>
      <c r="AC20" s="10">
        <v>0</v>
      </c>
      <c r="AD20" s="10"/>
      <c r="AE20" s="10">
        <f>SUM(AA20:AC20)</f>
        <v>20519</v>
      </c>
    </row>
    <row r="21" spans="1:32" ht="23.1" customHeight="1">
      <c r="A21" s="60" t="s">
        <v>211</v>
      </c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49"/>
      <c r="Z21" s="49"/>
      <c r="AA21" s="10"/>
      <c r="AB21" s="10"/>
      <c r="AC21" s="10"/>
      <c r="AD21" s="10"/>
      <c r="AE21" s="10"/>
    </row>
    <row r="22" spans="1:32" ht="23.1" customHeight="1">
      <c r="B22" s="59" t="s">
        <v>207</v>
      </c>
      <c r="E22" s="23"/>
      <c r="F22" s="23"/>
      <c r="G22" s="10">
        <v>0</v>
      </c>
      <c r="H22" s="10"/>
      <c r="I22" s="10">
        <v>0</v>
      </c>
      <c r="J22" s="10"/>
      <c r="K22" s="10">
        <v>0</v>
      </c>
      <c r="L22" s="10"/>
      <c r="M22" s="10">
        <v>5473583</v>
      </c>
      <c r="N22" s="10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10"/>
      <c r="W22" s="10">
        <v>0</v>
      </c>
      <c r="X22" s="49"/>
      <c r="Y22" s="10">
        <f>SUM(O22:W22)</f>
        <v>0</v>
      </c>
      <c r="Z22" s="49"/>
      <c r="AA22" s="10">
        <f>SUM(G22:M22,Y22)</f>
        <v>5473583</v>
      </c>
      <c r="AB22" s="10"/>
      <c r="AC22" s="10">
        <v>44384</v>
      </c>
      <c r="AD22" s="10"/>
      <c r="AE22" s="10">
        <f>SUM(AA22:AC22)</f>
        <v>5517967</v>
      </c>
    </row>
    <row r="23" spans="1:32" ht="23.1" customHeight="1">
      <c r="B23" s="59" t="s">
        <v>208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C24" s="59" t="s">
        <v>143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" customHeight="1">
      <c r="D25" s="59" t="s">
        <v>142</v>
      </c>
      <c r="E25" s="59"/>
      <c r="F25" s="23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v>-2617</v>
      </c>
      <c r="T25" s="49"/>
      <c r="U25" s="10">
        <v>-1200</v>
      </c>
      <c r="V25" s="10"/>
      <c r="W25" s="10">
        <v>94206</v>
      </c>
      <c r="X25" s="16"/>
      <c r="Y25" s="10">
        <f>SUM(O25:W25)</f>
        <v>90389</v>
      </c>
      <c r="Z25" s="16"/>
      <c r="AA25" s="10">
        <f>SUM(G25:M25,Y25)</f>
        <v>90389</v>
      </c>
      <c r="AB25" s="10"/>
      <c r="AC25" s="10">
        <v>-4320</v>
      </c>
      <c r="AD25" s="10"/>
      <c r="AE25" s="10">
        <f>SUM(AA25:AC25)</f>
        <v>86069</v>
      </c>
      <c r="AF25" s="59" t="str">
        <f>IF(AE25-'8-9'!I59=0,"",AE25-'8-9'!I59)</f>
        <v/>
      </c>
    </row>
    <row r="26" spans="1:32" ht="23.1" customHeight="1">
      <c r="C26" s="59" t="s">
        <v>144</v>
      </c>
      <c r="E26" s="23"/>
      <c r="F26" s="23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49"/>
      <c r="X26" s="16"/>
      <c r="Y26" s="10"/>
      <c r="Z26" s="16"/>
      <c r="AA26" s="10"/>
      <c r="AB26" s="10"/>
      <c r="AC26" s="10"/>
      <c r="AD26" s="10"/>
      <c r="AE26" s="10"/>
    </row>
    <row r="27" spans="1:32" ht="23.1" customHeight="1">
      <c r="D27" s="24" t="s">
        <v>142</v>
      </c>
      <c r="E27" s="23"/>
      <c r="F27" s="23"/>
      <c r="G27" s="40">
        <v>0</v>
      </c>
      <c r="H27" s="10"/>
      <c r="I27" s="40">
        <v>0</v>
      </c>
      <c r="J27" s="10"/>
      <c r="K27" s="40">
        <v>0</v>
      </c>
      <c r="L27" s="10"/>
      <c r="M27" s="40">
        <v>0</v>
      </c>
      <c r="N27" s="10"/>
      <c r="O27" s="40">
        <v>0</v>
      </c>
      <c r="P27" s="10"/>
      <c r="Q27" s="40">
        <v>0</v>
      </c>
      <c r="R27" s="10"/>
      <c r="S27" s="40">
        <v>0</v>
      </c>
      <c r="T27" s="10"/>
      <c r="U27" s="40">
        <v>0</v>
      </c>
      <c r="V27" s="10"/>
      <c r="W27" s="40">
        <v>-21989</v>
      </c>
      <c r="X27" s="16"/>
      <c r="Y27" s="40">
        <f>SUM(O27:W27)</f>
        <v>-21989</v>
      </c>
      <c r="Z27" s="16"/>
      <c r="AA27" s="40">
        <f>SUM(G27:M27,Y27)</f>
        <v>-21989</v>
      </c>
      <c r="AB27" s="10"/>
      <c r="AC27" s="40">
        <v>0</v>
      </c>
      <c r="AD27" s="10"/>
      <c r="AE27" s="40">
        <f>SUM(AA27:AC27)</f>
        <v>-21989</v>
      </c>
      <c r="AF27" s="59" t="str">
        <f>IF(AE27-'8-9'!I67=0,"",AE27-'8-9'!I67)</f>
        <v/>
      </c>
    </row>
    <row r="28" spans="1:32" s="60" customFormat="1" ht="23.1" customHeight="1">
      <c r="B28" s="60" t="s">
        <v>212</v>
      </c>
      <c r="D28" s="31"/>
      <c r="E28" s="32"/>
      <c r="F28" s="32"/>
      <c r="G28" s="12">
        <f>SUM(G22:G27)</f>
        <v>0</v>
      </c>
      <c r="H28" s="12"/>
      <c r="I28" s="12">
        <f>SUM(I22:I27)</f>
        <v>0</v>
      </c>
      <c r="J28" s="12"/>
      <c r="K28" s="12">
        <f>SUM(K22:K27)</f>
        <v>0</v>
      </c>
      <c r="L28" s="12"/>
      <c r="M28" s="11">
        <f>SUM(M22:M27)</f>
        <v>5473583</v>
      </c>
      <c r="N28" s="12"/>
      <c r="O28" s="12">
        <f>SUM(O22:O27)</f>
        <v>0</v>
      </c>
      <c r="P28" s="12"/>
      <c r="Q28" s="12">
        <f>SUM(Q22:Q27)</f>
        <v>0</v>
      </c>
      <c r="R28" s="12"/>
      <c r="S28" s="11">
        <f>SUM(S22:S27)</f>
        <v>-2617</v>
      </c>
      <c r="T28" s="12"/>
      <c r="U28" s="11">
        <f>SUM(U22:U27)</f>
        <v>-1200</v>
      </c>
      <c r="V28" s="12"/>
      <c r="W28" s="11">
        <f>SUM(W22:W27)</f>
        <v>72217</v>
      </c>
      <c r="X28" s="65"/>
      <c r="Y28" s="11">
        <f>SUM(Y22:Y27)</f>
        <v>68400</v>
      </c>
      <c r="Z28" s="65"/>
      <c r="AA28" s="11">
        <f>SUM(AA22:AA27)</f>
        <v>5541983</v>
      </c>
      <c r="AB28" s="12"/>
      <c r="AC28" s="11">
        <f>SUM(AC22:AC27)</f>
        <v>40064</v>
      </c>
      <c r="AD28" s="12"/>
      <c r="AE28" s="11">
        <f>SUM(AE22:AE27)</f>
        <v>5582047</v>
      </c>
    </row>
    <row r="29" spans="1:32" s="60" customFormat="1" ht="23.1" customHeight="1" thickBot="1">
      <c r="A29" s="106" t="s">
        <v>230</v>
      </c>
      <c r="D29" s="31"/>
      <c r="E29" s="32"/>
      <c r="F29" s="32"/>
      <c r="G29" s="41">
        <f>SUM(G14:G20,G28)</f>
        <v>3206598</v>
      </c>
      <c r="H29" s="12"/>
      <c r="I29" s="41">
        <f>SUM(I14:I20,I28)</f>
        <v>10357276</v>
      </c>
      <c r="J29" s="12"/>
      <c r="K29" s="41">
        <f>SUM(K14:K20,K28)</f>
        <v>500000</v>
      </c>
      <c r="L29" s="12"/>
      <c r="M29" s="41">
        <f>SUM(M14:M20,M28)</f>
        <v>21845414</v>
      </c>
      <c r="N29" s="12"/>
      <c r="O29" s="41">
        <f>SUM(O14:O20,O28)</f>
        <v>52176</v>
      </c>
      <c r="P29" s="12"/>
      <c r="Q29" s="41">
        <f>SUM(Q14:Q20,Q28)</f>
        <v>3653540</v>
      </c>
      <c r="R29" s="12"/>
      <c r="S29" s="41">
        <f>SUM(S14:S20,S28)</f>
        <v>-116783</v>
      </c>
      <c r="T29" s="12"/>
      <c r="U29" s="41">
        <f>SUM(U14:U20,U28)</f>
        <v>23536</v>
      </c>
      <c r="V29" s="12"/>
      <c r="W29" s="41">
        <f>SUM(W14:W20,W28)</f>
        <v>-223104</v>
      </c>
      <c r="X29" s="65"/>
      <c r="Y29" s="41">
        <f>SUM(Y14:Y20,Y28)</f>
        <v>3389365</v>
      </c>
      <c r="Z29" s="65"/>
      <c r="AA29" s="41">
        <f>SUM(AA14:AA20,AA28)</f>
        <v>39298653</v>
      </c>
      <c r="AB29" s="12"/>
      <c r="AC29" s="41">
        <f>SUM(AC14:AC20,AC28)</f>
        <v>5988285</v>
      </c>
      <c r="AD29" s="12"/>
      <c r="AE29" s="41">
        <f>SUM(AE14:AE20,AE28)</f>
        <v>45286938</v>
      </c>
      <c r="AF29" s="60" t="str">
        <f>IF(AE29-45286938=0,"",AE29-45286938)</f>
        <v/>
      </c>
    </row>
    <row r="30" spans="1:32" s="31" customFormat="1" ht="23.1" customHeight="1" thickTop="1">
      <c r="A30" s="115" t="s">
        <v>109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</row>
    <row r="31" spans="1:32" s="31" customFormat="1" ht="23.1" customHeight="1">
      <c r="A31" s="119" t="s">
        <v>117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</row>
    <row r="32" spans="1:32" s="31" customFormat="1" ht="23.1" customHeight="1">
      <c r="A32" s="115" t="str">
        <f>A3</f>
        <v>สำหรับงวดหกเดือนสิ้นสุดวันที่ 30 มิถุนายน 2565 (ยังไม่ได้ตรวจสอบ)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</row>
    <row r="33" spans="1:32" s="24" customFormat="1" ht="23.1" customHeight="1">
      <c r="A33" s="73"/>
      <c r="B33" s="77"/>
      <c r="C33" s="78"/>
      <c r="D33" s="78"/>
      <c r="E33" s="79"/>
      <c r="F33" s="79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80" t="str">
        <f>AE4</f>
        <v>หน่วย: พันบาท</v>
      </c>
    </row>
    <row r="34" spans="1:32" s="60" customFormat="1" ht="23.1" customHeight="1">
      <c r="E34" s="57"/>
      <c r="F34" s="57"/>
      <c r="G34" s="116" t="s">
        <v>0</v>
      </c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</row>
    <row r="35" spans="1:32" s="60" customFormat="1" ht="23.1" customHeight="1">
      <c r="E35" s="57"/>
      <c r="F35" s="57"/>
      <c r="G35" s="116" t="s">
        <v>76</v>
      </c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96"/>
      <c r="AC35" s="96"/>
      <c r="AD35" s="96"/>
      <c r="AE35" s="96"/>
    </row>
    <row r="36" spans="1:32" s="60" customFormat="1" ht="23.1" customHeight="1">
      <c r="E36" s="57"/>
      <c r="F36" s="57"/>
      <c r="G36" s="3"/>
      <c r="H36" s="3"/>
      <c r="I36" s="3"/>
      <c r="J36" s="3"/>
      <c r="K36" s="3"/>
      <c r="L36" s="3"/>
      <c r="M36" s="3"/>
      <c r="N36" s="3"/>
      <c r="O36" s="117" t="s">
        <v>68</v>
      </c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3"/>
      <c r="AA36" s="3"/>
      <c r="AB36" s="96"/>
      <c r="AC36" s="96"/>
      <c r="AD36" s="96"/>
      <c r="AE36" s="96"/>
    </row>
    <row r="37" spans="1:32" s="60" customFormat="1" ht="23.1" customHeight="1">
      <c r="E37" s="57"/>
      <c r="F37" s="57"/>
      <c r="G37" s="3"/>
      <c r="H37" s="6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68" t="s">
        <v>79</v>
      </c>
      <c r="V37" s="3"/>
      <c r="W37" s="3" t="s">
        <v>81</v>
      </c>
      <c r="X37" s="67"/>
      <c r="Y37" s="3" t="s">
        <v>85</v>
      </c>
      <c r="Z37" s="2"/>
      <c r="AA37" s="3"/>
      <c r="AB37" s="3"/>
      <c r="AC37" s="3"/>
      <c r="AD37" s="3"/>
      <c r="AE37" s="3"/>
    </row>
    <row r="38" spans="1:32" s="60" customFormat="1" ht="23.1" customHeight="1">
      <c r="E38" s="57"/>
      <c r="F38" s="57"/>
      <c r="G38" s="3" t="s">
        <v>15</v>
      </c>
      <c r="H38" s="67"/>
      <c r="I38" s="3"/>
      <c r="J38" s="3"/>
      <c r="K38" s="118" t="s">
        <v>16</v>
      </c>
      <c r="L38" s="118"/>
      <c r="M38" s="118"/>
      <c r="N38" s="3"/>
      <c r="O38" s="68" t="s">
        <v>98</v>
      </c>
      <c r="P38" s="3"/>
      <c r="Q38" s="3" t="s">
        <v>161</v>
      </c>
      <c r="R38" s="3"/>
      <c r="S38" s="3"/>
      <c r="T38" s="3"/>
      <c r="U38" s="3" t="s">
        <v>80</v>
      </c>
      <c r="V38" s="3"/>
      <c r="W38" s="3" t="s">
        <v>82</v>
      </c>
      <c r="X38" s="67"/>
      <c r="Y38" s="3" t="s">
        <v>86</v>
      </c>
      <c r="Z38" s="4"/>
      <c r="AA38" s="3" t="s">
        <v>44</v>
      </c>
      <c r="AB38" s="3"/>
      <c r="AC38" s="3" t="s">
        <v>88</v>
      </c>
      <c r="AD38" s="3"/>
      <c r="AE38" s="3"/>
    </row>
    <row r="39" spans="1:32" s="60" customFormat="1" ht="23.1" customHeight="1">
      <c r="E39" s="57"/>
      <c r="F39" s="57"/>
      <c r="G39" s="3" t="s">
        <v>45</v>
      </c>
      <c r="H39" s="3"/>
      <c r="I39" s="3" t="s">
        <v>28</v>
      </c>
      <c r="J39" s="3"/>
      <c r="K39" s="3" t="s">
        <v>150</v>
      </c>
      <c r="L39" s="3"/>
      <c r="M39" s="3" t="s">
        <v>46</v>
      </c>
      <c r="N39" s="3"/>
      <c r="O39" s="3" t="s">
        <v>99</v>
      </c>
      <c r="P39" s="3"/>
      <c r="Q39" s="3" t="s">
        <v>162</v>
      </c>
      <c r="R39" s="3"/>
      <c r="S39" s="3" t="s">
        <v>77</v>
      </c>
      <c r="T39" s="3"/>
      <c r="U39" s="3" t="s">
        <v>171</v>
      </c>
      <c r="V39" s="3"/>
      <c r="W39" s="3" t="s">
        <v>83</v>
      </c>
      <c r="X39" s="3"/>
      <c r="Y39" s="3" t="s">
        <v>87</v>
      </c>
      <c r="Z39" s="3"/>
      <c r="AA39" s="3" t="s">
        <v>47</v>
      </c>
      <c r="AB39" s="3"/>
      <c r="AC39" s="3" t="s">
        <v>91</v>
      </c>
      <c r="AD39" s="3"/>
      <c r="AE39" s="3" t="s">
        <v>85</v>
      </c>
    </row>
    <row r="40" spans="1:32" s="60" customFormat="1" ht="23.1" customHeight="1">
      <c r="B40" s="2"/>
      <c r="C40" s="2"/>
      <c r="D40" s="2"/>
      <c r="E40" s="39" t="s">
        <v>1</v>
      </c>
      <c r="F40" s="1"/>
      <c r="G40" s="3" t="s">
        <v>32</v>
      </c>
      <c r="H40" s="3"/>
      <c r="I40" s="3" t="s">
        <v>29</v>
      </c>
      <c r="J40" s="3"/>
      <c r="K40" s="3" t="s">
        <v>30</v>
      </c>
      <c r="L40" s="3"/>
      <c r="M40" s="3" t="s">
        <v>48</v>
      </c>
      <c r="N40" s="3"/>
      <c r="O40" s="3" t="s">
        <v>100</v>
      </c>
      <c r="P40" s="3"/>
      <c r="Q40" s="3" t="s">
        <v>34</v>
      </c>
      <c r="R40" s="3"/>
      <c r="S40" s="3" t="s">
        <v>78</v>
      </c>
      <c r="T40" s="3"/>
      <c r="U40" s="3" t="s">
        <v>172</v>
      </c>
      <c r="V40" s="3"/>
      <c r="W40" s="3" t="s">
        <v>84</v>
      </c>
      <c r="X40" s="3"/>
      <c r="Y40" s="3" t="s">
        <v>47</v>
      </c>
      <c r="Z40" s="3"/>
      <c r="AA40" s="3" t="s">
        <v>90</v>
      </c>
      <c r="AB40" s="3"/>
      <c r="AC40" s="3" t="s">
        <v>92</v>
      </c>
      <c r="AD40" s="3"/>
      <c r="AE40" s="3" t="s">
        <v>14</v>
      </c>
    </row>
    <row r="41" spans="1:32" s="60" customFormat="1" ht="23.1" customHeight="1">
      <c r="B41" s="2"/>
      <c r="C41" s="2"/>
      <c r="D41" s="2"/>
      <c r="E41" s="1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2" s="60" customFormat="1" ht="23.1" customHeight="1">
      <c r="A42" s="106" t="s">
        <v>231</v>
      </c>
      <c r="E42" s="69"/>
      <c r="F42" s="69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</row>
    <row r="43" spans="1:32" s="60" customFormat="1" ht="23.1" customHeight="1">
      <c r="A43" s="106" t="s">
        <v>213</v>
      </c>
      <c r="B43" s="59"/>
      <c r="C43" s="59"/>
      <c r="D43" s="24"/>
      <c r="E43" s="32"/>
      <c r="F43" s="32"/>
      <c r="G43" s="12">
        <v>3206598</v>
      </c>
      <c r="H43" s="12"/>
      <c r="I43" s="12">
        <v>10357276</v>
      </c>
      <c r="J43" s="12"/>
      <c r="K43" s="12">
        <v>500000</v>
      </c>
      <c r="L43" s="12"/>
      <c r="M43" s="12">
        <v>23194621</v>
      </c>
      <c r="N43" s="12"/>
      <c r="O43" s="12">
        <v>52478</v>
      </c>
      <c r="P43" s="12"/>
      <c r="Q43" s="12">
        <v>3653539</v>
      </c>
      <c r="R43" s="12"/>
      <c r="S43" s="12">
        <v>-135503</v>
      </c>
      <c r="T43" s="64"/>
      <c r="U43" s="12">
        <v>9679</v>
      </c>
      <c r="V43" s="64"/>
      <c r="W43" s="12">
        <v>-151925</v>
      </c>
      <c r="X43" s="33"/>
      <c r="Y43" s="33">
        <f>SUM(O43:W43)</f>
        <v>3428268</v>
      </c>
      <c r="Z43" s="33"/>
      <c r="AA43" s="12">
        <f>SUM(G43:M43,Y43)</f>
        <v>40686763</v>
      </c>
      <c r="AB43" s="12"/>
      <c r="AC43" s="12">
        <v>6014112</v>
      </c>
      <c r="AD43" s="12"/>
      <c r="AE43" s="12">
        <f>SUM(AA43:AC43)</f>
        <v>46700875</v>
      </c>
      <c r="AF43" s="60" t="str">
        <f>IF(AE43-'3-5'!I104=0,"",AE43-'3-5'!I104)</f>
        <v/>
      </c>
    </row>
    <row r="44" spans="1:32" ht="23.1" customHeight="1">
      <c r="A44" s="60" t="s">
        <v>210</v>
      </c>
      <c r="E44" s="23"/>
      <c r="F44" s="2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49"/>
      <c r="X44" s="49"/>
      <c r="Y44" s="49"/>
      <c r="Z44" s="49"/>
      <c r="AA44" s="10"/>
      <c r="AB44" s="10"/>
      <c r="AC44" s="10"/>
      <c r="AD44" s="10"/>
      <c r="AE44" s="10"/>
    </row>
    <row r="45" spans="1:32" ht="23.1" customHeight="1">
      <c r="A45" s="59" t="s">
        <v>179</v>
      </c>
      <c r="E45" s="23"/>
      <c r="F45" s="23"/>
      <c r="G45" s="10">
        <v>89</v>
      </c>
      <c r="H45" s="49"/>
      <c r="I45" s="10">
        <v>4707</v>
      </c>
      <c r="J45" s="10"/>
      <c r="K45" s="10">
        <v>0</v>
      </c>
      <c r="L45" s="10"/>
      <c r="M45" s="10">
        <v>0</v>
      </c>
      <c r="N45" s="26"/>
      <c r="O45" s="10">
        <v>-4796</v>
      </c>
      <c r="P45" s="10"/>
      <c r="Q45" s="10">
        <v>0</v>
      </c>
      <c r="R45" s="10"/>
      <c r="S45" s="10">
        <v>0</v>
      </c>
      <c r="T45" s="10"/>
      <c r="U45" s="10">
        <v>0</v>
      </c>
      <c r="V45" s="10"/>
      <c r="W45" s="10">
        <v>0</v>
      </c>
      <c r="X45" s="49"/>
      <c r="Y45" s="10">
        <f>SUM(O45:W45)</f>
        <v>-4796</v>
      </c>
      <c r="Z45" s="49"/>
      <c r="AA45" s="10">
        <f>SUM(G45:M45,Y45)</f>
        <v>0</v>
      </c>
      <c r="AB45" s="10"/>
      <c r="AC45" s="10">
        <v>0</v>
      </c>
      <c r="AD45" s="10"/>
      <c r="AE45" s="10">
        <f>SUM(AA45:AC45)</f>
        <v>0</v>
      </c>
    </row>
    <row r="46" spans="1:32" ht="23.1" customHeight="1">
      <c r="A46" s="59" t="s">
        <v>101</v>
      </c>
      <c r="E46" s="23"/>
      <c r="F46" s="23"/>
      <c r="G46" s="10">
        <v>0</v>
      </c>
      <c r="H46" s="49"/>
      <c r="I46" s="10">
        <v>0</v>
      </c>
      <c r="J46" s="10"/>
      <c r="K46" s="10">
        <v>0</v>
      </c>
      <c r="L46" s="10"/>
      <c r="M46" s="10">
        <v>0</v>
      </c>
      <c r="N46" s="26"/>
      <c r="O46" s="10">
        <v>253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253</v>
      </c>
      <c r="Z46" s="49"/>
      <c r="AA46" s="10">
        <f>SUM(G46:M46,Y46)</f>
        <v>253</v>
      </c>
      <c r="AB46" s="10"/>
      <c r="AC46" s="10">
        <v>0</v>
      </c>
      <c r="AD46" s="10"/>
      <c r="AE46" s="10">
        <f>SUM(AA46:AC46)</f>
        <v>253</v>
      </c>
    </row>
    <row r="47" spans="1:32" ht="23.1" customHeight="1">
      <c r="A47" s="59" t="s">
        <v>49</v>
      </c>
      <c r="E47" s="23">
        <v>13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10">
        <v>-5130462</v>
      </c>
      <c r="N47" s="10"/>
      <c r="O47" s="10">
        <v>0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0</v>
      </c>
      <c r="Z47" s="49"/>
      <c r="AA47" s="10">
        <f>SUM(G47:M47,Y47)</f>
        <v>-5130462</v>
      </c>
      <c r="AB47" s="10"/>
      <c r="AC47" s="10">
        <v>-193563</v>
      </c>
      <c r="AD47" s="10"/>
      <c r="AE47" s="10">
        <f>SUM(AA47:AC47)</f>
        <v>-5324025</v>
      </c>
    </row>
    <row r="48" spans="1:32" ht="23.1" customHeight="1">
      <c r="A48" s="59" t="s">
        <v>195</v>
      </c>
      <c r="E48" s="23"/>
      <c r="F48" s="23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49"/>
      <c r="X48" s="49"/>
      <c r="Y48" s="49"/>
      <c r="Z48" s="49"/>
      <c r="AA48" s="10"/>
      <c r="AB48" s="10"/>
      <c r="AC48" s="10"/>
      <c r="AD48" s="10"/>
      <c r="AE48" s="10"/>
    </row>
    <row r="49" spans="1:32" ht="23.1" customHeight="1">
      <c r="B49" s="59" t="s">
        <v>196</v>
      </c>
      <c r="E49" s="23">
        <f>'3-5'!E28</f>
        <v>7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0</v>
      </c>
      <c r="P49" s="10"/>
      <c r="Q49" s="10">
        <v>15222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15222</v>
      </c>
      <c r="Z49" s="49"/>
      <c r="AA49" s="10">
        <f>SUM(G49:M49,Y49)</f>
        <v>15222</v>
      </c>
      <c r="AB49" s="10"/>
      <c r="AC49" s="10">
        <v>0</v>
      </c>
      <c r="AD49" s="10"/>
      <c r="AE49" s="10">
        <f>SUM(AA49:AC49)</f>
        <v>15222</v>
      </c>
    </row>
    <row r="50" spans="1:32" ht="23.1" customHeight="1">
      <c r="A50" s="60" t="s">
        <v>211</v>
      </c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49"/>
      <c r="Z50" s="49"/>
      <c r="AA50" s="10"/>
      <c r="AB50" s="10"/>
      <c r="AC50" s="10"/>
      <c r="AD50" s="10"/>
      <c r="AE50" s="10"/>
    </row>
    <row r="51" spans="1:32" ht="23.1" customHeight="1">
      <c r="B51" s="59" t="s">
        <v>207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5188035</v>
      </c>
      <c r="N51" s="10"/>
      <c r="O51" s="10">
        <v>0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10">
        <f>SUM(O51:W51)</f>
        <v>0</v>
      </c>
      <c r="Z51" s="49"/>
      <c r="AA51" s="10">
        <f>SUM(G51:M51,Y51)</f>
        <v>5188035</v>
      </c>
      <c r="AB51" s="10"/>
      <c r="AC51" s="10">
        <v>213597</v>
      </c>
      <c r="AD51" s="10"/>
      <c r="AE51" s="10">
        <f>SUM(AA51:AC51)</f>
        <v>5401632</v>
      </c>
    </row>
    <row r="52" spans="1:32" ht="23.1" customHeight="1">
      <c r="B52" s="59" t="s">
        <v>208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10"/>
      <c r="Z52" s="49"/>
      <c r="AA52" s="10"/>
      <c r="AB52" s="10"/>
      <c r="AC52" s="10"/>
      <c r="AD52" s="10"/>
      <c r="AE52" s="10"/>
    </row>
    <row r="53" spans="1:32" ht="23.1" customHeight="1">
      <c r="C53" s="59" t="s">
        <v>143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10"/>
      <c r="Z53" s="49"/>
      <c r="AA53" s="10"/>
      <c r="AB53" s="10"/>
      <c r="AC53" s="10"/>
      <c r="AD53" s="10"/>
      <c r="AE53" s="10"/>
    </row>
    <row r="54" spans="1:32" ht="23.1" customHeight="1">
      <c r="D54" s="59" t="s">
        <v>142</v>
      </c>
      <c r="E54" s="59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0</v>
      </c>
      <c r="N54" s="10"/>
      <c r="O54" s="10">
        <v>0</v>
      </c>
      <c r="P54" s="10"/>
      <c r="Q54" s="10">
        <v>0</v>
      </c>
      <c r="R54" s="10"/>
      <c r="S54" s="10">
        <v>-104192</v>
      </c>
      <c r="T54" s="49"/>
      <c r="U54" s="10">
        <v>-40997</v>
      </c>
      <c r="V54" s="10"/>
      <c r="W54" s="10">
        <v>229599</v>
      </c>
      <c r="X54" s="16"/>
      <c r="Y54" s="10">
        <f>SUM(O54:W54)</f>
        <v>84410</v>
      </c>
      <c r="Z54" s="16"/>
      <c r="AA54" s="10">
        <f>SUM(G54:M54,Y54)</f>
        <v>84410</v>
      </c>
      <c r="AB54" s="10"/>
      <c r="AC54" s="10">
        <v>-178480</v>
      </c>
      <c r="AD54" s="10"/>
      <c r="AE54" s="10">
        <f>SUM(AA54:AC54)</f>
        <v>-94070</v>
      </c>
      <c r="AF54" s="59" t="str">
        <f>IF(AE54-'8-9'!G59=0,"",AE54-'8-9'!G59)</f>
        <v/>
      </c>
    </row>
    <row r="55" spans="1:32" ht="23.1" customHeight="1">
      <c r="C55" s="59" t="s">
        <v>144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49"/>
      <c r="X55" s="16"/>
      <c r="Y55" s="10"/>
      <c r="Z55" s="16"/>
      <c r="AA55" s="10"/>
      <c r="AB55" s="10"/>
      <c r="AC55" s="10"/>
      <c r="AD55" s="10"/>
      <c r="AE55" s="10"/>
    </row>
    <row r="56" spans="1:32" ht="23.1" customHeight="1">
      <c r="D56" s="24" t="s">
        <v>142</v>
      </c>
      <c r="E56" s="23"/>
      <c r="F56" s="23"/>
      <c r="G56" s="40">
        <v>0</v>
      </c>
      <c r="H56" s="10"/>
      <c r="I56" s="40">
        <v>0</v>
      </c>
      <c r="J56" s="10"/>
      <c r="K56" s="40">
        <v>0</v>
      </c>
      <c r="L56" s="10"/>
      <c r="M56" s="40">
        <v>0</v>
      </c>
      <c r="N56" s="10"/>
      <c r="O56" s="40">
        <v>0</v>
      </c>
      <c r="P56" s="10"/>
      <c r="Q56" s="40">
        <v>0</v>
      </c>
      <c r="R56" s="10"/>
      <c r="S56" s="40">
        <v>0</v>
      </c>
      <c r="T56" s="10"/>
      <c r="U56" s="40">
        <v>0</v>
      </c>
      <c r="V56" s="10"/>
      <c r="W56" s="40">
        <v>-17625</v>
      </c>
      <c r="X56" s="16"/>
      <c r="Y56" s="40">
        <f>SUM(O56:W56)</f>
        <v>-17625</v>
      </c>
      <c r="Z56" s="16"/>
      <c r="AA56" s="40">
        <f>SUM(G56:M56,Y56)</f>
        <v>-17625</v>
      </c>
      <c r="AB56" s="10"/>
      <c r="AC56" s="40">
        <v>0</v>
      </c>
      <c r="AD56" s="10"/>
      <c r="AE56" s="40">
        <f>SUM(AA56:AC56)</f>
        <v>-17625</v>
      </c>
      <c r="AF56" s="59" t="str">
        <f>IF(AE56-'8-9'!G67=0,"",AE56-'8-9'!G67)</f>
        <v/>
      </c>
    </row>
    <row r="57" spans="1:32" s="60" customFormat="1" ht="23.1" customHeight="1">
      <c r="B57" s="60" t="s">
        <v>212</v>
      </c>
      <c r="D57" s="31"/>
      <c r="E57" s="32"/>
      <c r="F57" s="32"/>
      <c r="G57" s="12">
        <f>SUM(G51:G56)</f>
        <v>0</v>
      </c>
      <c r="H57" s="12"/>
      <c r="I57" s="12">
        <f>SUM(I51:I56)</f>
        <v>0</v>
      </c>
      <c r="J57" s="12"/>
      <c r="K57" s="12">
        <f>SUM(K51:K56)</f>
        <v>0</v>
      </c>
      <c r="L57" s="12"/>
      <c r="M57" s="12">
        <f>SUM(M51:M56)</f>
        <v>5188035</v>
      </c>
      <c r="N57" s="12"/>
      <c r="O57" s="12">
        <f>SUM(O51:O56)</f>
        <v>0</v>
      </c>
      <c r="P57" s="12"/>
      <c r="Q57" s="12">
        <f>SUM(Q51:Q56)</f>
        <v>0</v>
      </c>
      <c r="R57" s="12"/>
      <c r="S57" s="12">
        <f>SUM(S51:S56)</f>
        <v>-104192</v>
      </c>
      <c r="T57" s="12"/>
      <c r="U57" s="12">
        <f>SUM(U51:U56)</f>
        <v>-40997</v>
      </c>
      <c r="V57" s="12"/>
      <c r="W57" s="12">
        <f>SUM(W51:W56)</f>
        <v>211974</v>
      </c>
      <c r="X57" s="65"/>
      <c r="Y57" s="12">
        <f>SUM(Y51:Y56)</f>
        <v>66785</v>
      </c>
      <c r="Z57" s="65"/>
      <c r="AA57" s="12">
        <f>SUM(AA51:AA56)</f>
        <v>5254820</v>
      </c>
      <c r="AB57" s="12"/>
      <c r="AC57" s="12">
        <f>SUM(AC51:AC56)</f>
        <v>35117</v>
      </c>
      <c r="AD57" s="12"/>
      <c r="AE57" s="12">
        <f>SUM(AE51:AE56)</f>
        <v>5289937</v>
      </c>
    </row>
    <row r="58" spans="1:32" s="60" customFormat="1" ht="23.1" customHeight="1" thickBot="1">
      <c r="A58" s="106" t="s">
        <v>232</v>
      </c>
      <c r="D58" s="31"/>
      <c r="E58" s="32"/>
      <c r="F58" s="32"/>
      <c r="G58" s="41">
        <f>SUM(G43,G45:G49,G57)</f>
        <v>3206687</v>
      </c>
      <c r="H58" s="12"/>
      <c r="I58" s="41">
        <f>SUM(I43,I45:I49,I57)</f>
        <v>10361983</v>
      </c>
      <c r="J58" s="12"/>
      <c r="K58" s="41">
        <f>SUM(K43,K45:K49,K57)</f>
        <v>500000</v>
      </c>
      <c r="L58" s="12"/>
      <c r="M58" s="41">
        <f>SUM(M43,M45:M49,M57)</f>
        <v>23252194</v>
      </c>
      <c r="N58" s="12"/>
      <c r="O58" s="41">
        <f>SUM(O43,O45:O49,O57)</f>
        <v>47935</v>
      </c>
      <c r="P58" s="12"/>
      <c r="Q58" s="41">
        <f>SUM(Q43,Q45:Q49,Q57)</f>
        <v>3668761</v>
      </c>
      <c r="R58" s="12"/>
      <c r="S58" s="41">
        <f>SUM(S43,S45:S49,S57)</f>
        <v>-239695</v>
      </c>
      <c r="T58" s="12"/>
      <c r="U58" s="41">
        <f>SUM(U43,U45:U49,U57)</f>
        <v>-31318</v>
      </c>
      <c r="V58" s="12"/>
      <c r="W58" s="41">
        <f>SUM(W43,W45:W49,W57)</f>
        <v>60049</v>
      </c>
      <c r="X58" s="65"/>
      <c r="Y58" s="41">
        <f>SUM(Y43,Y45:Y49,Y57)</f>
        <v>3505732</v>
      </c>
      <c r="Z58" s="65"/>
      <c r="AA58" s="41">
        <f>SUM(AA43,AA45:AA49,AA57)</f>
        <v>40826596</v>
      </c>
      <c r="AB58" s="12"/>
      <c r="AC58" s="41">
        <f>SUM(AC43,AC45:AC49,AC57)</f>
        <v>5855666</v>
      </c>
      <c r="AD58" s="12"/>
      <c r="AE58" s="41">
        <f>SUM(AE43,AE45:AE49,AE57)</f>
        <v>46682262</v>
      </c>
      <c r="AF58" s="60" t="str">
        <f>IF(AE58-'3-5'!G104=0,"",AE58-'3-5'!G104)</f>
        <v/>
      </c>
    </row>
    <row r="59" spans="1:32" ht="23.1" customHeight="1" thickTop="1">
      <c r="G59" s="66" t="str">
        <f>IF(G58-'3-5'!G94=0,"",G58-'3-5'!G94)</f>
        <v/>
      </c>
      <c r="I59" s="66" t="str">
        <f>IF(I58-'3-5'!G96=0,"",I58-'3-5'!G96)</f>
        <v/>
      </c>
      <c r="K59" s="66" t="str">
        <f>IF(K58-'3-5'!G99=0,"",K58-'3-5'!G99)</f>
        <v/>
      </c>
      <c r="M59" s="66" t="str">
        <f>IF(M58-'3-5'!G100=0,"",M58-'3-5'!G100)</f>
        <v/>
      </c>
      <c r="Y59" s="66" t="str">
        <f>IF(Y58-'3-5'!G101=0,"",Y58-'3-5'!G101)</f>
        <v/>
      </c>
      <c r="AC59" s="66" t="str">
        <f>IF(AC58-'3-5'!G103=0,"",AC58-'3-5'!G103)</f>
        <v/>
      </c>
    </row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A1:AE1"/>
    <mergeCell ref="A2:AE2"/>
    <mergeCell ref="A3:AE3"/>
    <mergeCell ref="A32:AE32"/>
    <mergeCell ref="A31:AE31"/>
    <mergeCell ref="A30:AE30"/>
    <mergeCell ref="G35:AA35"/>
    <mergeCell ref="O36:Y36"/>
    <mergeCell ref="K38:M38"/>
    <mergeCell ref="G5:AE5"/>
    <mergeCell ref="G6:AA6"/>
    <mergeCell ref="K9:M9"/>
    <mergeCell ref="O7:Y7"/>
    <mergeCell ref="G34:AE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7" firstPageNumber="10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7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23" bestFit="1" customWidth="1"/>
    <col min="6" max="6" width="0.7109375" style="23" customWidth="1"/>
    <col min="7" max="7" width="15.28515625" style="66" customWidth="1"/>
    <col min="8" max="8" width="0.85546875" style="66" customWidth="1"/>
    <col min="9" max="9" width="15.28515625" style="66" customWidth="1"/>
    <col min="10" max="10" width="0.85546875" style="66" customWidth="1"/>
    <col min="11" max="11" width="15.28515625" style="66" customWidth="1"/>
    <col min="12" max="12" width="0.85546875" style="66" customWidth="1"/>
    <col min="13" max="13" width="15.28515625" style="66" customWidth="1"/>
    <col min="14" max="14" width="0.85546875" style="59" customWidth="1"/>
    <col min="15" max="15" width="15.28515625" style="66" customWidth="1"/>
    <col min="16" max="16" width="0.85546875" style="66" customWidth="1"/>
    <col min="17" max="17" width="15.28515625" style="66" customWidth="1"/>
    <col min="18" max="18" width="0.85546875" style="66" customWidth="1"/>
    <col min="19" max="19" width="15.28515625" style="66" customWidth="1"/>
    <col min="20" max="20" width="0.85546875" style="66" customWidth="1"/>
    <col min="21" max="21" width="15.28515625" style="66" customWidth="1"/>
    <col min="22" max="22" width="0.85546875" style="66" customWidth="1"/>
    <col min="23" max="23" width="15.28515625" style="66" customWidth="1"/>
    <col min="24" max="24" width="0.85546875" style="66" customWidth="1"/>
    <col min="25" max="25" width="15.28515625" style="66" customWidth="1"/>
    <col min="26" max="26" width="0.85546875" style="66" customWidth="1"/>
    <col min="27" max="27" width="15.28515625" style="66" customWidth="1"/>
    <col min="28" max="28" width="15.28515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15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</row>
    <row r="2" spans="1:28" s="31" customFormat="1" ht="23.1" customHeight="1">
      <c r="A2" s="119" t="s">
        <v>89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</row>
    <row r="3" spans="1:28" s="31" customFormat="1" ht="23.1" customHeight="1">
      <c r="A3" s="115" t="str">
        <f>'8-9'!A3:M3</f>
        <v>สำหรับงวดหกเดือนสิ้นสุดวันที่ 30 มิถุนายน 2565 (ยังไม่ได้ตรวจสอบ)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'10-11'!AE4</f>
        <v>หน่วย: พันบาท</v>
      </c>
    </row>
    <row r="5" spans="1:28" s="2" customFormat="1" ht="23.1" customHeight="1">
      <c r="D5" s="38"/>
      <c r="E5" s="63"/>
      <c r="F5" s="63"/>
      <c r="G5" s="116" t="s">
        <v>36</v>
      </c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18" t="s">
        <v>68</v>
      </c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68" t="s">
        <v>79</v>
      </c>
      <c r="V7" s="3"/>
      <c r="W7" s="3" t="s">
        <v>81</v>
      </c>
      <c r="X7" s="3"/>
      <c r="Y7" s="3" t="s">
        <v>85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18" t="s">
        <v>16</v>
      </c>
      <c r="L8" s="118"/>
      <c r="M8" s="118"/>
      <c r="N8" s="3"/>
      <c r="O8" s="3" t="s">
        <v>98</v>
      </c>
      <c r="P8" s="3"/>
      <c r="Q8" s="3" t="s">
        <v>161</v>
      </c>
      <c r="R8" s="3"/>
      <c r="S8" s="3"/>
      <c r="T8" s="3"/>
      <c r="U8" s="3" t="s">
        <v>80</v>
      </c>
      <c r="V8" s="3"/>
      <c r="W8" s="3" t="s">
        <v>82</v>
      </c>
      <c r="X8" s="3"/>
      <c r="Y8" s="3" t="s">
        <v>86</v>
      </c>
      <c r="Z8" s="3"/>
      <c r="AA8" s="3"/>
    </row>
    <row r="9" spans="1:28" s="60" customFormat="1" ht="23.1" customHeight="1">
      <c r="E9" s="1"/>
      <c r="F9" s="1"/>
      <c r="G9" s="3" t="s">
        <v>218</v>
      </c>
      <c r="H9" s="3"/>
      <c r="I9" s="3" t="s">
        <v>28</v>
      </c>
      <c r="J9" s="3"/>
      <c r="K9" s="3" t="s">
        <v>150</v>
      </c>
      <c r="L9" s="3"/>
      <c r="M9" s="3" t="s">
        <v>46</v>
      </c>
      <c r="N9" s="3"/>
      <c r="O9" s="3" t="s">
        <v>99</v>
      </c>
      <c r="P9" s="3"/>
      <c r="Q9" s="3" t="s">
        <v>162</v>
      </c>
      <c r="R9" s="3"/>
      <c r="S9" s="3" t="s">
        <v>77</v>
      </c>
      <c r="T9" s="3"/>
      <c r="U9" s="3" t="s">
        <v>171</v>
      </c>
      <c r="V9" s="3"/>
      <c r="W9" s="3" t="s">
        <v>83</v>
      </c>
      <c r="X9" s="3"/>
      <c r="Y9" s="3" t="s">
        <v>95</v>
      </c>
      <c r="Z9" s="3"/>
      <c r="AA9" s="3" t="s">
        <v>85</v>
      </c>
    </row>
    <row r="10" spans="1:28" s="60" customFormat="1" ht="23.1" customHeight="1">
      <c r="E10" s="39"/>
      <c r="F10" s="1"/>
      <c r="G10" s="3" t="s">
        <v>219</v>
      </c>
      <c r="H10" s="3"/>
      <c r="I10" s="3" t="s">
        <v>29</v>
      </c>
      <c r="J10" s="3"/>
      <c r="K10" s="3" t="s">
        <v>30</v>
      </c>
      <c r="L10" s="3"/>
      <c r="M10" s="3" t="s">
        <v>48</v>
      </c>
      <c r="N10" s="3"/>
      <c r="O10" s="3" t="s">
        <v>100</v>
      </c>
      <c r="P10" s="3"/>
      <c r="Q10" s="3" t="s">
        <v>34</v>
      </c>
      <c r="R10" s="3"/>
      <c r="S10" s="3" t="s">
        <v>78</v>
      </c>
      <c r="T10" s="3"/>
      <c r="U10" s="3" t="s">
        <v>172</v>
      </c>
      <c r="V10" s="3"/>
      <c r="W10" s="3" t="s">
        <v>84</v>
      </c>
      <c r="X10" s="3"/>
      <c r="Y10" s="3" t="s">
        <v>96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tr">
        <f>'10-11'!A13</f>
        <v>สำหรับงวดหกเดือนสิ้นสุดวันที่ 30 มิถุนายน 2564</v>
      </c>
      <c r="E12" s="1"/>
      <c r="F12" s="1"/>
    </row>
    <row r="13" spans="1:28" ht="23.1" customHeight="1">
      <c r="A13" s="60" t="str">
        <f>'10-11'!A14</f>
        <v>ยอดคงเหลือ ณ วันที่ 1 มกราคม 2564</v>
      </c>
      <c r="E13" s="62"/>
      <c r="F13" s="62"/>
      <c r="G13" s="12">
        <v>3206509</v>
      </c>
      <c r="H13" s="12"/>
      <c r="I13" s="12">
        <v>10352570</v>
      </c>
      <c r="J13" s="12"/>
      <c r="K13" s="12">
        <v>500000</v>
      </c>
      <c r="L13" s="12"/>
      <c r="M13" s="12">
        <v>21567658</v>
      </c>
      <c r="N13" s="12"/>
      <c r="O13" s="12">
        <v>56252</v>
      </c>
      <c r="P13" s="12"/>
      <c r="Q13" s="12">
        <v>3633021</v>
      </c>
      <c r="R13" s="12"/>
      <c r="S13" s="12">
        <v>-114166</v>
      </c>
      <c r="T13" s="12"/>
      <c r="U13" s="12">
        <v>18948</v>
      </c>
      <c r="V13" s="12"/>
      <c r="W13" s="12">
        <v>-295321</v>
      </c>
      <c r="X13" s="12"/>
      <c r="Y13" s="12">
        <f>SUM(O13:X13)</f>
        <v>3298734</v>
      </c>
      <c r="Z13" s="64"/>
      <c r="AA13" s="12">
        <f>SUM(G13:M13,Y13)</f>
        <v>38925471</v>
      </c>
      <c r="AB13" s="59" t="str">
        <f>IF(AA13-38925471=0,"",AA13-38925471)</f>
        <v/>
      </c>
    </row>
    <row r="14" spans="1:28" ht="23.1" customHeight="1">
      <c r="A14" s="60" t="s">
        <v>210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179</v>
      </c>
      <c r="G15" s="10">
        <v>89</v>
      </c>
      <c r="H15" s="49"/>
      <c r="I15" s="10">
        <v>4706</v>
      </c>
      <c r="J15" s="49"/>
      <c r="K15" s="10">
        <v>0</v>
      </c>
      <c r="L15" s="49"/>
      <c r="M15" s="10">
        <v>0</v>
      </c>
      <c r="N15" s="26"/>
      <c r="O15" s="10">
        <v>-4795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-4795</v>
      </c>
      <c r="Z15" s="49"/>
      <c r="AA15" s="49">
        <f>SUM(G15:M15,Y15)</f>
        <v>0</v>
      </c>
    </row>
    <row r="16" spans="1:28" ht="23.1" customHeight="1">
      <c r="A16" s="59" t="s">
        <v>101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719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719</v>
      </c>
      <c r="Z16" s="49"/>
      <c r="AA16" s="49">
        <f>SUM(G16:M16,Y16)</f>
        <v>719</v>
      </c>
    </row>
    <row r="17" spans="1:28" ht="23.1" customHeight="1">
      <c r="A17" s="59" t="s">
        <v>49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-4328181</v>
      </c>
      <c r="N17" s="26"/>
      <c r="O17" s="10">
        <v>0</v>
      </c>
      <c r="P17" s="10"/>
      <c r="Q17" s="10">
        <v>0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0</v>
      </c>
      <c r="Z17" s="49"/>
      <c r="AA17" s="49">
        <f>SUM(G17:M17,Y17)</f>
        <v>-4328181</v>
      </c>
    </row>
    <row r="18" spans="1:28" ht="23.1" customHeight="1">
      <c r="A18" s="59" t="s">
        <v>195</v>
      </c>
      <c r="G18" s="10"/>
      <c r="H18" s="49"/>
      <c r="I18" s="10"/>
      <c r="J18" s="49"/>
      <c r="K18" s="10"/>
      <c r="L18" s="49"/>
      <c r="M18" s="10"/>
      <c r="N18" s="26"/>
      <c r="O18" s="10"/>
      <c r="P18" s="10"/>
      <c r="Q18" s="10"/>
      <c r="R18" s="49"/>
      <c r="S18" s="10"/>
      <c r="T18" s="49"/>
      <c r="U18" s="10"/>
      <c r="V18" s="10"/>
      <c r="W18" s="10"/>
      <c r="X18" s="49"/>
      <c r="Y18" s="16"/>
      <c r="Z18" s="49"/>
      <c r="AA18" s="49"/>
    </row>
    <row r="19" spans="1:28" ht="23.1" customHeight="1">
      <c r="B19" s="59" t="s">
        <v>196</v>
      </c>
      <c r="G19" s="10">
        <v>0</v>
      </c>
      <c r="H19" s="49"/>
      <c r="I19" s="10">
        <v>0</v>
      </c>
      <c r="J19" s="10"/>
      <c r="K19" s="10">
        <v>0</v>
      </c>
      <c r="L19" s="10"/>
      <c r="M19" s="10">
        <v>0</v>
      </c>
      <c r="N19" s="26"/>
      <c r="O19" s="10">
        <v>0</v>
      </c>
      <c r="P19" s="10"/>
      <c r="Q19" s="10">
        <v>20519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16">
        <f>SUM(O19:X19)</f>
        <v>20519</v>
      </c>
      <c r="Z19" s="49"/>
      <c r="AA19" s="49">
        <f>SUM(G19:M19,Y19)</f>
        <v>20519</v>
      </c>
    </row>
    <row r="20" spans="1:28" ht="23.1" customHeight="1">
      <c r="A20" s="60" t="s">
        <v>211</v>
      </c>
      <c r="G20" s="49"/>
      <c r="H20" s="49"/>
      <c r="I20" s="49"/>
      <c r="J20" s="49"/>
      <c r="K20" s="49"/>
      <c r="L20" s="49"/>
      <c r="M20" s="49"/>
      <c r="N20" s="26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12"/>
      <c r="Z20" s="49"/>
      <c r="AA20" s="49"/>
    </row>
    <row r="21" spans="1:28" ht="23.1" customHeight="1">
      <c r="B21" s="59" t="s">
        <v>207</v>
      </c>
      <c r="G21" s="10">
        <v>0</v>
      </c>
      <c r="H21" s="49"/>
      <c r="I21" s="10">
        <v>0</v>
      </c>
      <c r="J21" s="49"/>
      <c r="K21" s="10">
        <v>0</v>
      </c>
      <c r="L21" s="49"/>
      <c r="M21" s="49">
        <v>5470082</v>
      </c>
      <c r="N21" s="26"/>
      <c r="O21" s="10">
        <v>0</v>
      </c>
      <c r="P21" s="10"/>
      <c r="Q21" s="10">
        <v>0</v>
      </c>
      <c r="R21" s="49"/>
      <c r="S21" s="10">
        <v>0</v>
      </c>
      <c r="T21" s="49"/>
      <c r="U21" s="10">
        <v>0</v>
      </c>
      <c r="V21" s="10"/>
      <c r="W21" s="10">
        <v>0</v>
      </c>
      <c r="X21" s="49"/>
      <c r="Y21" s="49">
        <f>SUM(O21:X21)</f>
        <v>0</v>
      </c>
      <c r="Z21" s="49"/>
      <c r="AA21" s="49">
        <f>SUM(G21:M21,Y21)</f>
        <v>5470082</v>
      </c>
    </row>
    <row r="22" spans="1:28" ht="23.1" customHeight="1">
      <c r="B22" s="59" t="s">
        <v>208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" customHeight="1">
      <c r="C23" s="59" t="s">
        <v>143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" customHeight="1">
      <c r="D24" s="59" t="s">
        <v>142</v>
      </c>
      <c r="G24" s="10">
        <v>0</v>
      </c>
      <c r="H24" s="16"/>
      <c r="I24" s="10">
        <v>0</v>
      </c>
      <c r="J24" s="16"/>
      <c r="K24" s="10">
        <v>0</v>
      </c>
      <c r="L24" s="16"/>
      <c r="M24" s="10">
        <v>0</v>
      </c>
      <c r="N24" s="26"/>
      <c r="O24" s="10">
        <v>0</v>
      </c>
      <c r="P24" s="10"/>
      <c r="Q24" s="10">
        <v>0</v>
      </c>
      <c r="R24" s="49"/>
      <c r="S24" s="10">
        <v>-2617</v>
      </c>
      <c r="T24" s="49"/>
      <c r="U24" s="10">
        <v>-681</v>
      </c>
      <c r="V24" s="10"/>
      <c r="W24" s="10">
        <v>94206</v>
      </c>
      <c r="X24" s="49"/>
      <c r="Y24" s="49">
        <f>SUM(O24:X24)</f>
        <v>90908</v>
      </c>
      <c r="Z24" s="49"/>
      <c r="AA24" s="49">
        <f>SUM(G24:M24,Y24)</f>
        <v>90908</v>
      </c>
      <c r="AB24" s="59" t="str">
        <f>IF(AA24-'8-9'!M59=0,"",AA24-'8-9'!M59)</f>
        <v/>
      </c>
    </row>
    <row r="25" spans="1:28" ht="23.1" customHeight="1">
      <c r="C25" s="59" t="s">
        <v>144</v>
      </c>
      <c r="G25" s="10"/>
      <c r="H25" s="16"/>
      <c r="I25" s="10"/>
      <c r="J25" s="16"/>
      <c r="K25" s="10"/>
      <c r="L25" s="16"/>
      <c r="M25" s="10"/>
      <c r="N25" s="26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9"/>
      <c r="AA25" s="59"/>
    </row>
    <row r="26" spans="1:28" ht="23.1" customHeight="1">
      <c r="D26" s="24" t="s">
        <v>142</v>
      </c>
      <c r="G26" s="40">
        <v>0</v>
      </c>
      <c r="H26" s="49"/>
      <c r="I26" s="40">
        <v>0</v>
      </c>
      <c r="J26" s="49"/>
      <c r="K26" s="40">
        <v>0</v>
      </c>
      <c r="L26" s="49"/>
      <c r="M26" s="40">
        <v>0</v>
      </c>
      <c r="N26" s="26"/>
      <c r="O26" s="49">
        <v>0</v>
      </c>
      <c r="P26" s="49"/>
      <c r="Q26" s="49">
        <v>0</v>
      </c>
      <c r="R26" s="49"/>
      <c r="S26" s="44">
        <v>0</v>
      </c>
      <c r="T26" s="49"/>
      <c r="U26" s="44">
        <v>0</v>
      </c>
      <c r="V26" s="49"/>
      <c r="W26" s="40">
        <v>-21989</v>
      </c>
      <c r="X26" s="49"/>
      <c r="Y26" s="49">
        <f>SUM(O26:X26)</f>
        <v>-21989</v>
      </c>
      <c r="Z26" s="59"/>
      <c r="AA26" s="49">
        <f>SUM(G26:M26,Y26)</f>
        <v>-21989</v>
      </c>
      <c r="AB26" s="59" t="str">
        <f>IF(AA26-'8-9'!M67=0,"",AA26-'8-9'!M67)</f>
        <v/>
      </c>
    </row>
    <row r="27" spans="1:28" ht="23.1" customHeight="1">
      <c r="B27" s="60" t="s">
        <v>212</v>
      </c>
      <c r="G27" s="11">
        <f>SUM(G21:G26)</f>
        <v>0</v>
      </c>
      <c r="H27" s="49"/>
      <c r="I27" s="11">
        <f>SUM(I21:I26)</f>
        <v>0</v>
      </c>
      <c r="J27" s="49"/>
      <c r="K27" s="11">
        <f>SUM(K21:K26)</f>
        <v>0</v>
      </c>
      <c r="L27" s="49"/>
      <c r="M27" s="11">
        <f>SUM(M21:M26)</f>
        <v>5470082</v>
      </c>
      <c r="N27" s="26"/>
      <c r="O27" s="11">
        <f>SUM(O21:O26)</f>
        <v>0</v>
      </c>
      <c r="P27" s="12"/>
      <c r="Q27" s="11">
        <f>SUM(Q21:Q26)</f>
        <v>0</v>
      </c>
      <c r="R27" s="49"/>
      <c r="S27" s="11">
        <f>SUM(S21:S26)</f>
        <v>-2617</v>
      </c>
      <c r="T27" s="49"/>
      <c r="U27" s="11">
        <f>SUM(U21:U26)</f>
        <v>-681</v>
      </c>
      <c r="V27" s="12"/>
      <c r="W27" s="11">
        <f>SUM(W21:W26)</f>
        <v>72217</v>
      </c>
      <c r="X27" s="49"/>
      <c r="Y27" s="11">
        <f>SUM(Y21:Y26)</f>
        <v>68919</v>
      </c>
      <c r="Z27" s="49"/>
      <c r="AA27" s="11">
        <f>SUM(AA21:AA26)</f>
        <v>5539001</v>
      </c>
    </row>
    <row r="28" spans="1:28" ht="23.1" customHeight="1" thickBot="1">
      <c r="A28" s="60" t="str">
        <f>'10-11'!A29</f>
        <v>ยอดคงเหลือ ณ วันที่ 30 มิถุนายน 2564</v>
      </c>
      <c r="G28" s="47">
        <f>SUM(G13:G19,G27)</f>
        <v>3206598</v>
      </c>
      <c r="H28" s="49"/>
      <c r="I28" s="47">
        <f>SUM(I13:I19,I27)</f>
        <v>10357276</v>
      </c>
      <c r="J28" s="49"/>
      <c r="K28" s="47">
        <f>SUM(K13:K19,K27)</f>
        <v>500000</v>
      </c>
      <c r="L28" s="49"/>
      <c r="M28" s="47">
        <f>SUM(M13:M19,M27)</f>
        <v>22709559</v>
      </c>
      <c r="N28" s="26"/>
      <c r="O28" s="47">
        <f>SUM(O13:O19,O27)</f>
        <v>52176</v>
      </c>
      <c r="P28" s="43"/>
      <c r="Q28" s="47">
        <f>SUM(Q13:Q19,Q27)</f>
        <v>3653540</v>
      </c>
      <c r="R28" s="49"/>
      <c r="S28" s="47">
        <f>SUM(S13:S19,S27)</f>
        <v>-116783</v>
      </c>
      <c r="T28" s="49"/>
      <c r="U28" s="47">
        <f>SUM(U13:U19,U27)</f>
        <v>18267</v>
      </c>
      <c r="V28" s="43"/>
      <c r="W28" s="47">
        <f>SUM(W13:W19,W27)</f>
        <v>-223104</v>
      </c>
      <c r="X28" s="49"/>
      <c r="Y28" s="47">
        <f>SUM(Y13:Y19,Y27)</f>
        <v>3384096</v>
      </c>
      <c r="Z28" s="49"/>
      <c r="AA28" s="47">
        <f>SUM(AA13:AA19,AA27)</f>
        <v>40157529</v>
      </c>
      <c r="AB28" s="59" t="str">
        <f>IF(AA28-40157529=0,"",AA28-40157529)</f>
        <v/>
      </c>
    </row>
    <row r="29" spans="1:28" s="31" customFormat="1" ht="23.1" customHeight="1" thickTop="1">
      <c r="A29" s="115" t="s">
        <v>109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</row>
    <row r="30" spans="1:28" s="31" customFormat="1" ht="23.1" customHeight="1">
      <c r="A30" s="119" t="s">
        <v>117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</row>
    <row r="31" spans="1:28" s="31" customFormat="1" ht="23.1" customHeight="1">
      <c r="A31" s="115" t="str">
        <f>A3</f>
        <v>สำหรับงวดหกเดือนสิ้นสุดวันที่ 30 มิถุนายน 2565 (ยังไม่ได้ตรวจสอบ)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</row>
    <row r="32" spans="1:28" s="24" customFormat="1" ht="23.1" customHeight="1">
      <c r="A32" s="73"/>
      <c r="B32" s="77"/>
      <c r="C32" s="78"/>
      <c r="D32" s="78"/>
      <c r="E32" s="77"/>
      <c r="F32" s="77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80" t="str">
        <f>AA4</f>
        <v>หน่วย: พันบาท</v>
      </c>
    </row>
    <row r="33" spans="1:28" s="2" customFormat="1" ht="23.1" customHeight="1">
      <c r="D33" s="38"/>
      <c r="E33" s="63"/>
      <c r="F33" s="63"/>
      <c r="G33" s="116" t="s">
        <v>36</v>
      </c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</row>
    <row r="34" spans="1:28" s="60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118" t="s">
        <v>68</v>
      </c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3"/>
      <c r="AA34" s="3"/>
    </row>
    <row r="35" spans="1:28" s="60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68" t="s">
        <v>79</v>
      </c>
      <c r="V35" s="3"/>
      <c r="W35" s="3" t="s">
        <v>81</v>
      </c>
      <c r="X35" s="3"/>
      <c r="Y35" s="3" t="s">
        <v>85</v>
      </c>
      <c r="Z35" s="3"/>
      <c r="AA35" s="3"/>
    </row>
    <row r="36" spans="1:28" s="60" customFormat="1" ht="23.1" customHeight="1">
      <c r="E36" s="1"/>
      <c r="F36" s="1"/>
      <c r="G36" s="3"/>
      <c r="H36" s="3"/>
      <c r="I36" s="3"/>
      <c r="J36" s="3"/>
      <c r="K36" s="118" t="s">
        <v>16</v>
      </c>
      <c r="L36" s="118"/>
      <c r="M36" s="118"/>
      <c r="N36" s="3"/>
      <c r="O36" s="3" t="s">
        <v>98</v>
      </c>
      <c r="P36" s="3"/>
      <c r="Q36" s="3" t="s">
        <v>161</v>
      </c>
      <c r="R36" s="3"/>
      <c r="S36" s="3"/>
      <c r="T36" s="3"/>
      <c r="U36" s="3" t="s">
        <v>80</v>
      </c>
      <c r="V36" s="3"/>
      <c r="W36" s="3" t="s">
        <v>82</v>
      </c>
      <c r="X36" s="3"/>
      <c r="Y36" s="3" t="s">
        <v>86</v>
      </c>
      <c r="Z36" s="3"/>
      <c r="AA36" s="3"/>
    </row>
    <row r="37" spans="1:28" s="60" customFormat="1" ht="23.1" customHeight="1">
      <c r="E37" s="1"/>
      <c r="F37" s="1"/>
      <c r="G37" s="3" t="s">
        <v>218</v>
      </c>
      <c r="H37" s="3"/>
      <c r="I37" s="3" t="s">
        <v>28</v>
      </c>
      <c r="J37" s="3"/>
      <c r="K37" s="3" t="s">
        <v>150</v>
      </c>
      <c r="L37" s="3"/>
      <c r="M37" s="3" t="s">
        <v>46</v>
      </c>
      <c r="N37" s="3"/>
      <c r="O37" s="3" t="s">
        <v>99</v>
      </c>
      <c r="P37" s="3"/>
      <c r="Q37" s="3" t="s">
        <v>162</v>
      </c>
      <c r="R37" s="3"/>
      <c r="S37" s="3" t="s">
        <v>77</v>
      </c>
      <c r="T37" s="3"/>
      <c r="U37" s="3" t="s">
        <v>171</v>
      </c>
      <c r="V37" s="3"/>
      <c r="W37" s="3" t="s">
        <v>83</v>
      </c>
      <c r="X37" s="3"/>
      <c r="Y37" s="3" t="s">
        <v>95</v>
      </c>
      <c r="Z37" s="3"/>
      <c r="AA37" s="3" t="s">
        <v>85</v>
      </c>
    </row>
    <row r="38" spans="1:28" s="60" customFormat="1" ht="23.1" customHeight="1">
      <c r="E38" s="39" t="s">
        <v>1</v>
      </c>
      <c r="F38" s="1"/>
      <c r="G38" s="3" t="s">
        <v>219</v>
      </c>
      <c r="H38" s="3"/>
      <c r="I38" s="3" t="s">
        <v>29</v>
      </c>
      <c r="J38" s="3"/>
      <c r="K38" s="3" t="s">
        <v>30</v>
      </c>
      <c r="L38" s="3"/>
      <c r="M38" s="3" t="s">
        <v>48</v>
      </c>
      <c r="N38" s="3"/>
      <c r="O38" s="3" t="s">
        <v>100</v>
      </c>
      <c r="P38" s="3"/>
      <c r="Q38" s="3" t="s">
        <v>34</v>
      </c>
      <c r="R38" s="3"/>
      <c r="S38" s="3" t="s">
        <v>78</v>
      </c>
      <c r="T38" s="3"/>
      <c r="U38" s="3" t="s">
        <v>172</v>
      </c>
      <c r="V38" s="3"/>
      <c r="W38" s="3" t="s">
        <v>84</v>
      </c>
      <c r="X38" s="3"/>
      <c r="Y38" s="3" t="s">
        <v>96</v>
      </c>
      <c r="Z38" s="3"/>
      <c r="AA38" s="3" t="s">
        <v>14</v>
      </c>
    </row>
    <row r="39" spans="1:28" s="60" customFormat="1" ht="23.1" customHeight="1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s="60" customFormat="1" ht="23.1" customHeight="1">
      <c r="A40" s="60" t="str">
        <f>'10-11'!A42</f>
        <v>สำหรับงวดหกเดือนสิ้นสุดวันที่ 30 มิถุนายน 2565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ht="23.1" customHeight="1">
      <c r="A41" s="60" t="str">
        <f>'10-11'!A43</f>
        <v>ยอดคงเหลือ ณ วันที่ 1 มกราคม 2565</v>
      </c>
      <c r="B41" s="71"/>
      <c r="D41" s="31"/>
      <c r="E41" s="32"/>
      <c r="F41" s="62"/>
      <c r="G41" s="12">
        <v>3206598</v>
      </c>
      <c r="H41" s="12"/>
      <c r="I41" s="12">
        <v>10357276</v>
      </c>
      <c r="J41" s="12"/>
      <c r="K41" s="12">
        <v>500000</v>
      </c>
      <c r="L41" s="12"/>
      <c r="M41" s="12">
        <v>24056880</v>
      </c>
      <c r="N41" s="12"/>
      <c r="O41" s="12">
        <v>52478</v>
      </c>
      <c r="P41" s="12"/>
      <c r="Q41" s="12">
        <v>3653539</v>
      </c>
      <c r="R41" s="12"/>
      <c r="S41" s="12">
        <v>-135503</v>
      </c>
      <c r="T41" s="64"/>
      <c r="U41" s="12">
        <v>7071</v>
      </c>
      <c r="V41" s="64"/>
      <c r="W41" s="12">
        <v>-151925</v>
      </c>
      <c r="X41" s="12"/>
      <c r="Y41" s="12">
        <f>SUM(O41:X41)</f>
        <v>3425660</v>
      </c>
      <c r="Z41" s="64"/>
      <c r="AA41" s="12">
        <f>SUM(G41:M41,Y41)</f>
        <v>41546414</v>
      </c>
      <c r="AB41" s="59" t="str">
        <f>IF(AA41-'3-5'!M104=0,"",AA41-'3-5'!M104)</f>
        <v/>
      </c>
    </row>
    <row r="42" spans="1:28" ht="23.1" customHeight="1">
      <c r="A42" s="60" t="s">
        <v>210</v>
      </c>
      <c r="G42" s="49"/>
      <c r="H42" s="49"/>
      <c r="I42" s="49"/>
      <c r="J42" s="49"/>
      <c r="K42" s="49"/>
      <c r="L42" s="49"/>
      <c r="M42" s="49"/>
      <c r="N42" s="26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8" ht="23.1" customHeight="1">
      <c r="A43" s="59" t="s">
        <v>179</v>
      </c>
      <c r="G43" s="10">
        <v>89</v>
      </c>
      <c r="H43" s="49"/>
      <c r="I43" s="10">
        <v>4707</v>
      </c>
      <c r="J43" s="10"/>
      <c r="K43" s="10">
        <v>0</v>
      </c>
      <c r="L43" s="10"/>
      <c r="M43" s="10">
        <v>0</v>
      </c>
      <c r="N43" s="26"/>
      <c r="O43" s="10">
        <v>-4796</v>
      </c>
      <c r="P43" s="10"/>
      <c r="Q43" s="10">
        <v>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-4796</v>
      </c>
      <c r="Z43" s="49"/>
      <c r="AA43" s="49">
        <f>SUM(G43:M43,Y43)</f>
        <v>0</v>
      </c>
    </row>
    <row r="44" spans="1:28" ht="23.1" customHeight="1">
      <c r="A44" s="59" t="s">
        <v>101</v>
      </c>
      <c r="G44" s="10">
        <v>0</v>
      </c>
      <c r="H44" s="49"/>
      <c r="I44" s="10">
        <v>0</v>
      </c>
      <c r="J44" s="10"/>
      <c r="K44" s="10">
        <v>0</v>
      </c>
      <c r="L44" s="10"/>
      <c r="M44" s="10">
        <v>0</v>
      </c>
      <c r="N44" s="26"/>
      <c r="O44" s="10">
        <v>253</v>
      </c>
      <c r="P44" s="10"/>
      <c r="Q44" s="10">
        <v>0</v>
      </c>
      <c r="R44" s="49"/>
      <c r="S44" s="10">
        <v>0</v>
      </c>
      <c r="T44" s="49"/>
      <c r="U44" s="10">
        <v>0</v>
      </c>
      <c r="V44" s="10"/>
      <c r="W44" s="10">
        <v>0</v>
      </c>
      <c r="X44" s="49"/>
      <c r="Y44" s="16">
        <f>SUM(O44:X44)</f>
        <v>253</v>
      </c>
      <c r="Z44" s="49"/>
      <c r="AA44" s="49">
        <f>SUM(G44:M44,Y44)</f>
        <v>253</v>
      </c>
    </row>
    <row r="45" spans="1:28" ht="23.1" customHeight="1">
      <c r="A45" s="59" t="s">
        <v>49</v>
      </c>
      <c r="E45" s="23">
        <f>'10-11'!E47</f>
        <v>13</v>
      </c>
      <c r="G45" s="10">
        <v>0</v>
      </c>
      <c r="H45" s="49"/>
      <c r="I45" s="10">
        <v>0</v>
      </c>
      <c r="J45" s="49"/>
      <c r="K45" s="10">
        <v>0</v>
      </c>
      <c r="L45" s="49"/>
      <c r="M45" s="10">
        <v>-5130462</v>
      </c>
      <c r="N45" s="26"/>
      <c r="O45" s="10">
        <v>0</v>
      </c>
      <c r="P45" s="10"/>
      <c r="Q45" s="10">
        <v>0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f>SUM(O45:X45)</f>
        <v>0</v>
      </c>
      <c r="Z45" s="49"/>
      <c r="AA45" s="49">
        <f>SUM(G45:M45,Y45)</f>
        <v>-5130462</v>
      </c>
    </row>
    <row r="46" spans="1:28" ht="23.1" customHeight="1">
      <c r="A46" s="59" t="s">
        <v>195</v>
      </c>
      <c r="G46" s="10"/>
      <c r="H46" s="49"/>
      <c r="I46" s="10"/>
      <c r="J46" s="49"/>
      <c r="K46" s="10"/>
      <c r="L46" s="49"/>
      <c r="M46" s="10"/>
      <c r="N46" s="26"/>
      <c r="O46" s="10"/>
      <c r="P46" s="10"/>
      <c r="Q46" s="10"/>
      <c r="R46" s="49"/>
      <c r="S46" s="10"/>
      <c r="T46" s="49"/>
      <c r="U46" s="10"/>
      <c r="V46" s="10"/>
      <c r="W46" s="10"/>
      <c r="X46" s="49"/>
      <c r="Y46" s="16"/>
      <c r="Z46" s="49"/>
      <c r="AA46" s="49"/>
    </row>
    <row r="47" spans="1:28" ht="23.1" customHeight="1">
      <c r="B47" s="59" t="s">
        <v>196</v>
      </c>
      <c r="E47" s="23">
        <f>'3-5'!E28</f>
        <v>7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0</v>
      </c>
      <c r="P47" s="10"/>
      <c r="Q47" s="10">
        <v>15222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15222</v>
      </c>
      <c r="Z47" s="49"/>
      <c r="AA47" s="49">
        <f>SUM(G47:M47,Y47)</f>
        <v>15222</v>
      </c>
    </row>
    <row r="48" spans="1:28" ht="23.1" customHeight="1">
      <c r="A48" s="60" t="s">
        <v>211</v>
      </c>
      <c r="G48" s="49"/>
      <c r="H48" s="49"/>
      <c r="I48" s="49"/>
      <c r="J48" s="49"/>
      <c r="K48" s="49"/>
      <c r="L48" s="49"/>
      <c r="M48" s="49"/>
      <c r="N48" s="26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12"/>
      <c r="Z48" s="49"/>
      <c r="AA48" s="49"/>
    </row>
    <row r="49" spans="1:28" ht="23.1" customHeight="1">
      <c r="B49" s="59" t="s">
        <v>207</v>
      </c>
      <c r="G49" s="10">
        <v>0</v>
      </c>
      <c r="H49" s="49"/>
      <c r="I49" s="10">
        <v>0</v>
      </c>
      <c r="J49" s="49"/>
      <c r="K49" s="10">
        <v>0</v>
      </c>
      <c r="L49" s="49"/>
      <c r="M49" s="49">
        <v>5186059</v>
      </c>
      <c r="N49" s="26"/>
      <c r="O49" s="10">
        <v>0</v>
      </c>
      <c r="P49" s="10"/>
      <c r="Q49" s="10">
        <v>0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49">
        <f>SUM(O49:X49)</f>
        <v>0</v>
      </c>
      <c r="Z49" s="49"/>
      <c r="AA49" s="49">
        <f>SUM(G49:M49,Y49)</f>
        <v>5186059</v>
      </c>
    </row>
    <row r="50" spans="1:28" ht="23.1" customHeight="1">
      <c r="B50" s="59" t="s">
        <v>208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C51" s="59" t="s">
        <v>143</v>
      </c>
      <c r="G51" s="10"/>
      <c r="H51" s="49"/>
      <c r="I51" s="10"/>
      <c r="J51" s="49"/>
      <c r="K51" s="10"/>
      <c r="L51" s="49"/>
      <c r="M51" s="49"/>
      <c r="N51" s="26"/>
      <c r="O51" s="10"/>
      <c r="P51" s="10"/>
      <c r="Q51" s="10"/>
      <c r="R51" s="49"/>
      <c r="S51" s="49"/>
      <c r="T51" s="49"/>
      <c r="U51" s="10"/>
      <c r="V51" s="10"/>
      <c r="W51" s="10"/>
      <c r="X51" s="49"/>
      <c r="Y51" s="49"/>
      <c r="Z51" s="49"/>
      <c r="AA51" s="49"/>
    </row>
    <row r="52" spans="1:28" ht="23.1" customHeight="1">
      <c r="D52" s="59" t="s">
        <v>142</v>
      </c>
      <c r="G52" s="10">
        <v>0</v>
      </c>
      <c r="H52" s="16"/>
      <c r="I52" s="10">
        <v>0</v>
      </c>
      <c r="J52" s="16"/>
      <c r="K52" s="10">
        <v>0</v>
      </c>
      <c r="L52" s="16"/>
      <c r="M52" s="10">
        <v>0</v>
      </c>
      <c r="N52" s="26"/>
      <c r="O52" s="10">
        <v>0</v>
      </c>
      <c r="P52" s="10"/>
      <c r="Q52" s="10">
        <v>0</v>
      </c>
      <c r="R52" s="49"/>
      <c r="S52" s="10">
        <v>-104192</v>
      </c>
      <c r="T52" s="49"/>
      <c r="U52" s="10">
        <v>-31717</v>
      </c>
      <c r="V52" s="10"/>
      <c r="W52" s="10">
        <v>229599</v>
      </c>
      <c r="X52" s="49"/>
      <c r="Y52" s="49">
        <f>SUM(O52:X52)</f>
        <v>93690</v>
      </c>
      <c r="Z52" s="49"/>
      <c r="AA52" s="49">
        <f>SUM(G52:M52,Y52)</f>
        <v>93690</v>
      </c>
      <c r="AB52" s="59" t="str">
        <f>IF(AA52-'8-9'!K59=0,"",AA52-'8-9'!K59)</f>
        <v/>
      </c>
    </row>
    <row r="53" spans="1:28" ht="23.1" customHeight="1">
      <c r="C53" s="59" t="s">
        <v>144</v>
      </c>
      <c r="G53" s="10"/>
      <c r="H53" s="16"/>
      <c r="I53" s="10"/>
      <c r="J53" s="16"/>
      <c r="K53" s="10"/>
      <c r="L53" s="16"/>
      <c r="M53" s="10"/>
      <c r="N53" s="26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9"/>
      <c r="AA53" s="59"/>
    </row>
    <row r="54" spans="1:28" ht="23.1" customHeight="1">
      <c r="D54" s="24" t="s">
        <v>142</v>
      </c>
      <c r="G54" s="40">
        <v>0</v>
      </c>
      <c r="H54" s="49"/>
      <c r="I54" s="40">
        <v>0</v>
      </c>
      <c r="J54" s="49"/>
      <c r="K54" s="40">
        <v>0</v>
      </c>
      <c r="L54" s="49"/>
      <c r="M54" s="40">
        <v>0</v>
      </c>
      <c r="N54" s="26"/>
      <c r="O54" s="44">
        <v>0</v>
      </c>
      <c r="P54" s="49"/>
      <c r="Q54" s="44">
        <v>0</v>
      </c>
      <c r="R54" s="49"/>
      <c r="S54" s="44">
        <v>0</v>
      </c>
      <c r="T54" s="49"/>
      <c r="U54" s="44">
        <v>0</v>
      </c>
      <c r="V54" s="49"/>
      <c r="W54" s="40">
        <v>-17625</v>
      </c>
      <c r="X54" s="49"/>
      <c r="Y54" s="44">
        <f>SUM(O54:X54)</f>
        <v>-17625</v>
      </c>
      <c r="Z54" s="59"/>
      <c r="AA54" s="44">
        <f>SUM(G54:M54,Y54)</f>
        <v>-17625</v>
      </c>
      <c r="AB54" s="59" t="str">
        <f>IF(AA54-'8-9'!K67=0,"",AA54-'8-9'!K67)</f>
        <v/>
      </c>
    </row>
    <row r="55" spans="1:28" ht="23.1" customHeight="1">
      <c r="B55" s="60" t="s">
        <v>212</v>
      </c>
      <c r="G55" s="11">
        <f>SUM(G49:G54)</f>
        <v>0</v>
      </c>
      <c r="H55" s="49"/>
      <c r="I55" s="11">
        <f>SUM(I49:I54)</f>
        <v>0</v>
      </c>
      <c r="J55" s="49"/>
      <c r="K55" s="11">
        <f>SUM(K49:K54)</f>
        <v>0</v>
      </c>
      <c r="L55" s="49"/>
      <c r="M55" s="11">
        <f>SUM(M49:M54)</f>
        <v>5186059</v>
      </c>
      <c r="N55" s="26"/>
      <c r="O55" s="11">
        <f>SUM(O49:O54)</f>
        <v>0</v>
      </c>
      <c r="P55" s="12"/>
      <c r="Q55" s="11">
        <f>SUM(Q49:Q54)</f>
        <v>0</v>
      </c>
      <c r="R55" s="49"/>
      <c r="S55" s="11">
        <f>SUM(S49:S54)</f>
        <v>-104192</v>
      </c>
      <c r="T55" s="49"/>
      <c r="U55" s="11">
        <f>SUM(U49:U54)</f>
        <v>-31717</v>
      </c>
      <c r="V55" s="12"/>
      <c r="W55" s="11">
        <f>SUM(W49:W54)</f>
        <v>211974</v>
      </c>
      <c r="X55" s="49"/>
      <c r="Y55" s="11">
        <f>SUM(Y49:Y54)</f>
        <v>76065</v>
      </c>
      <c r="Z55" s="49"/>
      <c r="AA55" s="11">
        <f>SUM(AA49:AA54)</f>
        <v>5262124</v>
      </c>
    </row>
    <row r="56" spans="1:28" ht="23.1" customHeight="1" thickBot="1">
      <c r="A56" s="60" t="str">
        <f>'10-11'!A58</f>
        <v>ยอดคงเหลือ ณ วันที่ 30 มิถุนายน 2565</v>
      </c>
      <c r="G56" s="47">
        <f>SUM(G41:G47,G55)</f>
        <v>3206687</v>
      </c>
      <c r="H56" s="49"/>
      <c r="I56" s="47">
        <f>SUM(I41:I47,I55)</f>
        <v>10361983</v>
      </c>
      <c r="J56" s="49"/>
      <c r="K56" s="47">
        <f>SUM(K41:K47,K55)</f>
        <v>500000</v>
      </c>
      <c r="L56" s="49"/>
      <c r="M56" s="47">
        <f>SUM(M41:M47,M55)</f>
        <v>24112477</v>
      </c>
      <c r="N56" s="26"/>
      <c r="O56" s="47">
        <f>SUM(O41:O47,O55)</f>
        <v>47935</v>
      </c>
      <c r="P56" s="43"/>
      <c r="Q56" s="47">
        <f>SUM(Q41:Q47,Q55)</f>
        <v>3668761</v>
      </c>
      <c r="R56" s="49"/>
      <c r="S56" s="47">
        <f>SUM(S41:S47,S55)</f>
        <v>-239695</v>
      </c>
      <c r="T56" s="49"/>
      <c r="U56" s="47">
        <f>SUM(U41:U47,U55)</f>
        <v>-24646</v>
      </c>
      <c r="V56" s="43"/>
      <c r="W56" s="47">
        <f>SUM(W41:W47,W55)</f>
        <v>60049</v>
      </c>
      <c r="X56" s="49"/>
      <c r="Y56" s="47">
        <f>SUM(Y41:Y47,Y55)</f>
        <v>3512404</v>
      </c>
      <c r="Z56" s="49"/>
      <c r="AA56" s="47">
        <f>SUM(AA41:AA47,AA55)</f>
        <v>41693551</v>
      </c>
      <c r="AB56" s="59" t="str">
        <f>IF(AA56-'3-5'!K104=0,"",AA56-'3-5'!K104)</f>
        <v/>
      </c>
    </row>
    <row r="57" spans="1:28" ht="23.1" customHeight="1" thickTop="1">
      <c r="G57" s="66" t="str">
        <f>IF((G56-'3-5'!K94)=0,"",(G56-'3-5'!K94))</f>
        <v/>
      </c>
      <c r="I57" s="66" t="str">
        <f>IF((I56-'3-5'!K96)=0,"",(I56-'3-5'!K96))</f>
        <v/>
      </c>
      <c r="K57" s="66" t="str">
        <f>IF((K56-'3-5'!K99)=0,"",(K56-'3-5'!K99))</f>
        <v/>
      </c>
      <c r="M57" s="66" t="str">
        <f>IF((M56-'3-5'!K100)=0,"",(M56-'3-5'!K100))</f>
        <v/>
      </c>
      <c r="Y57" s="66" t="str">
        <f>IF((Y56-'3-5'!K101)=0,"",(Y56-'3-5'!K101))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1:AA1"/>
    <mergeCell ref="A2:AA2"/>
    <mergeCell ref="A3:AA3"/>
    <mergeCell ref="A29:AA29"/>
    <mergeCell ref="A30:AA30"/>
    <mergeCell ref="A31:AA31"/>
    <mergeCell ref="K36:M36"/>
    <mergeCell ref="K8:M8"/>
    <mergeCell ref="G5:AA5"/>
    <mergeCell ref="O6:Y6"/>
    <mergeCell ref="G33:AA33"/>
    <mergeCell ref="O34:Y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4" firstPageNumber="12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82"/>
  <sheetViews>
    <sheetView zoomScaleNormal="100" zoomScaleSheetLayoutView="100" workbookViewId="0">
      <selection sqref="A1:M1"/>
    </sheetView>
  </sheetViews>
  <sheetFormatPr defaultColWidth="9.42578125" defaultRowHeight="22.5" customHeight="1"/>
  <cols>
    <col min="1" max="3" width="1.7109375" style="24" customWidth="1"/>
    <col min="4" max="4" width="41.7109375" style="24" customWidth="1"/>
    <col min="5" max="5" width="10.42578125" style="23" bestFit="1" customWidth="1"/>
    <col min="6" max="6" width="0.7109375" style="24" customWidth="1"/>
    <col min="7" max="7" width="16.7109375" style="24" customWidth="1"/>
    <col min="8" max="8" width="0.7109375" style="24" customWidth="1"/>
    <col min="9" max="9" width="16.7109375" style="24" customWidth="1"/>
    <col min="10" max="10" width="0.7109375" style="24" customWidth="1"/>
    <col min="11" max="11" width="16.7109375" style="24" customWidth="1"/>
    <col min="12" max="12" width="0.7109375" style="24" customWidth="1"/>
    <col min="13" max="13" width="16.7109375" style="24" customWidth="1"/>
    <col min="14" max="14" width="1.5703125" style="24" customWidth="1"/>
    <col min="15" max="15" width="9.7109375" style="24" bestFit="1" customWidth="1"/>
    <col min="16" max="16" width="17" style="24" bestFit="1" customWidth="1"/>
    <col min="17" max="18" width="12.85546875" style="24" bestFit="1" customWidth="1"/>
    <col min="19" max="20" width="10.5703125" style="24" bestFit="1" customWidth="1"/>
    <col min="21" max="16384" width="9.42578125" style="24"/>
  </cols>
  <sheetData>
    <row r="1" spans="1:16" s="31" customFormat="1" ht="22.5" customHeight="1">
      <c r="A1" s="115" t="s">
        <v>109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6" s="31" customFormat="1" ht="22.5" customHeight="1">
      <c r="A2" s="119" t="s">
        <v>33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6" s="2" customFormat="1" ht="22.5" customHeight="1">
      <c r="A3" s="115" t="str">
        <f>'8-9'!A3:M3</f>
        <v>สำหรับงวดหกเดือนสิ้นสุดวันที่ 30 มิถุนายน 2565 (ยังไม่ได้ตรวจสอบ)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6" s="4" customFormat="1" ht="22.5" customHeight="1">
      <c r="A4" s="73"/>
      <c r="B4" s="73"/>
      <c r="C4" s="73"/>
      <c r="D4" s="73"/>
      <c r="E4" s="73"/>
      <c r="F4" s="73"/>
      <c r="G4" s="73"/>
      <c r="H4" s="74"/>
      <c r="I4" s="103"/>
      <c r="J4" s="75"/>
      <c r="K4" s="75"/>
      <c r="L4" s="75"/>
      <c r="M4" s="76" t="str">
        <f>'8-9'!M4</f>
        <v>หน่วย: พันบาท</v>
      </c>
    </row>
    <row r="5" spans="1:16" ht="22.5" customHeight="1">
      <c r="G5" s="120" t="s">
        <v>0</v>
      </c>
      <c r="H5" s="120"/>
      <c r="I5" s="120"/>
      <c r="J5" s="104"/>
      <c r="K5" s="120" t="s">
        <v>36</v>
      </c>
      <c r="L5" s="120"/>
      <c r="M5" s="120"/>
    </row>
    <row r="6" spans="1:16" ht="22.5" customHeight="1">
      <c r="E6" s="39" t="s">
        <v>1</v>
      </c>
      <c r="G6" s="87">
        <f>'8-9'!G6</f>
        <v>2565</v>
      </c>
      <c r="H6" s="87"/>
      <c r="I6" s="87">
        <f>'8-9'!I6</f>
        <v>2564</v>
      </c>
      <c r="J6" s="87"/>
      <c r="K6" s="87">
        <f>'8-9'!K6</f>
        <v>2565</v>
      </c>
      <c r="L6" s="87"/>
      <c r="M6" s="87">
        <f>'8-9'!M6</f>
        <v>2564</v>
      </c>
    </row>
    <row r="7" spans="1:16" ht="22.5" customHeight="1">
      <c r="E7" s="1"/>
      <c r="G7" s="87"/>
      <c r="H7" s="87"/>
      <c r="I7" s="87"/>
      <c r="J7" s="87"/>
      <c r="K7" s="87"/>
      <c r="L7" s="87"/>
      <c r="M7" s="87"/>
    </row>
    <row r="8" spans="1:16" ht="22.5" customHeight="1">
      <c r="A8" s="22" t="s">
        <v>50</v>
      </c>
      <c r="B8" s="22"/>
      <c r="C8" s="22"/>
      <c r="D8" s="22"/>
      <c r="G8" s="26"/>
      <c r="H8" s="26"/>
      <c r="I8" s="26"/>
      <c r="J8" s="26"/>
      <c r="K8" s="26"/>
      <c r="L8" s="26"/>
      <c r="M8" s="26"/>
    </row>
    <row r="9" spans="1:16" ht="22.5" customHeight="1">
      <c r="A9" s="24" t="str">
        <f>'8-9'!A33</f>
        <v>กำไรสำหรับงวด</v>
      </c>
      <c r="G9" s="29">
        <v>5401632</v>
      </c>
      <c r="H9" s="48"/>
      <c r="I9" s="29">
        <v>5517967</v>
      </c>
      <c r="J9" s="48"/>
      <c r="K9" s="29">
        <v>5186059</v>
      </c>
      <c r="L9" s="48"/>
      <c r="M9" s="29">
        <v>5470082</v>
      </c>
      <c r="P9" s="86"/>
    </row>
    <row r="10" spans="1:16" ht="22.5" customHeight="1">
      <c r="A10" s="50" t="s">
        <v>31</v>
      </c>
      <c r="B10" s="50"/>
      <c r="C10" s="50"/>
      <c r="D10" s="50"/>
      <c r="G10" s="49"/>
      <c r="H10" s="51"/>
      <c r="I10" s="49"/>
      <c r="J10" s="16"/>
      <c r="K10" s="29"/>
      <c r="L10" s="16"/>
      <c r="M10" s="29"/>
      <c r="P10" s="86"/>
    </row>
    <row r="11" spans="1:16" ht="22.5" customHeight="1">
      <c r="A11" s="24" t="s">
        <v>51</v>
      </c>
      <c r="E11" s="1">
        <f>'3-5'!E31</f>
        <v>9</v>
      </c>
      <c r="G11" s="49">
        <v>301863</v>
      </c>
      <c r="H11" s="48"/>
      <c r="I11" s="49">
        <v>686981</v>
      </c>
      <c r="J11" s="48"/>
      <c r="K11" s="29">
        <v>6369</v>
      </c>
      <c r="L11" s="48"/>
      <c r="M11" s="29">
        <v>9850</v>
      </c>
      <c r="P11" s="83"/>
    </row>
    <row r="12" spans="1:16" ht="22.5" customHeight="1">
      <c r="A12" s="4" t="s">
        <v>238</v>
      </c>
      <c r="B12" s="4"/>
      <c r="C12" s="4"/>
      <c r="D12" s="4"/>
      <c r="G12" s="49"/>
      <c r="H12" s="48"/>
      <c r="I12" s="49"/>
      <c r="J12" s="48"/>
      <c r="K12" s="29"/>
      <c r="L12" s="48"/>
      <c r="M12" s="29"/>
    </row>
    <row r="13" spans="1:16" ht="22.5" customHeight="1">
      <c r="A13" s="4"/>
      <c r="B13" s="4" t="s">
        <v>173</v>
      </c>
      <c r="C13" s="4"/>
      <c r="D13" s="4"/>
      <c r="G13" s="49">
        <v>12284</v>
      </c>
      <c r="H13" s="48"/>
      <c r="I13" s="49">
        <v>12542</v>
      </c>
      <c r="J13" s="48"/>
      <c r="K13" s="29">
        <v>1325</v>
      </c>
      <c r="L13" s="48"/>
      <c r="M13" s="29">
        <v>3745</v>
      </c>
      <c r="P13" s="83"/>
    </row>
    <row r="14" spans="1:16" ht="22.5" customHeight="1">
      <c r="A14" s="4" t="s">
        <v>199</v>
      </c>
      <c r="B14" s="4"/>
      <c r="C14" s="4"/>
      <c r="D14" s="4"/>
      <c r="G14" s="49"/>
      <c r="H14" s="48"/>
      <c r="I14" s="49"/>
      <c r="J14" s="48"/>
      <c r="K14" s="29"/>
      <c r="L14" s="48"/>
      <c r="M14" s="29"/>
    </row>
    <row r="15" spans="1:16" ht="22.5" customHeight="1">
      <c r="A15" s="4"/>
      <c r="B15" s="4" t="s">
        <v>174</v>
      </c>
      <c r="C15" s="4"/>
      <c r="D15" s="4"/>
      <c r="E15" s="23">
        <v>8</v>
      </c>
      <c r="G15" s="49">
        <v>-3218</v>
      </c>
      <c r="H15" s="48"/>
      <c r="I15" s="49">
        <v>-50988</v>
      </c>
      <c r="J15" s="48"/>
      <c r="K15" s="49">
        <v>-3218</v>
      </c>
      <c r="L15" s="48"/>
      <c r="M15" s="49">
        <v>-50988</v>
      </c>
    </row>
    <row r="16" spans="1:16" ht="22.5" customHeight="1">
      <c r="A16" s="4" t="s">
        <v>243</v>
      </c>
      <c r="B16" s="4"/>
      <c r="C16" s="4"/>
      <c r="D16" s="4"/>
      <c r="G16" s="49">
        <v>-72358</v>
      </c>
      <c r="H16" s="48"/>
      <c r="I16" s="49">
        <v>-95752</v>
      </c>
      <c r="J16" s="48"/>
      <c r="K16" s="29">
        <v>1437</v>
      </c>
      <c r="L16" s="48"/>
      <c r="M16" s="29">
        <v>-14193</v>
      </c>
    </row>
    <row r="17" spans="1:16" ht="22.5" customHeight="1">
      <c r="A17" s="24" t="s">
        <v>52</v>
      </c>
      <c r="G17" s="49">
        <v>52682</v>
      </c>
      <c r="H17" s="48"/>
      <c r="I17" s="49">
        <v>76160</v>
      </c>
      <c r="J17" s="48"/>
      <c r="K17" s="29">
        <v>515</v>
      </c>
      <c r="L17" s="48"/>
      <c r="M17" s="29">
        <v>1075</v>
      </c>
    </row>
    <row r="18" spans="1:16" ht="22.5" customHeight="1">
      <c r="A18" s="24" t="str">
        <f>'8-9'!A32</f>
        <v>ค่าใช้จ่ายภาษีเงินได้</v>
      </c>
      <c r="G18" s="49">
        <v>77533</v>
      </c>
      <c r="H18" s="48"/>
      <c r="I18" s="49">
        <v>27754</v>
      </c>
      <c r="J18" s="48"/>
      <c r="K18" s="49">
        <v>0</v>
      </c>
      <c r="L18" s="48"/>
      <c r="M18" s="49">
        <v>0</v>
      </c>
    </row>
    <row r="19" spans="1:16" ht="22.5" customHeight="1">
      <c r="A19" s="4" t="s">
        <v>244</v>
      </c>
      <c r="B19" s="4"/>
      <c r="G19" s="49"/>
      <c r="H19" s="48"/>
      <c r="I19" s="49"/>
      <c r="J19" s="48"/>
      <c r="K19" s="49"/>
      <c r="L19" s="48"/>
      <c r="M19" s="49"/>
    </row>
    <row r="20" spans="1:16" ht="22.5" customHeight="1">
      <c r="A20" s="4"/>
      <c r="B20" s="4" t="s">
        <v>223</v>
      </c>
      <c r="C20" s="4"/>
      <c r="D20" s="4"/>
      <c r="E20" s="23">
        <f>'8-9'!E11</f>
        <v>7</v>
      </c>
      <c r="G20" s="49">
        <v>0</v>
      </c>
      <c r="H20" s="48"/>
      <c r="I20" s="49">
        <v>0</v>
      </c>
      <c r="J20" s="48"/>
      <c r="K20" s="49">
        <v>-147717</v>
      </c>
      <c r="L20" s="48"/>
      <c r="M20" s="49">
        <v>-29135</v>
      </c>
    </row>
    <row r="21" spans="1:16" ht="22.5" customHeight="1">
      <c r="A21" s="4"/>
      <c r="B21" s="4" t="s">
        <v>224</v>
      </c>
      <c r="C21" s="4"/>
      <c r="D21" s="4"/>
      <c r="E21" s="23">
        <f>E20</f>
        <v>7</v>
      </c>
      <c r="G21" s="49">
        <v>178318</v>
      </c>
      <c r="H21" s="48"/>
      <c r="I21" s="49">
        <v>19952</v>
      </c>
      <c r="J21" s="48"/>
      <c r="K21" s="29">
        <v>0</v>
      </c>
      <c r="L21" s="16"/>
      <c r="M21" s="29">
        <v>0</v>
      </c>
    </row>
    <row r="22" spans="1:16" ht="22.5" customHeight="1">
      <c r="A22" s="4"/>
      <c r="B22" s="4" t="s">
        <v>225</v>
      </c>
      <c r="C22" s="4"/>
      <c r="D22" s="4"/>
      <c r="E22" s="23">
        <f>E21</f>
        <v>7</v>
      </c>
      <c r="G22" s="49">
        <v>-5102078</v>
      </c>
      <c r="H22" s="48"/>
      <c r="I22" s="49">
        <v>-5535160</v>
      </c>
      <c r="J22" s="16"/>
      <c r="K22" s="49">
        <v>-5102078</v>
      </c>
      <c r="L22" s="16"/>
      <c r="M22" s="49">
        <v>-5535160</v>
      </c>
    </row>
    <row r="23" spans="1:16" ht="22.5" hidden="1" customHeight="1">
      <c r="A23" s="24" t="s">
        <v>129</v>
      </c>
      <c r="G23" s="49"/>
      <c r="H23" s="48"/>
      <c r="I23" s="49"/>
      <c r="J23" s="16"/>
      <c r="K23" s="49"/>
      <c r="L23" s="16"/>
      <c r="M23" s="49"/>
    </row>
    <row r="24" spans="1:16" ht="22.5" hidden="1" customHeight="1">
      <c r="A24" s="94" t="s">
        <v>166</v>
      </c>
      <c r="B24" s="94"/>
      <c r="C24" s="94"/>
      <c r="D24" s="94"/>
      <c r="E24" s="1">
        <f>'8-9'!E24</f>
        <v>0</v>
      </c>
      <c r="G24" s="49">
        <v>0</v>
      </c>
      <c r="H24" s="48"/>
      <c r="I24" s="49">
        <v>0</v>
      </c>
      <c r="J24" s="16"/>
      <c r="K24" s="49">
        <v>0</v>
      </c>
      <c r="L24" s="48"/>
      <c r="M24" s="49">
        <v>0</v>
      </c>
    </row>
    <row r="25" spans="1:16" ht="22.5" hidden="1" customHeight="1">
      <c r="A25" s="24" t="s">
        <v>201</v>
      </c>
      <c r="E25" s="1"/>
      <c r="G25" s="49">
        <v>0</v>
      </c>
      <c r="H25" s="48"/>
      <c r="I25" s="49">
        <v>0</v>
      </c>
      <c r="J25" s="16"/>
      <c r="K25" s="49">
        <v>0</v>
      </c>
      <c r="L25" s="48"/>
      <c r="M25" s="49">
        <v>0</v>
      </c>
    </row>
    <row r="26" spans="1:16" ht="22.5" customHeight="1">
      <c r="A26" s="24" t="s">
        <v>220</v>
      </c>
      <c r="G26" s="49">
        <v>-292214</v>
      </c>
      <c r="H26" s="48"/>
      <c r="I26" s="49">
        <v>-309027</v>
      </c>
      <c r="J26" s="16"/>
      <c r="K26" s="49">
        <v>0</v>
      </c>
      <c r="L26" s="16"/>
      <c r="M26" s="29">
        <v>0</v>
      </c>
    </row>
    <row r="27" spans="1:16" ht="22.5" customHeight="1">
      <c r="A27" s="24" t="s">
        <v>245</v>
      </c>
      <c r="G27" s="49">
        <v>-79080</v>
      </c>
      <c r="H27" s="48"/>
      <c r="I27" s="49">
        <v>10789</v>
      </c>
      <c r="J27" s="48"/>
      <c r="K27" s="49">
        <v>0</v>
      </c>
      <c r="L27" s="16"/>
      <c r="M27" s="29">
        <v>0</v>
      </c>
    </row>
    <row r="28" spans="1:16" ht="22.5" customHeight="1">
      <c r="A28" s="24" t="s">
        <v>246</v>
      </c>
      <c r="G28" s="49">
        <v>-15667</v>
      </c>
      <c r="H28" s="48"/>
      <c r="I28" s="49">
        <v>1720</v>
      </c>
      <c r="J28" s="48"/>
      <c r="K28" s="49">
        <v>0</v>
      </c>
      <c r="L28" s="16"/>
      <c r="M28" s="29">
        <v>0</v>
      </c>
    </row>
    <row r="29" spans="1:16" ht="22.5" customHeight="1">
      <c r="A29" s="24" t="s">
        <v>118</v>
      </c>
      <c r="G29" s="44">
        <v>2237</v>
      </c>
      <c r="H29" s="48"/>
      <c r="I29" s="44">
        <v>-3389</v>
      </c>
      <c r="J29" s="16"/>
      <c r="K29" s="34">
        <v>-1940</v>
      </c>
      <c r="L29" s="53"/>
      <c r="M29" s="34">
        <v>-899</v>
      </c>
    </row>
    <row r="30" spans="1:16" ht="22.5" customHeight="1">
      <c r="G30" s="48">
        <f>SUM(G9:G29)</f>
        <v>461934</v>
      </c>
      <c r="H30" s="48"/>
      <c r="I30" s="48">
        <f>SUM(I9:I29)</f>
        <v>359549</v>
      </c>
      <c r="J30" s="48"/>
      <c r="K30" s="48">
        <f>SUM(K9:K29)</f>
        <v>-59248</v>
      </c>
      <c r="L30" s="48"/>
      <c r="M30" s="48">
        <f>SUM(M9:M29)</f>
        <v>-145623</v>
      </c>
    </row>
    <row r="31" spans="1:16" ht="22.5" customHeight="1">
      <c r="A31" s="50" t="s">
        <v>53</v>
      </c>
      <c r="B31" s="50"/>
      <c r="C31" s="50"/>
      <c r="D31" s="50"/>
      <c r="G31" s="26"/>
      <c r="H31" s="26"/>
      <c r="I31" s="26"/>
      <c r="J31" s="26"/>
      <c r="K31" s="26"/>
      <c r="L31" s="26"/>
      <c r="M31" s="26"/>
    </row>
    <row r="32" spans="1:16" ht="22.5" customHeight="1">
      <c r="A32" s="24" t="s">
        <v>167</v>
      </c>
      <c r="G32" s="49">
        <v>808901</v>
      </c>
      <c r="H32" s="48"/>
      <c r="I32" s="49">
        <v>400560</v>
      </c>
      <c r="J32" s="48"/>
      <c r="K32" s="29">
        <v>681</v>
      </c>
      <c r="L32" s="48"/>
      <c r="M32" s="29">
        <v>-25</v>
      </c>
      <c r="O32" s="26"/>
      <c r="P32" s="49"/>
    </row>
    <row r="33" spans="1:17" ht="22.5" customHeight="1">
      <c r="A33" s="24" t="s">
        <v>54</v>
      </c>
      <c r="G33" s="49">
        <v>-1215</v>
      </c>
      <c r="H33" s="48"/>
      <c r="I33" s="49">
        <v>-32062</v>
      </c>
      <c r="J33" s="48"/>
      <c r="K33" s="29">
        <v>0</v>
      </c>
      <c r="L33" s="48"/>
      <c r="M33" s="29">
        <v>0</v>
      </c>
      <c r="P33" s="49"/>
    </row>
    <row r="34" spans="1:17" ht="22.5" customHeight="1">
      <c r="A34" s="24" t="s">
        <v>59</v>
      </c>
      <c r="G34" s="49">
        <v>-12156</v>
      </c>
      <c r="H34" s="48"/>
      <c r="I34" s="49">
        <v>-753</v>
      </c>
      <c r="J34" s="48"/>
      <c r="K34" s="29">
        <v>-1386</v>
      </c>
      <c r="L34" s="48"/>
      <c r="M34" s="29">
        <v>-83</v>
      </c>
      <c r="P34" s="49"/>
    </row>
    <row r="35" spans="1:17" ht="22.5" customHeight="1">
      <c r="A35" s="24" t="s">
        <v>168</v>
      </c>
      <c r="G35" s="49">
        <v>-101496</v>
      </c>
      <c r="H35" s="48"/>
      <c r="I35" s="49">
        <v>-100322</v>
      </c>
      <c r="J35" s="48"/>
      <c r="K35" s="29">
        <v>-90570</v>
      </c>
      <c r="L35" s="48"/>
      <c r="M35" s="29">
        <v>-31948</v>
      </c>
      <c r="P35" s="49"/>
      <c r="Q35" s="26"/>
    </row>
    <row r="36" spans="1:17" ht="22.5" customHeight="1">
      <c r="A36" s="24" t="s">
        <v>176</v>
      </c>
      <c r="G36" s="49"/>
      <c r="H36" s="48"/>
      <c r="I36" s="49"/>
      <c r="J36" s="48"/>
      <c r="K36" s="29"/>
      <c r="L36" s="48"/>
      <c r="M36" s="29"/>
      <c r="P36" s="49"/>
    </row>
    <row r="37" spans="1:17" ht="22.5" customHeight="1">
      <c r="B37" s="24" t="s">
        <v>177</v>
      </c>
      <c r="G37" s="49">
        <v>0</v>
      </c>
      <c r="H37" s="48"/>
      <c r="I37" s="49">
        <v>207188</v>
      </c>
      <c r="J37" s="48"/>
      <c r="K37" s="29">
        <v>0</v>
      </c>
      <c r="L37" s="48"/>
      <c r="M37" s="29">
        <v>0</v>
      </c>
      <c r="P37" s="49"/>
    </row>
    <row r="38" spans="1:17" ht="22.5" customHeight="1">
      <c r="A38" s="24" t="s">
        <v>38</v>
      </c>
      <c r="G38" s="49">
        <v>342</v>
      </c>
      <c r="H38" s="48"/>
      <c r="I38" s="49">
        <v>-24306</v>
      </c>
      <c r="J38" s="48"/>
      <c r="K38" s="29">
        <v>0</v>
      </c>
      <c r="L38" s="48"/>
      <c r="M38" s="29">
        <v>-7374</v>
      </c>
      <c r="P38" s="49"/>
    </row>
    <row r="39" spans="1:17" ht="22.5" customHeight="1">
      <c r="A39" s="24" t="s">
        <v>55</v>
      </c>
      <c r="G39" s="49">
        <v>80077</v>
      </c>
      <c r="H39" s="48"/>
      <c r="I39" s="49">
        <v>87618</v>
      </c>
      <c r="J39" s="48"/>
      <c r="K39" s="29">
        <v>1600</v>
      </c>
      <c r="L39" s="48"/>
      <c r="M39" s="29">
        <v>1748</v>
      </c>
      <c r="P39" s="49"/>
    </row>
    <row r="40" spans="1:17" ht="22.5" customHeight="1">
      <c r="A40" s="24" t="s">
        <v>126</v>
      </c>
      <c r="E40" s="23">
        <v>7</v>
      </c>
      <c r="G40" s="49">
        <v>5099499</v>
      </c>
      <c r="H40" s="48"/>
      <c r="I40" s="49">
        <v>4425980</v>
      </c>
      <c r="J40" s="48"/>
      <c r="K40" s="29">
        <v>5235760</v>
      </c>
      <c r="L40" s="48"/>
      <c r="M40" s="29">
        <v>4599154</v>
      </c>
      <c r="O40" s="26"/>
      <c r="P40" s="49"/>
    </row>
    <row r="41" spans="1:17" ht="22.5" customHeight="1">
      <c r="A41" s="24" t="s">
        <v>57</v>
      </c>
      <c r="G41" s="53">
        <v>-33456</v>
      </c>
      <c r="H41" s="54"/>
      <c r="I41" s="53">
        <v>-2462</v>
      </c>
      <c r="J41" s="48"/>
      <c r="K41" s="52">
        <v>0</v>
      </c>
      <c r="L41" s="48"/>
      <c r="M41" s="52">
        <v>0</v>
      </c>
      <c r="P41" s="49"/>
    </row>
    <row r="42" spans="1:17" ht="22.5" customHeight="1">
      <c r="A42" s="31" t="s">
        <v>234</v>
      </c>
      <c r="B42" s="31"/>
      <c r="C42" s="31"/>
      <c r="D42" s="31"/>
      <c r="G42" s="55">
        <f>SUM(G30:G41)</f>
        <v>6302430</v>
      </c>
      <c r="H42" s="56"/>
      <c r="I42" s="55">
        <f>SUM(I30:I41)</f>
        <v>5320990</v>
      </c>
      <c r="J42" s="56"/>
      <c r="K42" s="55">
        <f>SUM(K30:K41)</f>
        <v>5086837</v>
      </c>
      <c r="L42" s="56"/>
      <c r="M42" s="55">
        <f>SUM(M30:M41)</f>
        <v>4415849</v>
      </c>
      <c r="P42" s="26"/>
    </row>
    <row r="43" spans="1:17" ht="22.5" customHeight="1">
      <c r="A43" s="115" t="s">
        <v>109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P43" s="26"/>
    </row>
    <row r="44" spans="1:17" ht="22.5" customHeight="1">
      <c r="A44" s="119" t="s">
        <v>121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</row>
    <row r="45" spans="1:17" s="2" customFormat="1" ht="22.5" customHeight="1">
      <c r="A45" s="115" t="str">
        <f>A3</f>
        <v>สำหรับงวดหกเดือนสิ้นสุดวันที่ 30 มิถุนายน 2565 (ยังไม่ได้ตรวจสอบ)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7" s="4" customFormat="1" ht="22.5" customHeight="1">
      <c r="A46" s="73"/>
      <c r="B46" s="73"/>
      <c r="C46" s="73"/>
      <c r="D46" s="73"/>
      <c r="E46" s="73"/>
      <c r="F46" s="73"/>
      <c r="G46" s="73"/>
      <c r="H46" s="74"/>
      <c r="I46" s="103"/>
      <c r="J46" s="75"/>
      <c r="K46" s="75"/>
      <c r="L46" s="75"/>
      <c r="M46" s="76" t="str">
        <f>M4</f>
        <v>หน่วย: พันบาท</v>
      </c>
    </row>
    <row r="47" spans="1:17" ht="22.5" customHeight="1">
      <c r="G47" s="120" t="s">
        <v>0</v>
      </c>
      <c r="H47" s="120"/>
      <c r="I47" s="120"/>
      <c r="J47" s="104"/>
      <c r="K47" s="120" t="s">
        <v>36</v>
      </c>
      <c r="L47" s="120"/>
      <c r="M47" s="120"/>
    </row>
    <row r="48" spans="1:17" ht="22.5" customHeight="1">
      <c r="E48" s="39" t="s">
        <v>1</v>
      </c>
      <c r="G48" s="87">
        <f>G6</f>
        <v>2565</v>
      </c>
      <c r="H48" s="87"/>
      <c r="I48" s="87">
        <f>I6</f>
        <v>2564</v>
      </c>
      <c r="J48" s="87"/>
      <c r="K48" s="87">
        <f>K6</f>
        <v>2565</v>
      </c>
      <c r="L48" s="87"/>
      <c r="M48" s="87">
        <f>M6</f>
        <v>2564</v>
      </c>
    </row>
    <row r="49" spans="1:18" ht="22.5" customHeight="1">
      <c r="E49" s="1"/>
      <c r="G49" s="7"/>
      <c r="H49" s="7"/>
      <c r="I49" s="7"/>
      <c r="J49" s="7"/>
      <c r="K49" s="7"/>
      <c r="L49" s="7"/>
      <c r="M49" s="7"/>
    </row>
    <row r="50" spans="1:18" ht="22.5" customHeight="1">
      <c r="A50" s="57" t="s">
        <v>24</v>
      </c>
      <c r="B50" s="57"/>
      <c r="C50" s="57"/>
      <c r="D50" s="57"/>
      <c r="G50" s="23"/>
      <c r="H50" s="70"/>
      <c r="I50" s="70"/>
      <c r="J50" s="70"/>
      <c r="K50" s="70"/>
      <c r="L50" s="70"/>
      <c r="M50" s="70"/>
    </row>
    <row r="51" spans="1:18" ht="22.5" hidden="1" customHeight="1">
      <c r="A51" s="24" t="s">
        <v>198</v>
      </c>
      <c r="E51" s="62"/>
      <c r="F51" s="59"/>
      <c r="G51" s="29">
        <v>0</v>
      </c>
      <c r="H51" s="26"/>
      <c r="I51" s="29">
        <v>0</v>
      </c>
      <c r="J51" s="26"/>
      <c r="K51" s="29">
        <v>0</v>
      </c>
      <c r="L51" s="26"/>
      <c r="M51" s="29">
        <v>0</v>
      </c>
      <c r="P51" s="99"/>
      <c r="Q51" s="99"/>
      <c r="R51" s="99"/>
    </row>
    <row r="52" spans="1:18" ht="22.5" hidden="1" customHeight="1">
      <c r="A52" s="24" t="s">
        <v>180</v>
      </c>
      <c r="E52" s="62"/>
      <c r="F52" s="59"/>
      <c r="G52" s="29">
        <v>0</v>
      </c>
      <c r="H52" s="26"/>
      <c r="I52" s="29">
        <v>0</v>
      </c>
      <c r="J52" s="26"/>
      <c r="K52" s="29">
        <v>0</v>
      </c>
      <c r="L52" s="26"/>
      <c r="M52" s="29">
        <v>0</v>
      </c>
      <c r="P52" s="99"/>
      <c r="Q52" s="99"/>
      <c r="R52" s="99"/>
    </row>
    <row r="53" spans="1:18" ht="22.5" hidden="1" customHeight="1">
      <c r="A53" s="24" t="s">
        <v>184</v>
      </c>
      <c r="E53" s="62">
        <v>7</v>
      </c>
      <c r="F53" s="59"/>
      <c r="G53" s="29">
        <v>0</v>
      </c>
      <c r="H53" s="26"/>
      <c r="I53" s="29">
        <v>0</v>
      </c>
      <c r="J53" s="26"/>
      <c r="K53" s="29">
        <v>0</v>
      </c>
      <c r="L53" s="26"/>
      <c r="M53" s="29">
        <v>0</v>
      </c>
      <c r="P53" s="99"/>
      <c r="Q53" s="99"/>
      <c r="R53" s="99"/>
    </row>
    <row r="54" spans="1:18" ht="22.5" customHeight="1">
      <c r="A54" s="24" t="s">
        <v>182</v>
      </c>
      <c r="E54" s="62">
        <f>'3-5'!E29</f>
        <v>8</v>
      </c>
      <c r="F54" s="59"/>
      <c r="G54" s="29">
        <v>-37556</v>
      </c>
      <c r="H54" s="26"/>
      <c r="I54" s="29">
        <v>-60151</v>
      </c>
      <c r="J54" s="26"/>
      <c r="K54" s="29">
        <v>-37556</v>
      </c>
      <c r="L54" s="26"/>
      <c r="M54" s="29">
        <v>-60151</v>
      </c>
      <c r="P54" s="99"/>
      <c r="Q54" s="99"/>
      <c r="R54" s="99"/>
    </row>
    <row r="55" spans="1:18" ht="22.5" hidden="1" customHeight="1">
      <c r="A55" s="24" t="s">
        <v>128</v>
      </c>
      <c r="E55" s="62">
        <v>5</v>
      </c>
      <c r="F55" s="59"/>
      <c r="G55" s="29">
        <v>0</v>
      </c>
      <c r="H55" s="26"/>
      <c r="I55" s="29">
        <v>0</v>
      </c>
      <c r="J55" s="26"/>
      <c r="K55" s="29">
        <v>0</v>
      </c>
      <c r="L55" s="26"/>
      <c r="M55" s="29">
        <v>0</v>
      </c>
      <c r="P55" s="99"/>
      <c r="Q55" s="99"/>
      <c r="R55" s="99"/>
    </row>
    <row r="56" spans="1:18" ht="22.5" customHeight="1">
      <c r="A56" s="24" t="s">
        <v>204</v>
      </c>
      <c r="E56" s="62"/>
      <c r="F56" s="59"/>
      <c r="G56" s="49">
        <v>-9230</v>
      </c>
      <c r="H56" s="26"/>
      <c r="I56" s="49">
        <v>-6380</v>
      </c>
      <c r="J56" s="26"/>
      <c r="K56" s="29">
        <v>-97</v>
      </c>
      <c r="L56" s="26"/>
      <c r="M56" s="29">
        <v>-1238</v>
      </c>
      <c r="P56" s="99"/>
      <c r="Q56" s="99"/>
      <c r="R56" s="99"/>
    </row>
    <row r="57" spans="1:18" ht="22.5" customHeight="1">
      <c r="A57" s="24" t="s">
        <v>113</v>
      </c>
      <c r="E57" s="62"/>
      <c r="F57" s="59"/>
      <c r="G57" s="49">
        <v>-2370</v>
      </c>
      <c r="H57" s="26"/>
      <c r="I57" s="49">
        <v>-3469</v>
      </c>
      <c r="J57" s="26"/>
      <c r="K57" s="29">
        <v>-320</v>
      </c>
      <c r="L57" s="26"/>
      <c r="M57" s="29">
        <v>-612</v>
      </c>
      <c r="P57" s="99"/>
      <c r="Q57" s="99"/>
      <c r="R57" s="99"/>
    </row>
    <row r="58" spans="1:18" ht="22.5" customHeight="1">
      <c r="A58" s="24" t="s">
        <v>221</v>
      </c>
      <c r="E58" s="62"/>
      <c r="F58" s="59"/>
      <c r="G58" s="26">
        <v>1969546</v>
      </c>
      <c r="H58" s="26"/>
      <c r="I58" s="26">
        <v>-996966</v>
      </c>
      <c r="J58" s="26"/>
      <c r="K58" s="29">
        <v>845417</v>
      </c>
      <c r="L58" s="26"/>
      <c r="M58" s="29">
        <v>-1038</v>
      </c>
      <c r="P58" s="99"/>
      <c r="Q58" s="99"/>
      <c r="R58" s="99"/>
    </row>
    <row r="59" spans="1:18" ht="22.5" customHeight="1">
      <c r="A59" s="24" t="s">
        <v>119</v>
      </c>
      <c r="E59" s="62"/>
      <c r="F59" s="59"/>
      <c r="G59" s="26"/>
      <c r="H59" s="26"/>
      <c r="I59" s="26"/>
      <c r="J59" s="26"/>
      <c r="K59" s="29"/>
      <c r="L59" s="26"/>
      <c r="M59" s="29"/>
      <c r="P59" s="99"/>
      <c r="Q59" s="99"/>
      <c r="R59" s="99"/>
    </row>
    <row r="60" spans="1:18" ht="22.5" customHeight="1">
      <c r="B60" s="24" t="s">
        <v>185</v>
      </c>
      <c r="E60" s="62"/>
      <c r="F60" s="59"/>
      <c r="G60" s="26">
        <v>-30843</v>
      </c>
      <c r="H60" s="26"/>
      <c r="I60" s="26">
        <v>149294</v>
      </c>
      <c r="J60" s="26"/>
      <c r="K60" s="29">
        <v>865</v>
      </c>
      <c r="L60" s="26"/>
      <c r="M60" s="29">
        <v>110</v>
      </c>
      <c r="P60" s="99"/>
      <c r="Q60" s="99"/>
      <c r="R60" s="99"/>
    </row>
    <row r="61" spans="1:18" ht="22.5" customHeight="1">
      <c r="A61" s="24" t="s">
        <v>197</v>
      </c>
      <c r="E61" s="62"/>
      <c r="F61" s="59"/>
      <c r="G61" s="29">
        <v>192586</v>
      </c>
      <c r="H61" s="26"/>
      <c r="I61" s="29">
        <v>2000</v>
      </c>
      <c r="J61" s="26"/>
      <c r="K61" s="29">
        <v>192585</v>
      </c>
      <c r="L61" s="26"/>
      <c r="M61" s="29">
        <v>2000</v>
      </c>
      <c r="P61" s="99"/>
      <c r="Q61" s="99"/>
      <c r="R61" s="99"/>
    </row>
    <row r="62" spans="1:18" ht="22.5" hidden="1" customHeight="1">
      <c r="A62" s="24" t="s">
        <v>163</v>
      </c>
      <c r="E62" s="62"/>
      <c r="F62" s="59"/>
      <c r="G62" s="29"/>
      <c r="H62" s="26"/>
      <c r="I62" s="29"/>
      <c r="J62" s="26"/>
      <c r="K62" s="29"/>
      <c r="L62" s="26"/>
      <c r="M62" s="29"/>
      <c r="P62" s="99"/>
      <c r="Q62" s="99"/>
      <c r="R62" s="99"/>
    </row>
    <row r="63" spans="1:18" ht="22.5" customHeight="1">
      <c r="A63" s="24" t="s">
        <v>183</v>
      </c>
      <c r="E63" s="62"/>
      <c r="F63" s="59"/>
      <c r="G63" s="26">
        <v>7133</v>
      </c>
      <c r="H63" s="26"/>
      <c r="I63" s="26">
        <v>10085</v>
      </c>
      <c r="J63" s="26"/>
      <c r="K63" s="29">
        <v>752</v>
      </c>
      <c r="L63" s="26"/>
      <c r="M63" s="29">
        <v>3285</v>
      </c>
      <c r="P63" s="99"/>
      <c r="Q63" s="99"/>
      <c r="R63" s="99"/>
    </row>
    <row r="64" spans="1:18" ht="22.5" customHeight="1">
      <c r="A64" s="31" t="s">
        <v>222</v>
      </c>
      <c r="B64" s="31"/>
      <c r="C64" s="31"/>
      <c r="D64" s="31"/>
      <c r="E64" s="58"/>
      <c r="F64" s="59"/>
      <c r="G64" s="61">
        <f>SUM(G50:G63)</f>
        <v>2089266</v>
      </c>
      <c r="H64" s="33"/>
      <c r="I64" s="61">
        <f>SUM(I50:I63)</f>
        <v>-905587</v>
      </c>
      <c r="J64" s="33"/>
      <c r="K64" s="61">
        <f>SUM(K50:K63)</f>
        <v>1001646</v>
      </c>
      <c r="L64" s="33"/>
      <c r="M64" s="61">
        <f>SUM(M50:M63)</f>
        <v>-57644</v>
      </c>
    </row>
    <row r="65" spans="1:16" ht="22.5" customHeight="1">
      <c r="A65" s="60"/>
      <c r="B65" s="60"/>
      <c r="C65" s="60"/>
      <c r="D65" s="60"/>
      <c r="E65" s="58"/>
      <c r="F65" s="59"/>
      <c r="G65" s="26"/>
      <c r="H65" s="26"/>
      <c r="I65" s="26"/>
      <c r="J65" s="26"/>
      <c r="K65" s="26"/>
      <c r="L65" s="26"/>
      <c r="M65" s="26"/>
    </row>
    <row r="66" spans="1:16" ht="22.5" customHeight="1">
      <c r="A66" s="57" t="s">
        <v>25</v>
      </c>
      <c r="B66" s="57"/>
      <c r="C66" s="57"/>
      <c r="D66" s="57"/>
      <c r="E66" s="58"/>
      <c r="F66" s="59"/>
      <c r="G66" s="26"/>
      <c r="H66" s="26"/>
      <c r="I66" s="26"/>
      <c r="J66" s="26"/>
      <c r="K66" s="52"/>
      <c r="L66" s="26"/>
      <c r="M66" s="52"/>
    </row>
    <row r="67" spans="1:16" ht="22.5" hidden="1" customHeight="1">
      <c r="A67" s="59" t="s">
        <v>26</v>
      </c>
      <c r="B67" s="59"/>
      <c r="C67" s="59"/>
      <c r="D67" s="59"/>
      <c r="E67" s="62">
        <f>'3-5'!E55</f>
        <v>10</v>
      </c>
      <c r="F67" s="59"/>
      <c r="G67" s="49">
        <v>0</v>
      </c>
      <c r="H67" s="26"/>
      <c r="I67" s="52">
        <v>0</v>
      </c>
      <c r="J67" s="26"/>
      <c r="K67" s="52">
        <v>0</v>
      </c>
      <c r="L67" s="26"/>
      <c r="M67" s="52">
        <v>0</v>
      </c>
    </row>
    <row r="68" spans="1:16" ht="22.5" hidden="1" customHeight="1">
      <c r="A68" s="59" t="s">
        <v>114</v>
      </c>
      <c r="B68" s="59"/>
      <c r="C68" s="59"/>
      <c r="D68" s="59"/>
      <c r="E68" s="62">
        <f>E67</f>
        <v>10</v>
      </c>
      <c r="F68" s="59"/>
      <c r="G68" s="49">
        <v>0</v>
      </c>
      <c r="H68" s="26"/>
      <c r="I68" s="52">
        <v>0</v>
      </c>
      <c r="J68" s="26"/>
      <c r="K68" s="52">
        <v>0</v>
      </c>
      <c r="L68" s="26"/>
      <c r="M68" s="52">
        <v>0</v>
      </c>
    </row>
    <row r="69" spans="1:16" ht="22.5" customHeight="1">
      <c r="A69" s="59" t="s">
        <v>115</v>
      </c>
      <c r="B69" s="59"/>
      <c r="C69" s="59"/>
      <c r="D69" s="59"/>
      <c r="E69" s="62">
        <f>E68</f>
        <v>10</v>
      </c>
      <c r="F69" s="59"/>
      <c r="G69" s="29">
        <v>-211374</v>
      </c>
      <c r="H69" s="26"/>
      <c r="I69" s="29">
        <v>-197757</v>
      </c>
      <c r="J69" s="26"/>
      <c r="K69" s="49">
        <v>0</v>
      </c>
      <c r="L69" s="26"/>
      <c r="M69" s="49">
        <v>0</v>
      </c>
      <c r="P69" s="95"/>
    </row>
    <row r="70" spans="1:16" ht="22.5" customHeight="1">
      <c r="A70" s="59" t="s">
        <v>187</v>
      </c>
      <c r="B70" s="59"/>
      <c r="C70" s="59"/>
      <c r="D70" s="59"/>
      <c r="E70" s="62">
        <f>E69</f>
        <v>10</v>
      </c>
      <c r="F70" s="59"/>
      <c r="G70" s="29">
        <v>-117585</v>
      </c>
      <c r="H70" s="26"/>
      <c r="I70" s="29">
        <v>-57767</v>
      </c>
      <c r="J70" s="26"/>
      <c r="K70" s="49">
        <v>-3825</v>
      </c>
      <c r="L70" s="26"/>
      <c r="M70" s="49">
        <v>-6395</v>
      </c>
      <c r="P70" s="95"/>
    </row>
    <row r="71" spans="1:16" ht="22.5" customHeight="1">
      <c r="A71" s="24" t="s">
        <v>56</v>
      </c>
      <c r="E71" s="62"/>
      <c r="F71" s="59"/>
      <c r="G71" s="29">
        <v>-49847</v>
      </c>
      <c r="H71" s="26"/>
      <c r="I71" s="29">
        <v>-77767</v>
      </c>
      <c r="J71" s="26"/>
      <c r="K71" s="49">
        <v>-138</v>
      </c>
      <c r="L71" s="26"/>
      <c r="M71" s="49">
        <v>-352</v>
      </c>
      <c r="P71" s="99"/>
    </row>
    <row r="72" spans="1:16" ht="22.5" customHeight="1">
      <c r="A72" s="24" t="s">
        <v>127</v>
      </c>
      <c r="E72" s="62"/>
      <c r="G72" s="52">
        <v>-5324024</v>
      </c>
      <c r="H72" s="54"/>
      <c r="I72" s="53">
        <v>-4457222</v>
      </c>
      <c r="J72" s="48"/>
      <c r="K72" s="52">
        <v>-5130462</v>
      </c>
      <c r="L72" s="48"/>
      <c r="M72" s="52">
        <v>-4328181</v>
      </c>
      <c r="O72" s="26"/>
      <c r="P72" s="26"/>
    </row>
    <row r="73" spans="1:16" ht="22.5" customHeight="1">
      <c r="A73" s="60" t="s">
        <v>58</v>
      </c>
      <c r="B73" s="60"/>
      <c r="C73" s="60"/>
      <c r="D73" s="60"/>
      <c r="E73" s="62"/>
      <c r="G73" s="61">
        <f>SUM(G67:G72)</f>
        <v>-5702830</v>
      </c>
      <c r="H73" s="33"/>
      <c r="I73" s="61">
        <f>SUM(I67:I72)</f>
        <v>-4790513</v>
      </c>
      <c r="J73" s="33"/>
      <c r="K73" s="61">
        <f>SUM(K67:K72)</f>
        <v>-5134425</v>
      </c>
      <c r="L73" s="33"/>
      <c r="M73" s="61">
        <f>SUM(M67:M72)</f>
        <v>-4334928</v>
      </c>
      <c r="O73" s="26"/>
      <c r="P73" s="26"/>
    </row>
    <row r="74" spans="1:16" s="31" customFormat="1" ht="22.5" customHeight="1">
      <c r="A74" s="24"/>
      <c r="B74" s="24"/>
      <c r="C74" s="24"/>
      <c r="D74" s="24"/>
      <c r="E74" s="62"/>
      <c r="G74" s="33"/>
      <c r="H74" s="33"/>
      <c r="I74" s="33"/>
      <c r="J74" s="33"/>
      <c r="K74" s="33"/>
      <c r="L74" s="33"/>
      <c r="M74" s="33"/>
    </row>
    <row r="75" spans="1:16" s="31" customFormat="1" ht="22.5" customHeight="1">
      <c r="A75" s="60" t="s">
        <v>216</v>
      </c>
      <c r="B75" s="60"/>
      <c r="C75" s="60"/>
      <c r="D75" s="60"/>
      <c r="E75" s="62"/>
      <c r="G75" s="33"/>
      <c r="H75" s="33"/>
      <c r="I75" s="33"/>
      <c r="J75" s="33"/>
      <c r="K75" s="33"/>
      <c r="L75" s="33"/>
      <c r="M75" s="33"/>
    </row>
    <row r="76" spans="1:16" ht="22.5" customHeight="1">
      <c r="B76" s="60" t="s">
        <v>190</v>
      </c>
      <c r="C76" s="60"/>
      <c r="D76" s="60"/>
      <c r="E76" s="62"/>
      <c r="F76" s="59"/>
      <c r="G76" s="33">
        <f>G42+G64+G73</f>
        <v>2688866</v>
      </c>
      <c r="H76" s="33"/>
      <c r="I76" s="33">
        <f>I42+I64+I73</f>
        <v>-375110</v>
      </c>
      <c r="J76" s="33"/>
      <c r="K76" s="33">
        <f>K42+K64+K73</f>
        <v>954058</v>
      </c>
      <c r="L76" s="33"/>
      <c r="M76" s="33">
        <f>M42+M64+M73</f>
        <v>23277</v>
      </c>
    </row>
    <row r="77" spans="1:16" ht="22.5" customHeight="1">
      <c r="A77" s="59" t="s">
        <v>152</v>
      </c>
      <c r="B77" s="59"/>
      <c r="C77" s="59"/>
      <c r="D77" s="59"/>
      <c r="E77" s="62"/>
      <c r="F77" s="59"/>
      <c r="G77" s="26"/>
      <c r="H77" s="26"/>
      <c r="I77" s="26"/>
      <c r="J77" s="26"/>
      <c r="K77" s="29"/>
      <c r="L77" s="26"/>
      <c r="M77" s="29"/>
    </row>
    <row r="78" spans="1:16" s="13" customFormat="1" ht="22.5" customHeight="1">
      <c r="B78" s="4" t="s">
        <v>27</v>
      </c>
      <c r="C78" s="4"/>
      <c r="D78" s="4"/>
      <c r="E78" s="62"/>
      <c r="F78" s="4"/>
      <c r="G78" s="18">
        <v>39</v>
      </c>
      <c r="H78" s="18"/>
      <c r="I78" s="98">
        <v>37</v>
      </c>
      <c r="J78" s="18"/>
      <c r="K78" s="6">
        <v>0</v>
      </c>
      <c r="L78" s="18"/>
      <c r="M78" s="6">
        <v>0</v>
      </c>
    </row>
    <row r="79" spans="1:16" ht="22.5" customHeight="1">
      <c r="A79" s="60" t="s">
        <v>216</v>
      </c>
      <c r="B79" s="60"/>
      <c r="C79" s="60"/>
      <c r="D79" s="60"/>
      <c r="E79" s="62"/>
      <c r="F79" s="59"/>
      <c r="G79" s="93">
        <f>SUM(G76:G78)</f>
        <v>2688905</v>
      </c>
      <c r="H79" s="26"/>
      <c r="I79" s="93">
        <f>SUM(I76:I78)</f>
        <v>-375073</v>
      </c>
      <c r="J79" s="26"/>
      <c r="K79" s="93">
        <f>SUM(K76:K78)</f>
        <v>954058</v>
      </c>
      <c r="L79" s="26"/>
      <c r="M79" s="93">
        <f>SUM(M76:M78)</f>
        <v>23277</v>
      </c>
    </row>
    <row r="80" spans="1:16" ht="22.5" customHeight="1">
      <c r="A80" s="59" t="s">
        <v>108</v>
      </c>
      <c r="B80" s="59"/>
      <c r="C80" s="59"/>
      <c r="D80" s="59"/>
      <c r="E80" s="62"/>
      <c r="F80" s="59"/>
      <c r="G80" s="30">
        <v>2234777</v>
      </c>
      <c r="H80" s="26"/>
      <c r="I80" s="30">
        <v>2842620</v>
      </c>
      <c r="J80" s="26"/>
      <c r="K80" s="34">
        <v>394789</v>
      </c>
      <c r="L80" s="26"/>
      <c r="M80" s="34">
        <v>450590</v>
      </c>
    </row>
    <row r="81" spans="1:13" ht="22.5" customHeight="1" thickBot="1">
      <c r="A81" s="60" t="s">
        <v>233</v>
      </c>
      <c r="C81" s="60"/>
      <c r="D81" s="60"/>
      <c r="E81" s="62"/>
      <c r="G81" s="37">
        <f>SUM(G79:G80)</f>
        <v>4923682</v>
      </c>
      <c r="H81" s="33"/>
      <c r="I81" s="37">
        <f>SUM(I79:I80)</f>
        <v>2467547</v>
      </c>
      <c r="J81" s="33"/>
      <c r="K81" s="37">
        <f>SUM(K79:K80)</f>
        <v>1348847</v>
      </c>
      <c r="L81" s="33"/>
      <c r="M81" s="37">
        <f>SUM(M79:M80)</f>
        <v>473867</v>
      </c>
    </row>
    <row r="82" spans="1:13" ht="22.5" customHeight="1" thickTop="1">
      <c r="G82" s="26" t="str">
        <f>IF((G81-'3-5'!G11)=0,"",G81-'3-5'!G11)</f>
        <v/>
      </c>
      <c r="I82" s="26" t="str">
        <f>IF((I81-2467547)=0,"",I81-2467547)</f>
        <v/>
      </c>
      <c r="K82" s="26" t="str">
        <f>IF((K81-'3-5'!K11)=0,"",K81-'3-5'!K11)</f>
        <v/>
      </c>
      <c r="M82" s="26" t="str">
        <f>IF((M81-473867)=0,"",M81-473867)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7:I47"/>
    <mergeCell ref="K47:M47"/>
    <mergeCell ref="A1:M1"/>
    <mergeCell ref="A2:M2"/>
    <mergeCell ref="A3:M3"/>
    <mergeCell ref="A43:M43"/>
    <mergeCell ref="A44:M44"/>
    <mergeCell ref="A45:M45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80" firstPageNumber="14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8-9</vt:lpstr>
      <vt:lpstr>10-11</vt:lpstr>
      <vt:lpstr>12-13</vt:lpstr>
      <vt:lpstr>14-15</vt:lpstr>
      <vt:lpstr>'10-11'!Print_Area</vt:lpstr>
      <vt:lpstr>'12-13'!Print_Area</vt:lpstr>
      <vt:lpstr>'14-15'!Print_Area</vt:lpstr>
      <vt:lpstr>'3-5'!Print_Area</vt:lpstr>
      <vt:lpstr>'6-7'!Print_Area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2022-08-01T06:15:50Z</cp:lastPrinted>
  <dcterms:created xsi:type="dcterms:W3CDTF">2002-02-13T03:44:37Z</dcterms:created>
  <dcterms:modified xsi:type="dcterms:W3CDTF">2022-08-10T07:02:22Z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