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2\06 JUN (Q2.2022)\Sent to SET\FS\"/>
    </mc:Choice>
  </mc:AlternateContent>
  <bookViews>
    <workbookView xWindow="0" yWindow="0" windowWidth="23040" windowHeight="9192" tabRatio="861"/>
  </bookViews>
  <sheets>
    <sheet name="BS-3-5" sheetId="18" r:id="rId1"/>
    <sheet name="PL 6" sheetId="2" r:id="rId2"/>
    <sheet name="PL 7" sheetId="9" r:id="rId3"/>
    <sheet name="PL 6 (Q1)" sheetId="16" state="hidden" r:id="rId4"/>
    <sheet name="PL 7 (Q1)" sheetId="17" state="hidden" r:id="rId5"/>
    <sheet name="PL 8" sheetId="14" r:id="rId6"/>
    <sheet name="PL 9" sheetId="15" r:id="rId7"/>
    <sheet name="CH 10" sheetId="13" r:id="rId8"/>
    <sheet name="CH 11" sheetId="19" r:id="rId9"/>
    <sheet name="CH_sep 12" sheetId="12" r:id="rId10"/>
    <sheet name="CH_sep 13" sheetId="20" r:id="rId11"/>
    <sheet name="CF 14-15" sheetId="5" r:id="rId12"/>
  </sheets>
  <externalReferences>
    <externalReference r:id="rId13"/>
  </externalReferences>
  <definedNames>
    <definedName name="_xlnm._FilterDatabase" localSheetId="7" hidden="1">'CH 10'!#REF!</definedName>
    <definedName name="aaa" localSheetId="7">#REF!</definedName>
    <definedName name="aaa" localSheetId="1">#REF!</definedName>
    <definedName name="aaa" localSheetId="3">#REF!</definedName>
    <definedName name="aaa" localSheetId="2">#REF!</definedName>
    <definedName name="aaa" localSheetId="4">#REF!</definedName>
    <definedName name="aaa" localSheetId="5">#REF!</definedName>
    <definedName name="aaa" localSheetId="6">#REF!</definedName>
    <definedName name="aaa">#REF!</definedName>
    <definedName name="ADMIN" localSheetId="7">#REF!</definedName>
    <definedName name="ADMIN" localSheetId="1">#REF!</definedName>
    <definedName name="ADMIN" localSheetId="3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>#REF!</definedName>
    <definedName name="bbb" localSheetId="7">#REF!</definedName>
    <definedName name="bbb" localSheetId="1">#REF!</definedName>
    <definedName name="bbb" localSheetId="3">#REF!</definedName>
    <definedName name="bbb" localSheetId="2">#REF!</definedName>
    <definedName name="bbb" localSheetId="4">#REF!</definedName>
    <definedName name="bbb" localSheetId="5">#REF!</definedName>
    <definedName name="bbb" localSheetId="6">#REF!</definedName>
    <definedName name="bbb">#REF!</definedName>
    <definedName name="BIODIESEL" localSheetId="7">#REF!</definedName>
    <definedName name="BIODIESEL" localSheetId="1">#REF!</definedName>
    <definedName name="BIODIESEL" localSheetId="3">#REF!</definedName>
    <definedName name="BIODIESEL" localSheetId="2">#REF!</definedName>
    <definedName name="BIODIESEL" localSheetId="4">#REF!</definedName>
    <definedName name="BIODIESEL" localSheetId="5">#REF!</definedName>
    <definedName name="BIODIESEL" localSheetId="6">#REF!</definedName>
    <definedName name="BIODIESEL">#REF!</definedName>
    <definedName name="ETHANOL" localSheetId="7">#REF!</definedName>
    <definedName name="ETHANOL" localSheetId="1">#REF!</definedName>
    <definedName name="ETHANOL" localSheetId="3">#REF!</definedName>
    <definedName name="ETHANOL" localSheetId="2">#REF!</definedName>
    <definedName name="ETHANOL" localSheetId="4">#REF!</definedName>
    <definedName name="ETHANOL" localSheetId="5">#REF!</definedName>
    <definedName name="ETHANOL" localSheetId="6">#REF!</definedName>
    <definedName name="ETHANOL">#REF!</definedName>
    <definedName name="KKK" localSheetId="7">#REF!</definedName>
    <definedName name="KKK" localSheetId="1">#REF!</definedName>
    <definedName name="KKK" localSheetId="3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>#REF!</definedName>
    <definedName name="MTBE_INVENT" localSheetId="7">#REF!</definedName>
    <definedName name="MTBE_INVENT" localSheetId="1">#REF!</definedName>
    <definedName name="MTBE_INVENT" localSheetId="3">#REF!</definedName>
    <definedName name="MTBE_INVENT" localSheetId="2">#REF!</definedName>
    <definedName name="MTBE_INVENT" localSheetId="4">#REF!</definedName>
    <definedName name="MTBE_INVENT" localSheetId="5">#REF!</definedName>
    <definedName name="MTBE_INVENT" localSheetId="6">#REF!</definedName>
    <definedName name="MTBE_INVENT">#REF!</definedName>
    <definedName name="MTBE_PURCHASE" localSheetId="7">#REF!</definedName>
    <definedName name="MTBE_PURCHASE" localSheetId="1">#REF!</definedName>
    <definedName name="MTBE_PURCHASE" localSheetId="3">#REF!</definedName>
    <definedName name="MTBE_PURCHASE" localSheetId="2">#REF!</definedName>
    <definedName name="MTBE_PURCHASE" localSheetId="4">#REF!</definedName>
    <definedName name="MTBE_PURCHASE" localSheetId="5">#REF!</definedName>
    <definedName name="MTBE_PURCHASE" localSheetId="6">#REF!</definedName>
    <definedName name="MTBE_PURCHASE">#REF!</definedName>
    <definedName name="OTHER" localSheetId="7">#REF!</definedName>
    <definedName name="OTHER" localSheetId="1">#REF!</definedName>
    <definedName name="OTHER" localSheetId="3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_xlnm.Print_Area" localSheetId="0">'BS-3-5'!$A$1:$J$112</definedName>
    <definedName name="_xlnm.Print_Area" localSheetId="11">'CF 14-15'!$A$1:$I$99</definedName>
    <definedName name="_xlnm.Print_Area" localSheetId="7">'CH 10'!$A$1:$AL$39</definedName>
    <definedName name="_xlnm.Print_Area" localSheetId="8">'CH 11'!$A$1:$AL$41</definedName>
    <definedName name="_xlnm.Print_Area" localSheetId="9">'CH_sep 12'!$A$1:$T$25</definedName>
    <definedName name="_xlnm.Print_Area" localSheetId="10">'CH_sep 13'!$A$1:$V$26</definedName>
    <definedName name="_xlnm.Print_Area" localSheetId="1">'PL 6'!$A$1:$L$42</definedName>
    <definedName name="_xlnm.Print_Area" localSheetId="2">'PL 7'!$A$1:$K$33</definedName>
    <definedName name="_xlnm.Print_Area" localSheetId="4">'PL 7 (Q1)'!$A$1:$K$42</definedName>
    <definedName name="_xlnm.Print_Area" localSheetId="5">'PL 8'!$A$1:$L$43</definedName>
    <definedName name="_xlnm.Print_Area" localSheetId="6">'PL 9'!$A$1:$L$37</definedName>
    <definedName name="_xlnm.Print_Area">[1]cashflow:adj!$A$1:$E$145</definedName>
    <definedName name="Print_Area_MI" localSheetId="7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[1]cashflow:adj!$A$1:$IV$5</definedName>
    <definedName name="Print_Titles_MI" localSheetId="7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TRAIL" localSheetId="7">#REF!</definedName>
    <definedName name="TRAIL" localSheetId="1">#REF!</definedName>
    <definedName name="TRAIL" localSheetId="3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>#REF!</definedName>
    <definedName name="เก็บข้อมูลMTBE" localSheetId="7">#REF!</definedName>
    <definedName name="เก็บข้อมูลMTBE" localSheetId="1">#REF!</definedName>
    <definedName name="เก็บข้อมูลMTBE" localSheetId="3">#REF!</definedName>
    <definedName name="เก็บข้อมูลMTBE" localSheetId="2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6">#REF!</definedName>
    <definedName name="เก็บข้อมูลMTBE">#REF!</definedName>
    <definedName name="หมายเหตุ" localSheetId="7">#REF!</definedName>
    <definedName name="หมายเหตุ" localSheetId="1">#REF!</definedName>
    <definedName name="หมายเหตุ" localSheetId="3">#REF!</definedName>
    <definedName name="หมายเหตุ" localSheetId="2">#REF!</definedName>
    <definedName name="หมายเหตุ" localSheetId="4">#REF!</definedName>
    <definedName name="หมายเหตุ" localSheetId="5">#REF!</definedName>
    <definedName name="หมายเหตุ" localSheetId="6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7" l="1"/>
  <c r="K34" i="17"/>
  <c r="I34" i="17"/>
  <c r="G34" i="17"/>
  <c r="E34" i="17"/>
  <c r="K21" i="17"/>
  <c r="I21" i="17"/>
  <c r="E21" i="17"/>
  <c r="G14" i="17"/>
  <c r="G21" i="17" s="1"/>
  <c r="L34" i="16"/>
  <c r="H34" i="16"/>
  <c r="H16" i="16"/>
  <c r="F16" i="16"/>
  <c r="J15" i="16"/>
  <c r="F15" i="16"/>
  <c r="L11" i="16"/>
  <c r="L20" i="16" s="1"/>
  <c r="L27" i="16" s="1"/>
  <c r="L29" i="16" s="1"/>
  <c r="K9" i="17" s="1"/>
  <c r="H11" i="16"/>
  <c r="F11" i="16"/>
  <c r="J10" i="16"/>
  <c r="K35" i="17" l="1"/>
  <c r="F20" i="16"/>
  <c r="F27" i="16" s="1"/>
  <c r="F29" i="16" s="1"/>
  <c r="E9" i="17" s="1"/>
  <c r="H20" i="16"/>
  <c r="H27" i="16" s="1"/>
  <c r="H29" i="16" s="1"/>
  <c r="G9" i="17" s="1"/>
  <c r="J11" i="16"/>
  <c r="J20" i="16" s="1"/>
  <c r="J27" i="16" s="1"/>
  <c r="J29" i="16" s="1"/>
  <c r="I9" i="17" s="1"/>
  <c r="I36" i="17" s="1"/>
  <c r="I39" i="17" s="1"/>
  <c r="I41" i="17" s="1"/>
  <c r="G35" i="17"/>
  <c r="K36" i="17"/>
  <c r="K39" i="17" s="1"/>
  <c r="K41" i="17" s="1"/>
  <c r="E35" i="17"/>
  <c r="I35" i="17"/>
  <c r="G36" i="17" l="1"/>
  <c r="E36" i="17"/>
  <c r="E39" i="17" s="1"/>
  <c r="E41" i="17" s="1"/>
  <c r="J32" i="16"/>
  <c r="F32" i="16"/>
  <c r="F34" i="16" s="1"/>
  <c r="J34" i="16"/>
  <c r="J36" i="16"/>
  <c r="F36" i="16" l="1"/>
</calcChain>
</file>

<file path=xl/sharedStrings.xml><?xml version="1.0" encoding="utf-8"?>
<sst xmlns="http://schemas.openxmlformats.org/spreadsheetml/2006/main" count="686" uniqueCount="327">
  <si>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</si>
  <si>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</si>
  <si>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</si>
  <si>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</si>
  <si>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</si>
  <si>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</si>
  <si>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</si>
  <si>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</si>
  <si>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</si>
  <si>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</si>
  <si>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</si>
  <si>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</si>
  <si>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</si>
  <si>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</si>
  <si>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</si>
  <si>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</si>
  <si>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</si>
  <si>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</si>
  <si>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</si>
  <si>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</si>
  <si>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</si>
  <si>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</si>
  <si>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</si>
  <si>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</si>
  <si>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</si>
  <si>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</si>
  <si>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</si>
  <si>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</si>
  <si>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</si>
  <si>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</si>
  <si>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</si>
  <si>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</si>
  <si>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</si>
  <si>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</si>
  <si>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</si>
  <si>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</si>
  <si>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</si>
  <si>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</si>
  <si>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</si>
  <si>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</si>
  <si>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</si>
  <si>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</si>
  <si>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</si>
  <si>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</si>
  <si>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</si>
  <si>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</si>
  <si>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</si>
  <si>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</si>
  <si>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</si>
  <si>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</si>
  <si>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</si>
  <si>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</si>
  <si>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</si>
  <si>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</si>
  <si>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</si>
  <si>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</si>
  <si>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</si>
  <si>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</si>
  <si>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</si>
  <si>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</si>
  <si>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</si>
  <si>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</si>
  <si>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</si>
  <si>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</si>
  <si>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</si>
  <si>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</si>
  <si>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</si>
  <si>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</si>
  <si>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</si>
  <si>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</si>
  <si>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</si>
  <si>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</si>
  <si>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</si>
  <si>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</si>
  <si>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</si>
  <si>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</si>
  <si>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</si>
  <si>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</si>
  <si>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</si>
  <si>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</si>
  <si>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</si>
  <si>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</si>
  <si>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</si>
  <si>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</si>
  <si>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</si>
  <si>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</si>
  <si>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</si>
  <si>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</si>
  <si>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</si>
  <si>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</si>
  <si>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</si>
  <si>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</si>
  <si>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รายการปรับปรุง</t>
  </si>
  <si>
    <t>กำไร (ขาดทุน) 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</si>
  <si>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</si>
  <si>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</si>
  <si>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</si>
  <si>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</si>
  <si>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</si>
  <si>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</si>
  <si>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</si>
  <si>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</si>
  <si>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</si>
  <si>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</si>
  <si>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</si>
  <si>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</si>
  <si>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</si>
  <si>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</si>
  <si>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กำไรขาดทุนเบ็ดเสร็จสำหรับงวด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</si>
  <si>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</si>
  <si>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</si>
  <si>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</si>
  <si>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</si>
  <si>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</si>
  <si>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</si>
  <si>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</si>
  <si>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</si>
  <si>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</si>
  <si>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</si>
  <si>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</si>
  <si>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</si>
  <si>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</si>
  <si>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</si>
  <si>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</si>
  <si>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</si>
  <si>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</si>
  <si>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กำไร (ขาดทุน) สำหรับงวด</t>
  </si>
  <si>
    <t>เงินสดและรายการเทียบเท่าเงินสด ณ 1 มกราคม</t>
  </si>
  <si>
    <t>(ไม่ได้ตรวจสอบ)</t>
  </si>
  <si>
    <t>การแบ่งปันกำไร (ขาดทุน)</t>
  </si>
  <si>
    <t>ประมาณการหนี้สินไม่หมุนเวียนสำหรับผลประโยชน์พนักงาน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</si>
  <si>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</si>
  <si>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</si>
  <si>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</si>
  <si>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</si>
  <si>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</si>
  <si>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</si>
  <si>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</si>
  <si>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</si>
  <si>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</si>
  <si>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</si>
  <si>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</si>
  <si>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</si>
  <si>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</si>
  <si>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</si>
  <si>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</si>
  <si>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</si>
  <si>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</si>
  <si>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</si>
  <si>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</si>
  <si>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</si>
  <si>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</si>
  <si>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 xml:space="preserve">   ตามวิธีส่วนได้เสีย</t>
  </si>
  <si>
    <t>ที่ใช้วิธีส่วนได้เสีย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</si>
  <si>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</si>
  <si>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</si>
  <si>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</si>
  <si>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</si>
  <si>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</si>
  <si>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</si>
  <si>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</si>
  <si>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</si>
  <si>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</si>
  <si>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</si>
  <si>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เงินทุนที่ได้รับจากผู้ถือหุ้น และการจัดสรรส่วนทุนให้ผู้ถือหุ้น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</si>
  <si>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</si>
  <si>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</si>
  <si>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</si>
  <si>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ส่วนเกิน (ต่ำกว่า)</t>
  </si>
  <si>
    <t>ทุนอื่น</t>
  </si>
  <si>
    <t>รายได้ (ค่าใช้จ่าย) ภาษีเงินได้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</si>
  <si>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</si>
  <si>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</si>
  <si>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</si>
  <si>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</si>
  <si>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ผลกำไรจากการวัดมูลค่าใหม่ของผลประโยชน์พนักงาน</t>
  </si>
  <si>
    <t>ส่วนแบ่งกำไร (ขาดทุน) เบ็ดเสร็จอื่นของบริษัทร่วมและการร่วมค้า</t>
  </si>
  <si>
    <t>ยอดคงเหลือ ณ วันที่ 1 มกราคม 2564</t>
  </si>
  <si>
    <t xml:space="preserve">ยอดคงเหลือ ณ วันที่ 1 มกราคม 2564 </t>
  </si>
  <si>
    <t>หนี้สินตามสัญญาเช่า</t>
  </si>
  <si>
    <t>(หุ้นสามัญจำนวน 1,376,923,157 หุ้น มูลค่า 1 บาทต่อหุ้น)</t>
  </si>
  <si>
    <t>ส่วนแบ่งกำไร (ขาดทุน) จากเงินลงทุนในบริษัทร่วมและการร่วมค้า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</si>
  <si>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</si>
  <si>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</si>
  <si>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</si>
  <si>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</si>
  <si>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</si>
  <si>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</si>
  <si>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</si>
  <si>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</si>
  <si>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</si>
  <si>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</si>
  <si>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</si>
  <si>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</si>
  <si>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</si>
  <si>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 xml:space="preserve">     ที่ใช้วิธีส่วนได้เสีย (สุทธิจากภาษี)</t>
  </si>
  <si>
    <t>เงินสดจ่ายชำระหนี้สินตามสัญญาเช่า</t>
  </si>
  <si>
    <t>(กลับรายการ) ประมาณการหนี้สินสำหรับโปรแกรมสิทธิพิเศษแก่ลูกค้า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</si>
  <si>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</si>
  <si>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</si>
  <si>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</si>
  <si>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เงินให้กู้ยืมระยะยาว</t>
  </si>
  <si>
    <t>ผลกำไรจากเงินลงทุนในตราสารทุนที่ถือกำหนดให้วัดมูลค่าด้วย</t>
  </si>
  <si>
    <t>เงินสดรับจากการจำหน่ายเงินลงทุนในบริษัทย่อย</t>
  </si>
  <si>
    <t>เงินสดรับจากการจำหน่ายเงินลงทุนอื่น</t>
  </si>
  <si>
    <t>ขาดทุนจากตราสารอนุพันธ์</t>
  </si>
  <si>
    <t>กำไร (ขาดทุน) จากการป้องกันความเสี่ยงกระแสเงินสด</t>
  </si>
  <si>
    <t>กำไร (ขาดทุน) จากการป้องกันความเสี่ยงของเงินลงทุนสุทธิ</t>
  </si>
  <si>
    <t>ขาดทุนจากตราสารอนุพันธ์ที่ยังไม่เกิดขึ้น</t>
  </si>
  <si>
    <t>4, 5</t>
  </si>
  <si>
    <t>กำไรขาดทุน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</si>
  <si>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</si>
  <si>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</si>
  <si>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</si>
  <si>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>กำไร (ขาดทุน) ขั้นต้น</t>
  </si>
  <si>
    <t>มูลค่ายุติธรรมผ่านกำไรขาดทุนเบ็ดเสร็จอื่นที่จำหน่ายระหว่างงวด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</si>
  <si>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</si>
  <si>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ขาดทุนจากการปรับมูลค่าสินค้าคงเหลือ</t>
  </si>
  <si>
    <t>กลับรายการ (ขาดทุน) จากการด้อยค่าของสินทรัพย์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</si>
  <si>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</si>
  <si>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</si>
  <si>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</si>
  <si>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</si>
  <si>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 xml:space="preserve">    กำไร (ขาดทุน) เบ็ดเสร็จอื่น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</si>
  <si>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</si>
  <si>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</si>
  <si>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เงินลงทุนระยะสั้น</t>
  </si>
  <si>
    <t>กำไร (ขาดทุน) ก่อนรายได้ (ค่าใช้จ่าย) ภาษีเงินได้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</si>
  <si>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</si>
  <si>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</si>
  <si>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</si>
  <si>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</si>
  <si>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</si>
  <si>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</si>
  <si>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</si>
  <si>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</si>
  <si>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</si>
  <si>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 xml:space="preserve">        หุ้นทุนออกให้ตามสิทธิ</t>
  </si>
  <si>
    <t xml:space="preserve">        เงินปันผล</t>
  </si>
  <si>
    <t xml:space="preserve">        การจ่ายโดยใช้หุ้นเป็นเกณฑ์</t>
  </si>
  <si>
    <t>30 มิถุนายน</t>
  </si>
  <si>
    <t>วันที่ 30 มิถุนายน</t>
  </si>
  <si>
    <t>สำหรับงวดหกเดือนสิ้นสุด</t>
  </si>
  <si>
    <t>ดอกเบี้ยจ่ายสำหรับหุ้นกู้ด้อยสิทธิที่มีลักษณะคล้ายทุน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</si>
  <si>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</si>
  <si>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</si>
  <si>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เงินปันผลจ่าย</t>
  </si>
  <si>
    <t>เงินสดรับจากการออกหุ้นกู้</t>
  </si>
  <si>
    <t>เงินสดจ่ายเพื่อชำระคืนหุ้นกู้</t>
  </si>
  <si>
    <t>เงินสดและรายการเทียบเท่าเงินสด ณ 30 มิถุนายน</t>
  </si>
  <si>
    <t>ภาษีเงินได้รับคืน (จ่ายออก)</t>
  </si>
  <si>
    <t>เงินกู้ยืมระยะสั้นจากกิจการที่เกี่ยวข้องกัน</t>
  </si>
  <si>
    <t>วันที่ 31 มีนาคม</t>
  </si>
  <si>
    <t>ส่วนแบ่งกำไรขาดทุนเบ็ดเสร็จอื่นของบริษัทร่วมและการร่วมค้า</t>
  </si>
  <si>
    <t>กำไรจากการปรับมูลค่ายุติธรรมของเงินลงทุน</t>
  </si>
  <si>
    <t>เงินสดรับจากเงินกู้ยืมระยะสั้นจากกิจการที่เกี่ยวข้องกัน</t>
  </si>
  <si>
    <t>เงินสดรับจากการออกหุ้นสามัญของบริษัทย่อย</t>
  </si>
  <si>
    <t>ส่วนของหุ้นกู้ที่ถึงกำหนดชำระภายในหนึ่งปี</t>
  </si>
  <si>
    <t>ขาดทุนจากการด้อยค่าซึ่งเป็นไปตาม TFRS 9</t>
  </si>
  <si>
    <t>ส่วนแบ่งกำไรจากเงินลงทุนในบริษัทร่วมและการร่วมค้า</t>
  </si>
  <si>
    <t>กำไรจากการป้องกันความเสี่ยงกระแสเงินสด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</si>
  <si>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</si>
  <si>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</si>
  <si>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</si>
  <si>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</si>
  <si>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มูลค่ายุติธรรมผ่านกำไรขาดทุนเบ็ดเสร็จอื่น</t>
  </si>
  <si>
    <t xml:space="preserve">    การจัดสรรส่วนทุนให้ผู้ถือหุ้น</t>
  </si>
  <si>
    <t>กำไรขาดทุนเบ็ดเสร็จอื่นสำหรับงวด - สุทธิจากภาษี</t>
  </si>
  <si>
    <t>ผลกำไร (ขาดทุน) จากเงินลงทุนในตราสารทุนที่กำหนด</t>
  </si>
  <si>
    <t>ผลกำไรจากเงินลงทุนในตราสารทุนที่กำหนดให้วัดมูลค่าด้วย</t>
  </si>
  <si>
    <t>สินทรัพย์ที่ได้มาจากการค้ำประกัน</t>
  </si>
  <si>
    <t>ส่วนของเงินกู้ยืมระยะยาว</t>
  </si>
  <si>
    <t>เงินกู้ยืมระยะยาว</t>
  </si>
  <si>
    <t>ประธานเจ้าหน้าที่บริหารและกรรมการผู้จัดการใหญ่กลุ่มบริษัทบางจาก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</si>
  <si>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</si>
  <si>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</si>
  <si>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</si>
  <si>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ค่าใช้จ่ายในการสำรวจและประเมินค่า</t>
  </si>
  <si>
    <t>กำไร (ขาดทุน) จากการจำหน่ายเงินลงทุน</t>
  </si>
  <si>
    <t>7, 9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</si>
  <si>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</si>
  <si>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</si>
  <si>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</si>
  <si>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</si>
  <si>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(กำไร) ขาดทุนจากการจำหน่ายที่ดิน อาคารและอุปกรณ์</t>
  </si>
  <si>
    <t>ค่าใช้จ่ายในการจำหน่ายเงินลงทุนอื่น</t>
  </si>
  <si>
    <t>(กำไร) ขาดทุนจากการจำหน่ายเงินลงทุนในบริษัทย่อยและบริษัทร่วม</t>
  </si>
  <si>
    <t>เงินสดจ่ายเพื่อการลงทุนในบริษัทย่อยและบริษัทร่วมสุทธิจากเงินสดที่ได้มา</t>
  </si>
  <si>
    <t>เงินสดจ่ายเพื่อการซื้อธุรกิจ</t>
  </si>
  <si>
    <t>เงินสดรับจากการจำหน่ายเงินลงทุนในบริษัทร่วม</t>
  </si>
  <si>
    <t>เงินสดจ่ายเพื่อชำระคืนเงินกู้ยืมระยะสั้นจากกิจการที่เกี่ยวข้องกัน</t>
  </si>
  <si>
    <t>ขาดทุนจากอัตราแลกเปลี่ยนที่ยังไม่เกิดขึ้น</t>
  </si>
  <si>
    <t>กลับรายการขาดทุนจากการด้อยค่าของสินทรัพย์</t>
  </si>
  <si>
    <t>กำไรสำหรับงวด</t>
  </si>
  <si>
    <t>เงินลงทุนระยะสั้นเพิ่มขึ้น</t>
  </si>
  <si>
    <t>เงินกู้ยืมระยะสั้นจากสถาบันการเงินลดลง</t>
  </si>
  <si>
    <t>กำไร (ขาดทุน) จากอัตราแลกเปลี่ยน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</si>
  <si>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</si>
  <si>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</si>
  <si>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กำไรขาดทุนเบ็ดเสร็จรวมสำหรับงวด</t>
  </si>
  <si>
    <t>การแบ่งปันกำไร</t>
  </si>
  <si>
    <t>กำไรจากกิจกรรมดำเนินงาน</t>
  </si>
  <si>
    <t>กำไรขั้นต้น</t>
  </si>
  <si>
    <t>การแบ่งปันกำไรขาดทุนเบ็ดเสร็จรวม</t>
  </si>
  <si>
    <t>ผลกำไร (ขาดทุน) จากเงินลงทุนในตราสารทุนที่กำหนดให้วัดมูลค่าด้วย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</si>
  <si>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</t>
    </r>
    <r>
      <rPr>
        <b/>
        <i/>
        <sz val="13.5"/>
        <rFont val="Angsana New"/>
        <family val="1"/>
      </rPr>
      <t>บาท</t>
    </r>
    <r>
      <rPr>
        <b/>
        <i/>
        <sz val="15"/>
        <rFont val="Angsana New"/>
        <family val="1"/>
      </rPr>
      <t>)</t>
    </r>
  </si>
  <si>
    <t>ผลกำไรจากการป้องกันความเสี่ยงกระแสเงินสด</t>
  </si>
  <si>
    <t>ผลขาดทุนจากการป้องกันความเสี่ยงของเงินลงทุนสุทธิ</t>
  </si>
  <si>
    <t>ผลขาดทุนจากการวัดมูลค่าใหม่ของผลประโยชน์พนักงาน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</si>
  <si>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</si>
  <si>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</t>
  </si>
  <si>
    <t xml:space="preserve">ส่วนแบ่งกำไรของบริษัทร่วมและการร่วมค้า </t>
  </si>
  <si>
    <t xml:space="preserve">กระแสเงินสดสุทธิได้มาจาก (ใช้ไปใน) กิจกรรมดำเนินงาน </t>
  </si>
  <si>
    <t>เงินให้กู้ยืมระยะยาวเพิ่มขึ้น</t>
  </si>
  <si>
    <t>เงินสดรับคืนจากเงินให้กู้ยืมระยะยาว</t>
  </si>
  <si>
    <t>เงินให้กู้ยืมระยะสั้นเพิ่มขึ้น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</si>
  <si>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</si>
  <si>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</si>
  <si>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เงินให้กู้ยืมระยะสั้น</t>
  </si>
  <si>
    <t xml:space="preserve">         ที่ไม่มีอำนาจควบคุม</t>
  </si>
  <si>
    <t xml:space="preserve">         โดยไม่สูญเสียอำนาจควบคุม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</si>
  <si>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</si>
  <si>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</si>
  <si>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>4, 13</t>
  </si>
  <si>
    <t>เงินสดจ่ายเพื่อชำระคืนเงินกู้ยืมระยะยาว</t>
  </si>
  <si>
    <t>ซึ่งเป็นไปตาม TFRS 9</t>
  </si>
  <si>
    <t xml:space="preserve">    การได้มาซึ่งบริษัทย่อยที่มีส่วนได้เสีย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</si>
</sst>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</numFmts>
  <fonts count="34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4"/>
      <name val="Angsana New"/>
      <family val="1"/>
    </font>
    <font>
      <b/>
      <i/>
      <sz val="13.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74">
    <xf numFmtId="0" fontId="0" fillId="0" borderId="0" xfId="0"/>
    <xf numFmtId="0" fontId="22" fillId="0" borderId="0" xfId="58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3" fillId="0" borderId="0" xfId="33" applyNumberFormat="1" applyFont="1" applyFill="1" applyBorder="1" applyAlignment="1">
      <alignment horizontal="center"/>
    </xf>
    <xf numFmtId="167" fontId="21" fillId="0" borderId="0" xfId="57" applyNumberFormat="1" applyFont="1" applyFill="1" applyBorder="1"/>
    <xf numFmtId="0" fontId="22" fillId="0" borderId="0" xfId="33" applyNumberFormat="1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167" fontId="25" fillId="0" borderId="0" xfId="48" applyNumberFormat="1" applyFont="1" applyFill="1"/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0" fontId="22" fillId="0" borderId="0" xfId="34" applyNumberFormat="1" applyFont="1" applyFill="1" applyBorder="1" applyAlignment="1">
      <alignment horizontal="center"/>
    </xf>
    <xf numFmtId="167" fontId="21" fillId="0" borderId="0" xfId="58" applyNumberFormat="1" applyFont="1" applyFill="1"/>
    <xf numFmtId="167" fontId="21" fillId="0" borderId="0" xfId="58" applyNumberFormat="1" applyFont="1" applyFill="1" applyBorder="1" applyAlignment="1">
      <alignment horizontal="centerContinuous"/>
    </xf>
    <xf numFmtId="0" fontId="2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24" fillId="0" borderId="0" xfId="58" applyNumberFormat="1" applyFont="1" applyFill="1"/>
    <xf numFmtId="0" fontId="24" fillId="0" borderId="0" xfId="58" applyNumberFormat="1" applyFont="1" applyFill="1" applyAlignment="1">
      <alignment horizontal="center"/>
    </xf>
    <xf numFmtId="41" fontId="24" fillId="0" borderId="0" xfId="28" applyNumberFormat="1" applyFont="1" applyFill="1" applyBorder="1"/>
    <xf numFmtId="41" fontId="24" fillId="0" borderId="0" xfId="58" applyNumberFormat="1" applyFont="1" applyFill="1"/>
    <xf numFmtId="41" fontId="24" fillId="0" borderId="0" xfId="5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0" fontId="24" fillId="0" borderId="0" xfId="0" applyFont="1" applyFill="1" applyAlignment="1">
      <alignment horizontal="left"/>
    </xf>
    <xf numFmtId="41" fontId="21" fillId="0" borderId="13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167" fontId="24" fillId="0" borderId="0" xfId="57" applyNumberFormat="1" applyFont="1" applyFill="1" applyBorder="1"/>
    <xf numFmtId="41" fontId="21" fillId="0" borderId="0" xfId="57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41" fontId="24" fillId="0" borderId="10" xfId="58" applyNumberFormat="1" applyFont="1" applyFill="1" applyBorder="1"/>
    <xf numFmtId="167" fontId="21" fillId="0" borderId="0" xfId="58" applyNumberFormat="1" applyFont="1" applyFill="1" applyBorder="1"/>
    <xf numFmtId="41" fontId="21" fillId="0" borderId="0" xfId="58" applyNumberFormat="1" applyFont="1" applyFill="1"/>
    <xf numFmtId="0" fontId="21" fillId="0" borderId="0" xfId="52" applyFont="1" applyFill="1" applyAlignment="1">
      <alignment horizontal="left"/>
    </xf>
    <xf numFmtId="41" fontId="24" fillId="0" borderId="14" xfId="58" applyNumberFormat="1" applyFont="1" applyFill="1" applyBorder="1"/>
    <xf numFmtId="165" fontId="21" fillId="0" borderId="0" xfId="28" applyFont="1" applyFill="1"/>
    <xf numFmtId="167" fontId="21" fillId="0" borderId="0" xfId="57" applyNumberFormat="1" applyFont="1" applyFill="1"/>
    <xf numFmtId="0" fontId="21" fillId="0" borderId="0" xfId="57" applyNumberFormat="1" applyFont="1" applyFill="1" applyAlignment="1">
      <alignment horizontal="center"/>
    </xf>
    <xf numFmtId="166" fontId="21" fillId="0" borderId="0" xfId="54" applyNumberFormat="1" applyFont="1" applyFill="1"/>
    <xf numFmtId="167" fontId="21" fillId="0" borderId="0" xfId="58" applyNumberFormat="1" applyFont="1" applyFill="1" applyAlignment="1">
      <alignment horizontal="right"/>
    </xf>
    <xf numFmtId="167" fontId="24" fillId="0" borderId="0" xfId="54" applyNumberFormat="1" applyFont="1" applyFill="1" applyAlignment="1">
      <alignment horizontal="center"/>
    </xf>
    <xf numFmtId="0" fontId="20" fillId="0" borderId="0" xfId="48" applyFont="1" applyFill="1" applyAlignment="1"/>
    <xf numFmtId="0" fontId="20" fillId="0" borderId="0" xfId="54" applyFont="1" applyFill="1" applyAlignment="1"/>
    <xf numFmtId="167" fontId="20" fillId="0" borderId="0" xfId="54" applyNumberFormat="1" applyFont="1" applyFill="1" applyAlignment="1"/>
    <xf numFmtId="0" fontId="26" fillId="0" borderId="0" xfId="52" applyFont="1" applyFill="1" applyAlignment="1">
      <alignment horizontal="left"/>
    </xf>
    <xf numFmtId="166" fontId="21" fillId="0" borderId="0" xfId="58" applyNumberFormat="1" applyFont="1" applyFill="1" applyAlignment="1">
      <alignment horizontal="center"/>
    </xf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7" fontId="22" fillId="0" borderId="0" xfId="58" applyNumberFormat="1" applyFont="1" applyFill="1"/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1" fillId="0" borderId="0" xfId="52" applyFill="1" applyAlignment="1">
      <alignment horizontal="left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166" fontId="21" fillId="0" borderId="0" xfId="58" applyNumberFormat="1" applyFont="1" applyFill="1" applyBorder="1"/>
    <xf numFmtId="168" fontId="24" fillId="0" borderId="0" xfId="28" applyNumberFormat="1" applyFont="1" applyFill="1" applyBorder="1"/>
    <xf numFmtId="167" fontId="21" fillId="0" borderId="0" xfId="58" applyNumberFormat="1" applyFont="1" applyFill="1" applyBorder="1" applyAlignment="1">
      <alignment horizontal="left" indent="1"/>
    </xf>
    <xf numFmtId="41" fontId="21" fillId="0" borderId="0" xfId="58" applyNumberFormat="1" applyFont="1" applyFill="1" applyBorder="1"/>
    <xf numFmtId="41" fontId="21" fillId="0" borderId="11" xfId="58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167" fontId="24" fillId="0" borderId="10" xfId="58" applyNumberFormat="1" applyFont="1" applyFill="1" applyBorder="1"/>
    <xf numFmtId="166" fontId="21" fillId="0" borderId="0" xfId="58" applyNumberFormat="1" applyFont="1" applyFill="1"/>
    <xf numFmtId="166" fontId="21" fillId="0" borderId="0" xfId="58" applyNumberFormat="1" applyFont="1" applyFill="1" applyAlignment="1">
      <alignment horizontal="right"/>
    </xf>
    <xf numFmtId="0" fontId="22" fillId="0" borderId="0" xfId="58" applyNumberFormat="1" applyFont="1" applyFill="1"/>
    <xf numFmtId="0" fontId="21" fillId="0" borderId="0" xfId="58" applyNumberFormat="1" applyFont="1" applyFill="1"/>
    <xf numFmtId="0" fontId="22" fillId="0" borderId="0" xfId="57" applyNumberFormat="1" applyFont="1" applyFill="1" applyAlignment="1"/>
    <xf numFmtId="168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37" fontId="24" fillId="0" borderId="0" xfId="28" applyNumberFormat="1" applyFont="1" applyFill="1" applyBorder="1"/>
    <xf numFmtId="167" fontId="0" fillId="0" borderId="0" xfId="58" applyNumberFormat="1" applyFont="1" applyFill="1"/>
    <xf numFmtId="41" fontId="24" fillId="0" borderId="0" xfId="34" applyNumberFormat="1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/>
    <xf numFmtId="0" fontId="22" fillId="0" borderId="0" xfId="48" applyNumberFormat="1" applyFont="1" applyFill="1" applyAlignment="1">
      <alignment horizontal="center"/>
    </xf>
    <xf numFmtId="166" fontId="21" fillId="0" borderId="0" xfId="57" applyNumberFormat="1" applyFont="1" applyFill="1"/>
    <xf numFmtId="0" fontId="21" fillId="0" borderId="0" xfId="53" applyFont="1" applyFill="1" applyAlignment="1"/>
    <xf numFmtId="0" fontId="30" fillId="0" borderId="0" xfId="53" applyFont="1" applyFill="1" applyAlignment="1"/>
    <xf numFmtId="166" fontId="23" fillId="0" borderId="0" xfId="53" applyNumberFormat="1" applyFont="1" applyFill="1"/>
    <xf numFmtId="166" fontId="21" fillId="0" borderId="0" xfId="53" applyNumberFormat="1" applyFont="1" applyFill="1"/>
    <xf numFmtId="166" fontId="21" fillId="0" borderId="0" xfId="53" applyNumberFormat="1" applyFont="1" applyFill="1" applyAlignment="1">
      <alignment horizontal="right"/>
    </xf>
    <xf numFmtId="166" fontId="22" fillId="0" borderId="0" xfId="53" applyNumberFormat="1" applyFont="1" applyFill="1"/>
    <xf numFmtId="0" fontId="22" fillId="0" borderId="0" xfId="0" applyFont="1" applyFill="1" applyAlignment="1"/>
    <xf numFmtId="167" fontId="31" fillId="0" borderId="0" xfId="53" applyNumberFormat="1" applyFont="1" applyFill="1"/>
    <xf numFmtId="41" fontId="21" fillId="0" borderId="0" xfId="30" applyNumberFormat="1" applyFont="1" applyFill="1"/>
    <xf numFmtId="167" fontId="22" fillId="0" borderId="0" xfId="53" applyNumberFormat="1" applyFont="1" applyFill="1"/>
    <xf numFmtId="41" fontId="29" fillId="0" borderId="0" xfId="53" applyNumberFormat="1" applyFont="1" applyFill="1"/>
    <xf numFmtId="0" fontId="21" fillId="0" borderId="0" xfId="0" applyFont="1" applyFill="1" applyAlignment="1">
      <alignment horizontal="left"/>
    </xf>
    <xf numFmtId="41" fontId="21" fillId="0" borderId="11" xfId="53" applyNumberFormat="1" applyFont="1" applyFill="1" applyBorder="1"/>
    <xf numFmtId="170" fontId="21" fillId="0" borderId="0" xfId="53" applyNumberFormat="1" applyFont="1" applyFill="1"/>
    <xf numFmtId="167" fontId="23" fillId="0" borderId="0" xfId="53" applyNumberFormat="1" applyFont="1" applyFill="1"/>
    <xf numFmtId="0" fontId="21" fillId="0" borderId="0" xfId="0" applyFont="1" applyFill="1" applyAlignment="1"/>
    <xf numFmtId="167" fontId="21" fillId="0" borderId="0" xfId="51" applyNumberFormat="1" applyFont="1" applyFill="1"/>
    <xf numFmtId="167" fontId="24" fillId="0" borderId="0" xfId="53" applyNumberFormat="1" applyFont="1" applyFill="1"/>
    <xf numFmtId="41" fontId="24" fillId="0" borderId="12" xfId="53" applyNumberFormat="1" applyFont="1" applyFill="1" applyBorder="1"/>
    <xf numFmtId="41" fontId="24" fillId="0" borderId="0" xfId="53" applyNumberFormat="1" applyFont="1" applyFill="1"/>
    <xf numFmtId="41" fontId="24" fillId="0" borderId="0" xfId="53" applyNumberFormat="1" applyFont="1" applyFill="1" applyBorder="1"/>
    <xf numFmtId="41" fontId="24" fillId="0" borderId="14" xfId="53" applyNumberFormat="1" applyFont="1" applyFill="1" applyBorder="1"/>
    <xf numFmtId="0" fontId="20" fillId="0" borderId="0" xfId="53" applyFont="1" applyFill="1" applyAlignment="1">
      <alignment horizontal="left"/>
    </xf>
    <xf numFmtId="0" fontId="20" fillId="0" borderId="0" xfId="53" applyFont="1" applyFill="1" applyAlignment="1"/>
    <xf numFmtId="167" fontId="0" fillId="0" borderId="0" xfId="53" applyNumberFormat="1" applyFont="1" applyFill="1"/>
    <xf numFmtId="168" fontId="21" fillId="0" borderId="0" xfId="28" applyNumberFormat="1" applyFont="1" applyFill="1"/>
    <xf numFmtId="0" fontId="0" fillId="0" borderId="0" xfId="0" applyFill="1"/>
    <xf numFmtId="167" fontId="0" fillId="0" borderId="0" xfId="0" applyNumberFormat="1" applyFill="1" applyAlignment="1">
      <alignment vertical="top"/>
    </xf>
    <xf numFmtId="41" fontId="21" fillId="0" borderId="11" xfId="28" applyNumberFormat="1" applyFont="1" applyBorder="1" applyAlignment="1">
      <alignment horizontal="right"/>
    </xf>
    <xf numFmtId="41" fontId="21" fillId="0" borderId="0" xfId="28" quotePrefix="1" applyNumberFormat="1" applyFont="1" applyFill="1" applyAlignment="1">
      <alignment horizontal="center"/>
    </xf>
    <xf numFmtId="41" fontId="0" fillId="0" borderId="11" xfId="28" applyNumberFormat="1" applyFont="1" applyFill="1" applyBorder="1"/>
    <xf numFmtId="41" fontId="21" fillId="0" borderId="0" xfId="0" applyNumberFormat="1" applyFont="1" applyFill="1" applyBorder="1"/>
    <xf numFmtId="167" fontId="23" fillId="0" borderId="0" xfId="58" applyNumberFormat="1" applyFont="1" applyFill="1"/>
    <xf numFmtId="41" fontId="21" fillId="0" borderId="10" xfId="28" applyNumberFormat="1" applyFont="1" applyFill="1" applyBorder="1" applyAlignment="1">
      <alignment horizontal="right"/>
    </xf>
    <xf numFmtId="41" fontId="21" fillId="0" borderId="0" xfId="28" applyNumberFormat="1" applyFont="1" applyFill="1" applyAlignment="1">
      <alignment horizontal="right"/>
    </xf>
    <xf numFmtId="41" fontId="21" fillId="0" borderId="0" xfId="28" applyNumberFormat="1" applyFont="1" applyFill="1" applyAlignment="1">
      <alignment wrapText="1"/>
    </xf>
    <xf numFmtId="41" fontId="22" fillId="0" borderId="0" xfId="28" applyNumberFormat="1" applyFont="1" applyFill="1" applyAlignment="1">
      <alignment horizontal="center"/>
    </xf>
    <xf numFmtId="41" fontId="21" fillId="0" borderId="0" xfId="28" applyNumberFormat="1" applyFont="1" applyFill="1" applyAlignment="1">
      <alignment horizontal="center"/>
    </xf>
    <xf numFmtId="41" fontId="24" fillId="0" borderId="13" xfId="28" applyNumberFormat="1" applyFont="1" applyFill="1" applyBorder="1" applyAlignment="1">
      <alignment horizontal="right"/>
    </xf>
    <xf numFmtId="41" fontId="24" fillId="0" borderId="0" xfId="28" applyNumberFormat="1" applyFont="1" applyFill="1" applyAlignment="1">
      <alignment horizontal="right"/>
    </xf>
    <xf numFmtId="41" fontId="21" fillId="0" borderId="11" xfId="28" applyNumberFormat="1" applyFont="1" applyFill="1" applyBorder="1" applyAlignment="1">
      <alignment horizontal="right"/>
    </xf>
    <xf numFmtId="41" fontId="22" fillId="0" borderId="13" xfId="28" applyNumberFormat="1" applyFont="1" applyFill="1" applyBorder="1" applyAlignment="1">
      <alignment horizontal="center"/>
    </xf>
    <xf numFmtId="41" fontId="24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167" fontId="0" fillId="0" borderId="0" xfId="57" applyNumberFormat="1" applyFont="1" applyFill="1" applyBorder="1"/>
    <xf numFmtId="41" fontId="0" fillId="0" borderId="0" xfId="28" applyNumberFormat="1" applyFont="1" applyFill="1"/>
    <xf numFmtId="41" fontId="21" fillId="0" borderId="10" xfId="28" applyNumberFormat="1" applyFont="1" applyFill="1" applyBorder="1"/>
    <xf numFmtId="0" fontId="0" fillId="0" borderId="0" xfId="0" applyFont="1" applyFill="1" applyAlignment="1"/>
    <xf numFmtId="41" fontId="0" fillId="0" borderId="0" xfId="34" applyNumberFormat="1" applyFont="1" applyFill="1"/>
    <xf numFmtId="167" fontId="0" fillId="0" borderId="0" xfId="51" applyNumberFormat="1" applyFont="1" applyFill="1"/>
    <xf numFmtId="0" fontId="24" fillId="0" borderId="0" xfId="48" applyFont="1" applyFill="1" applyAlignment="1">
      <alignment horizontal="left"/>
    </xf>
    <xf numFmtId="167" fontId="24" fillId="0" borderId="0" xfId="48" applyNumberFormat="1" applyFont="1" applyFill="1" applyBorder="1"/>
    <xf numFmtId="167" fontId="24" fillId="0" borderId="0" xfId="48" applyNumberFormat="1" applyFont="1" applyFill="1" applyBorder="1" applyAlignment="1">
      <alignment horizontal="centerContinuous"/>
    </xf>
    <xf numFmtId="167" fontId="24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>
      <alignment horizontal="centerContinuous"/>
    </xf>
    <xf numFmtId="167" fontId="21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/>
    <xf numFmtId="0" fontId="21" fillId="0" borderId="0" xfId="51" applyFont="1" applyFill="1" applyAlignment="1">
      <alignment horizontal="center"/>
    </xf>
    <xf numFmtId="167" fontId="21" fillId="0" borderId="0" xfId="48" applyNumberFormat="1" applyFont="1" applyFill="1" applyBorder="1" applyAlignment="1">
      <alignment horizontal="center" vertical="center"/>
    </xf>
    <xf numFmtId="167" fontId="22" fillId="0" borderId="0" xfId="48" applyNumberFormat="1" applyFont="1" applyFill="1" applyAlignment="1">
      <alignment horizontal="center"/>
    </xf>
    <xf numFmtId="167" fontId="21" fillId="0" borderId="0" xfId="48" applyNumberFormat="1" applyFont="1" applyFill="1" applyAlignment="1">
      <alignment horizontal="center"/>
    </xf>
    <xf numFmtId="2" fontId="21" fillId="0" borderId="11" xfId="0" applyNumberFormat="1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/>
    </xf>
    <xf numFmtId="167" fontId="21" fillId="0" borderId="11" xfId="48" applyNumberFormat="1" applyFont="1" applyFill="1" applyBorder="1" applyAlignment="1">
      <alignment horizontal="center" vertical="center"/>
    </xf>
    <xf numFmtId="0" fontId="21" fillId="0" borderId="11" xfId="5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left"/>
    </xf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167" fontId="24" fillId="0" borderId="0" xfId="48" applyNumberFormat="1" applyFont="1" applyFill="1"/>
    <xf numFmtId="41" fontId="24" fillId="0" borderId="0" xfId="36" applyNumberFormat="1" applyFont="1" applyFill="1"/>
    <xf numFmtId="167" fontId="23" fillId="0" borderId="0" xfId="48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167" fontId="23" fillId="0" borderId="0" xfId="48" applyNumberFormat="1" applyFont="1" applyFill="1" applyAlignment="1">
      <alignment horizontal="left"/>
    </xf>
    <xf numFmtId="41" fontId="21" fillId="0" borderId="0" xfId="48" applyNumberFormat="1" applyFont="1" applyFill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0" xfId="48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0" fontId="24" fillId="0" borderId="0" xfId="51" applyFont="1" applyFill="1" applyAlignment="1">
      <alignment horizontal="left"/>
    </xf>
    <xf numFmtId="41" fontId="24" fillId="0" borderId="10" xfId="36" applyNumberFormat="1" applyFont="1" applyFill="1" applyBorder="1"/>
    <xf numFmtId="41" fontId="24" fillId="0" borderId="0" xfId="0" applyNumberFormat="1" applyFont="1" applyFill="1" applyBorder="1"/>
    <xf numFmtId="167" fontId="23" fillId="0" borderId="0" xfId="51" applyNumberFormat="1" applyFont="1" applyFill="1" applyAlignment="1">
      <alignment horizontal="left" indent="1"/>
    </xf>
    <xf numFmtId="167" fontId="0" fillId="0" borderId="0" xfId="48" applyNumberFormat="1" applyFont="1" applyFill="1"/>
    <xf numFmtId="0" fontId="0" fillId="0" borderId="0" xfId="0" applyFont="1" applyFill="1"/>
    <xf numFmtId="166" fontId="0" fillId="0" borderId="0" xfId="51" applyNumberFormat="1" applyFont="1" applyFill="1"/>
    <xf numFmtId="167" fontId="21" fillId="0" borderId="0" xfId="48" applyNumberFormat="1" applyFont="1" applyFill="1"/>
    <xf numFmtId="0" fontId="24" fillId="0" borderId="0" xfId="52" applyFont="1" applyFill="1" applyAlignment="1">
      <alignment horizontal="left"/>
    </xf>
    <xf numFmtId="167" fontId="21" fillId="0" borderId="0" xfId="53" applyNumberFormat="1" applyFont="1" applyFill="1"/>
    <xf numFmtId="41" fontId="21" fillId="0" borderId="0" xfId="53" applyNumberFormat="1" applyFont="1" applyFill="1"/>
    <xf numFmtId="41" fontId="21" fillId="0" borderId="0" xfId="53" applyNumberFormat="1" applyFont="1" applyFill="1" applyBorder="1"/>
    <xf numFmtId="166" fontId="24" fillId="0" borderId="0" xfId="53" applyNumberFormat="1" applyFont="1" applyFill="1"/>
    <xf numFmtId="170" fontId="24" fillId="0" borderId="0" xfId="53" applyNumberFormat="1" applyFont="1" applyFill="1" applyBorder="1"/>
    <xf numFmtId="170" fontId="24" fillId="0" borderId="0" xfId="53" applyNumberFormat="1" applyFont="1" applyFill="1"/>
    <xf numFmtId="167" fontId="0" fillId="0" borderId="0" xfId="48" applyNumberFormat="1" applyFont="1" applyFill="1" applyBorder="1"/>
    <xf numFmtId="41" fontId="21" fillId="0" borderId="11" xfId="36" applyNumberFormat="1" applyFont="1" applyFill="1" applyBorder="1"/>
    <xf numFmtId="166" fontId="22" fillId="0" borderId="0" xfId="0" applyNumberFormat="1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41" fontId="0" fillId="0" borderId="0" xfId="53" applyNumberFormat="1" applyFont="1" applyFill="1" applyAlignment="1">
      <alignment horizontal="right"/>
    </xf>
    <xf numFmtId="41" fontId="21" fillId="0" borderId="0" xfId="53" applyNumberFormat="1" applyFont="1" applyFill="1" applyAlignment="1">
      <alignment horizontal="right"/>
    </xf>
    <xf numFmtId="41" fontId="0" fillId="0" borderId="0" xfId="53" applyNumberFormat="1" applyFont="1" applyFill="1" applyBorder="1" applyAlignment="1">
      <alignment horizontal="right"/>
    </xf>
    <xf numFmtId="167" fontId="21" fillId="0" borderId="0" xfId="48" applyNumberFormat="1" applyFont="1" applyFill="1" applyAlignment="1">
      <alignment wrapText="1"/>
    </xf>
    <xf numFmtId="37" fontId="21" fillId="0" borderId="0" xfId="58" applyNumberFormat="1" applyFont="1" applyFill="1"/>
    <xf numFmtId="37" fontId="21" fillId="0" borderId="11" xfId="58" applyNumberFormat="1" applyFont="1" applyFill="1" applyBorder="1"/>
    <xf numFmtId="39" fontId="24" fillId="0" borderId="10" xfId="58" applyNumberFormat="1" applyFont="1" applyFill="1" applyBorder="1"/>
    <xf numFmtId="39" fontId="24" fillId="0" borderId="0" xfId="58" applyNumberFormat="1" applyFont="1" applyFill="1"/>
    <xf numFmtId="39" fontId="21" fillId="0" borderId="0" xfId="58" applyNumberFormat="1" applyFont="1" applyFill="1"/>
    <xf numFmtId="167" fontId="27" fillId="0" borderId="0" xfId="48" applyNumberFormat="1" applyFont="1" applyFill="1" applyAlignment="1">
      <alignment horizontal="centerContinuous"/>
    </xf>
    <xf numFmtId="166" fontId="22" fillId="0" borderId="0" xfId="48" applyNumberFormat="1" applyFont="1" applyFill="1" applyBorder="1" applyAlignment="1">
      <alignment horizontal="center"/>
    </xf>
    <xf numFmtId="167" fontId="25" fillId="0" borderId="0" xfId="51" applyNumberFormat="1" applyFont="1" applyFill="1"/>
    <xf numFmtId="166" fontId="21" fillId="0" borderId="0" xfId="0" applyNumberFormat="1" applyFont="1" applyFill="1"/>
    <xf numFmtId="166" fontId="24" fillId="0" borderId="0" xfId="0" applyNumberFormat="1" applyFont="1" applyFill="1" applyAlignment="1">
      <alignment horizontal="centerContinuous"/>
    </xf>
    <xf numFmtId="0" fontId="0" fillId="0" borderId="0" xfId="0" applyFill="1" applyAlignment="1">
      <alignment horizontal="center"/>
    </xf>
    <xf numFmtId="41" fontId="21" fillId="0" borderId="0" xfId="0" applyNumberFormat="1" applyFont="1" applyFill="1"/>
    <xf numFmtId="0" fontId="27" fillId="0" borderId="0" xfId="48" applyFont="1" applyFill="1" applyAlignment="1">
      <alignment horizontal="left"/>
    </xf>
    <xf numFmtId="167" fontId="21" fillId="0" borderId="0" xfId="48" applyNumberFormat="1" applyFont="1" applyFill="1" applyBorder="1"/>
    <xf numFmtId="41" fontId="0" fillId="0" borderId="0" xfId="36" applyNumberFormat="1" applyFont="1" applyFill="1"/>
    <xf numFmtId="167" fontId="32" fillId="0" borderId="0" xfId="48" applyNumberFormat="1" applyFont="1" applyFill="1"/>
    <xf numFmtId="166" fontId="21" fillId="0" borderId="0" xfId="51" applyNumberFormat="1" applyFont="1" applyFill="1" applyAlignment="1">
      <alignment vertical="top"/>
    </xf>
    <xf numFmtId="0" fontId="21" fillId="0" borderId="0" xfId="0" applyFont="1" applyFill="1"/>
    <xf numFmtId="0" fontId="23" fillId="0" borderId="0" xfId="66" applyFont="1" applyFill="1" applyAlignment="1">
      <alignment horizontal="left"/>
    </xf>
    <xf numFmtId="167" fontId="24" fillId="0" borderId="0" xfId="58" applyNumberFormat="1" applyFont="1" applyFill="1" applyAlignment="1">
      <alignment vertical="center"/>
    </xf>
    <xf numFmtId="166" fontId="0" fillId="0" borderId="0" xfId="0" applyNumberFormat="1" applyFill="1"/>
    <xf numFmtId="166" fontId="24" fillId="0" borderId="0" xfId="0" applyNumberFormat="1" applyFont="1" applyFill="1"/>
    <xf numFmtId="166" fontId="23" fillId="0" borderId="0" xfId="0" applyNumberFormat="1" applyFont="1" applyFill="1"/>
    <xf numFmtId="0" fontId="21" fillId="0" borderId="0" xfId="65" applyNumberFormat="1" applyFill="1"/>
    <xf numFmtId="167" fontId="0" fillId="0" borderId="0" xfId="48" applyNumberFormat="1" applyFont="1" applyFill="1" applyAlignment="1">
      <alignment wrapText="1"/>
    </xf>
    <xf numFmtId="168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6" fontId="23" fillId="0" borderId="0" xfId="0" applyNumberFormat="1" applyFont="1" applyFill="1" applyAlignment="1">
      <alignment horizontal="centerContinuous"/>
    </xf>
    <xf numFmtId="168" fontId="24" fillId="0" borderId="0" xfId="0" applyNumberFormat="1" applyFont="1" applyFill="1" applyAlignment="1">
      <alignment horizontal="centerContinuous"/>
    </xf>
    <xf numFmtId="166" fontId="20" fillId="0" borderId="0" xfId="0" applyNumberFormat="1" applyFont="1" applyFill="1"/>
    <xf numFmtId="0" fontId="0" fillId="0" borderId="0" xfId="65" applyNumberFormat="1" applyFont="1" applyFill="1"/>
    <xf numFmtId="166" fontId="23" fillId="0" borderId="0" xfId="0" applyNumberFormat="1" applyFont="1" applyFill="1" applyAlignment="1">
      <alignment horizontal="center"/>
    </xf>
    <xf numFmtId="166" fontId="21" fillId="0" borderId="0" xfId="51" applyNumberFormat="1" applyFont="1" applyFill="1"/>
    <xf numFmtId="166" fontId="22" fillId="0" borderId="0" xfId="51" applyNumberFormat="1" applyFont="1" applyFill="1" applyAlignment="1">
      <alignment horizontal="center"/>
    </xf>
    <xf numFmtId="166" fontId="21" fillId="0" borderId="0" xfId="0" applyNumberFormat="1" applyFont="1" applyFill="1" applyAlignment="1">
      <alignment horizontal="left"/>
    </xf>
    <xf numFmtId="166" fontId="22" fillId="0" borderId="0" xfId="0" applyNumberFormat="1" applyFont="1" applyFill="1"/>
    <xf numFmtId="166" fontId="22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0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41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41" fontId="22" fillId="0" borderId="0" xfId="28" applyNumberFormat="1" applyFont="1" applyFill="1" applyBorder="1" applyAlignment="1">
      <alignment horizontal="center"/>
    </xf>
    <xf numFmtId="168" fontId="22" fillId="0" borderId="0" xfId="28" applyNumberFormat="1" applyFont="1" applyFill="1" applyBorder="1" applyAlignment="1">
      <alignment horizontal="center"/>
    </xf>
    <xf numFmtId="0" fontId="22" fillId="0" borderId="0" xfId="57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0" fillId="0" borderId="0" xfId="54" applyFont="1" applyFill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166" fontId="22" fillId="0" borderId="0" xfId="53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0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30" xfId="66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_AMT_BCP_TFS_Q151_Final-120508 2" xfId="57"/>
    <cellStyle name="Normal_AMT_BCP_TFS_Q151_Final-120508 2 2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2009 Q1 PTT UT - TH (26-may-09)" xfId="65"/>
  </cellStyles>
  <dxfs count="0"/>
  <tableStyles count="1" defaultTableStyle="TableStyleMedium2" defaultPivotStyle="PivotStyleLight16">
    <tableStyle name="Invisible" pivot="0" table="0" count="0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111"/>
  <sheetViews>
    <sheetView showGridLines="0" tabSelected="1" zoomScaleNormal="100" zoomScaleSheetLayoutView="90" workbookViewId="0"/>
  </sheetViews>
  <sheetFormatPr defaultColWidth="26.625" defaultRowHeight="21.6"/>
  <cols>
    <col min="1" max="1" width="2" style="210" customWidth="1"/>
    <col min="2" max="2" width="54" style="210" customWidth="1"/>
    <col min="3" max="3" width="8.125" style="238" customWidth="1"/>
    <col min="4" max="4" width="15.125" style="210" customWidth="1"/>
    <col min="5" max="5" width="1.125" style="210" customWidth="1"/>
    <col min="6" max="6" width="15.125" style="210" customWidth="1"/>
    <col min="7" max="7" width="1.125" style="210" customWidth="1"/>
    <col min="8" max="8" width="15.125" style="227" customWidth="1"/>
    <col min="9" max="9" width="1.125" style="210" customWidth="1"/>
    <col min="10" max="10" width="15" style="227" customWidth="1"/>
    <col min="11" max="16384" width="26.625" style="210"/>
  </cols>
  <sheetData>
    <row r="1" spans="1:10" ht="23.4">
      <c r="A1" s="12" t="s">
        <v>75</v>
      </c>
    </row>
    <row r="2" spans="1:10" ht="23.4">
      <c r="A2" s="228" t="s">
        <v>53</v>
      </c>
    </row>
    <row r="3" spans="1:10" ht="23.4">
      <c r="A3" s="228"/>
      <c r="C3" s="229"/>
      <c r="D3" s="211"/>
      <c r="E3" s="211"/>
      <c r="F3" s="211"/>
      <c r="G3" s="211"/>
      <c r="H3" s="230"/>
      <c r="I3" s="211"/>
      <c r="J3" s="230"/>
    </row>
    <row r="4" spans="1:10" ht="22.2">
      <c r="D4" s="252" t="s">
        <v>0</v>
      </c>
      <c r="E4" s="252"/>
      <c r="F4" s="252"/>
      <c r="G4" s="252"/>
      <c r="H4" s="252" t="s">
        <v>1</v>
      </c>
      <c r="I4" s="252"/>
      <c r="J4" s="252"/>
    </row>
    <row r="5" spans="1:10" ht="22.2">
      <c r="D5" s="212" t="s">
        <v>240</v>
      </c>
      <c r="E5" s="120"/>
      <c r="F5" s="212" t="s">
        <v>60</v>
      </c>
      <c r="G5" s="239"/>
      <c r="H5" s="212" t="s">
        <v>240</v>
      </c>
      <c r="I5" s="120"/>
      <c r="J5" s="212" t="s">
        <v>60</v>
      </c>
    </row>
    <row r="6" spans="1:10" ht="23.4">
      <c r="A6" s="231" t="s">
        <v>2</v>
      </c>
      <c r="C6" s="240" t="s">
        <v>3</v>
      </c>
      <c r="D6" s="19">
        <v>2565</v>
      </c>
      <c r="E6" s="19"/>
      <c r="F6" s="19">
        <v>2564</v>
      </c>
      <c r="G6" s="19"/>
      <c r="H6" s="19">
        <v>2565</v>
      </c>
      <c r="I6" s="19"/>
      <c r="J6" s="19">
        <v>2564</v>
      </c>
    </row>
    <row r="7" spans="1:10" ht="23.4">
      <c r="A7" s="231"/>
      <c r="C7" s="240"/>
      <c r="D7" s="212" t="s">
        <v>128</v>
      </c>
      <c r="E7" s="19"/>
      <c r="F7" s="19"/>
      <c r="G7" s="19"/>
      <c r="H7" s="212" t="s">
        <v>128</v>
      </c>
      <c r="I7" s="19"/>
      <c r="J7" s="19"/>
    </row>
    <row r="8" spans="1:10" ht="23.4">
      <c r="A8" s="253"/>
      <c r="B8" s="253"/>
      <c r="D8" s="254" t="s">
        <v>111</v>
      </c>
      <c r="E8" s="254"/>
      <c r="F8" s="254"/>
      <c r="G8" s="254"/>
      <c r="H8" s="254"/>
      <c r="I8" s="254"/>
      <c r="J8" s="254"/>
    </row>
    <row r="9" spans="1:10" ht="22.2">
      <c r="A9" s="224" t="s">
        <v>4</v>
      </c>
    </row>
    <row r="10" spans="1:10">
      <c r="A10" s="210" t="s">
        <v>5</v>
      </c>
      <c r="D10" s="10">
        <v>34543749</v>
      </c>
      <c r="E10" s="10"/>
      <c r="F10" s="10">
        <v>32021773</v>
      </c>
      <c r="G10" s="10"/>
      <c r="H10" s="10">
        <v>2853147</v>
      </c>
      <c r="I10" s="10"/>
      <c r="J10" s="10">
        <v>7788085</v>
      </c>
    </row>
    <row r="11" spans="1:10">
      <c r="A11" s="222" t="s">
        <v>226</v>
      </c>
      <c r="D11" s="10">
        <v>8042998</v>
      </c>
      <c r="E11" s="10"/>
      <c r="F11" s="10">
        <v>807642</v>
      </c>
      <c r="G11" s="10"/>
      <c r="H11" s="10">
        <v>0</v>
      </c>
      <c r="I11" s="10"/>
      <c r="J11" s="10">
        <v>0</v>
      </c>
    </row>
    <row r="12" spans="1:10">
      <c r="A12" s="222" t="s">
        <v>134</v>
      </c>
      <c r="C12" s="238" t="s">
        <v>209</v>
      </c>
      <c r="D12" s="10">
        <v>25249233</v>
      </c>
      <c r="E12" s="10"/>
      <c r="F12" s="10">
        <v>15233579</v>
      </c>
      <c r="G12" s="10"/>
      <c r="H12" s="10">
        <v>16876546</v>
      </c>
      <c r="I12" s="10"/>
      <c r="J12" s="10">
        <v>7368201</v>
      </c>
    </row>
    <row r="13" spans="1:10">
      <c r="A13" s="210" t="s">
        <v>71</v>
      </c>
      <c r="D13" s="10">
        <v>133505</v>
      </c>
      <c r="E13" s="10"/>
      <c r="F13" s="10">
        <v>211763</v>
      </c>
      <c r="G13" s="10"/>
      <c r="H13" s="10">
        <v>83486</v>
      </c>
      <c r="I13" s="10"/>
      <c r="J13" s="10">
        <v>190910</v>
      </c>
    </row>
    <row r="14" spans="1:10">
      <c r="A14" s="210" t="s">
        <v>318</v>
      </c>
      <c r="C14" s="238">
        <v>4</v>
      </c>
      <c r="D14" s="10">
        <v>31240</v>
      </c>
      <c r="E14" s="10"/>
      <c r="F14" s="10">
        <v>0</v>
      </c>
      <c r="G14" s="10"/>
      <c r="H14" s="10">
        <v>112000</v>
      </c>
      <c r="I14" s="10"/>
      <c r="J14" s="10">
        <v>922000</v>
      </c>
    </row>
    <row r="15" spans="1:10">
      <c r="A15" s="210" t="s">
        <v>6</v>
      </c>
      <c r="C15" s="238">
        <v>6</v>
      </c>
      <c r="D15" s="10">
        <v>32073379</v>
      </c>
      <c r="E15" s="10"/>
      <c r="F15" s="10">
        <v>18497018</v>
      </c>
      <c r="G15" s="10"/>
      <c r="H15" s="10">
        <v>26465103</v>
      </c>
      <c r="I15" s="10"/>
      <c r="J15" s="10">
        <v>15309993</v>
      </c>
    </row>
    <row r="16" spans="1:10">
      <c r="A16" s="222" t="s">
        <v>171</v>
      </c>
      <c r="D16" s="10">
        <v>464859</v>
      </c>
      <c r="E16" s="10"/>
      <c r="F16" s="10">
        <v>273667</v>
      </c>
      <c r="G16" s="10"/>
      <c r="H16" s="10">
        <v>0</v>
      </c>
      <c r="I16" s="10"/>
      <c r="J16" s="10">
        <v>6770</v>
      </c>
    </row>
    <row r="17" spans="1:10">
      <c r="A17" s="210" t="s">
        <v>7</v>
      </c>
      <c r="D17" s="10">
        <v>11047228</v>
      </c>
      <c r="E17" s="10"/>
      <c r="F17" s="139">
        <v>2326727</v>
      </c>
      <c r="G17" s="10"/>
      <c r="H17" s="10">
        <v>11047228</v>
      </c>
      <c r="I17" s="10"/>
      <c r="J17" s="10">
        <v>2326727</v>
      </c>
    </row>
    <row r="18" spans="1:10" ht="22.2">
      <c r="A18" s="223" t="s">
        <v>8</v>
      </c>
      <c r="D18" s="38">
        <v>111586191</v>
      </c>
      <c r="E18" s="85"/>
      <c r="F18" s="38">
        <v>69372169</v>
      </c>
      <c r="G18" s="85"/>
      <c r="H18" s="38">
        <v>57437510</v>
      </c>
      <c r="I18" s="85"/>
      <c r="J18" s="38">
        <v>33912686</v>
      </c>
    </row>
    <row r="19" spans="1:10" ht="22.2">
      <c r="A19" s="223"/>
      <c r="D19" s="29"/>
      <c r="E19" s="10"/>
      <c r="F19" s="29"/>
      <c r="G19" s="10"/>
      <c r="H19" s="29"/>
      <c r="I19" s="10"/>
      <c r="J19" s="29"/>
    </row>
    <row r="20" spans="1:10" ht="22.2">
      <c r="A20" s="224" t="s">
        <v>9</v>
      </c>
      <c r="D20" s="10"/>
      <c r="E20" s="10"/>
      <c r="F20" s="10"/>
      <c r="G20" s="10"/>
      <c r="H20" s="10"/>
      <c r="I20" s="10"/>
      <c r="J20" s="10"/>
    </row>
    <row r="21" spans="1:10">
      <c r="A21" s="225" t="s">
        <v>165</v>
      </c>
      <c r="D21" s="10">
        <v>4433502</v>
      </c>
      <c r="E21" s="10"/>
      <c r="F21" s="123">
        <v>4547576</v>
      </c>
      <c r="G21" s="10"/>
      <c r="H21" s="10">
        <v>957954</v>
      </c>
      <c r="I21" s="10"/>
      <c r="J21" s="213">
        <v>909211</v>
      </c>
    </row>
    <row r="22" spans="1:10">
      <c r="A22" s="225" t="s">
        <v>10</v>
      </c>
      <c r="C22" s="238">
        <v>7</v>
      </c>
      <c r="D22" s="10">
        <v>0</v>
      </c>
      <c r="E22" s="10"/>
      <c r="F22" s="123">
        <v>0</v>
      </c>
      <c r="G22" s="10"/>
      <c r="H22" s="10">
        <v>17491992</v>
      </c>
      <c r="I22" s="10"/>
      <c r="J22" s="10">
        <v>16492320</v>
      </c>
    </row>
    <row r="23" spans="1:10" s="222" customFormat="1">
      <c r="A23" s="222" t="s">
        <v>136</v>
      </c>
      <c r="C23" s="238">
        <v>8</v>
      </c>
      <c r="D23" s="10">
        <v>1652403</v>
      </c>
      <c r="E23" s="10"/>
      <c r="F23" s="123">
        <v>13669983</v>
      </c>
      <c r="G23" s="10"/>
      <c r="H23" s="10">
        <v>107000</v>
      </c>
      <c r="I23" s="10"/>
      <c r="J23" s="10">
        <v>73000</v>
      </c>
    </row>
    <row r="24" spans="1:10" s="222" customFormat="1">
      <c r="A24" s="232" t="s">
        <v>201</v>
      </c>
      <c r="C24" s="238">
        <v>4</v>
      </c>
      <c r="D24" s="10">
        <v>472052</v>
      </c>
      <c r="E24" s="10"/>
      <c r="F24" s="123">
        <v>399543</v>
      </c>
      <c r="G24" s="10"/>
      <c r="H24" s="10">
        <v>810000</v>
      </c>
      <c r="I24" s="10"/>
      <c r="J24" s="10">
        <v>1036392</v>
      </c>
    </row>
    <row r="25" spans="1:10" s="222" customFormat="1">
      <c r="A25" s="222" t="s">
        <v>135</v>
      </c>
      <c r="C25" s="238"/>
      <c r="D25" s="10">
        <v>126966</v>
      </c>
      <c r="E25" s="10"/>
      <c r="F25" s="123">
        <v>126966</v>
      </c>
      <c r="G25" s="10"/>
      <c r="H25" s="10">
        <v>682953</v>
      </c>
      <c r="I25" s="10"/>
      <c r="J25" s="10">
        <v>682953</v>
      </c>
    </row>
    <row r="26" spans="1:10">
      <c r="A26" s="225" t="s">
        <v>131</v>
      </c>
      <c r="C26" s="238">
        <v>9</v>
      </c>
      <c r="D26" s="10">
        <v>68160876</v>
      </c>
      <c r="E26" s="10"/>
      <c r="F26" s="123">
        <v>69233336</v>
      </c>
      <c r="G26" s="10"/>
      <c r="H26" s="10">
        <v>31596755</v>
      </c>
      <c r="I26" s="10"/>
      <c r="J26" s="10">
        <v>33056521</v>
      </c>
    </row>
    <row r="27" spans="1:10">
      <c r="A27" s="225" t="s">
        <v>137</v>
      </c>
      <c r="C27" s="238">
        <v>10</v>
      </c>
      <c r="D27" s="10">
        <v>16815199</v>
      </c>
      <c r="E27" s="10"/>
      <c r="F27" s="123">
        <v>13624881</v>
      </c>
      <c r="G27" s="10"/>
      <c r="H27" s="10">
        <v>12774527</v>
      </c>
      <c r="I27" s="10"/>
      <c r="J27" s="10">
        <v>10394222</v>
      </c>
    </row>
    <row r="28" spans="1:10">
      <c r="A28" s="225" t="s">
        <v>91</v>
      </c>
      <c r="D28" s="10">
        <v>4081072</v>
      </c>
      <c r="E28" s="10"/>
      <c r="F28" s="123">
        <v>4021920</v>
      </c>
      <c r="G28" s="10"/>
      <c r="H28" s="10">
        <v>0</v>
      </c>
      <c r="I28" s="10"/>
      <c r="J28" s="10">
        <v>0</v>
      </c>
    </row>
    <row r="29" spans="1:10">
      <c r="A29" s="225" t="s">
        <v>11</v>
      </c>
      <c r="C29" s="238">
        <v>11</v>
      </c>
      <c r="D29" s="10">
        <v>11667617</v>
      </c>
      <c r="E29" s="10"/>
      <c r="F29" s="123">
        <v>11591207</v>
      </c>
      <c r="G29" s="10"/>
      <c r="H29" s="10">
        <v>246442</v>
      </c>
      <c r="I29" s="10"/>
      <c r="J29" s="10">
        <v>286510</v>
      </c>
    </row>
    <row r="30" spans="1:10">
      <c r="A30" s="225" t="s">
        <v>12</v>
      </c>
      <c r="D30" s="10">
        <v>1847145</v>
      </c>
      <c r="E30" s="10"/>
      <c r="F30" s="123">
        <v>2125520</v>
      </c>
      <c r="G30" s="10"/>
      <c r="H30" s="10">
        <v>1774426</v>
      </c>
      <c r="I30" s="10"/>
      <c r="J30" s="10">
        <v>2065516</v>
      </c>
    </row>
    <row r="31" spans="1:10">
      <c r="A31" s="225" t="s">
        <v>270</v>
      </c>
      <c r="D31" s="10">
        <v>9172232</v>
      </c>
      <c r="E31" s="10"/>
      <c r="F31" s="123">
        <v>11393979</v>
      </c>
      <c r="G31" s="10"/>
      <c r="H31" s="10">
        <v>0</v>
      </c>
      <c r="I31" s="10"/>
      <c r="J31" s="10">
        <v>0</v>
      </c>
    </row>
    <row r="32" spans="1:10">
      <c r="A32" s="225" t="s">
        <v>132</v>
      </c>
      <c r="C32" s="238">
        <v>4</v>
      </c>
      <c r="D32" s="10">
        <v>1898318</v>
      </c>
      <c r="E32" s="10"/>
      <c r="F32" s="123">
        <v>1678225</v>
      </c>
      <c r="G32" s="10"/>
      <c r="H32" s="10">
        <v>1117911</v>
      </c>
      <c r="I32" s="10"/>
      <c r="J32" s="10">
        <v>1101731</v>
      </c>
    </row>
    <row r="33" spans="1:10" s="223" customFormat="1" ht="22.2">
      <c r="A33" s="223" t="s">
        <v>14</v>
      </c>
      <c r="C33" s="233"/>
      <c r="D33" s="38">
        <v>120327382</v>
      </c>
      <c r="E33" s="85"/>
      <c r="F33" s="38">
        <v>132413136</v>
      </c>
      <c r="G33" s="85"/>
      <c r="H33" s="38">
        <v>67559960</v>
      </c>
      <c r="I33" s="85"/>
      <c r="J33" s="38">
        <v>66098376</v>
      </c>
    </row>
    <row r="34" spans="1:10" s="223" customFormat="1" ht="21" customHeight="1">
      <c r="C34" s="233"/>
      <c r="D34" s="86"/>
      <c r="E34" s="85"/>
      <c r="F34" s="86"/>
      <c r="G34" s="85"/>
      <c r="H34" s="23"/>
      <c r="I34" s="85"/>
      <c r="J34" s="23"/>
    </row>
    <row r="35" spans="1:10" s="223" customFormat="1" ht="21" customHeight="1" thickBot="1">
      <c r="A35" s="223" t="s">
        <v>15</v>
      </c>
      <c r="C35" s="233"/>
      <c r="D35" s="39">
        <v>231913573</v>
      </c>
      <c r="E35" s="23"/>
      <c r="F35" s="39">
        <v>201785305</v>
      </c>
      <c r="G35" s="23"/>
      <c r="H35" s="39">
        <v>124997470</v>
      </c>
      <c r="I35" s="23"/>
      <c r="J35" s="39">
        <v>100011062</v>
      </c>
    </row>
    <row r="36" spans="1:10" s="223" customFormat="1" ht="21" customHeight="1" thickTop="1">
      <c r="C36" s="233"/>
      <c r="D36" s="23"/>
      <c r="E36" s="23"/>
      <c r="F36" s="23"/>
      <c r="G36" s="23"/>
      <c r="H36" s="23"/>
      <c r="I36" s="23"/>
      <c r="J36" s="23"/>
    </row>
    <row r="37" spans="1:10" ht="23.4">
      <c r="A37" s="12" t="s">
        <v>75</v>
      </c>
      <c r="D37" s="213"/>
      <c r="E37" s="213"/>
      <c r="F37" s="213"/>
      <c r="G37" s="213"/>
      <c r="H37" s="213"/>
      <c r="I37" s="213"/>
      <c r="J37" s="213"/>
    </row>
    <row r="38" spans="1:10" ht="23.4">
      <c r="A38" s="228" t="s">
        <v>53</v>
      </c>
      <c r="D38" s="213"/>
      <c r="E38" s="213"/>
      <c r="F38" s="213"/>
      <c r="G38" s="213"/>
      <c r="H38" s="213"/>
      <c r="I38" s="213"/>
      <c r="J38" s="213"/>
    </row>
    <row r="39" spans="1:10">
      <c r="D39" s="213"/>
      <c r="E39" s="213"/>
      <c r="F39" s="213"/>
      <c r="G39" s="213"/>
      <c r="H39" s="213"/>
      <c r="I39" s="213"/>
      <c r="J39" s="213"/>
    </row>
    <row r="40" spans="1:10" ht="22.2">
      <c r="D40" s="255" t="s">
        <v>0</v>
      </c>
      <c r="E40" s="255"/>
      <c r="F40" s="255"/>
      <c r="G40" s="255"/>
      <c r="H40" s="255" t="s">
        <v>1</v>
      </c>
      <c r="I40" s="255"/>
      <c r="J40" s="255"/>
    </row>
    <row r="41" spans="1:10" ht="22.2">
      <c r="D41" s="212" t="s">
        <v>240</v>
      </c>
      <c r="E41" s="120"/>
      <c r="F41" s="212" t="s">
        <v>60</v>
      </c>
      <c r="G41" s="239"/>
      <c r="H41" s="212" t="s">
        <v>240</v>
      </c>
      <c r="I41" s="120"/>
      <c r="J41" s="212" t="s">
        <v>60</v>
      </c>
    </row>
    <row r="42" spans="1:10" ht="23.4">
      <c r="A42" s="228" t="s">
        <v>16</v>
      </c>
      <c r="C42" s="240" t="s">
        <v>3</v>
      </c>
      <c r="D42" s="19">
        <v>2565</v>
      </c>
      <c r="E42" s="19"/>
      <c r="F42" s="19">
        <v>2564</v>
      </c>
      <c r="G42" s="19"/>
      <c r="H42" s="19">
        <v>2565</v>
      </c>
      <c r="I42" s="19"/>
      <c r="J42" s="19">
        <v>2564</v>
      </c>
    </row>
    <row r="43" spans="1:10" ht="23.4">
      <c r="A43" s="228"/>
      <c r="C43" s="240"/>
      <c r="D43" s="212" t="s">
        <v>128</v>
      </c>
      <c r="E43" s="19"/>
      <c r="F43" s="19"/>
      <c r="G43" s="19"/>
      <c r="H43" s="212" t="s">
        <v>128</v>
      </c>
      <c r="I43" s="19"/>
      <c r="J43" s="19"/>
    </row>
    <row r="44" spans="1:10">
      <c r="D44" s="256" t="s">
        <v>111</v>
      </c>
      <c r="E44" s="256"/>
      <c r="F44" s="256"/>
      <c r="G44" s="256"/>
      <c r="H44" s="256"/>
      <c r="I44" s="256"/>
      <c r="J44" s="256"/>
    </row>
    <row r="45" spans="1:10" ht="22.2">
      <c r="A45" s="224" t="s">
        <v>17</v>
      </c>
      <c r="D45" s="213"/>
      <c r="E45" s="213"/>
      <c r="F45" s="213"/>
      <c r="G45" s="213"/>
      <c r="H45" s="213"/>
      <c r="I45" s="213"/>
      <c r="J45" s="213"/>
    </row>
    <row r="46" spans="1:10">
      <c r="A46" s="225" t="s">
        <v>69</v>
      </c>
      <c r="C46" s="238">
        <v>12</v>
      </c>
      <c r="D46" s="10">
        <v>0</v>
      </c>
      <c r="E46" s="10"/>
      <c r="F46" s="10">
        <v>1256609</v>
      </c>
      <c r="G46" s="10"/>
      <c r="H46" s="10">
        <v>0</v>
      </c>
      <c r="I46" s="10"/>
      <c r="J46" s="10">
        <v>0</v>
      </c>
    </row>
    <row r="47" spans="1:10">
      <c r="A47" s="225" t="s">
        <v>140</v>
      </c>
      <c r="C47" s="238">
        <v>4</v>
      </c>
      <c r="D47" s="10">
        <v>28869310</v>
      </c>
      <c r="E47" s="10"/>
      <c r="F47" s="139">
        <v>15650844</v>
      </c>
      <c r="G47" s="10"/>
      <c r="H47" s="10">
        <v>20072355</v>
      </c>
      <c r="I47" s="10"/>
      <c r="J47" s="139">
        <v>10471676</v>
      </c>
    </row>
    <row r="48" spans="1:10">
      <c r="A48" s="210" t="s">
        <v>271</v>
      </c>
      <c r="D48" s="10"/>
      <c r="E48" s="10"/>
      <c r="F48" s="10"/>
      <c r="G48" s="10"/>
      <c r="H48" s="10"/>
      <c r="I48" s="10"/>
      <c r="J48" s="10"/>
    </row>
    <row r="49" spans="1:10">
      <c r="B49" s="222" t="s">
        <v>138</v>
      </c>
      <c r="C49" s="238">
        <v>12</v>
      </c>
      <c r="D49" s="10">
        <v>7562272</v>
      </c>
      <c r="E49" s="10"/>
      <c r="F49" s="10">
        <v>4964481</v>
      </c>
      <c r="G49" s="10"/>
      <c r="H49" s="10">
        <v>3787258</v>
      </c>
      <c r="I49" s="10"/>
      <c r="J49" s="10">
        <v>700154</v>
      </c>
    </row>
    <row r="50" spans="1:10">
      <c r="A50" s="4" t="s">
        <v>139</v>
      </c>
      <c r="D50" s="10">
        <v>1281691</v>
      </c>
      <c r="E50" s="10"/>
      <c r="F50" s="10">
        <v>1219857</v>
      </c>
      <c r="G50" s="10"/>
      <c r="H50" s="10">
        <v>1008299</v>
      </c>
      <c r="I50" s="10"/>
      <c r="J50" s="10">
        <v>1008099</v>
      </c>
    </row>
    <row r="51" spans="1:10">
      <c r="A51" s="210" t="s">
        <v>257</v>
      </c>
      <c r="C51" s="238">
        <v>12</v>
      </c>
      <c r="D51" s="10">
        <v>4065629</v>
      </c>
      <c r="E51" s="10"/>
      <c r="F51" s="10">
        <v>4499408</v>
      </c>
      <c r="G51" s="10"/>
      <c r="H51" s="10">
        <v>0</v>
      </c>
      <c r="I51" s="10"/>
      <c r="J51" s="10">
        <v>4000000</v>
      </c>
    </row>
    <row r="52" spans="1:10">
      <c r="A52" s="210" t="s">
        <v>251</v>
      </c>
      <c r="C52" s="238">
        <v>4</v>
      </c>
      <c r="D52" s="10">
        <v>0</v>
      </c>
      <c r="E52" s="10"/>
      <c r="F52" s="10">
        <v>17237</v>
      </c>
      <c r="G52" s="10"/>
      <c r="H52" s="10">
        <v>0</v>
      </c>
      <c r="I52" s="10"/>
      <c r="J52" s="10">
        <v>0</v>
      </c>
    </row>
    <row r="53" spans="1:10">
      <c r="A53" s="222" t="s">
        <v>167</v>
      </c>
      <c r="D53" s="10">
        <v>413562</v>
      </c>
      <c r="E53" s="10"/>
      <c r="F53" s="123">
        <v>959765</v>
      </c>
      <c r="G53" s="10"/>
      <c r="H53" s="10">
        <v>413562</v>
      </c>
      <c r="I53" s="10"/>
      <c r="J53" s="10">
        <v>959765</v>
      </c>
    </row>
    <row r="54" spans="1:10">
      <c r="A54" s="222" t="s">
        <v>213</v>
      </c>
      <c r="D54" s="10">
        <v>6660254</v>
      </c>
      <c r="E54" s="10"/>
      <c r="F54" s="123">
        <v>3046050</v>
      </c>
      <c r="G54" s="10"/>
      <c r="H54" s="10">
        <v>1527712</v>
      </c>
      <c r="I54" s="10"/>
      <c r="J54" s="10">
        <v>0</v>
      </c>
    </row>
    <row r="55" spans="1:10">
      <c r="A55" s="222" t="s">
        <v>173</v>
      </c>
      <c r="D55" s="10">
        <v>6414386</v>
      </c>
      <c r="E55" s="10"/>
      <c r="F55" s="123">
        <v>509692</v>
      </c>
      <c r="G55" s="10"/>
      <c r="H55" s="10">
        <v>6382464</v>
      </c>
      <c r="I55" s="10"/>
      <c r="J55" s="10">
        <v>507119</v>
      </c>
    </row>
    <row r="56" spans="1:10">
      <c r="A56" s="210" t="s">
        <v>19</v>
      </c>
      <c r="C56" s="238">
        <v>4</v>
      </c>
      <c r="D56" s="10">
        <v>1493257</v>
      </c>
      <c r="E56" s="10"/>
      <c r="F56" s="123">
        <v>1981428</v>
      </c>
      <c r="G56" s="10"/>
      <c r="H56" s="10">
        <v>982303</v>
      </c>
      <c r="I56" s="10"/>
      <c r="J56" s="10">
        <v>1155820</v>
      </c>
    </row>
    <row r="57" spans="1:10" s="223" customFormat="1" ht="22.2">
      <c r="A57" s="223" t="s">
        <v>20</v>
      </c>
      <c r="C57" s="233"/>
      <c r="D57" s="38">
        <v>56760361</v>
      </c>
      <c r="E57" s="85"/>
      <c r="F57" s="38">
        <v>34105371</v>
      </c>
      <c r="G57" s="85"/>
      <c r="H57" s="38">
        <v>34173953</v>
      </c>
      <c r="I57" s="85"/>
      <c r="J57" s="38">
        <v>18802633</v>
      </c>
    </row>
    <row r="58" spans="1:10" ht="22.2">
      <c r="A58" s="223"/>
      <c r="D58" s="29"/>
      <c r="E58" s="10"/>
      <c r="F58" s="29"/>
      <c r="G58" s="10"/>
      <c r="H58" s="29"/>
      <c r="I58" s="10"/>
      <c r="J58" s="29"/>
    </row>
    <row r="59" spans="1:10" ht="22.2">
      <c r="A59" s="224" t="s">
        <v>21</v>
      </c>
      <c r="D59" s="10"/>
      <c r="E59" s="10"/>
      <c r="F59" s="10"/>
      <c r="G59" s="10"/>
      <c r="H59" s="10"/>
      <c r="I59" s="10"/>
      <c r="J59" s="10"/>
    </row>
    <row r="60" spans="1:10">
      <c r="A60" s="210" t="s">
        <v>272</v>
      </c>
      <c r="C60" s="238">
        <v>12</v>
      </c>
      <c r="D60" s="10">
        <v>18209926</v>
      </c>
      <c r="E60" s="10"/>
      <c r="F60" s="10">
        <v>21882627</v>
      </c>
      <c r="G60" s="10"/>
      <c r="H60" s="10">
        <v>4236520</v>
      </c>
      <c r="I60" s="10"/>
      <c r="J60" s="10">
        <v>4894620</v>
      </c>
    </row>
    <row r="61" spans="1:10">
      <c r="A61" s="4" t="s">
        <v>179</v>
      </c>
      <c r="D61" s="10">
        <v>10562856</v>
      </c>
      <c r="E61" s="10"/>
      <c r="F61" s="10">
        <v>7518304</v>
      </c>
      <c r="G61" s="10"/>
      <c r="H61" s="10">
        <v>8199833</v>
      </c>
      <c r="I61" s="10"/>
      <c r="J61" s="10">
        <v>5955859</v>
      </c>
    </row>
    <row r="62" spans="1:10">
      <c r="A62" s="222" t="s">
        <v>141</v>
      </c>
      <c r="C62" s="238">
        <v>12</v>
      </c>
      <c r="D62" s="10">
        <v>43458433</v>
      </c>
      <c r="E62" s="10"/>
      <c r="F62" s="10">
        <v>47904187</v>
      </c>
      <c r="G62" s="10"/>
      <c r="H62" s="10">
        <v>26478698</v>
      </c>
      <c r="I62" s="10"/>
      <c r="J62" s="10">
        <v>26475665</v>
      </c>
    </row>
    <row r="63" spans="1:10">
      <c r="A63" s="234" t="s">
        <v>22</v>
      </c>
      <c r="C63" s="235"/>
      <c r="D63" s="10">
        <v>4624085</v>
      </c>
      <c r="E63" s="10"/>
      <c r="F63" s="10">
        <v>2617417</v>
      </c>
      <c r="G63" s="10"/>
      <c r="H63" s="10">
        <v>0</v>
      </c>
      <c r="I63" s="10"/>
      <c r="J63" s="10">
        <v>0</v>
      </c>
    </row>
    <row r="64" spans="1:10">
      <c r="A64" s="222" t="s">
        <v>130</v>
      </c>
      <c r="B64" s="222"/>
      <c r="D64" s="10">
        <v>2415287</v>
      </c>
      <c r="E64" s="10"/>
      <c r="F64" s="123">
        <v>2388497</v>
      </c>
      <c r="G64" s="10"/>
      <c r="H64" s="10">
        <v>2159748</v>
      </c>
      <c r="I64" s="10"/>
      <c r="J64" s="10">
        <v>2143947</v>
      </c>
    </row>
    <row r="65" spans="1:10">
      <c r="A65" s="222" t="s">
        <v>166</v>
      </c>
      <c r="B65" s="222"/>
      <c r="D65" s="10">
        <v>13093648</v>
      </c>
      <c r="E65" s="10"/>
      <c r="F65" s="123">
        <v>15601639</v>
      </c>
      <c r="G65" s="10"/>
      <c r="H65" s="10">
        <v>0</v>
      </c>
      <c r="I65" s="10"/>
      <c r="J65" s="10">
        <v>0</v>
      </c>
    </row>
    <row r="66" spans="1:10">
      <c r="A66" s="222" t="s">
        <v>172</v>
      </c>
      <c r="B66" s="222"/>
      <c r="D66" s="10">
        <v>89061</v>
      </c>
      <c r="E66" s="10"/>
      <c r="F66" s="123">
        <v>28996</v>
      </c>
      <c r="G66" s="10"/>
      <c r="H66" s="10">
        <v>0</v>
      </c>
      <c r="I66" s="10"/>
      <c r="J66" s="10">
        <v>0</v>
      </c>
    </row>
    <row r="67" spans="1:10">
      <c r="A67" s="236" t="s">
        <v>23</v>
      </c>
      <c r="C67" s="238">
        <v>4</v>
      </c>
      <c r="D67" s="10">
        <v>239590</v>
      </c>
      <c r="E67" s="10"/>
      <c r="F67" s="123">
        <v>178945</v>
      </c>
      <c r="G67" s="10"/>
      <c r="H67" s="10">
        <v>35557</v>
      </c>
      <c r="I67" s="10"/>
      <c r="J67" s="10">
        <v>44154</v>
      </c>
    </row>
    <row r="68" spans="1:10" s="223" customFormat="1" ht="22.2">
      <c r="A68" s="223" t="s">
        <v>24</v>
      </c>
      <c r="C68" s="233"/>
      <c r="D68" s="38">
        <v>92692886</v>
      </c>
      <c r="E68" s="85"/>
      <c r="F68" s="38">
        <v>98120612</v>
      </c>
      <c r="G68" s="85"/>
      <c r="H68" s="38">
        <v>41110356</v>
      </c>
      <c r="I68" s="85"/>
      <c r="J68" s="38">
        <v>39514245</v>
      </c>
    </row>
    <row r="69" spans="1:10" s="223" customFormat="1" ht="22.2">
      <c r="C69" s="233"/>
      <c r="D69" s="86"/>
      <c r="E69" s="85"/>
      <c r="F69" s="86"/>
      <c r="G69" s="85"/>
      <c r="H69" s="23"/>
      <c r="I69" s="85"/>
      <c r="J69" s="23"/>
    </row>
    <row r="70" spans="1:10" s="223" customFormat="1" ht="21.75" customHeight="1">
      <c r="A70" s="223" t="s">
        <v>25</v>
      </c>
      <c r="C70" s="233"/>
      <c r="D70" s="34">
        <v>149453247</v>
      </c>
      <c r="E70" s="23"/>
      <c r="F70" s="34">
        <v>132225983</v>
      </c>
      <c r="G70" s="23"/>
      <c r="H70" s="34">
        <v>75284309</v>
      </c>
      <c r="I70" s="23"/>
      <c r="J70" s="34">
        <v>58316878</v>
      </c>
    </row>
    <row r="71" spans="1:10" s="223" customFormat="1" ht="21.75" customHeight="1">
      <c r="C71" s="233"/>
      <c r="D71" s="23"/>
      <c r="E71" s="23"/>
      <c r="F71" s="23"/>
      <c r="G71" s="23"/>
      <c r="H71" s="23"/>
      <c r="I71" s="23"/>
      <c r="J71" s="23"/>
    </row>
    <row r="72" spans="1:10" s="223" customFormat="1" ht="21.75" customHeight="1">
      <c r="C72" s="233"/>
      <c r="D72" s="23"/>
      <c r="E72" s="23"/>
      <c r="F72" s="23"/>
      <c r="G72" s="23"/>
      <c r="H72" s="23"/>
      <c r="I72" s="23"/>
      <c r="J72" s="23"/>
    </row>
    <row r="73" spans="1:10" s="223" customFormat="1" ht="21.75" customHeight="1">
      <c r="B73" s="257"/>
      <c r="C73" s="257"/>
      <c r="D73" s="257"/>
      <c r="E73" s="23"/>
      <c r="F73" s="258"/>
      <c r="G73" s="258"/>
      <c r="H73" s="258"/>
      <c r="I73" s="258"/>
      <c r="J73" s="258"/>
    </row>
    <row r="74" spans="1:10" s="223" customFormat="1" ht="21.75" customHeight="1">
      <c r="B74" s="257"/>
      <c r="C74" s="257"/>
      <c r="D74" s="257"/>
      <c r="E74" s="87"/>
      <c r="F74" s="259"/>
      <c r="G74" s="259"/>
      <c r="H74" s="259"/>
      <c r="I74" s="259"/>
      <c r="J74" s="259"/>
    </row>
    <row r="75" spans="1:10" ht="23.4">
      <c r="A75" s="12" t="s">
        <v>75</v>
      </c>
    </row>
    <row r="76" spans="1:10" ht="23.4">
      <c r="A76" s="228" t="s">
        <v>53</v>
      </c>
    </row>
    <row r="78" spans="1:10" ht="22.2">
      <c r="D78" s="252" t="s">
        <v>0</v>
      </c>
      <c r="E78" s="252"/>
      <c r="F78" s="252"/>
      <c r="G78" s="239"/>
      <c r="H78" s="252" t="s">
        <v>1</v>
      </c>
      <c r="I78" s="252"/>
      <c r="J78" s="252"/>
    </row>
    <row r="79" spans="1:10" ht="22.2">
      <c r="D79" s="212" t="s">
        <v>240</v>
      </c>
      <c r="E79" s="120"/>
      <c r="F79" s="212" t="s">
        <v>60</v>
      </c>
      <c r="G79" s="239"/>
      <c r="H79" s="212" t="s">
        <v>240</v>
      </c>
      <c r="I79" s="120"/>
      <c r="J79" s="212" t="s">
        <v>60</v>
      </c>
    </row>
    <row r="80" spans="1:10" ht="23.4">
      <c r="A80" s="228" t="s">
        <v>16</v>
      </c>
      <c r="C80" s="240"/>
      <c r="D80" s="19">
        <v>2565</v>
      </c>
      <c r="E80" s="19"/>
      <c r="F80" s="19">
        <v>2564</v>
      </c>
      <c r="G80" s="19"/>
      <c r="H80" s="19">
        <v>2565</v>
      </c>
      <c r="I80" s="19"/>
      <c r="J80" s="19">
        <v>2564</v>
      </c>
    </row>
    <row r="81" spans="1:10" ht="23.4">
      <c r="A81" s="228"/>
      <c r="C81" s="240"/>
      <c r="D81" s="212" t="s">
        <v>128</v>
      </c>
      <c r="E81" s="19"/>
      <c r="F81" s="19"/>
      <c r="G81" s="19"/>
      <c r="H81" s="212" t="s">
        <v>128</v>
      </c>
      <c r="I81" s="19"/>
      <c r="J81" s="19"/>
    </row>
    <row r="82" spans="1:10">
      <c r="D82" s="254" t="s">
        <v>111</v>
      </c>
      <c r="E82" s="254"/>
      <c r="F82" s="254"/>
      <c r="G82" s="254"/>
      <c r="H82" s="254"/>
      <c r="I82" s="254"/>
      <c r="J82" s="254"/>
    </row>
    <row r="83" spans="1:10" ht="22.2">
      <c r="A83" s="224" t="s">
        <v>26</v>
      </c>
    </row>
    <row r="84" spans="1:10">
      <c r="A84" s="210" t="s">
        <v>27</v>
      </c>
    </row>
    <row r="85" spans="1:10">
      <c r="B85" s="222" t="s">
        <v>142</v>
      </c>
    </row>
    <row r="86" spans="1:10" ht="22.2" thickBot="1">
      <c r="B86" s="237" t="s">
        <v>180</v>
      </c>
      <c r="D86" s="140">
        <v>1376923</v>
      </c>
      <c r="E86" s="128"/>
      <c r="F86" s="127">
        <v>1376923</v>
      </c>
      <c r="G86" s="129"/>
      <c r="H86" s="140">
        <v>1376923</v>
      </c>
      <c r="I86" s="129"/>
      <c r="J86" s="140">
        <v>1376923</v>
      </c>
    </row>
    <row r="87" spans="1:10" ht="22.2" thickTop="1">
      <c r="B87" s="222" t="s">
        <v>143</v>
      </c>
      <c r="D87" s="128"/>
      <c r="E87" s="128"/>
      <c r="F87" s="128"/>
      <c r="G87" s="129"/>
      <c r="H87" s="10"/>
      <c r="I87" s="129"/>
      <c r="J87" s="10"/>
    </row>
    <row r="88" spans="1:10">
      <c r="B88" s="237" t="s">
        <v>180</v>
      </c>
      <c r="D88" s="10">
        <v>1376923</v>
      </c>
      <c r="E88" s="128"/>
      <c r="F88" s="128">
        <v>1376923</v>
      </c>
      <c r="G88" s="129"/>
      <c r="H88" s="10">
        <v>1376923</v>
      </c>
      <c r="I88" s="129"/>
      <c r="J88" s="10">
        <v>1376923</v>
      </c>
    </row>
    <row r="89" spans="1:10">
      <c r="A89" s="222" t="s">
        <v>28</v>
      </c>
      <c r="D89" s="10">
        <v>11157460</v>
      </c>
      <c r="E89" s="128"/>
      <c r="F89" s="128">
        <v>11157460</v>
      </c>
      <c r="G89" s="129"/>
      <c r="H89" s="10">
        <v>11157460</v>
      </c>
      <c r="I89" s="129"/>
      <c r="J89" s="10">
        <v>11157460</v>
      </c>
    </row>
    <row r="90" spans="1:10">
      <c r="A90" s="222" t="s">
        <v>72</v>
      </c>
      <c r="B90" s="222"/>
      <c r="D90" s="128">
        <v>3907067</v>
      </c>
      <c r="E90" s="128"/>
      <c r="F90" s="128">
        <v>3332546</v>
      </c>
      <c r="G90" s="129"/>
      <c r="H90" s="10">
        <v>189618</v>
      </c>
      <c r="I90" s="129"/>
      <c r="J90" s="10">
        <v>189618</v>
      </c>
    </row>
    <row r="91" spans="1:10" ht="21" customHeight="1">
      <c r="A91" s="222" t="s">
        <v>73</v>
      </c>
      <c r="B91" s="222"/>
      <c r="D91" s="128">
        <v>16670</v>
      </c>
      <c r="E91" s="130"/>
      <c r="F91" s="10">
        <v>14973</v>
      </c>
      <c r="G91" s="129"/>
      <c r="H91" s="128">
        <v>0</v>
      </c>
      <c r="I91" s="129"/>
      <c r="J91" s="128">
        <v>0</v>
      </c>
    </row>
    <row r="92" spans="1:10">
      <c r="A92" s="210" t="s">
        <v>29</v>
      </c>
      <c r="D92" s="131"/>
      <c r="E92" s="131"/>
      <c r="F92" s="128"/>
      <c r="G92" s="129"/>
      <c r="H92" s="131"/>
      <c r="I92" s="129"/>
      <c r="J92" s="128"/>
    </row>
    <row r="93" spans="1:10">
      <c r="A93" s="222"/>
      <c r="B93" s="210" t="s">
        <v>145</v>
      </c>
      <c r="D93" s="131"/>
      <c r="E93" s="131"/>
      <c r="F93" s="128"/>
      <c r="G93" s="129"/>
      <c r="H93" s="131"/>
      <c r="I93" s="129"/>
      <c r="J93" s="128"/>
    </row>
    <row r="94" spans="1:10">
      <c r="A94" s="222" t="s">
        <v>133</v>
      </c>
      <c r="B94" s="222" t="s">
        <v>146</v>
      </c>
      <c r="D94" s="128">
        <v>153164</v>
      </c>
      <c r="E94" s="131"/>
      <c r="F94" s="128">
        <v>153164</v>
      </c>
      <c r="G94" s="129"/>
      <c r="H94" s="128">
        <v>153164</v>
      </c>
      <c r="I94" s="129"/>
      <c r="J94" s="128">
        <v>153164</v>
      </c>
    </row>
    <row r="95" spans="1:10">
      <c r="A95" s="222"/>
      <c r="B95" s="222" t="s">
        <v>147</v>
      </c>
      <c r="D95" s="128">
        <v>505406</v>
      </c>
      <c r="E95" s="131"/>
      <c r="F95" s="128">
        <v>505406</v>
      </c>
      <c r="G95" s="129"/>
      <c r="H95" s="128">
        <v>505406</v>
      </c>
      <c r="I95" s="129"/>
      <c r="J95" s="128">
        <v>505406</v>
      </c>
    </row>
    <row r="96" spans="1:10">
      <c r="A96" s="222"/>
      <c r="B96" s="210" t="s">
        <v>30</v>
      </c>
      <c r="D96" s="128">
        <v>36230248</v>
      </c>
      <c r="E96" s="128"/>
      <c r="F96" s="128">
        <v>28204678</v>
      </c>
      <c r="G96" s="129"/>
      <c r="H96" s="128">
        <v>26941376</v>
      </c>
      <c r="I96" s="129"/>
      <c r="J96" s="128">
        <v>18965910</v>
      </c>
    </row>
    <row r="97" spans="1:10">
      <c r="A97" s="210" t="s">
        <v>144</v>
      </c>
      <c r="B97" s="222"/>
      <c r="D97" s="128">
        <v>-505406</v>
      </c>
      <c r="E97" s="128"/>
      <c r="F97" s="128">
        <v>-505406</v>
      </c>
      <c r="G97" s="129"/>
      <c r="H97" s="128">
        <v>-505406</v>
      </c>
      <c r="I97" s="129"/>
      <c r="J97" s="128">
        <v>-505406</v>
      </c>
    </row>
    <row r="98" spans="1:10">
      <c r="A98" s="210" t="s">
        <v>148</v>
      </c>
      <c r="B98" s="222"/>
      <c r="D98" s="128">
        <v>9940797</v>
      </c>
      <c r="E98" s="128"/>
      <c r="F98" s="128">
        <v>9940797</v>
      </c>
      <c r="G98" s="129"/>
      <c r="H98" s="128">
        <v>9940797</v>
      </c>
      <c r="I98" s="129"/>
      <c r="J98" s="128">
        <v>9940797</v>
      </c>
    </row>
    <row r="99" spans="1:10">
      <c r="A99" s="210" t="s">
        <v>64</v>
      </c>
      <c r="D99" s="128">
        <v>-740260</v>
      </c>
      <c r="E99" s="128"/>
      <c r="F99" s="128">
        <v>-713436</v>
      </c>
      <c r="G99" s="129"/>
      <c r="H99" s="128">
        <v>-46177</v>
      </c>
      <c r="I99" s="129"/>
      <c r="J99" s="128">
        <v>-89688</v>
      </c>
    </row>
    <row r="100" spans="1:10" s="223" customFormat="1" ht="22.2">
      <c r="A100" s="223" t="s">
        <v>87</v>
      </c>
      <c r="C100" s="233"/>
      <c r="D100" s="132">
        <v>62042069</v>
      </c>
      <c r="E100" s="133"/>
      <c r="F100" s="132">
        <v>53467105</v>
      </c>
      <c r="G100" s="129"/>
      <c r="H100" s="132">
        <v>49713161</v>
      </c>
      <c r="I100" s="129"/>
      <c r="J100" s="132">
        <v>41694184</v>
      </c>
    </row>
    <row r="101" spans="1:10" ht="22.2">
      <c r="A101" s="4" t="s">
        <v>54</v>
      </c>
      <c r="D101" s="128">
        <v>20418257</v>
      </c>
      <c r="E101" s="133"/>
      <c r="F101" s="10">
        <v>16092217</v>
      </c>
      <c r="G101" s="129"/>
      <c r="H101" s="134">
        <v>0</v>
      </c>
      <c r="I101" s="129"/>
      <c r="J101" s="134">
        <v>0</v>
      </c>
    </row>
    <row r="102" spans="1:10" s="223" customFormat="1" ht="22.2">
      <c r="A102" s="223" t="s">
        <v>31</v>
      </c>
      <c r="C102" s="233"/>
      <c r="D102" s="132">
        <v>82460326</v>
      </c>
      <c r="E102" s="133"/>
      <c r="F102" s="132">
        <v>69559322</v>
      </c>
      <c r="G102" s="129"/>
      <c r="H102" s="132">
        <v>49713161</v>
      </c>
      <c r="I102" s="129"/>
      <c r="J102" s="132">
        <v>41694184</v>
      </c>
    </row>
    <row r="103" spans="1:10" s="223" customFormat="1" ht="22.2">
      <c r="C103" s="233"/>
      <c r="D103" s="135"/>
      <c r="E103" s="130"/>
      <c r="F103" s="135"/>
      <c r="G103" s="129"/>
      <c r="H103" s="135"/>
      <c r="I103" s="129"/>
      <c r="J103" s="135"/>
    </row>
    <row r="104" spans="1:10" s="223" customFormat="1" ht="27" customHeight="1" thickBot="1">
      <c r="A104" s="223" t="s">
        <v>32</v>
      </c>
      <c r="C104" s="233"/>
      <c r="D104" s="136">
        <v>231913573</v>
      </c>
      <c r="E104" s="133"/>
      <c r="F104" s="136">
        <v>201785305</v>
      </c>
      <c r="G104" s="129"/>
      <c r="H104" s="136">
        <v>124997470</v>
      </c>
      <c r="I104" s="129"/>
      <c r="J104" s="136">
        <v>100011062</v>
      </c>
    </row>
    <row r="105" spans="1:10" ht="22.2" thickTop="1"/>
    <row r="106" spans="1:10">
      <c r="D106" s="119"/>
    </row>
    <row r="110" spans="1:10" s="237" customFormat="1">
      <c r="B110" s="260" t="s">
        <v>61</v>
      </c>
      <c r="C110" s="260"/>
      <c r="D110" s="260" t="s">
        <v>89</v>
      </c>
      <c r="E110" s="260"/>
      <c r="F110" s="260"/>
      <c r="G110" s="260"/>
      <c r="H110" s="260"/>
      <c r="I110" s="260"/>
      <c r="J110" s="260"/>
    </row>
    <row r="111" spans="1:10" s="237" customFormat="1" ht="21.6" customHeight="1">
      <c r="B111" s="257" t="s">
        <v>33</v>
      </c>
      <c r="C111" s="257"/>
      <c r="D111" s="257" t="s">
        <v>273</v>
      </c>
      <c r="E111" s="257"/>
      <c r="F111" s="257"/>
      <c r="G111" s="257"/>
      <c r="H111" s="257"/>
      <c r="I111" s="257"/>
      <c r="J111" s="257"/>
    </row>
  </sheetData>
  <mergeCells count="18">
    <mergeCell ref="D44:J44"/>
    <mergeCell ref="B73:D73"/>
    <mergeCell ref="F73:J73"/>
    <mergeCell ref="B111:C111"/>
    <mergeCell ref="D111:J111"/>
    <mergeCell ref="B74:D74"/>
    <mergeCell ref="F74:J74"/>
    <mergeCell ref="D78:F78"/>
    <mergeCell ref="H78:J78"/>
    <mergeCell ref="D82:J82"/>
    <mergeCell ref="B110:C110"/>
    <mergeCell ref="D110:J110"/>
    <mergeCell ref="D4:G4"/>
    <mergeCell ref="H4:J4"/>
    <mergeCell ref="A8:B8"/>
    <mergeCell ref="D8:J8"/>
    <mergeCell ref="D40:G40"/>
    <mergeCell ref="H40:J40"/>
  </mergeCells>
  <conditionalFormatting sqref="D60:E62 E63 D28:I28 D64:I67 F29:I32 D10:E11 G10:I11 G60:I63 D91:E91 D29:E31 J22:J32 F46:F56 J46:J56 G91:I93 J91:J99 D48:E56 D87:G87 I87:I90 D22:I26 E99:F99 F16 G48:I56 D90:G90 E88:G89 D92:F98 G97:I98 G15:I17 D15:E17 D12:I14 J10:J16">
    <cfRule type="expression" priority="42" stopIfTrue="1">
      <formula>"if(E11&gt;0,#,##0;(#,##0),"-")"</formula>
    </cfRule>
  </conditionalFormatting>
  <conditionalFormatting sqref="E32">
    <cfRule type="expression" priority="43" stopIfTrue="1">
      <formula>"if(E11&gt;0,#,##0;(#,##0),"-")"</formula>
    </cfRule>
  </conditionalFormatting>
  <conditionalFormatting sqref="G96:I98 G94:G95 I94:I95 G99 I99">
    <cfRule type="expression" priority="41" stopIfTrue="1">
      <formula>"if(E11&gt;0,#,##0;(#,##0),"-")"</formula>
    </cfRule>
  </conditionalFormatting>
  <conditionalFormatting sqref="D101:E101 G101 I101">
    <cfRule type="expression" priority="40" stopIfTrue="1">
      <formula>"if(E11&gt;0,#,##0;(#,##0),"-")"</formula>
    </cfRule>
  </conditionalFormatting>
  <conditionalFormatting sqref="D32">
    <cfRule type="expression" priority="38" stopIfTrue="1">
      <formula>"if(E11&gt;0,#,##0;(#,##0),"-")"</formula>
    </cfRule>
  </conditionalFormatting>
  <conditionalFormatting sqref="D63">
    <cfRule type="expression" priority="37" stopIfTrue="1">
      <formula>"if(E11&gt;0,#,##0;(#,##0),"-")"</formula>
    </cfRule>
  </conditionalFormatting>
  <conditionalFormatting sqref="H101">
    <cfRule type="expression" priority="27" stopIfTrue="1">
      <formula>"if(E11&gt;0,#,##0;(#,##0),"-")"</formula>
    </cfRule>
  </conditionalFormatting>
  <conditionalFormatting sqref="H99">
    <cfRule type="expression" priority="26" stopIfTrue="1">
      <formula>"if(E11&gt;0,#,##0;(#,##0),"-")"</formula>
    </cfRule>
  </conditionalFormatting>
  <conditionalFormatting sqref="J101">
    <cfRule type="expression" priority="25" stopIfTrue="1">
      <formula>"if(E11&gt;0,#,##0;(#,##0),"-")"</formula>
    </cfRule>
  </conditionalFormatting>
  <conditionalFormatting sqref="D27:I27">
    <cfRule type="expression" priority="24" stopIfTrue="1">
      <formula>"if(E11&gt;0,#,##0;(#,##0),"-")"</formula>
    </cfRule>
  </conditionalFormatting>
  <conditionalFormatting sqref="F21">
    <cfRule type="expression" priority="23" stopIfTrue="1">
      <formula>"if(E11&gt;0,#,##0;(#,##0),"-")"</formula>
    </cfRule>
  </conditionalFormatting>
  <conditionalFormatting sqref="F10:F11">
    <cfRule type="expression" priority="22" stopIfTrue="1">
      <formula>"if(E11&gt;0,#,##0;(#,##0),"-")"</formula>
    </cfRule>
  </conditionalFormatting>
  <conditionalFormatting sqref="F15:F17">
    <cfRule type="expression" priority="21" stopIfTrue="1">
      <formula>"if(E11&gt;0,#,##0;(#,##0),"-")"</formula>
    </cfRule>
  </conditionalFormatting>
  <conditionalFormatting sqref="J17">
    <cfRule type="expression" priority="20" stopIfTrue="1">
      <formula>"if(E11&gt;0,#,##0;(#,##0),"-")"</formula>
    </cfRule>
  </conditionalFormatting>
  <conditionalFormatting sqref="F60:F62">
    <cfRule type="expression" priority="18" stopIfTrue="1">
      <formula>"if(E11&gt;0,#,##0;(#,##0),"-")"</formula>
    </cfRule>
  </conditionalFormatting>
  <conditionalFormatting sqref="F63">
    <cfRule type="expression" priority="17" stopIfTrue="1">
      <formula>"if(E11&gt;0,#,##0;(#,##0),"-")"</formula>
    </cfRule>
  </conditionalFormatting>
  <conditionalFormatting sqref="J60:J63">
    <cfRule type="expression" priority="16" stopIfTrue="1">
      <formula>"if(E11&gt;0,#,##0;(#,##0),"-")"</formula>
    </cfRule>
  </conditionalFormatting>
  <conditionalFormatting sqref="J64:J67">
    <cfRule type="expression" priority="15" stopIfTrue="1">
      <formula>"if(E11&gt;0,#,##0;(#,##0),"-")"</formula>
    </cfRule>
  </conditionalFormatting>
  <conditionalFormatting sqref="F91">
    <cfRule type="expression" priority="14" stopIfTrue="1">
      <formula>"if(E11&gt;0,#,##0;(#,##0),"-")"</formula>
    </cfRule>
  </conditionalFormatting>
  <conditionalFormatting sqref="J89:J90">
    <cfRule type="expression" priority="13" stopIfTrue="1">
      <formula>"if(E11&gt;0,#,##0;(#,##0),"-")"</formula>
    </cfRule>
  </conditionalFormatting>
  <conditionalFormatting sqref="J87">
    <cfRule type="expression" priority="12" stopIfTrue="1">
      <formula>"if(E11&gt;0,#,##0;(#,##0),"-")"</formula>
    </cfRule>
  </conditionalFormatting>
  <conditionalFormatting sqref="J88">
    <cfRule type="expression" priority="11" stopIfTrue="1">
      <formula>"if(E11&gt;0,#,##0;(#,##0),"-")"</formula>
    </cfRule>
  </conditionalFormatting>
  <conditionalFormatting sqref="F101">
    <cfRule type="expression" priority="10" stopIfTrue="1">
      <formula>"if(E11&gt;0,#,##0;(#,##0),"-")"</formula>
    </cfRule>
  </conditionalFormatting>
  <conditionalFormatting sqref="H87">
    <cfRule type="expression" priority="9" stopIfTrue="1">
      <formula>"if(E11&gt;0,#,##0;(#,##0),"-")"</formula>
    </cfRule>
  </conditionalFormatting>
  <conditionalFormatting sqref="D88">
    <cfRule type="expression" priority="6" stopIfTrue="1">
      <formula>"if(E11&gt;0,#,##0;(#,##0),"-")"</formula>
    </cfRule>
  </conditionalFormatting>
  <conditionalFormatting sqref="H88">
    <cfRule type="expression" priority="7" stopIfTrue="1">
      <formula>"if(E11&gt;0,#,##0;(#,##0),"-")"</formula>
    </cfRule>
  </conditionalFormatting>
  <conditionalFormatting sqref="D99">
    <cfRule type="expression" priority="8" stopIfTrue="1">
      <formula>"if(E11&gt;0,#,##0;(#,##0),"-")"</formula>
    </cfRule>
  </conditionalFormatting>
  <conditionalFormatting sqref="H89">
    <cfRule type="expression" priority="5" stopIfTrue="1">
      <formula>"if(E11&gt;0,#,##0;(#,##0),"-")"</formula>
    </cfRule>
  </conditionalFormatting>
  <conditionalFormatting sqref="D89">
    <cfRule type="expression" priority="4" stopIfTrue="1">
      <formula>"if(E11&gt;0,#,##0;(#,##0),"-")"</formula>
    </cfRule>
  </conditionalFormatting>
  <conditionalFormatting sqref="H90">
    <cfRule type="expression" priority="3" stopIfTrue="1">
      <formula>"if(E11&gt;0,#,##0;(#,##0),"-")"</formula>
    </cfRule>
  </conditionalFormatting>
  <conditionalFormatting sqref="H95">
    <cfRule type="expression" priority="1" stopIfTrue="1">
      <formula>"if(E11&gt;0,#,##0;(#,##0),"-")"</formula>
    </cfRule>
  </conditionalFormatting>
  <conditionalFormatting sqref="H94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0.59999389629810485"/>
  </sheetPr>
  <dimension ref="A1:L42"/>
  <sheetViews>
    <sheetView showGridLines="0" zoomScaleNormal="100" workbookViewId="0"/>
  </sheetViews>
  <sheetFormatPr defaultColWidth="26.625" defaultRowHeight="21.6"/>
  <cols>
    <col min="1" max="2" width="2.75" style="17" customWidth="1"/>
    <col min="3" max="3" width="44.25" style="17" customWidth="1"/>
    <col min="4" max="4" width="8.375" style="8" customWidth="1"/>
    <col min="5" max="5" width="1.125" style="8" customWidth="1"/>
    <col min="6" max="6" width="14.75" style="17" customWidth="1"/>
    <col min="7" max="7" width="1.125" style="17" customWidth="1"/>
    <col min="8" max="8" width="14.75" style="17" customWidth="1"/>
    <col min="9" max="9" width="1.125" style="17" customWidth="1"/>
    <col min="10" max="10" width="14.75" style="17" customWidth="1"/>
    <col min="11" max="11" width="1.125" style="17" customWidth="1"/>
    <col min="12" max="12" width="14.75" style="17" customWidth="1"/>
    <col min="13" max="16384" width="26.625" style="17"/>
  </cols>
  <sheetData>
    <row r="1" spans="1:12" ht="23.4">
      <c r="A1" s="12" t="s">
        <v>75</v>
      </c>
      <c r="B1" s="48"/>
    </row>
    <row r="2" spans="1:12" ht="23.4">
      <c r="A2" s="12" t="s">
        <v>95</v>
      </c>
      <c r="B2" s="243"/>
      <c r="C2" s="243"/>
      <c r="D2" s="244"/>
      <c r="E2" s="244"/>
      <c r="F2" s="50"/>
      <c r="G2" s="244"/>
      <c r="H2" s="50"/>
    </row>
    <row r="3" spans="1:12" ht="19.5" customHeight="1">
      <c r="A3" s="51"/>
      <c r="B3" s="52"/>
      <c r="C3" s="52"/>
      <c r="D3" s="52"/>
      <c r="E3" s="52"/>
      <c r="F3" s="53"/>
      <c r="G3" s="52"/>
      <c r="H3" s="53"/>
    </row>
    <row r="4" spans="1:12" ht="22.2">
      <c r="F4" s="262" t="s">
        <v>34</v>
      </c>
      <c r="G4" s="262"/>
      <c r="H4" s="262"/>
      <c r="I4" s="244"/>
      <c r="J4" s="262" t="s">
        <v>96</v>
      </c>
      <c r="K4" s="262"/>
      <c r="L4" s="262"/>
    </row>
    <row r="5" spans="1:12">
      <c r="F5" s="261" t="s">
        <v>97</v>
      </c>
      <c r="G5" s="261"/>
      <c r="H5" s="261"/>
      <c r="I5" s="243"/>
      <c r="J5" s="261" t="s">
        <v>97</v>
      </c>
      <c r="K5" s="261"/>
      <c r="L5" s="261"/>
    </row>
    <row r="6" spans="1:12">
      <c r="F6" s="261" t="s">
        <v>241</v>
      </c>
      <c r="G6" s="261"/>
      <c r="H6" s="261"/>
      <c r="I6" s="243"/>
      <c r="J6" s="261" t="s">
        <v>241</v>
      </c>
      <c r="K6" s="261"/>
      <c r="L6" s="261"/>
    </row>
    <row r="7" spans="1:12">
      <c r="D7" s="2" t="s">
        <v>3</v>
      </c>
      <c r="E7" s="2"/>
      <c r="F7" s="20">
        <v>2565</v>
      </c>
      <c r="G7" s="20"/>
      <c r="H7" s="20">
        <v>2564</v>
      </c>
      <c r="I7" s="20"/>
      <c r="J7" s="20">
        <v>2565</v>
      </c>
      <c r="K7" s="20"/>
      <c r="L7" s="20">
        <v>2564</v>
      </c>
    </row>
    <row r="8" spans="1:12">
      <c r="A8" s="54"/>
      <c r="B8" s="8"/>
      <c r="D8" s="2"/>
      <c r="E8" s="2"/>
      <c r="F8" s="263" t="s">
        <v>111</v>
      </c>
      <c r="G8" s="263"/>
      <c r="H8" s="263"/>
      <c r="I8" s="263"/>
      <c r="J8" s="263"/>
      <c r="K8" s="263"/>
      <c r="L8" s="263"/>
    </row>
    <row r="9" spans="1:12">
      <c r="A9" s="17" t="s">
        <v>35</v>
      </c>
      <c r="B9" s="16"/>
      <c r="D9" s="2"/>
      <c r="E9" s="2"/>
      <c r="F9" s="142">
        <v>83796316</v>
      </c>
      <c r="G9" s="56"/>
      <c r="H9" s="142">
        <v>43775365</v>
      </c>
      <c r="I9" s="57"/>
      <c r="J9" s="56">
        <v>67784105</v>
      </c>
      <c r="K9" s="56"/>
      <c r="L9" s="56">
        <v>35157792</v>
      </c>
    </row>
    <row r="10" spans="1:12" s="21" customFormat="1" ht="22.2">
      <c r="A10" s="17" t="s">
        <v>36</v>
      </c>
      <c r="B10" s="59"/>
      <c r="D10" s="2"/>
      <c r="E10" s="2"/>
      <c r="F10" s="60">
        <v>-65578547</v>
      </c>
      <c r="G10" s="61"/>
      <c r="H10" s="60">
        <v>-40031831</v>
      </c>
      <c r="I10" s="57"/>
      <c r="J10" s="60">
        <v>-54051566</v>
      </c>
      <c r="K10" s="61"/>
      <c r="L10" s="60">
        <v>-32739994</v>
      </c>
    </row>
    <row r="11" spans="1:12" ht="22.2">
      <c r="A11" s="185" t="s">
        <v>302</v>
      </c>
      <c r="B11" s="63"/>
      <c r="D11" s="64"/>
      <c r="E11" s="64"/>
      <c r="F11" s="23">
        <v>18217769</v>
      </c>
      <c r="G11" s="65"/>
      <c r="H11" s="23">
        <v>3743534</v>
      </c>
      <c r="I11" s="66"/>
      <c r="J11" s="65">
        <v>13732539</v>
      </c>
      <c r="K11" s="65"/>
      <c r="L11" s="65">
        <v>2417798</v>
      </c>
    </row>
    <row r="12" spans="1:12" ht="22.2">
      <c r="A12" s="185"/>
      <c r="B12" s="63"/>
      <c r="D12" s="64"/>
      <c r="E12" s="64"/>
      <c r="F12" s="23"/>
      <c r="G12" s="65"/>
      <c r="H12" s="23"/>
      <c r="I12" s="66"/>
      <c r="J12" s="65"/>
      <c r="K12" s="65"/>
      <c r="L12" s="65"/>
    </row>
    <row r="13" spans="1:12">
      <c r="A13" s="67" t="s">
        <v>63</v>
      </c>
      <c r="B13" s="63"/>
      <c r="D13" s="2"/>
      <c r="E13" s="2"/>
      <c r="F13" s="56">
        <v>11644</v>
      </c>
      <c r="G13" s="61"/>
      <c r="H13" s="56">
        <v>0</v>
      </c>
      <c r="I13" s="57"/>
      <c r="J13" s="202">
        <v>449046</v>
      </c>
      <c r="K13" s="61"/>
      <c r="L13" s="56">
        <v>385585</v>
      </c>
    </row>
    <row r="14" spans="1:12">
      <c r="A14" s="17" t="s">
        <v>37</v>
      </c>
      <c r="B14" s="41"/>
      <c r="C14" s="41"/>
      <c r="D14" s="2"/>
      <c r="E14" s="2"/>
      <c r="F14" s="56">
        <v>464945</v>
      </c>
      <c r="G14" s="61"/>
      <c r="H14" s="202">
        <v>175579</v>
      </c>
      <c r="I14" s="57"/>
      <c r="J14" s="202">
        <v>101340</v>
      </c>
      <c r="K14" s="61"/>
      <c r="L14" s="56">
        <v>117260</v>
      </c>
    </row>
    <row r="15" spans="1:12">
      <c r="A15" s="17" t="s">
        <v>38</v>
      </c>
      <c r="B15" s="41"/>
      <c r="C15" s="41"/>
      <c r="D15" s="2"/>
      <c r="E15" s="2"/>
      <c r="F15" s="56">
        <v>-1139304</v>
      </c>
      <c r="G15" s="56"/>
      <c r="H15" s="202">
        <v>-1007758</v>
      </c>
      <c r="I15" s="56"/>
      <c r="J15" s="202">
        <v>-815031</v>
      </c>
      <c r="K15" s="56"/>
      <c r="L15" s="56">
        <v>-716365</v>
      </c>
    </row>
    <row r="16" spans="1:12">
      <c r="A16" s="17" t="s">
        <v>39</v>
      </c>
      <c r="B16" s="41"/>
      <c r="C16" s="41"/>
      <c r="D16" s="2"/>
      <c r="E16" s="2"/>
      <c r="F16" s="56">
        <v>-934385</v>
      </c>
      <c r="G16" s="56"/>
      <c r="H16" s="202">
        <v>-582528</v>
      </c>
      <c r="I16" s="56"/>
      <c r="J16" s="202">
        <v>-383578</v>
      </c>
      <c r="K16" s="56"/>
      <c r="L16" s="56">
        <v>-320992</v>
      </c>
    </row>
    <row r="17" spans="1:12">
      <c r="A17" s="17" t="s">
        <v>277</v>
      </c>
      <c r="B17" s="41"/>
      <c r="C17" s="41"/>
      <c r="D17" s="2"/>
      <c r="E17" s="2"/>
      <c r="F17" s="56">
        <v>-94958</v>
      </c>
      <c r="G17" s="56"/>
      <c r="H17" s="202">
        <v>-37859</v>
      </c>
      <c r="I17" s="56"/>
      <c r="J17" s="56">
        <v>0</v>
      </c>
      <c r="K17" s="56"/>
      <c r="L17" s="56">
        <v>0</v>
      </c>
    </row>
    <row r="18" spans="1:12">
      <c r="A18" s="88" t="s">
        <v>205</v>
      </c>
      <c r="C18" s="41"/>
      <c r="D18" s="16"/>
      <c r="E18" s="16"/>
      <c r="F18" s="29">
        <v>-6421618</v>
      </c>
      <c r="G18" s="61"/>
      <c r="H18" s="202">
        <v>-201758</v>
      </c>
      <c r="I18" s="56"/>
      <c r="J18" s="202">
        <v>-6594656</v>
      </c>
      <c r="K18" s="56"/>
      <c r="L18" s="56">
        <v>-193307</v>
      </c>
    </row>
    <row r="19" spans="1:12">
      <c r="A19" s="17" t="s">
        <v>296</v>
      </c>
      <c r="B19" s="41"/>
      <c r="C19" s="41"/>
      <c r="D19" s="68"/>
      <c r="E19" s="68"/>
      <c r="F19" s="29">
        <v>-516146</v>
      </c>
      <c r="G19" s="61"/>
      <c r="H19" s="202">
        <v>180553</v>
      </c>
      <c r="I19" s="56"/>
      <c r="J19" s="202">
        <v>117554</v>
      </c>
      <c r="K19" s="56"/>
      <c r="L19" s="56">
        <v>44106</v>
      </c>
    </row>
    <row r="20" spans="1:12">
      <c r="A20" s="88" t="s">
        <v>292</v>
      </c>
      <c r="B20" s="41"/>
      <c r="C20" s="41"/>
      <c r="D20" s="68"/>
      <c r="E20" s="68"/>
      <c r="F20" s="124">
        <v>3620</v>
      </c>
      <c r="G20" s="61"/>
      <c r="H20" s="203">
        <v>12956</v>
      </c>
      <c r="I20" s="56"/>
      <c r="J20" s="203">
        <v>3621</v>
      </c>
      <c r="K20" s="56"/>
      <c r="L20" s="60">
        <v>12955</v>
      </c>
    </row>
    <row r="21" spans="1:12" ht="21.6" customHeight="1">
      <c r="A21" s="32" t="s">
        <v>301</v>
      </c>
      <c r="B21" s="41"/>
      <c r="C21" s="41"/>
      <c r="D21" s="68"/>
      <c r="E21" s="68"/>
      <c r="F21" s="89">
        <v>9591567</v>
      </c>
      <c r="G21" s="61"/>
      <c r="H21" s="89">
        <v>2282719</v>
      </c>
      <c r="I21" s="61"/>
      <c r="J21" s="89">
        <v>6610835</v>
      </c>
      <c r="K21" s="61"/>
      <c r="L21" s="89">
        <v>1747040</v>
      </c>
    </row>
    <row r="22" spans="1:12" ht="21.6" customHeight="1">
      <c r="A22" s="32"/>
      <c r="B22" s="41"/>
      <c r="C22" s="41"/>
      <c r="D22" s="68"/>
      <c r="E22" s="68"/>
      <c r="F22" s="56"/>
      <c r="G22" s="61"/>
      <c r="H22" s="56"/>
      <c r="I22" s="61"/>
      <c r="J22" s="56"/>
      <c r="K22" s="61"/>
      <c r="L22" s="56"/>
    </row>
    <row r="23" spans="1:12">
      <c r="A23" s="17" t="s">
        <v>40</v>
      </c>
      <c r="B23" s="72"/>
      <c r="C23" s="41"/>
      <c r="D23" s="1"/>
      <c r="E23" s="1"/>
      <c r="F23" s="29">
        <v>-1042836</v>
      </c>
      <c r="G23" s="29"/>
      <c r="H23" s="29">
        <v>-518427</v>
      </c>
      <c r="I23" s="29"/>
      <c r="J23" s="202">
        <v>-406317</v>
      </c>
      <c r="K23" s="29"/>
      <c r="L23" s="29">
        <v>-287608</v>
      </c>
    </row>
    <row r="24" spans="1:12" ht="21.6" customHeight="1">
      <c r="A24" s="4" t="s">
        <v>258</v>
      </c>
      <c r="B24" s="41"/>
      <c r="C24" s="41"/>
      <c r="D24" s="68"/>
      <c r="E24" s="68"/>
      <c r="F24" s="10">
        <v>-20149</v>
      </c>
      <c r="G24" s="29"/>
      <c r="H24" s="10">
        <v>-7538</v>
      </c>
      <c r="I24" s="29"/>
      <c r="J24" s="202">
        <v>-13351</v>
      </c>
      <c r="K24" s="29"/>
      <c r="L24" s="10">
        <v>-4303</v>
      </c>
    </row>
    <row r="25" spans="1:12">
      <c r="A25" s="88" t="s">
        <v>181</v>
      </c>
      <c r="C25" s="41"/>
      <c r="D25" s="17"/>
      <c r="E25" s="17"/>
      <c r="F25" s="29"/>
      <c r="G25" s="10"/>
      <c r="H25" s="29"/>
      <c r="I25" s="10"/>
      <c r="J25" s="29"/>
      <c r="K25" s="10"/>
      <c r="L25" s="29"/>
    </row>
    <row r="26" spans="1:12">
      <c r="B26" s="17" t="s">
        <v>153</v>
      </c>
      <c r="C26" s="41"/>
      <c r="D26" s="16"/>
      <c r="E26" s="16"/>
      <c r="F26" s="31">
        <v>-6258</v>
      </c>
      <c r="G26" s="29"/>
      <c r="H26" s="31">
        <v>512340</v>
      </c>
      <c r="I26" s="29"/>
      <c r="J26" s="134">
        <v>0</v>
      </c>
      <c r="K26" s="29"/>
      <c r="L26" s="134">
        <v>0</v>
      </c>
    </row>
    <row r="27" spans="1:12" ht="22.2">
      <c r="A27" s="185" t="s">
        <v>297</v>
      </c>
      <c r="B27" s="41"/>
      <c r="C27" s="41"/>
      <c r="D27" s="16"/>
      <c r="E27" s="16"/>
      <c r="F27" s="23">
        <v>8522324</v>
      </c>
      <c r="G27" s="25"/>
      <c r="H27" s="23">
        <v>2269094</v>
      </c>
      <c r="I27" s="25"/>
      <c r="J27" s="23">
        <v>6191167</v>
      </c>
      <c r="K27" s="25"/>
      <c r="L27" s="23">
        <v>1455129</v>
      </c>
    </row>
    <row r="28" spans="1:12">
      <c r="A28" s="137" t="s">
        <v>298</v>
      </c>
      <c r="B28" s="41"/>
      <c r="C28" s="41"/>
      <c r="D28" s="16"/>
      <c r="E28" s="16"/>
      <c r="F28" s="31">
        <v>-3032950</v>
      </c>
      <c r="G28" s="73"/>
      <c r="H28" s="31">
        <v>-195101</v>
      </c>
      <c r="I28" s="57"/>
      <c r="J28" s="74">
        <v>-1058422</v>
      </c>
      <c r="K28" s="73"/>
      <c r="L28" s="74">
        <v>-150807</v>
      </c>
    </row>
    <row r="29" spans="1:12" ht="22.8" thickBot="1">
      <c r="A29" s="185" t="s">
        <v>293</v>
      </c>
      <c r="B29" s="41"/>
      <c r="C29" s="41"/>
      <c r="D29" s="16"/>
      <c r="E29" s="16"/>
      <c r="F29" s="75">
        <v>5489374</v>
      </c>
      <c r="G29" s="25"/>
      <c r="H29" s="75">
        <v>2073993</v>
      </c>
      <c r="I29" s="66"/>
      <c r="J29" s="75">
        <v>5132745</v>
      </c>
      <c r="K29" s="25"/>
      <c r="L29" s="75">
        <v>1304322</v>
      </c>
    </row>
    <row r="30" spans="1:12" ht="21.6" customHeight="1" thickTop="1">
      <c r="A30" s="32"/>
      <c r="B30" s="41"/>
      <c r="C30" s="41"/>
      <c r="D30" s="68"/>
      <c r="E30" s="68"/>
      <c r="F30" s="56"/>
      <c r="G30" s="61"/>
      <c r="H30" s="56"/>
      <c r="I30" s="61"/>
      <c r="J30" s="56"/>
      <c r="K30" s="61"/>
      <c r="L30" s="56"/>
    </row>
    <row r="31" spans="1:12" ht="22.2">
      <c r="A31" s="185" t="s">
        <v>300</v>
      </c>
      <c r="B31" s="41"/>
      <c r="C31" s="41"/>
      <c r="D31" s="1"/>
      <c r="E31" s="1"/>
      <c r="F31" s="29"/>
      <c r="G31" s="61"/>
      <c r="H31" s="29"/>
      <c r="I31" s="61"/>
      <c r="J31" s="29"/>
      <c r="K31" s="61"/>
      <c r="L31" s="29"/>
    </row>
    <row r="32" spans="1:12">
      <c r="A32" s="43"/>
      <c r="B32" s="41" t="s">
        <v>98</v>
      </c>
      <c r="C32" s="41"/>
      <c r="D32" s="1"/>
      <c r="E32" s="1"/>
      <c r="F32" s="29">
        <v>5276226</v>
      </c>
      <c r="G32" s="61"/>
      <c r="H32" s="29">
        <v>1764547</v>
      </c>
      <c r="I32" s="61"/>
      <c r="J32" s="61">
        <v>5132745</v>
      </c>
      <c r="K32" s="61"/>
      <c r="L32" s="61">
        <v>1304322</v>
      </c>
    </row>
    <row r="33" spans="1:12">
      <c r="A33" s="43"/>
      <c r="B33" s="41" t="s">
        <v>99</v>
      </c>
      <c r="C33" s="41"/>
      <c r="D33" s="1"/>
      <c r="E33" s="1"/>
      <c r="F33" s="29">
        <v>213148</v>
      </c>
      <c r="G33" s="73"/>
      <c r="H33" s="29">
        <v>309446</v>
      </c>
      <c r="I33" s="73"/>
      <c r="J33" s="134">
        <v>0</v>
      </c>
      <c r="K33" s="61"/>
      <c r="L33" s="134">
        <v>0</v>
      </c>
    </row>
    <row r="34" spans="1:12" ht="22.8" thickBot="1">
      <c r="A34" s="185" t="s">
        <v>293</v>
      </c>
      <c r="B34" s="41"/>
      <c r="C34" s="41"/>
      <c r="D34" s="1"/>
      <c r="E34" s="1"/>
      <c r="F34" s="75">
        <v>5489374</v>
      </c>
      <c r="G34" s="25"/>
      <c r="H34" s="75">
        <v>2073993</v>
      </c>
      <c r="I34" s="25"/>
      <c r="J34" s="44">
        <v>5132745</v>
      </c>
      <c r="K34" s="25"/>
      <c r="L34" s="44">
        <v>1304322</v>
      </c>
    </row>
    <row r="35" spans="1:12" ht="21.6" customHeight="1" thickTop="1">
      <c r="A35" s="32"/>
      <c r="B35" s="41"/>
      <c r="C35" s="41"/>
      <c r="D35" s="68"/>
      <c r="E35" s="68"/>
      <c r="F35" s="56"/>
      <c r="G35" s="61"/>
      <c r="H35" s="56"/>
      <c r="I35" s="61"/>
      <c r="J35" s="56"/>
      <c r="K35" s="61"/>
      <c r="L35" s="56"/>
    </row>
    <row r="36" spans="1:12" ht="26.25" customHeight="1" thickBot="1">
      <c r="A36" s="185" t="s">
        <v>305</v>
      </c>
      <c r="B36" s="21"/>
      <c r="C36" s="21"/>
      <c r="D36" s="2">
        <v>15</v>
      </c>
      <c r="E36" s="2"/>
      <c r="F36" s="204">
        <v>3.79</v>
      </c>
      <c r="G36" s="205"/>
      <c r="H36" s="204">
        <v>1.21</v>
      </c>
      <c r="I36" s="205"/>
      <c r="J36" s="204">
        <v>3.69</v>
      </c>
      <c r="K36" s="205"/>
      <c r="L36" s="204">
        <v>0.87</v>
      </c>
    </row>
    <row r="37" spans="1:12" s="78" customFormat="1" ht="9.75" customHeight="1" thickTop="1">
      <c r="C37" s="79"/>
      <c r="D37" s="80"/>
      <c r="E37" s="80"/>
      <c r="F37" s="17"/>
      <c r="H37" s="17"/>
    </row>
    <row r="38" spans="1:12" s="78" customFormat="1" ht="19.5" customHeight="1">
      <c r="C38" s="79"/>
      <c r="D38" s="81"/>
      <c r="E38" s="81"/>
      <c r="F38" s="17"/>
      <c r="H38" s="17"/>
    </row>
    <row r="39" spans="1:12" s="78" customFormat="1" ht="19.5" customHeight="1">
      <c r="C39" s="79"/>
      <c r="D39" s="81"/>
      <c r="E39" s="81"/>
      <c r="F39" s="17"/>
      <c r="H39" s="17"/>
    </row>
    <row r="40" spans="1:12" s="78" customFormat="1" ht="19.5" customHeight="1">
      <c r="C40" s="79"/>
      <c r="D40" s="81"/>
      <c r="E40" s="81"/>
      <c r="F40" s="17"/>
      <c r="H40" s="17"/>
    </row>
    <row r="41" spans="1:12" s="78" customFormat="1">
      <c r="C41" s="260" t="s">
        <v>61</v>
      </c>
      <c r="D41" s="260"/>
      <c r="E41" s="245"/>
      <c r="F41" s="82"/>
      <c r="G41" s="82"/>
      <c r="H41" s="82"/>
      <c r="I41" s="83" t="s">
        <v>89</v>
      </c>
      <c r="K41" s="242"/>
    </row>
    <row r="42" spans="1:12" s="78" customFormat="1">
      <c r="C42" s="257" t="s">
        <v>33</v>
      </c>
      <c r="D42" s="257"/>
      <c r="E42" s="242"/>
      <c r="F42" s="84"/>
      <c r="G42" s="84"/>
      <c r="H42" s="84"/>
      <c r="I42" s="83" t="s">
        <v>273</v>
      </c>
      <c r="K42" s="242"/>
    </row>
  </sheetData>
  <mergeCells count="9">
    <mergeCell ref="C42:D42"/>
    <mergeCell ref="C41:D41"/>
    <mergeCell ref="F6:H6"/>
    <mergeCell ref="J6:L6"/>
    <mergeCell ref="F4:H4"/>
    <mergeCell ref="J4:L4"/>
    <mergeCell ref="F8:L8"/>
    <mergeCell ref="F5:H5"/>
    <mergeCell ref="J5:L5"/>
  </mergeCells>
  <phoneticPr fontId="19" type="noConversion"/>
  <conditionalFormatting sqref="I21:I22 K21:K22 G21:G22 G27:G28 I27:I29 K27:K29 K9:K17 I9:I14 G9:G18 F24:G24 I24 K24">
    <cfRule type="expression" priority="388" stopIfTrue="1">
      <formula>"if(E11&gt;0,#,##0;(#,##0),"-")"</formula>
    </cfRule>
  </conditionalFormatting>
  <conditionalFormatting sqref="I31:K31 I32:I34 K32:K34 F31:G31 G29 G32:G34">
    <cfRule type="expression" priority="403" stopIfTrue="1">
      <formula>"if(E11&gt;0,#,##0;(#,##0),"-")"</formula>
    </cfRule>
  </conditionalFormatting>
  <conditionalFormatting sqref="I15:I17">
    <cfRule type="expression" priority="401" stopIfTrue="1">
      <formula>"if(E11&gt;0,#,##0;(#,##0),"-")"</formula>
    </cfRule>
  </conditionalFormatting>
  <conditionalFormatting sqref="J9:J10">
    <cfRule type="expression" priority="400" stopIfTrue="1">
      <formula>"if(E11&gt;0,#,##0;(#,##0),"-")"</formula>
    </cfRule>
  </conditionalFormatting>
  <conditionalFormatting sqref="F11:F12">
    <cfRule type="expression" priority="392" stopIfTrue="1">
      <formula>"if(E11&gt;0,#,##0;(#,##0),"-")"</formula>
    </cfRule>
  </conditionalFormatting>
  <conditionalFormatting sqref="F29">
    <cfRule type="expression" priority="386" stopIfTrue="1">
      <formula>"if(E11&gt;0,#,##0;(#,##0),"-")"</formula>
    </cfRule>
  </conditionalFormatting>
  <conditionalFormatting sqref="F34">
    <cfRule type="expression" priority="382" stopIfTrue="1">
      <formula>"if(E11&gt;0,#,##0;(#,##0),"-")"</formula>
    </cfRule>
  </conditionalFormatting>
  <conditionalFormatting sqref="F21:F22">
    <cfRule type="expression" priority="287" stopIfTrue="1">
      <formula>"if(E11&gt;0,#,##0;(#,##0),"-")"</formula>
    </cfRule>
  </conditionalFormatting>
  <conditionalFormatting sqref="J22">
    <cfRule type="expression" priority="253" stopIfTrue="1">
      <formula>"if(E11&gt;0,#,##0;(#,##0),"-")"</formula>
    </cfRule>
  </conditionalFormatting>
  <conditionalFormatting sqref="J11:J12">
    <cfRule type="expression" priority="257" stopIfTrue="1">
      <formula>"if(E11&gt;0,#,##0;(#,##0),"-")"</formula>
    </cfRule>
  </conditionalFormatting>
  <conditionalFormatting sqref="J21">
    <cfRule type="expression" priority="200" stopIfTrue="1">
      <formula>"if(E11&gt;0,#,##0;(#,##0),"-")"</formula>
    </cfRule>
  </conditionalFormatting>
  <conditionalFormatting sqref="J28">
    <cfRule type="expression" priority="247" stopIfTrue="1">
      <formula>"if(E11&gt;0,#,##0;(#,##0),"-")"</formula>
    </cfRule>
  </conditionalFormatting>
  <conditionalFormatting sqref="J34">
    <cfRule type="expression" priority="245" stopIfTrue="1">
      <formula>"if(E11&gt;0,#,##0;(#,##0),"-")"</formula>
    </cfRule>
  </conditionalFormatting>
  <conditionalFormatting sqref="J32">
    <cfRule type="expression" priority="242" stopIfTrue="1">
      <formula>"if(E11&gt;0,#,##0;(#,##0),"-")"</formula>
    </cfRule>
  </conditionalFormatting>
  <conditionalFormatting sqref="F23">
    <cfRule type="expression" priority="198" stopIfTrue="1">
      <formula>"if(E11&gt;0,#,##0;(#,##0),"-")"</formula>
    </cfRule>
  </conditionalFormatting>
  <conditionalFormatting sqref="I18 K18">
    <cfRule type="expression" priority="205" stopIfTrue="1">
      <formula>"if(E11&gt;0,#,##0;(#,##0),"-")"</formula>
    </cfRule>
  </conditionalFormatting>
  <conditionalFormatting sqref="G23 K23 I23">
    <cfRule type="expression" priority="197" stopIfTrue="1">
      <formula>"if(E11&gt;0,#,##0;(#,##0),"-")"</formula>
    </cfRule>
  </conditionalFormatting>
  <conditionalFormatting sqref="F9:F10">
    <cfRule type="expression" priority="157" stopIfTrue="1">
      <formula>"if(E11&gt;0,#,##0;(#,##0),"-")"</formula>
    </cfRule>
  </conditionalFormatting>
  <conditionalFormatting sqref="J29">
    <cfRule type="expression" priority="182" stopIfTrue="1">
      <formula>"if(E11&gt;0,#,##0;(#,##0),"-")"</formula>
    </cfRule>
  </conditionalFormatting>
  <conditionalFormatting sqref="F30">
    <cfRule type="expression" priority="120" stopIfTrue="1">
      <formula>"if(E11&gt;0,#,##0;(#,##0),"-")"</formula>
    </cfRule>
  </conditionalFormatting>
  <conditionalFormatting sqref="F25">
    <cfRule type="expression" priority="190" stopIfTrue="1">
      <formula>"if(E11&gt;0,#,##0;(#,##0),"-")"</formula>
    </cfRule>
  </conditionalFormatting>
  <conditionalFormatting sqref="J25">
    <cfRule type="expression" priority="188" stopIfTrue="1">
      <formula>"if(E11&gt;0,#,##0;(#,##0),"-")"</formula>
    </cfRule>
  </conditionalFormatting>
  <conditionalFormatting sqref="F27">
    <cfRule type="expression" priority="180" stopIfTrue="1">
      <formula>"if(E11&gt;0,#,##0;(#,##0),"-")"</formula>
    </cfRule>
  </conditionalFormatting>
  <conditionalFormatting sqref="J27">
    <cfRule type="expression" priority="179" stopIfTrue="1">
      <formula>"if(E11&gt;0,#,##0;(#,##0),"-")"</formula>
    </cfRule>
  </conditionalFormatting>
  <conditionalFormatting sqref="F15">
    <cfRule type="expression" priority="155" stopIfTrue="1">
      <formula>"if(E11&gt;0,#,##0;(#,##0),"-")"</formula>
    </cfRule>
  </conditionalFormatting>
  <conditionalFormatting sqref="J30">
    <cfRule type="expression" priority="119" stopIfTrue="1">
      <formula>"if(E11&gt;0,#,##0;(#,##0),"-")"</formula>
    </cfRule>
  </conditionalFormatting>
  <conditionalFormatting sqref="J33">
    <cfRule type="expression" priority="162" stopIfTrue="1">
      <formula>"if(E11&gt;0,#,##0;(#,##0),"-")"</formula>
    </cfRule>
  </conditionalFormatting>
  <conditionalFormatting sqref="G19:G20">
    <cfRule type="expression" priority="169" stopIfTrue="1">
      <formula>"if(E11&gt;0,#,##0;(#,##0),"-")"</formula>
    </cfRule>
  </conditionalFormatting>
  <conditionalFormatting sqref="I19:I20 K19:K20">
    <cfRule type="expression" priority="167" stopIfTrue="1">
      <formula>"if(E11&gt;0,#,##0;(#,##0),"-")"</formula>
    </cfRule>
  </conditionalFormatting>
  <conditionalFormatting sqref="F16:F17">
    <cfRule type="expression" priority="154" stopIfTrue="1">
      <formula>"if(E11&gt;0,#,##0;(#,##0),"-")"</formula>
    </cfRule>
  </conditionalFormatting>
  <conditionalFormatting sqref="F18 F13:F14">
    <cfRule type="expression" priority="156" stopIfTrue="1">
      <formula>"if(E11&gt;0,#,##0;(#,##0),"-")"</formula>
    </cfRule>
  </conditionalFormatting>
  <conditionalFormatting sqref="F19:F20">
    <cfRule type="expression" priority="152" stopIfTrue="1">
      <formula>"if(E11&gt;0,#,##0;(#,##0),"-")"</formula>
    </cfRule>
  </conditionalFormatting>
  <conditionalFormatting sqref="F28">
    <cfRule type="expression" priority="151" stopIfTrue="1">
      <formula>"if(E11&gt;0,#,##0;(#,##0),"-")"</formula>
    </cfRule>
  </conditionalFormatting>
  <conditionalFormatting sqref="F33">
    <cfRule type="expression" priority="150" stopIfTrue="1">
      <formula>"if(E11&gt;0,#,##0;(#,##0),"-")"</formula>
    </cfRule>
  </conditionalFormatting>
  <conditionalFormatting sqref="F32">
    <cfRule type="expression" priority="149" stopIfTrue="1">
      <formula>"if(E11&gt;0,#,##0;(#,##0),"-")"</formula>
    </cfRule>
  </conditionalFormatting>
  <conditionalFormatting sqref="H13">
    <cfRule type="expression" priority="49" stopIfTrue="1">
      <formula>"if(E11&gt;0,#,##0;(#,##0),"-")"</formula>
    </cfRule>
  </conditionalFormatting>
  <conditionalFormatting sqref="J26">
    <cfRule type="expression" priority="104" stopIfTrue="1">
      <formula>"if(E11&gt;0,#,##0;(#,##0),"-")"</formula>
    </cfRule>
  </conditionalFormatting>
  <conditionalFormatting sqref="F26">
    <cfRule type="expression" priority="101" stopIfTrue="1">
      <formula>"if(E11&gt;0,#,##0;(#,##0),"-")"</formula>
    </cfRule>
  </conditionalFormatting>
  <conditionalFormatting sqref="I35 K35 G35">
    <cfRule type="expression" priority="116" stopIfTrue="1">
      <formula>"if(E11&gt;0,#,##0;(#,##0),"-")"</formula>
    </cfRule>
  </conditionalFormatting>
  <conditionalFormatting sqref="F35">
    <cfRule type="expression" priority="115" stopIfTrue="1">
      <formula>"if(E11&gt;0,#,##0;(#,##0),"-")"</formula>
    </cfRule>
  </conditionalFormatting>
  <conditionalFormatting sqref="L16:L17">
    <cfRule type="expression" priority="35" stopIfTrue="1">
      <formula>"if(E11&gt;0,#,##0;(#,##0),"-")"</formula>
    </cfRule>
  </conditionalFormatting>
  <conditionalFormatting sqref="L22">
    <cfRule type="expression" priority="33" stopIfTrue="1">
      <formula>"if(E11&gt;0,#,##0;(#,##0),"-")"</formula>
    </cfRule>
  </conditionalFormatting>
  <conditionalFormatting sqref="H27">
    <cfRule type="expression" priority="51" stopIfTrue="1">
      <formula>"if(E11&gt;0,#,##0;(#,##0),"-")"</formula>
    </cfRule>
  </conditionalFormatting>
  <conditionalFormatting sqref="H9:H10">
    <cfRule type="expression" priority="50" stopIfTrue="1">
      <formula>"if(E11&gt;0,#,##0;(#,##0),"-")"</formula>
    </cfRule>
  </conditionalFormatting>
  <conditionalFormatting sqref="L21">
    <cfRule type="expression" priority="28" stopIfTrue="1">
      <formula>"if(E11&gt;0,#,##0;(#,##0),"-")"</formula>
    </cfRule>
  </conditionalFormatting>
  <conditionalFormatting sqref="L25">
    <cfRule type="expression" priority="26" stopIfTrue="1">
      <formula>"if(E11&gt;0,#,##0;(#,##0),"-")"</formula>
    </cfRule>
  </conditionalFormatting>
  <conditionalFormatting sqref="L29">
    <cfRule type="expression" priority="25" stopIfTrue="1">
      <formula>"if(E11&gt;0,#,##0;(#,##0),"-")"</formula>
    </cfRule>
  </conditionalFormatting>
  <conditionalFormatting sqref="H33">
    <cfRule type="expression" priority="44" stopIfTrue="1">
      <formula>"if(E11&gt;0,#,##0;(#,##0),"-")"</formula>
    </cfRule>
  </conditionalFormatting>
  <conditionalFormatting sqref="H32">
    <cfRule type="expression" priority="43" stopIfTrue="1">
      <formula>"if(E11&gt;0,#,##0;(#,##0),"-")"</formula>
    </cfRule>
  </conditionalFormatting>
  <conditionalFormatting sqref="I30 K30 G30">
    <cfRule type="expression" priority="121" stopIfTrue="1">
      <formula>"if(E11&gt;0,#,##0;(#,##0),"-")"</formula>
    </cfRule>
  </conditionalFormatting>
  <conditionalFormatting sqref="L31">
    <cfRule type="expression" priority="39" stopIfTrue="1">
      <formula>"if(E11&gt;0,#,##0;(#,##0),"-")"</formula>
    </cfRule>
  </conditionalFormatting>
  <conditionalFormatting sqref="L9:L10">
    <cfRule type="expression" priority="38" stopIfTrue="1">
      <formula>"if(E11&gt;0,#,##0;(#,##0),"-")"</formula>
    </cfRule>
  </conditionalFormatting>
  <conditionalFormatting sqref="H11:H12">
    <cfRule type="expression" priority="58" stopIfTrue="1">
      <formula>"if(E11&gt;0,#,##0;(#,##0),"-")"</formula>
    </cfRule>
  </conditionalFormatting>
  <conditionalFormatting sqref="H24">
    <cfRule type="expression" priority="57" stopIfTrue="1">
      <formula>"if(E11&gt;0,#,##0;(#,##0),"-")"</formula>
    </cfRule>
  </conditionalFormatting>
  <conditionalFormatting sqref="J35">
    <cfRule type="expression" priority="114" stopIfTrue="1">
      <formula>"if(E11&gt;0,#,##0;(#,##0),"-")"</formula>
    </cfRule>
  </conditionalFormatting>
  <conditionalFormatting sqref="L11:L12">
    <cfRule type="expression" priority="34" stopIfTrue="1">
      <formula>"if(E11&gt;0,#,##0;(#,##0),"-")"</formula>
    </cfRule>
  </conditionalFormatting>
  <conditionalFormatting sqref="L28">
    <cfRule type="expression" priority="32" stopIfTrue="1">
      <formula>"if(E11&gt;0,#,##0;(#,##0),"-")"</formula>
    </cfRule>
  </conditionalFormatting>
  <conditionalFormatting sqref="L27">
    <cfRule type="expression" priority="24" stopIfTrue="1">
      <formula>"if(E11&gt;0,#,##0;(#,##0),"-")"</formula>
    </cfRule>
  </conditionalFormatting>
  <conditionalFormatting sqref="L19:L20">
    <cfRule type="expression" priority="23" stopIfTrue="1">
      <formula>"if(E11&gt;0,#,##0;(#,##0),"-")"</formula>
    </cfRule>
  </conditionalFormatting>
  <conditionalFormatting sqref="G26 K26 I26">
    <cfRule type="expression" priority="106" stopIfTrue="1">
      <formula>"if(E11&gt;0,#,##0;(#,##0),"-")"</formula>
    </cfRule>
  </conditionalFormatting>
  <conditionalFormatting sqref="H26">
    <cfRule type="expression" priority="40" stopIfTrue="1">
      <formula>"if(E11&gt;0,#,##0;(#,##0),"-")"</formula>
    </cfRule>
  </conditionalFormatting>
  <conditionalFormatting sqref="H30">
    <cfRule type="expression" priority="42" stopIfTrue="1">
      <formula>"if(E11&gt;0,#,##0;(#,##0),"-")"</formula>
    </cfRule>
  </conditionalFormatting>
  <conditionalFormatting sqref="H35">
    <cfRule type="expression" priority="41" stopIfTrue="1">
      <formula>"if(E11&gt;0,#,##0;(#,##0),"-")"</formula>
    </cfRule>
  </conditionalFormatting>
  <conditionalFormatting sqref="L13:L14 L24">
    <cfRule type="expression" priority="37" stopIfTrue="1">
      <formula>"if(E11&gt;0,#,##0;(#,##0),"-")"</formula>
    </cfRule>
  </conditionalFormatting>
  <conditionalFormatting sqref="L15">
    <cfRule type="expression" priority="36" stopIfTrue="1">
      <formula>"if(E11&gt;0,#,##0;(#,##0),"-")"</formula>
    </cfRule>
  </conditionalFormatting>
  <conditionalFormatting sqref="L34">
    <cfRule type="expression" priority="31" stopIfTrue="1">
      <formula>"if(E11&gt;0,#,##0;(#,##0),"-")"</formula>
    </cfRule>
  </conditionalFormatting>
  <conditionalFormatting sqref="L32">
    <cfRule type="expression" priority="30" stopIfTrue="1">
      <formula>"if(E11&gt;0,#,##0;(#,##0),"-")"</formula>
    </cfRule>
  </conditionalFormatting>
  <conditionalFormatting sqref="L18">
    <cfRule type="expression" priority="29" stopIfTrue="1">
      <formula>"if(E11&gt;0,#,##0;(#,##0),"-")"</formula>
    </cfRule>
  </conditionalFormatting>
  <conditionalFormatting sqref="L23">
    <cfRule type="expression" priority="27" stopIfTrue="1">
      <formula>"if(E11&gt;0,#,##0;(#,##0),"-")"</formula>
    </cfRule>
  </conditionalFormatting>
  <conditionalFormatting sqref="L33">
    <cfRule type="expression" priority="22" stopIfTrue="1">
      <formula>"if(E11&gt;0,#,##0;(#,##0),"-")"</formula>
    </cfRule>
  </conditionalFormatting>
  <conditionalFormatting sqref="L26">
    <cfRule type="expression" priority="19" stopIfTrue="1">
      <formula>"if(E11&gt;0,#,##0;(#,##0),"-")"</formula>
    </cfRule>
  </conditionalFormatting>
  <conditionalFormatting sqref="H31">
    <cfRule type="expression" priority="59" stopIfTrue="1">
      <formula>"if(E11&gt;0,#,##0;(#,##0),"-")"</formula>
    </cfRule>
  </conditionalFormatting>
  <conditionalFormatting sqref="H29">
    <cfRule type="expression" priority="56" stopIfTrue="1">
      <formula>"if(E11&gt;0,#,##0;(#,##0),"-")"</formula>
    </cfRule>
  </conditionalFormatting>
  <conditionalFormatting sqref="H34">
    <cfRule type="expression" priority="55" stopIfTrue="1">
      <formula>"if(E11&gt;0,#,##0;(#,##0),"-")"</formula>
    </cfRule>
  </conditionalFormatting>
  <conditionalFormatting sqref="H21:H22">
    <cfRule type="expression" priority="54" stopIfTrue="1">
      <formula>"if(E11&gt;0,#,##0;(#,##0),"-")"</formula>
    </cfRule>
  </conditionalFormatting>
  <conditionalFormatting sqref="H23">
    <cfRule type="expression" priority="53" stopIfTrue="1">
      <formula>"if(E11&gt;0,#,##0;(#,##0),"-")"</formula>
    </cfRule>
  </conditionalFormatting>
  <conditionalFormatting sqref="H25">
    <cfRule type="expression" priority="52" stopIfTrue="1">
      <formula>"if(E11&gt;0,#,##0;(#,##0),"-")"</formula>
    </cfRule>
  </conditionalFormatting>
  <conditionalFormatting sqref="H28">
    <cfRule type="expression" priority="45" stopIfTrue="1">
      <formula>"if(E11&gt;0,#,##0;(#,##0),"-")"</formula>
    </cfRule>
  </conditionalFormatting>
  <conditionalFormatting sqref="L30">
    <cfRule type="expression" priority="21" stopIfTrue="1">
      <formula>"if(E11&gt;0,#,##0;(#,##0),"-")"</formula>
    </cfRule>
  </conditionalFormatting>
  <conditionalFormatting sqref="L35">
    <cfRule type="expression" priority="20" stopIfTrue="1">
      <formula>"if(E11&gt;0,#,##0;(#,##0),"-")"</formula>
    </cfRule>
  </conditionalFormatting>
  <conditionalFormatting sqref="J1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1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34"/>
  <sheetViews>
    <sheetView showGridLines="0" zoomScaleNormal="100" zoomScaleSheetLayoutView="66" workbookViewId="0"/>
  </sheetViews>
  <sheetFormatPr defaultColWidth="26.625" defaultRowHeight="21.6"/>
  <cols>
    <col min="1" max="2" width="2.75" style="46" customWidth="1"/>
    <col min="3" max="3" width="54" style="46" customWidth="1"/>
    <col min="4" max="4" width="2.875" style="47" customWidth="1"/>
    <col min="5" max="5" width="14.75" style="46" customWidth="1"/>
    <col min="6" max="6" width="1.125" style="46" customWidth="1"/>
    <col min="7" max="7" width="14.75" style="46" customWidth="1"/>
    <col min="8" max="8" width="1.125" style="46" customWidth="1"/>
    <col min="9" max="9" width="14.75" style="46" customWidth="1"/>
    <col min="10" max="10" width="1.125" style="46" customWidth="1"/>
    <col min="11" max="11" width="14.75" style="46" customWidth="1"/>
    <col min="12" max="16384" width="26.625" style="46"/>
  </cols>
  <sheetData>
    <row r="1" spans="1:11" s="17" customFormat="1" ht="23.4">
      <c r="A1" s="12" t="s">
        <v>75</v>
      </c>
      <c r="D1" s="8"/>
    </row>
    <row r="2" spans="1:11" s="17" customFormat="1" ht="23.4">
      <c r="A2" s="12" t="s">
        <v>100</v>
      </c>
      <c r="D2" s="8"/>
    </row>
    <row r="3" spans="1:11" s="17" customFormat="1">
      <c r="D3" s="8"/>
    </row>
    <row r="4" spans="1:11" s="17" customFormat="1" ht="22.2">
      <c r="E4" s="262" t="s">
        <v>34</v>
      </c>
      <c r="F4" s="262"/>
      <c r="G4" s="262"/>
      <c r="H4" s="244"/>
      <c r="I4" s="262" t="s">
        <v>96</v>
      </c>
      <c r="J4" s="262"/>
      <c r="K4" s="262"/>
    </row>
    <row r="5" spans="1:11" s="17" customFormat="1">
      <c r="D5" s="8"/>
      <c r="E5" s="261" t="s">
        <v>97</v>
      </c>
      <c r="F5" s="261"/>
      <c r="G5" s="261"/>
      <c r="H5" s="243"/>
      <c r="I5" s="261" t="s">
        <v>97</v>
      </c>
      <c r="J5" s="261"/>
      <c r="K5" s="261"/>
    </row>
    <row r="6" spans="1:11" s="17" customFormat="1">
      <c r="D6" s="8"/>
      <c r="E6" s="261" t="s">
        <v>241</v>
      </c>
      <c r="F6" s="261"/>
      <c r="G6" s="261"/>
      <c r="H6" s="243"/>
      <c r="I6" s="261" t="s">
        <v>241</v>
      </c>
      <c r="J6" s="261"/>
      <c r="K6" s="261"/>
    </row>
    <row r="7" spans="1:11" s="17" customFormat="1">
      <c r="D7" s="2"/>
      <c r="E7" s="19">
        <v>2565</v>
      </c>
      <c r="F7" s="19"/>
      <c r="G7" s="19">
        <v>2564</v>
      </c>
      <c r="H7" s="19"/>
      <c r="I7" s="19">
        <v>2565</v>
      </c>
      <c r="J7" s="19"/>
      <c r="K7" s="19">
        <v>2564</v>
      </c>
    </row>
    <row r="8" spans="1:11" s="17" customFormat="1">
      <c r="D8" s="8"/>
      <c r="E8" s="263" t="s">
        <v>111</v>
      </c>
      <c r="F8" s="263"/>
      <c r="G8" s="263"/>
      <c r="H8" s="263"/>
      <c r="I8" s="263"/>
      <c r="J8" s="263"/>
      <c r="K8" s="263"/>
    </row>
    <row r="9" spans="1:11" s="17" customFormat="1" ht="22.2">
      <c r="A9" s="185" t="s">
        <v>293</v>
      </c>
      <c r="B9" s="21"/>
      <c r="C9" s="21"/>
      <c r="D9" s="22"/>
      <c r="E9" s="23">
        <v>5489374</v>
      </c>
      <c r="F9" s="24"/>
      <c r="G9" s="23">
        <v>2073993</v>
      </c>
      <c r="H9" s="24"/>
      <c r="I9" s="25">
        <v>5132745</v>
      </c>
      <c r="J9" s="24"/>
      <c r="K9" s="25">
        <v>1304322</v>
      </c>
    </row>
    <row r="10" spans="1:11" s="17" customFormat="1" ht="15.75" customHeight="1">
      <c r="A10" s="185"/>
      <c r="B10" s="21"/>
      <c r="C10" s="21"/>
      <c r="D10" s="22"/>
      <c r="E10" s="25"/>
      <c r="F10" s="24"/>
      <c r="G10" s="25"/>
      <c r="H10" s="24"/>
      <c r="I10" s="25"/>
      <c r="J10" s="24"/>
      <c r="K10" s="25"/>
    </row>
    <row r="11" spans="1:11" s="6" customFormat="1" ht="22.05" customHeight="1">
      <c r="A11" s="185" t="s">
        <v>93</v>
      </c>
      <c r="B11" s="17"/>
      <c r="C11" s="17"/>
      <c r="D11" s="7"/>
      <c r="E11" s="26"/>
      <c r="F11" s="26"/>
      <c r="G11" s="26"/>
      <c r="H11" s="27"/>
      <c r="I11" s="26"/>
      <c r="J11" s="26"/>
      <c r="K11" s="26"/>
    </row>
    <row r="12" spans="1:11" s="6" customFormat="1" ht="22.05" customHeight="1">
      <c r="A12" s="3" t="s">
        <v>261</v>
      </c>
      <c r="B12" s="3"/>
      <c r="C12" s="3"/>
      <c r="D12" s="3"/>
      <c r="E12" s="26"/>
      <c r="F12" s="26"/>
      <c r="G12" s="26"/>
      <c r="H12" s="27"/>
      <c r="I12" s="26"/>
      <c r="J12" s="26"/>
      <c r="K12" s="26"/>
    </row>
    <row r="13" spans="1:11" s="6" customFormat="1" ht="22.05" customHeight="1">
      <c r="A13" s="4" t="s">
        <v>101</v>
      </c>
      <c r="B13" s="4"/>
      <c r="C13" s="4"/>
      <c r="D13" s="4"/>
      <c r="E13" s="26">
        <v>225955</v>
      </c>
      <c r="F13" s="26"/>
      <c r="G13" s="26">
        <v>466530</v>
      </c>
      <c r="H13" s="27"/>
      <c r="I13" s="29">
        <v>0</v>
      </c>
      <c r="J13" s="26"/>
      <c r="K13" s="29">
        <v>0</v>
      </c>
    </row>
    <row r="14" spans="1:11" s="6" customFormat="1" ht="22.05" customHeight="1">
      <c r="A14" s="90" t="s">
        <v>306</v>
      </c>
      <c r="B14" s="90"/>
      <c r="C14" s="90"/>
      <c r="D14" s="90"/>
      <c r="E14" s="26">
        <v>15248</v>
      </c>
      <c r="F14" s="26"/>
      <c r="G14" s="26">
        <v>2201</v>
      </c>
      <c r="H14" s="27"/>
      <c r="I14" s="26">
        <v>0</v>
      </c>
      <c r="J14" s="26"/>
      <c r="K14" s="26">
        <v>0</v>
      </c>
    </row>
    <row r="15" spans="1:11" s="6" customFormat="1" ht="22.05" customHeight="1">
      <c r="A15" s="90" t="s">
        <v>307</v>
      </c>
      <c r="B15" s="90"/>
      <c r="C15" s="90"/>
      <c r="D15" s="90"/>
      <c r="E15" s="26"/>
      <c r="F15" s="26"/>
      <c r="G15" s="26"/>
      <c r="H15" s="27"/>
      <c r="I15" s="29"/>
      <c r="J15" s="26"/>
      <c r="K15" s="29"/>
    </row>
    <row r="16" spans="1:11" s="6" customFormat="1" ht="22.05" customHeight="1">
      <c r="B16" s="90" t="s">
        <v>232</v>
      </c>
      <c r="C16" s="90"/>
      <c r="D16" s="90"/>
      <c r="E16" s="31">
        <v>-110503</v>
      </c>
      <c r="F16" s="26"/>
      <c r="G16" s="31">
        <v>-81460</v>
      </c>
      <c r="H16" s="27"/>
      <c r="I16" s="31">
        <v>0</v>
      </c>
      <c r="J16" s="26"/>
      <c r="K16" s="31">
        <v>0</v>
      </c>
    </row>
    <row r="17" spans="1:11" s="36" customFormat="1" ht="22.05" customHeight="1">
      <c r="A17" s="32" t="s">
        <v>262</v>
      </c>
      <c r="B17" s="32"/>
      <c r="C17" s="32"/>
      <c r="D17" s="4"/>
      <c r="E17" s="34">
        <v>130700</v>
      </c>
      <c r="F17" s="23"/>
      <c r="G17" s="34">
        <v>387271</v>
      </c>
      <c r="H17" s="23"/>
      <c r="I17" s="34">
        <v>0</v>
      </c>
      <c r="J17" s="23"/>
      <c r="K17" s="34">
        <v>0</v>
      </c>
    </row>
    <row r="18" spans="1:11" s="36" customFormat="1" ht="22.05" customHeight="1">
      <c r="A18" s="185"/>
      <c r="D18" s="5"/>
      <c r="E18" s="23"/>
      <c r="F18" s="23"/>
      <c r="G18" s="23"/>
      <c r="H18" s="23"/>
      <c r="I18" s="23"/>
      <c r="J18" s="23"/>
      <c r="K18" s="23"/>
    </row>
    <row r="19" spans="1:11" s="6" customFormat="1" ht="22.05" customHeight="1">
      <c r="A19" s="3" t="s">
        <v>263</v>
      </c>
      <c r="B19" s="3"/>
      <c r="C19" s="3"/>
      <c r="D19" s="3"/>
      <c r="E19" s="29"/>
      <c r="F19" s="26"/>
      <c r="G19" s="29"/>
      <c r="H19" s="27"/>
      <c r="I19" s="29"/>
      <c r="J19" s="26"/>
      <c r="K19" s="29"/>
    </row>
    <row r="20" spans="1:11" s="6" customFormat="1" ht="22.05" customHeight="1">
      <c r="A20" s="4" t="s">
        <v>268</v>
      </c>
      <c r="B20" s="126"/>
      <c r="C20" s="3"/>
      <c r="D20" s="3"/>
      <c r="E20" s="29"/>
      <c r="F20" s="26"/>
      <c r="G20" s="29"/>
      <c r="H20" s="27"/>
      <c r="I20" s="29"/>
      <c r="J20" s="26"/>
      <c r="K20" s="29"/>
    </row>
    <row r="21" spans="1:11" s="6" customFormat="1" ht="22.05" customHeight="1">
      <c r="A21" s="4" t="s">
        <v>233</v>
      </c>
      <c r="B21" s="17" t="s">
        <v>235</v>
      </c>
      <c r="C21" s="3"/>
      <c r="D21" s="3"/>
      <c r="E21" s="29">
        <v>-151614</v>
      </c>
      <c r="F21" s="26"/>
      <c r="G21" s="26">
        <v>-11518</v>
      </c>
      <c r="H21" s="27"/>
      <c r="I21" s="29">
        <v>40164</v>
      </c>
      <c r="J21" s="26"/>
      <c r="K21" s="29">
        <v>0</v>
      </c>
    </row>
    <row r="22" spans="1:11" s="6" customFormat="1" ht="22.05" customHeight="1">
      <c r="A22" s="4" t="s">
        <v>308</v>
      </c>
      <c r="B22" s="126"/>
      <c r="C22" s="3"/>
      <c r="D22" s="3"/>
      <c r="E22" s="29"/>
      <c r="F22" s="26"/>
      <c r="G22" s="29"/>
      <c r="H22" s="27"/>
      <c r="I22" s="29"/>
      <c r="J22" s="26"/>
      <c r="K22" s="29"/>
    </row>
    <row r="23" spans="1:11" s="6" customFormat="1" ht="22.05" customHeight="1">
      <c r="A23" s="4" t="s">
        <v>233</v>
      </c>
      <c r="B23" s="88" t="s">
        <v>236</v>
      </c>
      <c r="C23" s="3"/>
      <c r="D23" s="3"/>
      <c r="E23" s="29">
        <v>0</v>
      </c>
      <c r="F23" s="26"/>
      <c r="G23" s="29">
        <v>-2059</v>
      </c>
      <c r="H23" s="27"/>
      <c r="I23" s="29">
        <v>0</v>
      </c>
      <c r="J23" s="26"/>
      <c r="K23" s="29">
        <v>0</v>
      </c>
    </row>
    <row r="24" spans="1:11" s="6" customFormat="1" ht="22.05" customHeight="1">
      <c r="A24" s="90" t="s">
        <v>176</v>
      </c>
      <c r="B24" s="88"/>
      <c r="C24" s="90"/>
      <c r="D24" s="4"/>
      <c r="E24" s="29"/>
      <c r="F24" s="26"/>
      <c r="G24" s="29"/>
      <c r="H24" s="27"/>
      <c r="I24" s="29"/>
      <c r="J24" s="26"/>
      <c r="K24" s="29"/>
    </row>
    <row r="25" spans="1:11" s="6" customFormat="1" ht="22.05" customHeight="1">
      <c r="B25" s="90" t="s">
        <v>234</v>
      </c>
      <c r="C25" s="90"/>
      <c r="D25" s="4"/>
      <c r="E25" s="31">
        <v>-261</v>
      </c>
      <c r="F25" s="37"/>
      <c r="G25" s="31">
        <v>7689</v>
      </c>
      <c r="H25" s="37"/>
      <c r="I25" s="31">
        <v>0</v>
      </c>
      <c r="J25" s="37"/>
      <c r="K25" s="31">
        <v>0</v>
      </c>
    </row>
    <row r="26" spans="1:11" s="36" customFormat="1" ht="22.05" customHeight="1">
      <c r="A26" s="36" t="s">
        <v>264</v>
      </c>
      <c r="B26" s="32"/>
      <c r="C26" s="32"/>
      <c r="D26" s="4"/>
      <c r="E26" s="34">
        <v>-151875</v>
      </c>
      <c r="F26" s="23"/>
      <c r="G26" s="34">
        <v>-5888</v>
      </c>
      <c r="H26" s="23"/>
      <c r="I26" s="34">
        <v>40164</v>
      </c>
      <c r="J26" s="23"/>
      <c r="K26" s="34">
        <v>0</v>
      </c>
    </row>
    <row r="27" spans="1:11" s="36" customFormat="1" ht="22.05" customHeight="1">
      <c r="A27" s="185" t="s">
        <v>102</v>
      </c>
      <c r="D27" s="5"/>
      <c r="E27" s="38">
        <v>-21175</v>
      </c>
      <c r="F27" s="23"/>
      <c r="G27" s="38">
        <v>381383</v>
      </c>
      <c r="H27" s="23"/>
      <c r="I27" s="38">
        <v>40164</v>
      </c>
      <c r="J27" s="23"/>
      <c r="K27" s="38">
        <v>0</v>
      </c>
    </row>
    <row r="28" spans="1:11" s="6" customFormat="1" ht="22.05" customHeight="1" thickBot="1">
      <c r="A28" s="185" t="s">
        <v>299</v>
      </c>
      <c r="D28" s="7"/>
      <c r="E28" s="39">
        <v>5468199</v>
      </c>
      <c r="F28" s="24"/>
      <c r="G28" s="39">
        <v>2455376</v>
      </c>
      <c r="H28" s="24"/>
      <c r="I28" s="40">
        <v>5172909</v>
      </c>
      <c r="J28" s="25"/>
      <c r="K28" s="40">
        <v>1304322</v>
      </c>
    </row>
    <row r="29" spans="1:11" s="36" customFormat="1" ht="22.05" customHeight="1" thickTop="1">
      <c r="A29" s="185"/>
      <c r="D29" s="5"/>
      <c r="E29" s="23"/>
      <c r="F29" s="23"/>
      <c r="G29" s="23"/>
      <c r="H29" s="23"/>
      <c r="I29" s="23"/>
      <c r="J29" s="23"/>
      <c r="K29" s="23"/>
    </row>
    <row r="30" spans="1:11" s="17" customFormat="1" ht="22.05" customHeight="1">
      <c r="A30" s="185" t="s">
        <v>303</v>
      </c>
      <c r="B30" s="41"/>
      <c r="D30" s="8"/>
      <c r="E30" s="10"/>
      <c r="F30" s="42"/>
      <c r="G30" s="10"/>
      <c r="H30" s="42"/>
      <c r="I30" s="10"/>
      <c r="J30" s="42"/>
      <c r="K30" s="10"/>
    </row>
    <row r="31" spans="1:11" s="17" customFormat="1" ht="22.05" customHeight="1">
      <c r="A31" s="43"/>
      <c r="B31" s="41" t="s">
        <v>98</v>
      </c>
      <c r="D31" s="8"/>
      <c r="E31" s="42">
        <v>5285138</v>
      </c>
      <c r="F31" s="42"/>
      <c r="G31" s="42">
        <v>2037571</v>
      </c>
      <c r="H31" s="42"/>
      <c r="I31" s="42">
        <v>5172909</v>
      </c>
      <c r="J31" s="42"/>
      <c r="K31" s="42">
        <v>1304322</v>
      </c>
    </row>
    <row r="32" spans="1:11" s="17" customFormat="1" ht="22.05" customHeight="1">
      <c r="A32" s="43"/>
      <c r="B32" s="41" t="s">
        <v>99</v>
      </c>
      <c r="D32" s="8"/>
      <c r="E32" s="42">
        <v>183061</v>
      </c>
      <c r="F32" s="42"/>
      <c r="G32" s="42">
        <v>417805</v>
      </c>
      <c r="H32" s="42"/>
      <c r="I32" s="29">
        <v>0</v>
      </c>
      <c r="J32" s="42"/>
      <c r="K32" s="29">
        <v>0</v>
      </c>
    </row>
    <row r="33" spans="1:11" s="17" customFormat="1" ht="22.05" customHeight="1" thickBot="1">
      <c r="A33" s="185" t="s">
        <v>299</v>
      </c>
      <c r="D33" s="8"/>
      <c r="E33" s="44">
        <v>5468199</v>
      </c>
      <c r="F33" s="24"/>
      <c r="G33" s="44">
        <v>2455376</v>
      </c>
      <c r="H33" s="24"/>
      <c r="I33" s="44">
        <v>5172909</v>
      </c>
      <c r="J33" s="24"/>
      <c r="K33" s="44">
        <v>1304322</v>
      </c>
    </row>
    <row r="34" spans="1:11" ht="22.2" thickTop="1"/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4 H18:J18 H17 J17 H12:J13 H19:K23 E19:G22">
    <cfRule type="expression" priority="130" stopIfTrue="1">
      <formula>"if(E11&gt;0,#,##0;(#,##0),"-")"</formula>
    </cfRule>
  </conditionalFormatting>
  <conditionalFormatting sqref="F27 H27:J27">
    <cfRule type="expression" priority="127" stopIfTrue="1">
      <formula>"if(E11&gt;0,#,##0;(#,##0),"-")"</formula>
    </cfRule>
  </conditionalFormatting>
  <conditionalFormatting sqref="E27">
    <cfRule type="expression" priority="126" stopIfTrue="1">
      <formula>"if(E11&gt;0,#,##0;(#,##0),"-")"</formula>
    </cfRule>
  </conditionalFormatting>
  <conditionalFormatting sqref="E12:F12 F13:F18 H15:J15 H14 J14 H16 J16">
    <cfRule type="expression" priority="134" stopIfTrue="1">
      <formula>"if(E11&gt;0,#,##0;(#,##0),"-")"</formula>
    </cfRule>
  </conditionalFormatting>
  <conditionalFormatting sqref="E17:E18">
    <cfRule type="expression" priority="133" stopIfTrue="1">
      <formula>"if(E11&gt;0,#,##0;(#,##0),"-")"</formula>
    </cfRule>
  </conditionalFormatting>
  <conditionalFormatting sqref="E11:F11 F26 H11:J11 H26 J26 F23">
    <cfRule type="expression" priority="132" stopIfTrue="1">
      <formula>"if(E11&gt;0,#,##0;(#,##0),"-")"</formula>
    </cfRule>
  </conditionalFormatting>
  <conditionalFormatting sqref="H24:J24 F24">
    <cfRule type="expression" priority="131" stopIfTrue="1">
      <formula>"if(E11&gt;0,#,##0;(#,##0),"-")"</formula>
    </cfRule>
  </conditionalFormatting>
  <conditionalFormatting sqref="E15 E13">
    <cfRule type="expression" priority="107" stopIfTrue="1">
      <formula>"if(E11&gt;0,#,##0;(#,##0),"-")"</formula>
    </cfRule>
  </conditionalFormatting>
  <conditionalFormatting sqref="I32">
    <cfRule type="expression" priority="72" stopIfTrue="1">
      <formula>"if(E11&gt;0,#,##0;(#,##0),"-")"</formula>
    </cfRule>
  </conditionalFormatting>
  <conditionalFormatting sqref="E25">
    <cfRule type="expression" priority="67" stopIfTrue="1">
      <formula>"if(E11&gt;0,#,##0;(#,##0),"-")"</formula>
    </cfRule>
  </conditionalFormatting>
  <conditionalFormatting sqref="I25">
    <cfRule type="expression" priority="66" stopIfTrue="1">
      <formula>"if(E11&gt;0,#,##0;(#,##0),"-")"</formula>
    </cfRule>
  </conditionalFormatting>
  <conditionalFormatting sqref="K18">
    <cfRule type="expression" priority="47" stopIfTrue="1">
      <formula>"if(E11&gt;0,#,##0;(#,##0),"-")"</formula>
    </cfRule>
  </conditionalFormatting>
  <conditionalFormatting sqref="G25">
    <cfRule type="expression" priority="52" stopIfTrue="1">
      <formula>"if(E11&gt;0,#,##0;(#,##0),"-")"</formula>
    </cfRule>
  </conditionalFormatting>
  <conditionalFormatting sqref="K32">
    <cfRule type="expression" priority="44" stopIfTrue="1">
      <formula>"if(E11&gt;0,#,##0;(#,##0),"-")"</formula>
    </cfRule>
  </conditionalFormatting>
  <conditionalFormatting sqref="K25">
    <cfRule type="expression" priority="43" stopIfTrue="1">
      <formula>"if(E11&gt;0,#,##0;(#,##0),"-")"</formula>
    </cfRule>
  </conditionalFormatting>
  <conditionalFormatting sqref="G24">
    <cfRule type="expression" priority="56" stopIfTrue="1">
      <formula>"if(E11&gt;0,#,##0;(#,##0),"-")"</formula>
    </cfRule>
  </conditionalFormatting>
  <conditionalFormatting sqref="G27">
    <cfRule type="expression" priority="54" stopIfTrue="1">
      <formula>"if(E11&gt;0,#,##0;(#,##0),"-")"</formula>
    </cfRule>
  </conditionalFormatting>
  <conditionalFormatting sqref="G12">
    <cfRule type="expression" priority="59" stopIfTrue="1">
      <formula>"if(E11&gt;0,#,##0;(#,##0),"-")"</formula>
    </cfRule>
  </conditionalFormatting>
  <conditionalFormatting sqref="G18">
    <cfRule type="expression" priority="58" stopIfTrue="1">
      <formula>"if(E11&gt;0,#,##0;(#,##0),"-")"</formula>
    </cfRule>
  </conditionalFormatting>
  <conditionalFormatting sqref="G11">
    <cfRule type="expression" priority="57" stopIfTrue="1">
      <formula>"if(E11&gt;0,#,##0;(#,##0),"-")"</formula>
    </cfRule>
  </conditionalFormatting>
  <conditionalFormatting sqref="K24">
    <cfRule type="expression" priority="48" stopIfTrue="1">
      <formula>"if(E11&gt;0,#,##0;(#,##0),"-")"</formula>
    </cfRule>
  </conditionalFormatting>
  <conditionalFormatting sqref="K27">
    <cfRule type="expression" priority="46" stopIfTrue="1">
      <formula>"if(E11&gt;0,#,##0;(#,##0),"-")"</formula>
    </cfRule>
  </conditionalFormatting>
  <conditionalFormatting sqref="G26">
    <cfRule type="expression" priority="41" stopIfTrue="1">
      <formula>"if(E11&gt;0,#,##0;(#,##0),"-")"</formula>
    </cfRule>
  </conditionalFormatting>
  <conditionalFormatting sqref="E23">
    <cfRule type="expression" priority="31" stopIfTrue="1">
      <formula>"if(E11&gt;0,#,##0;(#,##0),"-")"</formula>
    </cfRule>
  </conditionalFormatting>
  <conditionalFormatting sqref="G17">
    <cfRule type="expression" priority="38" stopIfTrue="1">
      <formula>"if(E11&gt;0,#,##0;(#,##0),"-")"</formula>
    </cfRule>
  </conditionalFormatting>
  <conditionalFormatting sqref="I17">
    <cfRule type="expression" priority="37" stopIfTrue="1">
      <formula>"if(E11&gt;0,#,##0;(#,##0),"-")"</formula>
    </cfRule>
  </conditionalFormatting>
  <conditionalFormatting sqref="I14">
    <cfRule type="expression" priority="35" stopIfTrue="1">
      <formula>"if(E11&gt;0,#,##0;(#,##0),"-")"</formula>
    </cfRule>
  </conditionalFormatting>
  <conditionalFormatting sqref="G13 G15">
    <cfRule type="expression" priority="24" stopIfTrue="1">
      <formula>"if(E11&gt;0,#,##0;(#,##0),"-")"</formula>
    </cfRule>
  </conditionalFormatting>
  <conditionalFormatting sqref="G14">
    <cfRule type="expression" priority="21" stopIfTrue="1">
      <formula>"if(E11&gt;0,#,##0;(#,##0),"-")"</formula>
    </cfRule>
  </conditionalFormatting>
  <conditionalFormatting sqref="G23">
    <cfRule type="expression" priority="20" stopIfTrue="1">
      <formula>"if(E11&gt;0,#,##0;(#,##0),"-")"</formula>
    </cfRule>
  </conditionalFormatting>
  <conditionalFormatting sqref="E26">
    <cfRule type="expression" priority="19" stopIfTrue="1">
      <formula>"if(E11&gt;0,#,##0;(#,##0),"-")"</formula>
    </cfRule>
  </conditionalFormatting>
  <conditionalFormatting sqref="I26">
    <cfRule type="expression" priority="18" stopIfTrue="1">
      <formula>"if(E11&gt;0,#,##0;(#,##0),"-")"</formula>
    </cfRule>
  </conditionalFormatting>
  <conditionalFormatting sqref="K26">
    <cfRule type="expression" priority="17" stopIfTrue="1">
      <formula>"if(E11&gt;0,#,##0;(#,##0),"-")"</formula>
    </cfRule>
  </conditionalFormatting>
  <conditionalFormatting sqref="H29:J29">
    <cfRule type="expression" priority="14" stopIfTrue="1">
      <formula>"if(E11&gt;0,#,##0;(#,##0),"-")"</formula>
    </cfRule>
  </conditionalFormatting>
  <conditionalFormatting sqref="F29">
    <cfRule type="expression" priority="16" stopIfTrue="1">
      <formula>"if(E11&gt;0,#,##0;(#,##0),"-")"</formula>
    </cfRule>
  </conditionalFormatting>
  <conditionalFormatting sqref="E29">
    <cfRule type="expression" priority="15" stopIfTrue="1">
      <formula>"if(E11&gt;0,#,##0;(#,##0),"-")"</formula>
    </cfRule>
  </conditionalFormatting>
  <conditionalFormatting sqref="K29">
    <cfRule type="expression" priority="12" stopIfTrue="1">
      <formula>"if(E11&gt;0,#,##0;(#,##0),"-")"</formula>
    </cfRule>
  </conditionalFormatting>
  <conditionalFormatting sqref="G29">
    <cfRule type="expression" priority="13" stopIfTrue="1">
      <formula>"if(E11&gt;0,#,##0;(#,##0),"-")"</formula>
    </cfRule>
  </conditionalFormatting>
  <conditionalFormatting sqref="E14">
    <cfRule type="expression" priority="11" stopIfTrue="1">
      <formula>"if(E11&gt;0,#,##0;(#,##0),"-")"</formula>
    </cfRule>
  </conditionalFormatting>
  <conditionalFormatting sqref="K12:K13">
    <cfRule type="expression" priority="8" stopIfTrue="1">
      <formula>"if(E11&gt;0,#,##0;(#,##0),"-")"</formula>
    </cfRule>
  </conditionalFormatting>
  <conditionalFormatting sqref="K15">
    <cfRule type="expression" priority="10" stopIfTrue="1">
      <formula>"if(E11&gt;0,#,##0;(#,##0),"-")"</formula>
    </cfRule>
  </conditionalFormatting>
  <conditionalFormatting sqref="K11">
    <cfRule type="expression" priority="9" stopIfTrue="1">
      <formula>"if(E11&gt;0,#,##0;(#,##0),"-")"</formula>
    </cfRule>
  </conditionalFormatting>
  <conditionalFormatting sqref="E16">
    <cfRule type="expression" priority="4" stopIfTrue="1">
      <formula>"if(E11&gt;0,#,##0;(#,##0),"-")"</formula>
    </cfRule>
  </conditionalFormatting>
  <conditionalFormatting sqref="K17">
    <cfRule type="expression" priority="7" stopIfTrue="1">
      <formula>"if(E11&gt;0,#,##0;(#,##0),"-")"</formula>
    </cfRule>
  </conditionalFormatting>
  <conditionalFormatting sqref="K14">
    <cfRule type="expression" priority="6" stopIfTrue="1">
      <formula>"if(E11&gt;0,#,##0;(#,##0),"-")"</formula>
    </cfRule>
  </conditionalFormatting>
  <conditionalFormatting sqref="G16">
    <cfRule type="expression" priority="3" stopIfTrue="1">
      <formula>"if(E11&gt;0,#,##0;(#,##0),"-")"</formula>
    </cfRule>
  </conditionalFormatting>
  <conditionalFormatting sqref="I16">
    <cfRule type="expression" priority="2" stopIfTrue="1">
      <formula>"if(E11&gt;0,#,##0;(#,##0),"-")"</formula>
    </cfRule>
  </conditionalFormatting>
  <conditionalFormatting sqref="K1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0" firstPageNumber="7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N44"/>
  <sheetViews>
    <sheetView showGridLines="0" view="pageBreakPreview" zoomScale="60" zoomScaleNormal="100" workbookViewId="0">
      <selection activeCell="E14" sqref="E14"/>
    </sheetView>
  </sheetViews>
  <sheetFormatPr defaultColWidth="26.625" defaultRowHeight="21.6"/>
  <cols>
    <col min="1" max="2" width="2.75" style="17" customWidth="1"/>
    <col min="3" max="3" width="53.625" style="17" customWidth="1"/>
    <col min="4" max="5" width="8.125" style="8" customWidth="1"/>
    <col min="6" max="6" width="15.75" style="17" customWidth="1"/>
    <col min="7" max="7" width="0.625" style="17" customWidth="1"/>
    <col min="8" max="8" width="15.75" style="17" customWidth="1"/>
    <col min="9" max="9" width="0.625" style="17" customWidth="1"/>
    <col min="10" max="10" width="15.75" style="17" customWidth="1"/>
    <col min="11" max="11" width="0.625" style="17" customWidth="1"/>
    <col min="12" max="12" width="15.75" style="17" customWidth="1"/>
    <col min="13" max="13" width="0.375" style="17" customWidth="1"/>
    <col min="14" max="14" width="17.625" style="17" customWidth="1"/>
    <col min="15" max="16384" width="26.625" style="17"/>
  </cols>
  <sheetData>
    <row r="1" spans="1:14" ht="23.4">
      <c r="A1" s="12" t="s">
        <v>75</v>
      </c>
      <c r="B1" s="48"/>
      <c r="M1" s="49"/>
    </row>
    <row r="2" spans="1:14" ht="23.4">
      <c r="A2" s="12" t="s">
        <v>95</v>
      </c>
      <c r="B2" s="197"/>
      <c r="C2" s="197"/>
      <c r="D2" s="196"/>
      <c r="E2" s="196"/>
      <c r="F2" s="50"/>
      <c r="G2" s="196"/>
      <c r="H2" s="50"/>
      <c r="M2" s="49"/>
    </row>
    <row r="3" spans="1:14" ht="19.5" customHeight="1">
      <c r="A3" s="51"/>
      <c r="B3" s="52"/>
      <c r="C3" s="52"/>
      <c r="D3" s="52"/>
      <c r="E3" s="52"/>
      <c r="F3" s="53"/>
      <c r="G3" s="52"/>
      <c r="H3" s="53"/>
      <c r="M3" s="49"/>
    </row>
    <row r="4" spans="1:14" ht="22.2">
      <c r="F4" s="262" t="s">
        <v>34</v>
      </c>
      <c r="G4" s="262"/>
      <c r="H4" s="262"/>
      <c r="I4" s="196"/>
      <c r="J4" s="262" t="s">
        <v>96</v>
      </c>
      <c r="K4" s="262"/>
      <c r="L4" s="262"/>
      <c r="M4" s="18"/>
    </row>
    <row r="5" spans="1:14">
      <c r="F5" s="261" t="s">
        <v>97</v>
      </c>
      <c r="G5" s="261"/>
      <c r="H5" s="261"/>
      <c r="I5" s="197"/>
      <c r="J5" s="261" t="s">
        <v>97</v>
      </c>
      <c r="K5" s="261"/>
      <c r="L5" s="261"/>
      <c r="M5" s="18"/>
    </row>
    <row r="6" spans="1:14">
      <c r="F6" s="261" t="s">
        <v>252</v>
      </c>
      <c r="G6" s="261"/>
      <c r="H6" s="261"/>
      <c r="I6" s="197"/>
      <c r="J6" s="261" t="s">
        <v>252</v>
      </c>
      <c r="K6" s="261"/>
      <c r="L6" s="261"/>
      <c r="M6" s="18"/>
    </row>
    <row r="7" spans="1:14">
      <c r="D7" s="2" t="s">
        <v>3</v>
      </c>
      <c r="E7" s="2"/>
      <c r="F7" s="20">
        <v>2564</v>
      </c>
      <c r="G7" s="20"/>
      <c r="H7" s="20">
        <v>2563</v>
      </c>
      <c r="I7" s="20"/>
      <c r="J7" s="20">
        <v>2564</v>
      </c>
      <c r="K7" s="20"/>
      <c r="L7" s="20">
        <v>2563</v>
      </c>
      <c r="M7" s="18"/>
    </row>
    <row r="8" spans="1:14">
      <c r="A8" s="54"/>
      <c r="B8" s="8"/>
      <c r="D8" s="2"/>
      <c r="E8" s="2"/>
      <c r="F8" s="263" t="s">
        <v>111</v>
      </c>
      <c r="G8" s="263"/>
      <c r="H8" s="263"/>
      <c r="I8" s="263"/>
      <c r="J8" s="263"/>
      <c r="K8" s="263"/>
      <c r="L8" s="263"/>
      <c r="M8" s="55"/>
    </row>
    <row r="9" spans="1:14">
      <c r="A9" s="17" t="s">
        <v>35</v>
      </c>
      <c r="B9" s="16"/>
      <c r="D9" s="2">
        <v>4</v>
      </c>
      <c r="E9" s="2"/>
      <c r="F9" s="142">
        <v>41230269</v>
      </c>
      <c r="G9" s="56"/>
      <c r="H9" s="56">
        <v>43070456</v>
      </c>
      <c r="I9" s="57"/>
      <c r="J9" s="56">
        <v>32400042</v>
      </c>
      <c r="K9" s="56"/>
      <c r="L9" s="56">
        <v>35156622</v>
      </c>
      <c r="M9" s="58"/>
    </row>
    <row r="10" spans="1:14" s="21" customFormat="1" ht="22.2">
      <c r="A10" s="17" t="s">
        <v>36</v>
      </c>
      <c r="B10" s="59"/>
      <c r="D10" s="2">
        <v>4</v>
      </c>
      <c r="E10" s="2"/>
      <c r="F10" s="60">
        <v>-36625908</v>
      </c>
      <c r="G10" s="61"/>
      <c r="H10" s="60">
        <v>-44286661</v>
      </c>
      <c r="I10" s="57"/>
      <c r="J10" s="60">
        <f>-29360455+108792</f>
        <v>-29251663</v>
      </c>
      <c r="K10" s="61"/>
      <c r="L10" s="60">
        <v>-37646191</v>
      </c>
      <c r="M10" s="62"/>
      <c r="N10" s="17"/>
    </row>
    <row r="11" spans="1:14" ht="22.2">
      <c r="A11" s="185" t="s">
        <v>214</v>
      </c>
      <c r="B11" s="63"/>
      <c r="D11" s="64"/>
      <c r="E11" s="64"/>
      <c r="F11" s="23">
        <f>SUM(F9:F10)</f>
        <v>4604361</v>
      </c>
      <c r="G11" s="65"/>
      <c r="H11" s="23">
        <f>SUM(H9:H10)</f>
        <v>-1216205</v>
      </c>
      <c r="I11" s="66"/>
      <c r="J11" s="65">
        <f>SUM(J9:J10)</f>
        <v>3148379</v>
      </c>
      <c r="K11" s="65"/>
      <c r="L11" s="65">
        <f>SUM(L9:L10)</f>
        <v>-2489569</v>
      </c>
      <c r="M11" s="58"/>
    </row>
    <row r="12" spans="1:14" ht="22.2">
      <c r="A12" s="185"/>
      <c r="B12" s="63"/>
      <c r="D12" s="64"/>
      <c r="E12" s="64"/>
      <c r="F12" s="23"/>
      <c r="G12" s="65"/>
      <c r="H12" s="23"/>
      <c r="I12" s="66"/>
      <c r="J12" s="65"/>
      <c r="K12" s="65"/>
      <c r="L12" s="65"/>
      <c r="M12" s="58"/>
    </row>
    <row r="13" spans="1:14">
      <c r="A13" s="67" t="s">
        <v>63</v>
      </c>
      <c r="B13" s="63"/>
      <c r="D13" s="2">
        <v>4</v>
      </c>
      <c r="E13" s="2"/>
      <c r="F13" s="56">
        <v>0</v>
      </c>
      <c r="G13" s="61"/>
      <c r="H13" s="56">
        <v>0</v>
      </c>
      <c r="I13" s="57"/>
      <c r="J13" s="56">
        <v>74688</v>
      </c>
      <c r="K13" s="61"/>
      <c r="L13" s="56">
        <v>224000</v>
      </c>
      <c r="M13" s="58"/>
    </row>
    <row r="14" spans="1:14">
      <c r="A14" s="17" t="s">
        <v>37</v>
      </c>
      <c r="B14" s="41"/>
      <c r="C14" s="41"/>
      <c r="D14" s="2">
        <v>4</v>
      </c>
      <c r="E14" s="2"/>
      <c r="F14" s="56">
        <v>141721</v>
      </c>
      <c r="G14" s="61"/>
      <c r="H14" s="56">
        <v>105030</v>
      </c>
      <c r="I14" s="57"/>
      <c r="J14" s="56">
        <v>103072</v>
      </c>
      <c r="K14" s="61"/>
      <c r="L14" s="56">
        <v>127796</v>
      </c>
      <c r="M14" s="58"/>
    </row>
    <row r="15" spans="1:14">
      <c r="A15" s="17" t="s">
        <v>38</v>
      </c>
      <c r="B15" s="41"/>
      <c r="C15" s="41"/>
      <c r="D15" s="2">
        <v>4</v>
      </c>
      <c r="E15" s="2"/>
      <c r="F15" s="56">
        <f>-802083-108792</f>
        <v>-910875</v>
      </c>
      <c r="G15" s="56"/>
      <c r="H15" s="56">
        <v>-1100030</v>
      </c>
      <c r="I15" s="56"/>
      <c r="J15" s="56">
        <f>-525134-108792</f>
        <v>-633926</v>
      </c>
      <c r="K15" s="56"/>
      <c r="L15" s="56">
        <v>-772355</v>
      </c>
      <c r="M15" s="58"/>
    </row>
    <row r="16" spans="1:14">
      <c r="A16" s="17" t="s">
        <v>39</v>
      </c>
      <c r="B16" s="41"/>
      <c r="C16" s="41"/>
      <c r="D16" s="2">
        <v>4</v>
      </c>
      <c r="E16" s="2"/>
      <c r="F16" s="56">
        <f>-534055-1698</f>
        <v>-535753</v>
      </c>
      <c r="G16" s="56"/>
      <c r="H16" s="29">
        <f>-662461-212</f>
        <v>-662673</v>
      </c>
      <c r="I16" s="56"/>
      <c r="J16" s="56">
        <v>-291730</v>
      </c>
      <c r="K16" s="56"/>
      <c r="L16" s="56">
        <v>-390112</v>
      </c>
      <c r="M16" s="58"/>
    </row>
    <row r="17" spans="1:13">
      <c r="A17" s="88" t="s">
        <v>205</v>
      </c>
      <c r="C17" s="41"/>
      <c r="D17" s="16"/>
      <c r="E17" s="16"/>
      <c r="F17" s="29">
        <v>-428656</v>
      </c>
      <c r="G17" s="61"/>
      <c r="H17" s="29">
        <v>-359529</v>
      </c>
      <c r="I17" s="56"/>
      <c r="J17" s="56">
        <v>-404292</v>
      </c>
      <c r="K17" s="56"/>
      <c r="L17" s="56">
        <v>-338412</v>
      </c>
      <c r="M17" s="58"/>
    </row>
    <row r="18" spans="1:13">
      <c r="A18" s="17" t="s">
        <v>70</v>
      </c>
      <c r="B18" s="41"/>
      <c r="C18" s="41"/>
      <c r="D18" s="68"/>
      <c r="E18" s="68"/>
      <c r="F18" s="29">
        <v>42545</v>
      </c>
      <c r="G18" s="61"/>
      <c r="H18" s="29">
        <v>326370</v>
      </c>
      <c r="I18" s="56"/>
      <c r="J18" s="56">
        <v>21239</v>
      </c>
      <c r="K18" s="56"/>
      <c r="L18" s="56">
        <v>2294</v>
      </c>
      <c r="M18" s="58"/>
    </row>
    <row r="19" spans="1:13">
      <c r="A19" s="88" t="s">
        <v>218</v>
      </c>
      <c r="B19" s="41"/>
      <c r="C19" s="41"/>
      <c r="D19" s="68">
        <v>8</v>
      </c>
      <c r="E19" s="68"/>
      <c r="F19" s="124">
        <v>399839</v>
      </c>
      <c r="G19" s="61"/>
      <c r="H19" s="31">
        <v>-1404177</v>
      </c>
      <c r="I19" s="56"/>
      <c r="J19" s="60">
        <v>125417</v>
      </c>
      <c r="K19" s="56"/>
      <c r="L19" s="60">
        <v>-1834636</v>
      </c>
      <c r="M19" s="58"/>
    </row>
    <row r="20" spans="1:13" ht="21.6" customHeight="1">
      <c r="A20" s="32" t="s">
        <v>149</v>
      </c>
      <c r="B20" s="41"/>
      <c r="C20" s="41"/>
      <c r="D20" s="68"/>
      <c r="E20" s="68"/>
      <c r="F20" s="89">
        <f>SUM(F11:F19)</f>
        <v>3313182</v>
      </c>
      <c r="G20" s="61"/>
      <c r="H20" s="89">
        <f>SUM(H11:H19)</f>
        <v>-4311214</v>
      </c>
      <c r="I20" s="61"/>
      <c r="J20" s="89">
        <f>SUM(J11:J19)</f>
        <v>2142847</v>
      </c>
      <c r="K20" s="61"/>
      <c r="L20" s="89">
        <f>SUM(L11:L19)</f>
        <v>-5470994</v>
      </c>
      <c r="M20" s="58"/>
    </row>
    <row r="21" spans="1:13" ht="21.6" customHeight="1">
      <c r="A21" s="32"/>
      <c r="B21" s="41"/>
      <c r="C21" s="41"/>
      <c r="D21" s="68"/>
      <c r="E21" s="68"/>
      <c r="F21" s="56"/>
      <c r="G21" s="61"/>
      <c r="H21" s="56"/>
      <c r="I21" s="61"/>
      <c r="J21" s="56"/>
      <c r="K21" s="61"/>
      <c r="L21" s="56"/>
      <c r="M21" s="58"/>
    </row>
    <row r="22" spans="1:13">
      <c r="A22" s="17" t="s">
        <v>40</v>
      </c>
      <c r="B22" s="72"/>
      <c r="C22" s="41"/>
      <c r="D22" s="1"/>
      <c r="E22" s="1"/>
      <c r="F22" s="29">
        <v>-463858</v>
      </c>
      <c r="G22" s="29"/>
      <c r="H22" s="29">
        <v>-463923</v>
      </c>
      <c r="I22" s="29"/>
      <c r="J22" s="29">
        <v>-256060</v>
      </c>
      <c r="K22" s="29"/>
      <c r="L22" s="29">
        <v>-228773</v>
      </c>
      <c r="M22" s="70"/>
    </row>
    <row r="23" spans="1:13" ht="21.6" customHeight="1">
      <c r="A23" s="4" t="s">
        <v>150</v>
      </c>
      <c r="B23" s="41"/>
      <c r="C23" s="41"/>
      <c r="D23" s="68"/>
      <c r="E23" s="68"/>
      <c r="F23" s="10"/>
      <c r="G23" s="29"/>
      <c r="H23" s="10"/>
      <c r="I23" s="29"/>
      <c r="J23" s="10"/>
      <c r="K23" s="29"/>
      <c r="L23" s="10"/>
      <c r="M23" s="58"/>
    </row>
    <row r="24" spans="1:13" ht="21.6" customHeight="1">
      <c r="A24" s="4" t="s">
        <v>151</v>
      </c>
      <c r="B24" s="41"/>
      <c r="C24" s="41"/>
      <c r="D24" s="68"/>
      <c r="E24" s="68"/>
      <c r="F24" s="10">
        <v>6384</v>
      </c>
      <c r="G24" s="29"/>
      <c r="H24" s="10">
        <v>5275</v>
      </c>
      <c r="I24" s="29"/>
      <c r="J24" s="10">
        <v>751261</v>
      </c>
      <c r="K24" s="29"/>
      <c r="L24" s="10">
        <v>-2234322</v>
      </c>
      <c r="M24" s="58"/>
    </row>
    <row r="25" spans="1:13">
      <c r="A25" s="88" t="s">
        <v>181</v>
      </c>
      <c r="C25" s="41"/>
      <c r="D25" s="17"/>
      <c r="E25" s="17"/>
      <c r="F25" s="29"/>
      <c r="G25" s="10"/>
      <c r="H25" s="29"/>
      <c r="I25" s="10"/>
      <c r="J25" s="29"/>
      <c r="K25" s="10"/>
      <c r="L25" s="29"/>
      <c r="M25" s="69"/>
    </row>
    <row r="26" spans="1:13">
      <c r="B26" s="17" t="s">
        <v>153</v>
      </c>
      <c r="C26" s="41"/>
      <c r="D26" s="16">
        <v>8</v>
      </c>
      <c r="E26" s="16"/>
      <c r="F26" s="31">
        <v>193777</v>
      </c>
      <c r="G26" s="29"/>
      <c r="H26" s="31">
        <v>-1082147</v>
      </c>
      <c r="I26" s="29"/>
      <c r="J26" s="122">
        <v>0</v>
      </c>
      <c r="K26" s="29"/>
      <c r="L26" s="122">
        <v>0</v>
      </c>
      <c r="M26" s="69"/>
    </row>
    <row r="27" spans="1:13" ht="22.2">
      <c r="A27" s="185" t="s">
        <v>227</v>
      </c>
      <c r="B27" s="41"/>
      <c r="C27" s="41"/>
      <c r="D27" s="16"/>
      <c r="E27" s="16"/>
      <c r="F27" s="23">
        <f>SUM(F20:F26)</f>
        <v>3049485</v>
      </c>
      <c r="G27" s="25"/>
      <c r="H27" s="23">
        <f>SUM(H20:H26)</f>
        <v>-5852009</v>
      </c>
      <c r="I27" s="25"/>
      <c r="J27" s="23">
        <f>SUM(J20:J26)</f>
        <v>2638048</v>
      </c>
      <c r="K27" s="25"/>
      <c r="L27" s="23">
        <f>SUM(L20:L26)</f>
        <v>-7934089</v>
      </c>
      <c r="M27" s="70"/>
    </row>
    <row r="28" spans="1:13">
      <c r="A28" s="137" t="s">
        <v>170</v>
      </c>
      <c r="B28" s="41"/>
      <c r="C28" s="41"/>
      <c r="D28" s="16">
        <v>14</v>
      </c>
      <c r="E28" s="16"/>
      <c r="F28" s="31">
        <v>-407749</v>
      </c>
      <c r="G28" s="73"/>
      <c r="H28" s="31">
        <v>1535886</v>
      </c>
      <c r="I28" s="57"/>
      <c r="J28" s="74">
        <v>-365863</v>
      </c>
      <c r="K28" s="73"/>
      <c r="L28" s="74">
        <v>1616161</v>
      </c>
      <c r="M28" s="70"/>
    </row>
    <row r="29" spans="1:13" ht="22.8" thickBot="1">
      <c r="A29" s="185" t="s">
        <v>126</v>
      </c>
      <c r="B29" s="41"/>
      <c r="C29" s="41"/>
      <c r="D29" s="16"/>
      <c r="E29" s="16"/>
      <c r="F29" s="75">
        <f>SUM(F27:G28)</f>
        <v>2641736</v>
      </c>
      <c r="G29" s="25"/>
      <c r="H29" s="75">
        <f>SUM(H27:I28)</f>
        <v>-4316123</v>
      </c>
      <c r="I29" s="66"/>
      <c r="J29" s="75">
        <f>SUM(J27:K28)</f>
        <v>2272185</v>
      </c>
      <c r="K29" s="25"/>
      <c r="L29" s="75">
        <f>SUM(L27:M28)</f>
        <v>-6317928</v>
      </c>
      <c r="M29" s="70"/>
    </row>
    <row r="30" spans="1:13" ht="21.6" customHeight="1" thickTop="1">
      <c r="A30" s="32"/>
      <c r="B30" s="41"/>
      <c r="C30" s="41"/>
      <c r="D30" s="68"/>
      <c r="E30" s="68"/>
      <c r="F30" s="56"/>
      <c r="G30" s="61"/>
      <c r="H30" s="56"/>
      <c r="I30" s="61"/>
      <c r="J30" s="56"/>
      <c r="K30" s="61"/>
      <c r="L30" s="56"/>
      <c r="M30" s="58"/>
    </row>
    <row r="31" spans="1:13" ht="22.2">
      <c r="A31" s="185" t="s">
        <v>129</v>
      </c>
      <c r="B31" s="41"/>
      <c r="C31" s="41"/>
      <c r="D31" s="1"/>
      <c r="E31" s="1"/>
      <c r="F31" s="29"/>
      <c r="G31" s="61"/>
      <c r="H31" s="29"/>
      <c r="I31" s="61"/>
      <c r="J31" s="29"/>
      <c r="K31" s="61"/>
      <c r="L31" s="29"/>
      <c r="M31" s="70"/>
    </row>
    <row r="32" spans="1:13">
      <c r="A32" s="43"/>
      <c r="B32" s="41" t="s">
        <v>98</v>
      </c>
      <c r="C32" s="41"/>
      <c r="D32" s="1"/>
      <c r="E32" s="1"/>
      <c r="F32" s="29">
        <f>F29-F33</f>
        <v>2283502</v>
      </c>
      <c r="G32" s="61"/>
      <c r="H32" s="29">
        <v>-4660770</v>
      </c>
      <c r="I32" s="61"/>
      <c r="J32" s="61">
        <f>J29</f>
        <v>2272185</v>
      </c>
      <c r="K32" s="61"/>
      <c r="L32" s="61">
        <v>-6317928</v>
      </c>
      <c r="M32" s="70"/>
    </row>
    <row r="33" spans="1:14">
      <c r="A33" s="43"/>
      <c r="B33" s="41" t="s">
        <v>99</v>
      </c>
      <c r="C33" s="41"/>
      <c r="D33" s="1"/>
      <c r="E33" s="1"/>
      <c r="F33" s="29">
        <v>358234</v>
      </c>
      <c r="G33" s="73"/>
      <c r="H33" s="29">
        <v>344647</v>
      </c>
      <c r="I33" s="73"/>
      <c r="J33" s="122">
        <v>0</v>
      </c>
      <c r="K33" s="61"/>
      <c r="L33" s="122">
        <v>0</v>
      </c>
      <c r="M33" s="76"/>
    </row>
    <row r="34" spans="1:14" ht="22.8" thickBot="1">
      <c r="A34" s="185" t="s">
        <v>126</v>
      </c>
      <c r="B34" s="41"/>
      <c r="C34" s="41"/>
      <c r="D34" s="1"/>
      <c r="E34" s="1"/>
      <c r="F34" s="75">
        <f>SUM(F32:F33)</f>
        <v>2641736</v>
      </c>
      <c r="G34" s="25"/>
      <c r="H34" s="75">
        <f>SUM(H32:H33)</f>
        <v>-4316123</v>
      </c>
      <c r="I34" s="25"/>
      <c r="J34" s="44">
        <f>SUM(J32:J33)</f>
        <v>2272185</v>
      </c>
      <c r="K34" s="25"/>
      <c r="L34" s="44">
        <f>SUM(L32:L33)</f>
        <v>-6317928</v>
      </c>
      <c r="M34" s="70"/>
    </row>
    <row r="35" spans="1:14" ht="21.6" customHeight="1" thickTop="1">
      <c r="A35" s="32"/>
      <c r="B35" s="41"/>
      <c r="C35" s="41"/>
      <c r="D35" s="68"/>
      <c r="E35" s="68"/>
      <c r="F35" s="56"/>
      <c r="G35" s="61"/>
      <c r="H35" s="56"/>
      <c r="I35" s="61"/>
      <c r="J35" s="56"/>
      <c r="K35" s="61"/>
      <c r="L35" s="56"/>
      <c r="M35" s="58"/>
    </row>
    <row r="36" spans="1:14" ht="26.25" customHeight="1" thickBot="1">
      <c r="A36" s="185" t="s">
        <v>219</v>
      </c>
      <c r="B36" s="21"/>
      <c r="C36" s="21"/>
      <c r="D36" s="2">
        <v>15</v>
      </c>
      <c r="E36" s="2"/>
      <c r="F36" s="77">
        <f>(F32-123287.67123)/1357685.157</f>
        <v>1.5911010867521771</v>
      </c>
      <c r="G36" s="21"/>
      <c r="H36" s="77">
        <v>-3.49</v>
      </c>
      <c r="I36" s="21"/>
      <c r="J36" s="77">
        <f>(J32-123287.67123)/1357685.157</f>
        <v>1.5827655754286192</v>
      </c>
      <c r="K36" s="21"/>
      <c r="L36" s="77">
        <v>-4.692643845593591</v>
      </c>
    </row>
    <row r="37" spans="1:14" s="78" customFormat="1" ht="9.75" customHeight="1" thickTop="1">
      <c r="C37" s="79"/>
      <c r="D37" s="80"/>
      <c r="E37" s="80"/>
      <c r="F37" s="17"/>
      <c r="H37" s="17"/>
      <c r="N37" s="17"/>
    </row>
    <row r="38" spans="1:14" s="78" customFormat="1" ht="19.5" customHeight="1">
      <c r="C38" s="79"/>
      <c r="D38" s="81"/>
      <c r="E38" s="81"/>
      <c r="F38" s="17"/>
      <c r="H38" s="17"/>
      <c r="L38" s="17"/>
      <c r="N38" s="17"/>
    </row>
    <row r="39" spans="1:14" s="78" customFormat="1" ht="19.5" customHeight="1">
      <c r="C39" s="79"/>
      <c r="D39" s="81"/>
      <c r="E39" s="81"/>
      <c r="F39" s="17"/>
      <c r="H39" s="17"/>
      <c r="L39" s="17"/>
      <c r="N39" s="17"/>
    </row>
    <row r="40" spans="1:14" s="78" customFormat="1" ht="19.5" customHeight="1">
      <c r="C40" s="79"/>
      <c r="D40" s="81"/>
      <c r="E40" s="81"/>
      <c r="F40" s="17"/>
      <c r="H40" s="17"/>
      <c r="L40" s="17"/>
      <c r="N40" s="17"/>
    </row>
    <row r="41" spans="1:14" s="78" customFormat="1" ht="19.5" customHeight="1">
      <c r="C41" s="79"/>
      <c r="D41" s="81"/>
      <c r="E41" s="81"/>
      <c r="F41" s="17"/>
      <c r="H41" s="17"/>
      <c r="N41" s="17"/>
    </row>
    <row r="42" spans="1:14" s="78" customFormat="1" ht="19.5" customHeight="1">
      <c r="C42" s="79"/>
      <c r="D42" s="81"/>
      <c r="E42" s="81"/>
      <c r="F42" s="17"/>
      <c r="H42" s="17"/>
      <c r="N42" s="17"/>
    </row>
    <row r="43" spans="1:14" s="78" customFormat="1">
      <c r="C43" s="264" t="s">
        <v>61</v>
      </c>
      <c r="D43" s="264"/>
      <c r="E43" s="195"/>
      <c r="F43" s="82"/>
      <c r="G43" s="82"/>
      <c r="H43" s="82"/>
      <c r="I43" s="83" t="s">
        <v>89</v>
      </c>
      <c r="K43" s="194"/>
      <c r="N43" s="17"/>
    </row>
    <row r="44" spans="1:14" s="78" customFormat="1">
      <c r="C44" s="257" t="s">
        <v>33</v>
      </c>
      <c r="D44" s="257"/>
      <c r="E44" s="194"/>
      <c r="F44" s="84"/>
      <c r="G44" s="84"/>
      <c r="H44" s="84"/>
      <c r="I44" s="83" t="s">
        <v>90</v>
      </c>
      <c r="K44" s="194"/>
      <c r="N44" s="17"/>
    </row>
  </sheetData>
  <mergeCells count="9">
    <mergeCell ref="F8:L8"/>
    <mergeCell ref="C43:D43"/>
    <mergeCell ref="C44:D44"/>
    <mergeCell ref="F4:H4"/>
    <mergeCell ref="J4:L4"/>
    <mergeCell ref="F5:H5"/>
    <mergeCell ref="J5:L5"/>
    <mergeCell ref="F6:H6"/>
    <mergeCell ref="J6:L6"/>
  </mergeCells>
  <conditionalFormatting sqref="K23:K24 I23:I24 G23:G24 M23:M24 I20:I21 K20:K21 G20:G21 M20:M21 G27:G28 I27:I29 K27:K29 M27:M29 M31:M34 I9:I12 K9:K16 I13:J14 M9:M17 G9:G17">
    <cfRule type="expression" priority="88" stopIfTrue="1">
      <formula>"if(E11&gt;0,#,##0;(#,##0),"-")"</formula>
    </cfRule>
  </conditionalFormatting>
  <conditionalFormatting sqref="I31:K31 I32:I34 K32:K34 F31:G31 G29 G32:G34">
    <cfRule type="expression" priority="92" stopIfTrue="1">
      <formula>"if(E11&gt;0,#,##0;(#,##0),"-")"</formula>
    </cfRule>
  </conditionalFormatting>
  <conditionalFormatting sqref="I15:I16">
    <cfRule type="expression" priority="91" stopIfTrue="1">
      <formula>"if(E11&gt;0,#,##0;(#,##0),"-")"</formula>
    </cfRule>
  </conditionalFormatting>
  <conditionalFormatting sqref="J9:J10">
    <cfRule type="expression" priority="90" stopIfTrue="1">
      <formula>"if(E11&gt;0,#,##0;(#,##0),"-")"</formula>
    </cfRule>
  </conditionalFormatting>
  <conditionalFormatting sqref="F11:F12">
    <cfRule type="expression" priority="89" stopIfTrue="1">
      <formula>"if(E11&gt;0,#,##0;(#,##0),"-")"</formula>
    </cfRule>
  </conditionalFormatting>
  <conditionalFormatting sqref="F29">
    <cfRule type="expression" priority="87" stopIfTrue="1">
      <formula>"if(E11&gt;0,#,##0;(#,##0),"-")"</formula>
    </cfRule>
  </conditionalFormatting>
  <conditionalFormatting sqref="F34">
    <cfRule type="expression" priority="86" stopIfTrue="1">
      <formula>"if(E11&gt;0,#,##0;(#,##0),"-")"</formula>
    </cfRule>
  </conditionalFormatting>
  <conditionalFormatting sqref="F20:F21 F23:F24">
    <cfRule type="expression" priority="85" stopIfTrue="1">
      <formula>"if(E11&gt;0,#,##0;(#,##0),"-")"</formula>
    </cfRule>
  </conditionalFormatting>
  <conditionalFormatting sqref="J16">
    <cfRule type="expression" priority="83" stopIfTrue="1">
      <formula>"if(E11&gt;0,#,##0;(#,##0),"-")"</formula>
    </cfRule>
  </conditionalFormatting>
  <conditionalFormatting sqref="J15">
    <cfRule type="expression" priority="84" stopIfTrue="1">
      <formula>"if(E11&gt;0,#,##0;(#,##0),"-")"</formula>
    </cfRule>
  </conditionalFormatting>
  <conditionalFormatting sqref="J23:J24 J21">
    <cfRule type="expression" priority="81" stopIfTrue="1">
      <formula>"if(E11&gt;0,#,##0;(#,##0),"-")"</formula>
    </cfRule>
  </conditionalFormatting>
  <conditionalFormatting sqref="J11:J12">
    <cfRule type="expression" priority="82" stopIfTrue="1">
      <formula>"if(E11&gt;0,#,##0;(#,##0),"-")"</formula>
    </cfRule>
  </conditionalFormatting>
  <conditionalFormatting sqref="H31">
    <cfRule type="expression" priority="77" stopIfTrue="1">
      <formula>"if(E11&gt;0,#,##0;(#,##0),"-")"</formula>
    </cfRule>
  </conditionalFormatting>
  <conditionalFormatting sqref="J28">
    <cfRule type="expression" priority="80" stopIfTrue="1">
      <formula>"if(E11&gt;0,#,##0;(#,##0),"-")"</formula>
    </cfRule>
  </conditionalFormatting>
  <conditionalFormatting sqref="J34">
    <cfRule type="expression" priority="79" stopIfTrue="1">
      <formula>"if(E11&gt;0,#,##0;(#,##0),"-")"</formula>
    </cfRule>
  </conditionalFormatting>
  <conditionalFormatting sqref="J32">
    <cfRule type="expression" priority="78" stopIfTrue="1">
      <formula>"if(E11&gt;0,#,##0;(#,##0),"-")"</formula>
    </cfRule>
  </conditionalFormatting>
  <conditionalFormatting sqref="H11:H12">
    <cfRule type="expression" priority="76" stopIfTrue="1">
      <formula>"if(E11&gt;0,#,##0;(#,##0),"-")"</formula>
    </cfRule>
  </conditionalFormatting>
  <conditionalFormatting sqref="H27">
    <cfRule type="expression" priority="75" stopIfTrue="1">
      <formula>"if(E11&gt;0,#,##0;(#,##0),"-")"</formula>
    </cfRule>
  </conditionalFormatting>
  <conditionalFormatting sqref="H34">
    <cfRule type="expression" priority="74" stopIfTrue="1">
      <formula>"if(E11&gt;0,#,##0;(#,##0),"-")"</formula>
    </cfRule>
  </conditionalFormatting>
  <conditionalFormatting sqref="H21">
    <cfRule type="expression" priority="73" stopIfTrue="1">
      <formula>"if(E11&gt;0,#,##0;(#,##0),"-")"</formula>
    </cfRule>
  </conditionalFormatting>
  <conditionalFormatting sqref="J17">
    <cfRule type="expression" priority="67" stopIfTrue="1">
      <formula>"if(E11&gt;0,#,##0;(#,##0),"-")"</formula>
    </cfRule>
  </conditionalFormatting>
  <conditionalFormatting sqref="I17 K17">
    <cfRule type="expression" priority="68" stopIfTrue="1">
      <formula>"if(E11&gt;0,#,##0;(#,##0),"-")"</formula>
    </cfRule>
  </conditionalFormatting>
  <conditionalFormatting sqref="L31">
    <cfRule type="expression" priority="72" stopIfTrue="1">
      <formula>"if(E11&gt;0,#,##0;(#,##0),"-")"</formula>
    </cfRule>
  </conditionalFormatting>
  <conditionalFormatting sqref="G22 K22 I22 M22">
    <cfRule type="expression" priority="62" stopIfTrue="1">
      <formula>"if(E11&gt;0,#,##0;(#,##0),"-")"</formula>
    </cfRule>
  </conditionalFormatting>
  <conditionalFormatting sqref="J20">
    <cfRule type="expression" priority="65" stopIfTrue="1">
      <formula>"if(E11&gt;0,#,##0;(#,##0),"-")"</formula>
    </cfRule>
  </conditionalFormatting>
  <conditionalFormatting sqref="H20">
    <cfRule type="expression" priority="66" stopIfTrue="1">
      <formula>"if(E11&gt;0,#,##0;(#,##0),"-")"</formula>
    </cfRule>
  </conditionalFormatting>
  <conditionalFormatting sqref="L11:L12">
    <cfRule type="expression" priority="71" stopIfTrue="1">
      <formula>"if(E11&gt;0,#,##0;(#,##0),"-")"</formula>
    </cfRule>
  </conditionalFormatting>
  <conditionalFormatting sqref="L21">
    <cfRule type="expression" priority="70" stopIfTrue="1">
      <formula>"if(E11&gt;0,#,##0;(#,##0),"-")"</formula>
    </cfRule>
  </conditionalFormatting>
  <conditionalFormatting sqref="L34">
    <cfRule type="expression" priority="69" stopIfTrue="1">
      <formula>"if(E11&gt;0,#,##0;(#,##0),"-")"</formula>
    </cfRule>
  </conditionalFormatting>
  <conditionalFormatting sqref="L27">
    <cfRule type="expression" priority="52" stopIfTrue="1">
      <formula>"if(E11&gt;0,#,##0;(#,##0),"-")"</formula>
    </cfRule>
  </conditionalFormatting>
  <conditionalFormatting sqref="J29">
    <cfRule type="expression" priority="56" stopIfTrue="1">
      <formula>"if(E11&gt;0,#,##0;(#,##0),"-")"</formula>
    </cfRule>
  </conditionalFormatting>
  <conditionalFormatting sqref="L20">
    <cfRule type="expression" priority="64" stopIfTrue="1">
      <formula>"if(E11&gt;0,#,##0;(#,##0),"-")"</formula>
    </cfRule>
  </conditionalFormatting>
  <conditionalFormatting sqref="F22">
    <cfRule type="expression" priority="63" stopIfTrue="1">
      <formula>"if(E11&gt;0,#,##0;(#,##0),"-")"</formula>
    </cfRule>
  </conditionalFormatting>
  <conditionalFormatting sqref="J22">
    <cfRule type="expression" priority="61" stopIfTrue="1">
      <formula>"if(E11&gt;0,#,##0;(#,##0),"-")"</formula>
    </cfRule>
  </conditionalFormatting>
  <conditionalFormatting sqref="L29">
    <cfRule type="expression" priority="55" stopIfTrue="1">
      <formula>"if(E11&gt;0,#,##0;(#,##0),"-")"</formula>
    </cfRule>
  </conditionalFormatting>
  <conditionalFormatting sqref="M25:M26">
    <cfRule type="expression" priority="60" stopIfTrue="1">
      <formula>"if(E11&gt;0,#,##0;(#,##0),"-")"</formula>
    </cfRule>
  </conditionalFormatting>
  <conditionalFormatting sqref="F25">
    <cfRule type="expression" priority="59" stopIfTrue="1">
      <formula>"if(E11&gt;0,#,##0;(#,##0),"-")"</formula>
    </cfRule>
  </conditionalFormatting>
  <conditionalFormatting sqref="J25">
    <cfRule type="expression" priority="58" stopIfTrue="1">
      <formula>"if(E11&gt;0,#,##0;(#,##0),"-")"</formula>
    </cfRule>
  </conditionalFormatting>
  <conditionalFormatting sqref="H29">
    <cfRule type="expression" priority="57" stopIfTrue="1">
      <formula>"if(E11&gt;0,#,##0;(#,##0),"-")"</formula>
    </cfRule>
  </conditionalFormatting>
  <conditionalFormatting sqref="M18:M19">
    <cfRule type="expression" priority="51" stopIfTrue="1">
      <formula>"if(E11&gt;0,#,##0;(#,##0),"-")"</formula>
    </cfRule>
  </conditionalFormatting>
  <conditionalFormatting sqref="F27">
    <cfRule type="expression" priority="54" stopIfTrue="1">
      <formula>"if(E11&gt;0,#,##0;(#,##0),"-")"</formula>
    </cfRule>
  </conditionalFormatting>
  <conditionalFormatting sqref="J27">
    <cfRule type="expression" priority="53" stopIfTrue="1">
      <formula>"if(E11&gt;0,#,##0;(#,##0),"-")"</formula>
    </cfRule>
  </conditionalFormatting>
  <conditionalFormatting sqref="J18:J19">
    <cfRule type="expression" priority="48" stopIfTrue="1">
      <formula>"if(E11&gt;0,#,##0;(#,##0),"-")"</formula>
    </cfRule>
  </conditionalFormatting>
  <conditionalFormatting sqref="F15">
    <cfRule type="expression" priority="44" stopIfTrue="1">
      <formula>"if(E11&gt;0,#,##0;(#,##0),"-")"</formula>
    </cfRule>
  </conditionalFormatting>
  <conditionalFormatting sqref="L15">
    <cfRule type="expression" priority="32" stopIfTrue="1">
      <formula>"if(E11&gt;0,#,##0;(#,##0),"-")"</formula>
    </cfRule>
  </conditionalFormatting>
  <conditionalFormatting sqref="L16">
    <cfRule type="expression" priority="31" stopIfTrue="1">
      <formula>"if(E11&gt;0,#,##0;(#,##0),"-")"</formula>
    </cfRule>
  </conditionalFormatting>
  <conditionalFormatting sqref="J33">
    <cfRule type="expression" priority="47" stopIfTrue="1">
      <formula>"if(E11&gt;0,#,##0;(#,##0),"-")"</formula>
    </cfRule>
  </conditionalFormatting>
  <conditionalFormatting sqref="G18:G19">
    <cfRule type="expression" priority="50" stopIfTrue="1">
      <formula>"if(E11&gt;0,#,##0;(#,##0),"-")"</formula>
    </cfRule>
  </conditionalFormatting>
  <conditionalFormatting sqref="I18:I19 K18:K19">
    <cfRule type="expression" priority="49" stopIfTrue="1">
      <formula>"if(E11&gt;0,#,##0;(#,##0),"-")"</formula>
    </cfRule>
  </conditionalFormatting>
  <conditionalFormatting sqref="F9:F10">
    <cfRule type="expression" priority="46" stopIfTrue="1">
      <formula>"if(E11&gt;0,#,##0;(#,##0),"-")"</formula>
    </cfRule>
  </conditionalFormatting>
  <conditionalFormatting sqref="F16">
    <cfRule type="expression" priority="43" stopIfTrue="1">
      <formula>"if(E11&gt;0,#,##0;(#,##0),"-")"</formula>
    </cfRule>
  </conditionalFormatting>
  <conditionalFormatting sqref="F17 F13:F14">
    <cfRule type="expression" priority="45" stopIfTrue="1">
      <formula>"if(E11&gt;0,#,##0;(#,##0),"-")"</formula>
    </cfRule>
  </conditionalFormatting>
  <conditionalFormatting sqref="F18:F19">
    <cfRule type="expression" priority="42" stopIfTrue="1">
      <formula>"if(E11&gt;0,#,##0;(#,##0),"-")"</formula>
    </cfRule>
  </conditionalFormatting>
  <conditionalFormatting sqref="F28">
    <cfRule type="expression" priority="41" stopIfTrue="1">
      <formula>"if(E11&gt;0,#,##0;(#,##0),"-")"</formula>
    </cfRule>
  </conditionalFormatting>
  <conditionalFormatting sqref="F33">
    <cfRule type="expression" priority="40" stopIfTrue="1">
      <formula>"if(E11&gt;0,#,##0;(#,##0),"-")"</formula>
    </cfRule>
  </conditionalFormatting>
  <conditionalFormatting sqref="F32">
    <cfRule type="expression" priority="39" stopIfTrue="1">
      <formula>"if(E11&gt;0,#,##0;(#,##0),"-")"</formula>
    </cfRule>
  </conditionalFormatting>
  <conditionalFormatting sqref="H9:H10">
    <cfRule type="expression" priority="38" stopIfTrue="1">
      <formula>"if(E11&gt;0,#,##0;(#,##0),"-")"</formula>
    </cfRule>
  </conditionalFormatting>
  <conditionalFormatting sqref="L9:L10">
    <cfRule type="expression" priority="37" stopIfTrue="1">
      <formula>"if(E11&gt;0,#,##0;(#,##0),"-")"</formula>
    </cfRule>
  </conditionalFormatting>
  <conditionalFormatting sqref="H17 H13:H14">
    <cfRule type="expression" priority="36" stopIfTrue="1">
      <formula>"if(E11&gt;0,#,##0;(#,##0),"-")"</formula>
    </cfRule>
  </conditionalFormatting>
  <conditionalFormatting sqref="H15">
    <cfRule type="expression" priority="35" stopIfTrue="1">
      <formula>"if(E11&gt;0,#,##0;(#,##0),"-")"</formula>
    </cfRule>
  </conditionalFormatting>
  <conditionalFormatting sqref="H18:H19">
    <cfRule type="expression" priority="34" stopIfTrue="1">
      <formula>"if(E11&gt;0,#,##0;(#,##0),"-")"</formula>
    </cfRule>
  </conditionalFormatting>
  <conditionalFormatting sqref="L13:L14">
    <cfRule type="expression" priority="33" stopIfTrue="1">
      <formula>"if(E11&gt;0,#,##0;(#,##0),"-")"</formula>
    </cfRule>
  </conditionalFormatting>
  <conditionalFormatting sqref="L17">
    <cfRule type="expression" priority="30" stopIfTrue="1">
      <formula>"if(E11&gt;0,#,##0;(#,##0),"-")"</formula>
    </cfRule>
  </conditionalFormatting>
  <conditionalFormatting sqref="L18:L19">
    <cfRule type="expression" priority="29" stopIfTrue="1">
      <formula>"if(E11&gt;0,#,##0;(#,##0),"-")"</formula>
    </cfRule>
  </conditionalFormatting>
  <conditionalFormatting sqref="H23:H24">
    <cfRule type="expression" priority="28" stopIfTrue="1">
      <formula>"if(E11&gt;0,#,##0;(#,##0),"-")"</formula>
    </cfRule>
  </conditionalFormatting>
  <conditionalFormatting sqref="H22">
    <cfRule type="expression" priority="27" stopIfTrue="1">
      <formula>"if(E11&gt;0,#,##0;(#,##0),"-")"</formula>
    </cfRule>
  </conditionalFormatting>
  <conditionalFormatting sqref="H25">
    <cfRule type="expression" priority="26" stopIfTrue="1">
      <formula>"if(E11&gt;0,#,##0;(#,##0),"-")"</formula>
    </cfRule>
  </conditionalFormatting>
  <conditionalFormatting sqref="L23:L24">
    <cfRule type="expression" priority="25" stopIfTrue="1">
      <formula>"if(E11&gt;0,#,##0;(#,##0),"-")"</formula>
    </cfRule>
  </conditionalFormatting>
  <conditionalFormatting sqref="L22">
    <cfRule type="expression" priority="24" stopIfTrue="1">
      <formula>"if(E11&gt;0,#,##0;(#,##0),"-")"</formula>
    </cfRule>
  </conditionalFormatting>
  <conditionalFormatting sqref="L25">
    <cfRule type="expression" priority="23" stopIfTrue="1">
      <formula>"if(E11&gt;0,#,##0;(#,##0),"-")"</formula>
    </cfRule>
  </conditionalFormatting>
  <conditionalFormatting sqref="H28">
    <cfRule type="expression" priority="22" stopIfTrue="1">
      <formula>"if(E11&gt;0,#,##0;(#,##0),"-")"</formula>
    </cfRule>
  </conditionalFormatting>
  <conditionalFormatting sqref="L28">
    <cfRule type="expression" priority="21" stopIfTrue="1">
      <formula>"if(E11&gt;0,#,##0;(#,##0),"-")"</formula>
    </cfRule>
  </conditionalFormatting>
  <conditionalFormatting sqref="H33">
    <cfRule type="expression" priority="20" stopIfTrue="1">
      <formula>"if(E11&gt;0,#,##0;(#,##0),"-")"</formula>
    </cfRule>
  </conditionalFormatting>
  <conditionalFormatting sqref="H32">
    <cfRule type="expression" priority="19" stopIfTrue="1">
      <formula>"if(E11&gt;0,#,##0;(#,##0),"-")"</formula>
    </cfRule>
  </conditionalFormatting>
  <conditionalFormatting sqref="L32">
    <cfRule type="expression" priority="18" stopIfTrue="1">
      <formula>"if(E11&gt;0,#,##0;(#,##0),"-")"</formula>
    </cfRule>
  </conditionalFormatting>
  <conditionalFormatting sqref="L33">
    <cfRule type="expression" priority="17" stopIfTrue="1">
      <formula>"if(E11&gt;0,#,##0;(#,##0),"-")"</formula>
    </cfRule>
  </conditionalFormatting>
  <conditionalFormatting sqref="I30 K30 G30 M30">
    <cfRule type="expression" priority="16" stopIfTrue="1">
      <formula>"if(E11&gt;0,#,##0;(#,##0),"-")"</formula>
    </cfRule>
  </conditionalFormatting>
  <conditionalFormatting sqref="F30">
    <cfRule type="expression" priority="15" stopIfTrue="1">
      <formula>"if(E11&gt;0,#,##0;(#,##0),"-")"</formula>
    </cfRule>
  </conditionalFormatting>
  <conditionalFormatting sqref="J30">
    <cfRule type="expression" priority="14" stopIfTrue="1">
      <formula>"if(E11&gt;0,#,##0;(#,##0),"-")"</formula>
    </cfRule>
  </conditionalFormatting>
  <conditionalFormatting sqref="H30">
    <cfRule type="expression" priority="13" stopIfTrue="1">
      <formula>"if(E11&gt;0,#,##0;(#,##0),"-")"</formula>
    </cfRule>
  </conditionalFormatting>
  <conditionalFormatting sqref="L30">
    <cfRule type="expression" priority="12" stopIfTrue="1">
      <formula>"if(E11&gt;0,#,##0;(#,##0),"-")"</formula>
    </cfRule>
  </conditionalFormatting>
  <conditionalFormatting sqref="I35 K35 G35 M35">
    <cfRule type="expression" priority="11" stopIfTrue="1">
      <formula>"if(E11&gt;0,#,##0;(#,##0),"-")"</formula>
    </cfRule>
  </conditionalFormatting>
  <conditionalFormatting sqref="F35">
    <cfRule type="expression" priority="10" stopIfTrue="1">
      <formula>"if(E11&gt;0,#,##0;(#,##0),"-")"</formula>
    </cfRule>
  </conditionalFormatting>
  <conditionalFormatting sqref="J35">
    <cfRule type="expression" priority="9" stopIfTrue="1">
      <formula>"if(E11&gt;0,#,##0;(#,##0),"-")"</formula>
    </cfRule>
  </conditionalFormatting>
  <conditionalFormatting sqref="H35">
    <cfRule type="expression" priority="8" stopIfTrue="1">
      <formula>"if(E11&gt;0,#,##0;(#,##0),"-")"</formula>
    </cfRule>
  </conditionalFormatting>
  <conditionalFormatting sqref="L35">
    <cfRule type="expression" priority="7" stopIfTrue="1">
      <formula>"if(E11&gt;0,#,##0;(#,##0),"-")"</formula>
    </cfRule>
  </conditionalFormatting>
  <conditionalFormatting sqref="H16">
    <cfRule type="expression" priority="6" stopIfTrue="1">
      <formula>"if(E11&gt;0,#,##0;(#,##0),"-")"</formula>
    </cfRule>
  </conditionalFormatting>
  <conditionalFormatting sqref="J26">
    <cfRule type="expression" priority="4" stopIfTrue="1">
      <formula>"if(E11&gt;0,#,##0;(#,##0),"-")"</formula>
    </cfRule>
  </conditionalFormatting>
  <conditionalFormatting sqref="H26">
    <cfRule type="expression" priority="3" stopIfTrue="1">
      <formula>"if(E11&gt;0,#,##0;(#,##0),"-")"</formula>
    </cfRule>
  </conditionalFormatting>
  <conditionalFormatting sqref="L26">
    <cfRule type="expression" priority="2" stopIfTrue="1">
      <formula>"if(E11&gt;0,#,##0;(#,##0),"-")"</formula>
    </cfRule>
  </conditionalFormatting>
  <conditionalFormatting sqref="G26 K26 I26">
    <cfRule type="expression" priority="5" stopIfTrue="1">
      <formula>"if(E11&gt;0,#,##0;(#,##0),"-")"</formula>
    </cfRule>
  </conditionalFormatting>
  <conditionalFormatting sqref="F2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N42"/>
  <sheetViews>
    <sheetView showGridLines="0" view="pageBreakPreview" topLeftCell="A4" zoomScale="90" zoomScaleNormal="100" zoomScaleSheetLayoutView="90" workbookViewId="0">
      <selection activeCell="E14" sqref="E14"/>
    </sheetView>
  </sheetViews>
  <sheetFormatPr defaultColWidth="26.625" defaultRowHeight="21.6"/>
  <cols>
    <col min="1" max="2" width="2.75" style="46" customWidth="1"/>
    <col min="3" max="3" width="47.625" style="46" customWidth="1"/>
    <col min="4" max="4" width="4.125" style="47" customWidth="1"/>
    <col min="5" max="5" width="15.75" style="46" customWidth="1"/>
    <col min="6" max="6" width="0.625" style="46" customWidth="1"/>
    <col min="7" max="7" width="15.75" style="46" customWidth="1"/>
    <col min="8" max="8" width="0.625" style="46" customWidth="1"/>
    <col min="9" max="9" width="15.75" style="46" customWidth="1"/>
    <col min="10" max="10" width="0.625" style="46" customWidth="1"/>
    <col min="11" max="11" width="15.75" style="46" customWidth="1"/>
    <col min="12" max="12" width="0.375" style="46" customWidth="1"/>
    <col min="13" max="16384" width="26.625" style="46"/>
  </cols>
  <sheetData>
    <row r="1" spans="1:13" s="17" customFormat="1" ht="23.4">
      <c r="A1" s="12" t="s">
        <v>75</v>
      </c>
      <c r="D1" s="8"/>
    </row>
    <row r="2" spans="1:13" s="17" customFormat="1" ht="23.4">
      <c r="A2" s="12" t="s">
        <v>100</v>
      </c>
      <c r="D2" s="8"/>
    </row>
    <row r="3" spans="1:13" s="17" customFormat="1">
      <c r="D3" s="8"/>
    </row>
    <row r="4" spans="1:13" s="17" customFormat="1" ht="22.2">
      <c r="E4" s="262" t="s">
        <v>34</v>
      </c>
      <c r="F4" s="262"/>
      <c r="G4" s="262"/>
      <c r="H4" s="196"/>
      <c r="I4" s="262" t="s">
        <v>96</v>
      </c>
      <c r="J4" s="262"/>
      <c r="K4" s="262"/>
    </row>
    <row r="5" spans="1:13" s="17" customFormat="1">
      <c r="D5" s="8"/>
      <c r="E5" s="261" t="s">
        <v>97</v>
      </c>
      <c r="F5" s="261"/>
      <c r="G5" s="261"/>
      <c r="H5" s="197"/>
      <c r="I5" s="261" t="s">
        <v>97</v>
      </c>
      <c r="J5" s="261"/>
      <c r="K5" s="261"/>
      <c r="L5" s="18"/>
    </row>
    <row r="6" spans="1:13" s="17" customFormat="1">
      <c r="D6" s="8"/>
      <c r="E6" s="261" t="s">
        <v>252</v>
      </c>
      <c r="F6" s="261"/>
      <c r="G6" s="261"/>
      <c r="H6" s="197"/>
      <c r="I6" s="261" t="s">
        <v>252</v>
      </c>
      <c r="J6" s="261"/>
      <c r="K6" s="261"/>
      <c r="L6" s="18"/>
    </row>
    <row r="7" spans="1:13" s="17" customFormat="1">
      <c r="D7" s="2"/>
      <c r="E7" s="19">
        <v>2564</v>
      </c>
      <c r="F7" s="19"/>
      <c r="G7" s="19">
        <v>2563</v>
      </c>
      <c r="H7" s="19"/>
      <c r="I7" s="19">
        <v>2564</v>
      </c>
      <c r="J7" s="19"/>
      <c r="K7" s="19">
        <v>2563</v>
      </c>
    </row>
    <row r="8" spans="1:13" s="17" customFormat="1">
      <c r="D8" s="8"/>
      <c r="E8" s="263" t="s">
        <v>111</v>
      </c>
      <c r="F8" s="263"/>
      <c r="G8" s="263"/>
      <c r="H8" s="263"/>
      <c r="I8" s="263"/>
      <c r="J8" s="263"/>
      <c r="K8" s="263"/>
    </row>
    <row r="9" spans="1:13" s="17" customFormat="1" ht="22.2">
      <c r="A9" s="185" t="s">
        <v>126</v>
      </c>
      <c r="B9" s="21"/>
      <c r="C9" s="21"/>
      <c r="D9" s="22"/>
      <c r="E9" s="23">
        <f>+'PL 6 (Q1)'!F29</f>
        <v>2641736</v>
      </c>
      <c r="F9" s="24"/>
      <c r="G9" s="23">
        <f>+'PL 6 (Q1)'!H29</f>
        <v>-4316123</v>
      </c>
      <c r="H9" s="24"/>
      <c r="I9" s="25">
        <f>+'PL 6 (Q1)'!J29</f>
        <v>2272185</v>
      </c>
      <c r="J9" s="24"/>
      <c r="K9" s="25">
        <f>+'PL 6 (Q1)'!L29</f>
        <v>-6317928</v>
      </c>
    </row>
    <row r="10" spans="1:13" s="17" customFormat="1" ht="15.75" customHeight="1">
      <c r="A10" s="185"/>
      <c r="B10" s="21"/>
      <c r="C10" s="21"/>
      <c r="D10" s="22"/>
      <c r="E10" s="25"/>
      <c r="F10" s="24"/>
      <c r="G10" s="25"/>
      <c r="H10" s="24"/>
      <c r="I10" s="25"/>
      <c r="J10" s="24"/>
      <c r="K10" s="25"/>
    </row>
    <row r="11" spans="1:13" s="6" customFormat="1" ht="22.05" customHeight="1">
      <c r="A11" s="185" t="s">
        <v>93</v>
      </c>
      <c r="B11" s="17"/>
      <c r="C11" s="17"/>
      <c r="D11" s="7"/>
      <c r="E11" s="26"/>
      <c r="F11" s="26"/>
      <c r="G11" s="26"/>
      <c r="H11" s="27"/>
      <c r="I11" s="26"/>
      <c r="J11" s="26"/>
      <c r="K11" s="26"/>
      <c r="L11" s="28"/>
    </row>
    <row r="12" spans="1:13" s="6" customFormat="1" ht="22.05" customHeight="1">
      <c r="A12" s="3" t="s">
        <v>113</v>
      </c>
      <c r="B12" s="3"/>
      <c r="C12" s="3"/>
      <c r="D12" s="3"/>
      <c r="E12" s="26"/>
      <c r="F12" s="26"/>
      <c r="G12" s="26"/>
      <c r="H12" s="27"/>
      <c r="I12" s="26"/>
      <c r="J12" s="26"/>
      <c r="K12" s="26"/>
      <c r="L12" s="28"/>
    </row>
    <row r="13" spans="1:13" s="6" customFormat="1" ht="22.05" customHeight="1">
      <c r="A13" s="3"/>
      <c r="B13" s="3" t="s">
        <v>114</v>
      </c>
      <c r="C13" s="3"/>
      <c r="D13" s="3"/>
      <c r="E13" s="26"/>
      <c r="F13" s="26"/>
      <c r="G13" s="26"/>
      <c r="H13" s="27"/>
      <c r="I13" s="26"/>
      <c r="J13" s="26"/>
      <c r="K13" s="26"/>
      <c r="L13" s="28"/>
    </row>
    <row r="14" spans="1:13" s="6" customFormat="1" ht="22.05" customHeight="1">
      <c r="A14" s="4" t="s">
        <v>101</v>
      </c>
      <c r="B14" s="4"/>
      <c r="C14" s="4"/>
      <c r="D14" s="4"/>
      <c r="E14" s="26">
        <v>873606</v>
      </c>
      <c r="F14" s="26"/>
      <c r="G14" s="26">
        <f>-104175-9</f>
        <v>-104184</v>
      </c>
      <c r="H14" s="27"/>
      <c r="I14" s="29">
        <v>0</v>
      </c>
      <c r="J14" s="26"/>
      <c r="K14" s="29">
        <v>0</v>
      </c>
      <c r="L14" s="28"/>
    </row>
    <row r="15" spans="1:13" s="6" customFormat="1" ht="22.05" customHeight="1">
      <c r="A15" s="90" t="s">
        <v>206</v>
      </c>
      <c r="B15" s="90"/>
      <c r="C15" s="90"/>
      <c r="D15" s="90"/>
      <c r="E15" s="26">
        <v>18012</v>
      </c>
      <c r="F15" s="26"/>
      <c r="G15" s="26">
        <v>-34631</v>
      </c>
      <c r="H15" s="27"/>
      <c r="I15" s="26">
        <v>0</v>
      </c>
      <c r="J15" s="26"/>
      <c r="K15" s="26">
        <v>0</v>
      </c>
      <c r="L15" s="28"/>
      <c r="M15" s="138"/>
    </row>
    <row r="16" spans="1:13" s="6" customFormat="1" ht="22.05" customHeight="1">
      <c r="A16" s="90" t="s">
        <v>207</v>
      </c>
      <c r="B16" s="90"/>
      <c r="C16" s="90"/>
      <c r="D16" s="90"/>
      <c r="E16" s="26"/>
      <c r="F16" s="26"/>
      <c r="G16" s="26"/>
      <c r="H16" s="27"/>
      <c r="I16" s="29"/>
      <c r="J16" s="26"/>
      <c r="K16" s="29"/>
      <c r="L16" s="28"/>
    </row>
    <row r="17" spans="1:12" s="6" customFormat="1" ht="22.05" customHeight="1">
      <c r="B17" s="90" t="s">
        <v>232</v>
      </c>
      <c r="C17" s="90"/>
      <c r="D17" s="90"/>
      <c r="E17" s="26">
        <v>24993</v>
      </c>
      <c r="F17" s="26"/>
      <c r="G17" s="26">
        <v>-87850</v>
      </c>
      <c r="H17" s="27"/>
      <c r="I17" s="26">
        <v>0</v>
      </c>
      <c r="J17" s="26"/>
      <c r="K17" s="26">
        <v>0</v>
      </c>
      <c r="L17" s="28"/>
    </row>
    <row r="18" spans="1:12" s="6" customFormat="1" ht="22.05" customHeight="1">
      <c r="A18" s="90" t="s">
        <v>176</v>
      </c>
      <c r="B18" s="88"/>
      <c r="C18" s="4"/>
      <c r="D18" s="4"/>
      <c r="E18" s="26"/>
      <c r="F18" s="26"/>
      <c r="G18" s="26"/>
      <c r="H18" s="27"/>
      <c r="I18" s="29"/>
      <c r="J18" s="26"/>
      <c r="K18" s="29"/>
      <c r="L18" s="28"/>
    </row>
    <row r="19" spans="1:12" s="6" customFormat="1" ht="22.05" customHeight="1">
      <c r="A19" s="90" t="s">
        <v>233</v>
      </c>
      <c r="B19" s="88" t="s">
        <v>234</v>
      </c>
      <c r="C19" s="4"/>
      <c r="D19" s="4"/>
      <c r="E19" s="31">
        <v>0</v>
      </c>
      <c r="F19" s="26"/>
      <c r="G19" s="31">
        <v>-69880</v>
      </c>
      <c r="H19" s="27"/>
      <c r="I19" s="29">
        <v>0</v>
      </c>
      <c r="J19" s="26"/>
      <c r="K19" s="29">
        <v>0</v>
      </c>
      <c r="L19" s="28"/>
    </row>
    <row r="20" spans="1:12" s="6" customFormat="1" ht="22.05" customHeight="1">
      <c r="A20" s="32" t="s">
        <v>115</v>
      </c>
      <c r="B20" s="4"/>
      <c r="C20" s="4"/>
      <c r="D20" s="4"/>
      <c r="E20" s="26"/>
      <c r="F20" s="26"/>
      <c r="G20" s="26"/>
      <c r="H20" s="27"/>
      <c r="I20" s="33"/>
      <c r="J20" s="26"/>
      <c r="K20" s="33"/>
      <c r="L20" s="28"/>
    </row>
    <row r="21" spans="1:12" s="36" customFormat="1" ht="22.05" customHeight="1">
      <c r="A21" s="32"/>
      <c r="B21" s="32" t="s">
        <v>114</v>
      </c>
      <c r="C21" s="32"/>
      <c r="D21" s="4"/>
      <c r="E21" s="34">
        <f>SUM(E14:E19)</f>
        <v>916611</v>
      </c>
      <c r="F21" s="23"/>
      <c r="G21" s="34">
        <f>SUM(G14:G19)</f>
        <v>-296545</v>
      </c>
      <c r="H21" s="23"/>
      <c r="I21" s="34">
        <f>SUM(I14:I19)</f>
        <v>0</v>
      </c>
      <c r="J21" s="23"/>
      <c r="K21" s="34">
        <f>SUM(K14:K19)</f>
        <v>0</v>
      </c>
      <c r="L21" s="35"/>
    </row>
    <row r="22" spans="1:12" s="36" customFormat="1" ht="22.05" customHeight="1">
      <c r="A22" s="185"/>
      <c r="D22" s="5"/>
      <c r="E22" s="23"/>
      <c r="F22" s="23"/>
      <c r="G22" s="23"/>
      <c r="H22" s="23"/>
      <c r="I22" s="23"/>
      <c r="J22" s="23"/>
      <c r="K22" s="23"/>
      <c r="L22" s="35"/>
    </row>
    <row r="23" spans="1:12" s="6" customFormat="1" ht="22.05" customHeight="1">
      <c r="A23" s="3" t="s">
        <v>116</v>
      </c>
      <c r="B23" s="3"/>
      <c r="C23" s="3"/>
      <c r="D23" s="3"/>
      <c r="E23" s="29"/>
      <c r="F23" s="26"/>
      <c r="G23" s="29"/>
      <c r="H23" s="27"/>
      <c r="I23" s="29"/>
      <c r="J23" s="26"/>
      <c r="K23" s="29"/>
      <c r="L23" s="28"/>
    </row>
    <row r="24" spans="1:12" s="6" customFormat="1" ht="22.05" customHeight="1">
      <c r="A24" s="3"/>
      <c r="B24" s="3" t="s">
        <v>114</v>
      </c>
      <c r="C24" s="3"/>
      <c r="D24" s="3"/>
      <c r="E24" s="29"/>
      <c r="F24" s="26"/>
      <c r="G24" s="29"/>
      <c r="H24" s="27"/>
      <c r="I24" s="29"/>
      <c r="J24" s="26"/>
      <c r="K24" s="29"/>
      <c r="L24" s="28"/>
    </row>
    <row r="25" spans="1:12" s="6" customFormat="1" ht="22.05" customHeight="1">
      <c r="A25" s="4" t="s">
        <v>182</v>
      </c>
      <c r="B25" s="126"/>
      <c r="C25" s="3"/>
      <c r="D25" s="3"/>
      <c r="E25" s="29"/>
      <c r="F25" s="26"/>
      <c r="G25" s="29"/>
      <c r="H25" s="27"/>
      <c r="I25" s="29"/>
      <c r="J25" s="26"/>
      <c r="K25" s="29"/>
      <c r="L25" s="28"/>
    </row>
    <row r="26" spans="1:12" s="6" customFormat="1" ht="22.05" customHeight="1">
      <c r="A26" s="4" t="s">
        <v>233</v>
      </c>
      <c r="B26" s="17" t="s">
        <v>235</v>
      </c>
      <c r="C26" s="3"/>
      <c r="D26" s="3"/>
      <c r="E26" s="29">
        <v>131186</v>
      </c>
      <c r="F26" s="26"/>
      <c r="G26" s="26">
        <v>-224439</v>
      </c>
      <c r="H26" s="27"/>
      <c r="I26" s="29">
        <v>0</v>
      </c>
      <c r="J26" s="26"/>
      <c r="K26" s="29">
        <v>0</v>
      </c>
      <c r="L26" s="28"/>
    </row>
    <row r="27" spans="1:12" s="6" customFormat="1" ht="22.05" customHeight="1">
      <c r="A27" s="4" t="s">
        <v>202</v>
      </c>
      <c r="B27" s="126"/>
      <c r="C27" s="3"/>
      <c r="D27" s="3"/>
      <c r="E27" s="29"/>
      <c r="F27" s="26"/>
      <c r="G27" s="26"/>
      <c r="H27" s="27"/>
      <c r="I27" s="29"/>
      <c r="J27" s="26"/>
      <c r="K27" s="29"/>
      <c r="L27" s="28"/>
    </row>
    <row r="28" spans="1:12" s="6" customFormat="1" ht="22.05" customHeight="1">
      <c r="A28" s="4"/>
      <c r="B28" s="88" t="s">
        <v>215</v>
      </c>
      <c r="C28" s="3"/>
      <c r="D28" s="3"/>
      <c r="E28" s="29">
        <v>35061</v>
      </c>
      <c r="F28" s="26"/>
      <c r="G28" s="26">
        <v>0</v>
      </c>
      <c r="H28" s="27"/>
      <c r="I28" s="29">
        <v>0</v>
      </c>
      <c r="J28" s="26"/>
      <c r="K28" s="29">
        <v>0</v>
      </c>
      <c r="L28" s="28"/>
    </row>
    <row r="29" spans="1:12" s="6" customFormat="1" ht="22.05" customHeight="1">
      <c r="A29" s="4" t="s">
        <v>175</v>
      </c>
      <c r="B29" s="126"/>
      <c r="C29" s="3"/>
      <c r="D29" s="3"/>
      <c r="E29" s="29"/>
      <c r="F29" s="26"/>
      <c r="G29" s="29"/>
      <c r="H29" s="27"/>
      <c r="I29" s="29"/>
      <c r="J29" s="26"/>
      <c r="K29" s="29"/>
      <c r="L29" s="28"/>
    </row>
    <row r="30" spans="1:12" s="6" customFormat="1" ht="22.05" customHeight="1">
      <c r="A30" s="4" t="s">
        <v>233</v>
      </c>
      <c r="B30" s="17" t="s">
        <v>236</v>
      </c>
      <c r="C30" s="3"/>
      <c r="D30" s="3"/>
      <c r="E30" s="31">
        <v>134114</v>
      </c>
      <c r="F30" s="26"/>
      <c r="G30" s="31">
        <v>6969</v>
      </c>
      <c r="H30" s="27"/>
      <c r="I30" s="31">
        <v>133885</v>
      </c>
      <c r="J30" s="26"/>
      <c r="K30" s="31">
        <v>0</v>
      </c>
      <c r="L30" s="28"/>
    </row>
    <row r="31" spans="1:12" s="6" customFormat="1" ht="22.05" hidden="1" customHeight="1">
      <c r="A31" s="90" t="s">
        <v>253</v>
      </c>
      <c r="B31" s="88"/>
      <c r="C31" s="90"/>
      <c r="D31" s="4"/>
      <c r="E31" s="29"/>
      <c r="F31" s="26"/>
      <c r="G31" s="29"/>
      <c r="H31" s="27"/>
      <c r="I31" s="29"/>
      <c r="J31" s="26"/>
      <c r="K31" s="29"/>
      <c r="L31" s="28"/>
    </row>
    <row r="32" spans="1:12" s="6" customFormat="1" ht="22.05" hidden="1" customHeight="1">
      <c r="A32" s="90" t="s">
        <v>152</v>
      </c>
      <c r="B32" s="88"/>
      <c r="C32" s="90"/>
      <c r="D32" s="4"/>
      <c r="E32" s="31">
        <v>0</v>
      </c>
      <c r="F32" s="37"/>
      <c r="G32" s="31">
        <v>0</v>
      </c>
      <c r="H32" s="37"/>
      <c r="I32" s="31">
        <v>0</v>
      </c>
      <c r="J32" s="37"/>
      <c r="K32" s="31">
        <v>0</v>
      </c>
      <c r="L32" s="28"/>
    </row>
    <row r="33" spans="1:14" s="6" customFormat="1" ht="22.05" customHeight="1">
      <c r="A33" s="36" t="s">
        <v>117</v>
      </c>
      <c r="B33" s="36"/>
      <c r="C33" s="36"/>
      <c r="E33" s="26"/>
      <c r="F33" s="37"/>
      <c r="G33" s="26"/>
      <c r="H33" s="37"/>
      <c r="I33" s="26"/>
      <c r="J33" s="26"/>
      <c r="K33" s="26"/>
      <c r="L33" s="28"/>
    </row>
    <row r="34" spans="1:14" s="36" customFormat="1" ht="22.05" customHeight="1">
      <c r="A34" s="32"/>
      <c r="B34" s="32" t="s">
        <v>114</v>
      </c>
      <c r="C34" s="32"/>
      <c r="D34" s="4"/>
      <c r="E34" s="34">
        <f>SUM(E26:E32)</f>
        <v>300361</v>
      </c>
      <c r="F34" s="23"/>
      <c r="G34" s="34">
        <f>SUM(G26:G32)</f>
        <v>-217470</v>
      </c>
      <c r="H34" s="23"/>
      <c r="I34" s="34">
        <f>SUM(I26:I32)</f>
        <v>133885</v>
      </c>
      <c r="J34" s="23"/>
      <c r="K34" s="34">
        <f>SUM(K26:K32)</f>
        <v>0</v>
      </c>
      <c r="L34" s="35"/>
    </row>
    <row r="35" spans="1:14" s="36" customFormat="1" ht="22.05" customHeight="1">
      <c r="A35" s="185" t="s">
        <v>102</v>
      </c>
      <c r="D35" s="5"/>
      <c r="E35" s="38">
        <f>+E34+E21</f>
        <v>1216972</v>
      </c>
      <c r="F35" s="23"/>
      <c r="G35" s="38">
        <f>+G34+G21</f>
        <v>-514015</v>
      </c>
      <c r="H35" s="23"/>
      <c r="I35" s="38">
        <f>+I34+I21</f>
        <v>133885</v>
      </c>
      <c r="J35" s="23"/>
      <c r="K35" s="38">
        <f>+K34+K21</f>
        <v>0</v>
      </c>
      <c r="L35" s="35"/>
    </row>
    <row r="36" spans="1:14" s="6" customFormat="1" ht="22.05" customHeight="1" thickBot="1">
      <c r="A36" s="185" t="s">
        <v>103</v>
      </c>
      <c r="D36" s="7"/>
      <c r="E36" s="39">
        <f>E9+E35</f>
        <v>3858708</v>
      </c>
      <c r="F36" s="24"/>
      <c r="G36" s="39">
        <f>G9+G35</f>
        <v>-4830138</v>
      </c>
      <c r="H36" s="24"/>
      <c r="I36" s="40">
        <f>I9+I35</f>
        <v>2406070</v>
      </c>
      <c r="J36" s="25"/>
      <c r="K36" s="40">
        <f>K9+K35</f>
        <v>-6317928</v>
      </c>
      <c r="L36" s="28"/>
    </row>
    <row r="37" spans="1:14" s="36" customFormat="1" ht="22.05" customHeight="1" thickTop="1">
      <c r="A37" s="185"/>
      <c r="D37" s="5"/>
      <c r="E37" s="23"/>
      <c r="F37" s="23"/>
      <c r="G37" s="23"/>
      <c r="H37" s="23"/>
      <c r="I37" s="23"/>
      <c r="J37" s="23"/>
      <c r="K37" s="23"/>
      <c r="L37" s="35"/>
    </row>
    <row r="38" spans="1:14" s="17" customFormat="1" ht="22.05" customHeight="1">
      <c r="A38" s="185" t="s">
        <v>67</v>
      </c>
      <c r="B38" s="41"/>
      <c r="D38" s="8"/>
      <c r="E38" s="10"/>
      <c r="F38" s="42"/>
      <c r="G38" s="10"/>
      <c r="H38" s="42"/>
      <c r="I38" s="10"/>
      <c r="J38" s="42"/>
      <c r="K38" s="10"/>
    </row>
    <row r="39" spans="1:14" s="17" customFormat="1" ht="22.05" customHeight="1">
      <c r="A39" s="43"/>
      <c r="B39" s="41" t="s">
        <v>98</v>
      </c>
      <c r="D39" s="8"/>
      <c r="E39" s="42">
        <f>E36-E40</f>
        <v>3251247</v>
      </c>
      <c r="F39" s="42"/>
      <c r="G39" s="42">
        <v>-5046671</v>
      </c>
      <c r="H39" s="42"/>
      <c r="I39" s="42">
        <f>+I36-I40</f>
        <v>2406070</v>
      </c>
      <c r="J39" s="42"/>
      <c r="K39" s="42">
        <f>+K36-K40</f>
        <v>-6317928</v>
      </c>
    </row>
    <row r="40" spans="1:14" s="17" customFormat="1" ht="22.05" customHeight="1">
      <c r="A40" s="43"/>
      <c r="B40" s="41" t="s">
        <v>99</v>
      </c>
      <c r="D40" s="8"/>
      <c r="E40" s="42">
        <v>607461</v>
      </c>
      <c r="F40" s="42"/>
      <c r="G40" s="42">
        <v>216533</v>
      </c>
      <c r="H40" s="42"/>
      <c r="I40" s="29">
        <v>0</v>
      </c>
      <c r="J40" s="42"/>
      <c r="K40" s="29">
        <v>0</v>
      </c>
    </row>
    <row r="41" spans="1:14" s="17" customFormat="1" ht="22.05" customHeight="1" thickBot="1">
      <c r="A41" s="185" t="s">
        <v>103</v>
      </c>
      <c r="D41" s="8"/>
      <c r="E41" s="44">
        <f>SUM(E39:E40)</f>
        <v>3858708</v>
      </c>
      <c r="F41" s="24"/>
      <c r="G41" s="44">
        <f>SUM(G39:G40)</f>
        <v>-4830138</v>
      </c>
      <c r="H41" s="24"/>
      <c r="I41" s="44">
        <f>SUM(I39:I40)</f>
        <v>2406070</v>
      </c>
      <c r="J41" s="24"/>
      <c r="K41" s="44">
        <f>SUM(K39:K40)</f>
        <v>-6317928</v>
      </c>
      <c r="N41" s="30"/>
    </row>
    <row r="42" spans="1:14" s="17" customFormat="1" ht="22.2" thickTop="1">
      <c r="D42" s="8"/>
      <c r="I42" s="45"/>
      <c r="K42" s="45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 E20:F20 H19:J20 H22:J22 H21 J21 L11:L17 L19:L36 F19 G26:G28 E18:L18">
    <cfRule type="expression" priority="47" stopIfTrue="1">
      <formula>"if(E11&gt;0,#,##0;(#,##0),"-")"</formula>
    </cfRule>
  </conditionalFormatting>
  <conditionalFormatting sqref="F35 H35:J35">
    <cfRule type="expression" priority="46" stopIfTrue="1">
      <formula>"if(E11&gt;0,#,##0;(#,##0),"-")"</formula>
    </cfRule>
  </conditionalFormatting>
  <conditionalFormatting sqref="E35">
    <cfRule type="expression" priority="45" stopIfTrue="1">
      <formula>"if(E11&gt;0,#,##0;(#,##0),"-")"</formula>
    </cfRule>
  </conditionalFormatting>
  <conditionalFormatting sqref="N41 F21:F22 E12:F13 H12:J14 F14:F17 H16:J16 H15 J15 H17 J17">
    <cfRule type="expression" priority="51" stopIfTrue="1">
      <formula>"if(E11&gt;0,#,##0;(#,##0),"-")"</formula>
    </cfRule>
  </conditionalFormatting>
  <conditionalFormatting sqref="E21:E22">
    <cfRule type="expression" priority="50" stopIfTrue="1">
      <formula>"if(E11&gt;0,#,##0;(#,##0),"-")"</formula>
    </cfRule>
  </conditionalFormatting>
  <conditionalFormatting sqref="E11:F11 F34 H11:J11 H34 H23:J30 E23:F29 J34 F30">
    <cfRule type="expression" priority="49" stopIfTrue="1">
      <formula>"if(E11&gt;0,#,##0;(#,##0),"-")"</formula>
    </cfRule>
  </conditionalFormatting>
  <conditionalFormatting sqref="H31:J31 F31">
    <cfRule type="expression" priority="48" stopIfTrue="1">
      <formula>"if(E11&gt;0,#,##0;(#,##0),"-")"</formula>
    </cfRule>
  </conditionalFormatting>
  <conditionalFormatting sqref="E14 E16:E17">
    <cfRule type="expression" priority="44" stopIfTrue="1">
      <formula>"if(E11&gt;0,#,##0;(#,##0),"-")"</formula>
    </cfRule>
  </conditionalFormatting>
  <conditionalFormatting sqref="I40">
    <cfRule type="expression" priority="43" stopIfTrue="1">
      <formula>"if(E11&gt;0,#,##0;(#,##0),"-")"</formula>
    </cfRule>
  </conditionalFormatting>
  <conditionalFormatting sqref="E32">
    <cfRule type="expression" priority="42" stopIfTrue="1">
      <formula>"if(E11&gt;0,#,##0;(#,##0),"-")"</formula>
    </cfRule>
  </conditionalFormatting>
  <conditionalFormatting sqref="I32">
    <cfRule type="expression" priority="41" stopIfTrue="1">
      <formula>"if(E11&gt;0,#,##0;(#,##0),"-")"</formula>
    </cfRule>
  </conditionalFormatting>
  <conditionalFormatting sqref="K19:K20 K22">
    <cfRule type="expression" priority="28" stopIfTrue="1">
      <formula>"if(E11&gt;0,#,##0;(#,##0),"-")"</formula>
    </cfRule>
  </conditionalFormatting>
  <conditionalFormatting sqref="G32">
    <cfRule type="expression" priority="33" stopIfTrue="1">
      <formula>"if(E11&gt;0,#,##0;(#,##0),"-")"</formula>
    </cfRule>
  </conditionalFormatting>
  <conditionalFormatting sqref="K40">
    <cfRule type="expression" priority="26" stopIfTrue="1">
      <formula>"if(E11&gt;0,#,##0;(#,##0),"-")"</formula>
    </cfRule>
  </conditionalFormatting>
  <conditionalFormatting sqref="E33">
    <cfRule type="expression" priority="40" stopIfTrue="1">
      <formula>"if(E11&gt;0,#,##0;(#,##0),"-")"</formula>
    </cfRule>
  </conditionalFormatting>
  <conditionalFormatting sqref="K32">
    <cfRule type="expression" priority="25" stopIfTrue="1">
      <formula>"if(E11&gt;0,#,##0;(#,##0),"-")"</formula>
    </cfRule>
  </conditionalFormatting>
  <conditionalFormatting sqref="I33:J33">
    <cfRule type="expression" priority="39" stopIfTrue="1">
      <formula>"if(E11&gt;0,#,##0;(#,##0),"-")"</formula>
    </cfRule>
  </conditionalFormatting>
  <conditionalFormatting sqref="G31 G20">
    <cfRule type="expression" priority="35" stopIfTrue="1">
      <formula>"if(E11&gt;0,#,##0;(#,##0),"-")"</formula>
    </cfRule>
  </conditionalFormatting>
  <conditionalFormatting sqref="G35">
    <cfRule type="expression" priority="34" stopIfTrue="1">
      <formula>"if(E11&gt;0,#,##0;(#,##0),"-")"</formula>
    </cfRule>
  </conditionalFormatting>
  <conditionalFormatting sqref="G12:G13">
    <cfRule type="expression" priority="38" stopIfTrue="1">
      <formula>"if(E11&gt;0,#,##0;(#,##0),"-")"</formula>
    </cfRule>
  </conditionalFormatting>
  <conditionalFormatting sqref="G22">
    <cfRule type="expression" priority="37" stopIfTrue="1">
      <formula>"if(E11&gt;0,#,##0;(#,##0),"-")"</formula>
    </cfRule>
  </conditionalFormatting>
  <conditionalFormatting sqref="G11 G23:G29">
    <cfRule type="expression" priority="36" stopIfTrue="1">
      <formula>"if(E11&gt;0,#,##0;(#,##0),"-")"</formula>
    </cfRule>
  </conditionalFormatting>
  <conditionalFormatting sqref="K31">
    <cfRule type="expression" priority="29" stopIfTrue="1">
      <formula>"if(E11&gt;0,#,##0;(#,##0),"-")"</formula>
    </cfRule>
  </conditionalFormatting>
  <conditionalFormatting sqref="K11 K23:K30">
    <cfRule type="expression" priority="30" stopIfTrue="1">
      <formula>"if(E11&gt;0,#,##0;(#,##0),"-")"</formula>
    </cfRule>
  </conditionalFormatting>
  <conditionalFormatting sqref="G33">
    <cfRule type="expression" priority="32" stopIfTrue="1">
      <formula>"if(E11&gt;0,#,##0;(#,##0),"-")"</formula>
    </cfRule>
  </conditionalFormatting>
  <conditionalFormatting sqref="K35">
    <cfRule type="expression" priority="27" stopIfTrue="1">
      <formula>"if(E11&gt;0,#,##0;(#,##0),"-")"</formula>
    </cfRule>
  </conditionalFormatting>
  <conditionalFormatting sqref="K12:K14 K16">
    <cfRule type="expression" priority="31" stopIfTrue="1">
      <formula>"if(E11&gt;0,#,##0;(#,##0),"-")"</formula>
    </cfRule>
  </conditionalFormatting>
  <conditionalFormatting sqref="G34">
    <cfRule type="expression" priority="23" stopIfTrue="1">
      <formula>"if(E11&gt;0,#,##0;(#,##0),"-")"</formula>
    </cfRule>
  </conditionalFormatting>
  <conditionalFormatting sqref="K33">
    <cfRule type="expression" priority="24" stopIfTrue="1">
      <formula>"if(E11&gt;0,#,##0;(#,##0),"-")"</formula>
    </cfRule>
  </conditionalFormatting>
  <conditionalFormatting sqref="I17">
    <cfRule type="expression" priority="17" stopIfTrue="1">
      <formula>"if(E11&gt;0,#,##0;(#,##0),"-")"</formula>
    </cfRule>
  </conditionalFormatting>
  <conditionalFormatting sqref="G21">
    <cfRule type="expression" priority="22" stopIfTrue="1">
      <formula>"if(E11&gt;0,#,##0;(#,##0),"-")"</formula>
    </cfRule>
  </conditionalFormatting>
  <conditionalFormatting sqref="I21">
    <cfRule type="expression" priority="21" stopIfTrue="1">
      <formula>"if(E11&gt;0,#,##0;(#,##0),"-")"</formula>
    </cfRule>
  </conditionalFormatting>
  <conditionalFormatting sqref="K21">
    <cfRule type="expression" priority="20" stopIfTrue="1">
      <formula>"if(E11&gt;0,#,##0;(#,##0),"-")"</formula>
    </cfRule>
  </conditionalFormatting>
  <conditionalFormatting sqref="I15">
    <cfRule type="expression" priority="19" stopIfTrue="1">
      <formula>"if(E11&gt;0,#,##0;(#,##0),"-")"</formula>
    </cfRule>
  </conditionalFormatting>
  <conditionalFormatting sqref="K15">
    <cfRule type="expression" priority="18" stopIfTrue="1">
      <formula>"if(E11&gt;0,#,##0;(#,##0),"-")"</formula>
    </cfRule>
  </conditionalFormatting>
  <conditionalFormatting sqref="K17">
    <cfRule type="expression" priority="16" stopIfTrue="1">
      <formula>"if(E11&gt;0,#,##0;(#,##0),"-")"</formula>
    </cfRule>
  </conditionalFormatting>
  <conditionalFormatting sqref="E30">
    <cfRule type="expression" priority="15" stopIfTrue="1">
      <formula>"if(E11&gt;0,#,##0;(#,##0),"-")"</formula>
    </cfRule>
  </conditionalFormatting>
  <conditionalFormatting sqref="G14 G16:G17">
    <cfRule type="expression" priority="12" stopIfTrue="1">
      <formula>"if(E11&gt;0,#,##0;(#,##0),"-")"</formula>
    </cfRule>
  </conditionalFormatting>
  <conditionalFormatting sqref="E19">
    <cfRule type="expression" priority="14" stopIfTrue="1">
      <formula>"if(E11&gt;0,#,##0;(#,##0),"-")"</formula>
    </cfRule>
  </conditionalFormatting>
  <conditionalFormatting sqref="G15">
    <cfRule type="expression" priority="10" stopIfTrue="1">
      <formula>"if(E11&gt;0,#,##0;(#,##0),"-")"</formula>
    </cfRule>
  </conditionalFormatting>
  <conditionalFormatting sqref="E15">
    <cfRule type="expression" priority="13" stopIfTrue="1">
      <formula>"if(E11&gt;0,#,##0;(#,##0),"-")"</formula>
    </cfRule>
  </conditionalFormatting>
  <conditionalFormatting sqref="G19">
    <cfRule type="expression" priority="11" stopIfTrue="1">
      <formula>"if(E11&gt;0,#,##0;(#,##0),"-")"</formula>
    </cfRule>
  </conditionalFormatting>
  <conditionalFormatting sqref="G30">
    <cfRule type="expression" priority="9" stopIfTrue="1">
      <formula>"if(E11&gt;0,#,##0;(#,##0),"-")"</formula>
    </cfRule>
  </conditionalFormatting>
  <conditionalFormatting sqref="E34">
    <cfRule type="expression" priority="8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6" stopIfTrue="1">
      <formula>"if(E11&gt;0,#,##0;(#,##0),"-")"</formula>
    </cfRule>
  </conditionalFormatting>
  <conditionalFormatting sqref="H37:J37 L37">
    <cfRule type="expression" priority="3" stopIfTrue="1">
      <formula>"if(E11&gt;0,#,##0;(#,##0),"-")"</formula>
    </cfRule>
  </conditionalFormatting>
  <conditionalFormatting sqref="F37">
    <cfRule type="expression" priority="5" stopIfTrue="1">
      <formula>"if(E11&gt;0,#,##0;(#,##0),"-")"</formula>
    </cfRule>
  </conditionalFormatting>
  <conditionalFormatting sqref="E37">
    <cfRule type="expression" priority="4" stopIfTrue="1">
      <formula>"if(E11&gt;0,#,##0;(#,##0),"-")"</formula>
    </cfRule>
  </conditionalFormatting>
  <conditionalFormatting sqref="K37">
    <cfRule type="expression" priority="1" stopIfTrue="1">
      <formula>"if(E11&gt;0,#,##0;(#,##0),"-")"</formula>
    </cfRule>
  </conditionalFormatting>
  <conditionalFormatting sqref="G37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82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43"/>
  <sheetViews>
    <sheetView showGridLines="0" zoomScaleNormal="100" zoomScaleSheetLayoutView="70" workbookViewId="0"/>
  </sheetViews>
  <sheetFormatPr defaultColWidth="26.625" defaultRowHeight="21.6"/>
  <cols>
    <col min="1" max="2" width="2.75" style="17" customWidth="1"/>
    <col min="3" max="3" width="51.75" style="17" customWidth="1"/>
    <col min="4" max="4" width="8.125" style="8" customWidth="1"/>
    <col min="5" max="5" width="1.125" style="8" customWidth="1"/>
    <col min="6" max="6" width="14.125" style="17" bestFit="1" customWidth="1"/>
    <col min="7" max="7" width="1.125" style="17" customWidth="1"/>
    <col min="8" max="8" width="13.75" style="17" customWidth="1"/>
    <col min="9" max="9" width="1.125" style="17" customWidth="1"/>
    <col min="10" max="10" width="14.125" style="17" bestFit="1" customWidth="1"/>
    <col min="11" max="11" width="1.125" style="17" customWidth="1"/>
    <col min="12" max="12" width="13.75" style="17" customWidth="1"/>
    <col min="13" max="16384" width="26.625" style="17"/>
  </cols>
  <sheetData>
    <row r="1" spans="1:12" ht="23.4">
      <c r="A1" s="12" t="s">
        <v>75</v>
      </c>
      <c r="B1" s="48"/>
    </row>
    <row r="2" spans="1:12" ht="23.4">
      <c r="A2" s="12" t="s">
        <v>95</v>
      </c>
      <c r="B2" s="243"/>
      <c r="C2" s="243"/>
      <c r="D2" s="244"/>
      <c r="E2" s="244"/>
      <c r="F2" s="50"/>
      <c r="G2" s="244"/>
      <c r="H2" s="50"/>
    </row>
    <row r="3" spans="1:12" ht="19.5" customHeight="1">
      <c r="A3" s="51"/>
      <c r="B3" s="52"/>
      <c r="C3" s="52"/>
      <c r="D3" s="52"/>
      <c r="E3" s="52"/>
      <c r="F3" s="53"/>
      <c r="G3" s="52"/>
      <c r="H3" s="53"/>
    </row>
    <row r="4" spans="1:12" ht="22.2">
      <c r="F4" s="262" t="s">
        <v>34</v>
      </c>
      <c r="G4" s="262"/>
      <c r="H4" s="262"/>
      <c r="I4" s="244"/>
      <c r="J4" s="262" t="s">
        <v>96</v>
      </c>
      <c r="K4" s="262"/>
      <c r="L4" s="262"/>
    </row>
    <row r="5" spans="1:12">
      <c r="F5" s="265" t="s">
        <v>242</v>
      </c>
      <c r="G5" s="261"/>
      <c r="H5" s="261"/>
      <c r="I5" s="243"/>
      <c r="J5" s="265" t="s">
        <v>242</v>
      </c>
      <c r="K5" s="261"/>
      <c r="L5" s="261"/>
    </row>
    <row r="6" spans="1:12">
      <c r="F6" s="261" t="s">
        <v>241</v>
      </c>
      <c r="G6" s="261"/>
      <c r="H6" s="261"/>
      <c r="I6" s="243"/>
      <c r="J6" s="261" t="s">
        <v>241</v>
      </c>
      <c r="K6" s="261"/>
      <c r="L6" s="261"/>
    </row>
    <row r="7" spans="1:12">
      <c r="D7" s="2" t="s">
        <v>3</v>
      </c>
      <c r="E7" s="2"/>
      <c r="F7" s="20">
        <v>2565</v>
      </c>
      <c r="G7" s="20"/>
      <c r="H7" s="20">
        <v>2564</v>
      </c>
      <c r="I7" s="20"/>
      <c r="J7" s="20">
        <v>2565</v>
      </c>
      <c r="K7" s="20"/>
      <c r="L7" s="20">
        <v>2564</v>
      </c>
    </row>
    <row r="8" spans="1:12">
      <c r="A8" s="54"/>
      <c r="B8" s="8"/>
      <c r="D8" s="2"/>
      <c r="E8" s="2"/>
      <c r="F8" s="263" t="s">
        <v>111</v>
      </c>
      <c r="G8" s="263"/>
      <c r="H8" s="263"/>
      <c r="I8" s="263"/>
      <c r="J8" s="263"/>
      <c r="K8" s="263"/>
      <c r="L8" s="263"/>
    </row>
    <row r="9" spans="1:12">
      <c r="A9" s="17" t="s">
        <v>35</v>
      </c>
      <c r="B9" s="16"/>
      <c r="D9" s="2" t="s">
        <v>323</v>
      </c>
      <c r="E9" s="2"/>
      <c r="F9" s="142">
        <v>152851696</v>
      </c>
      <c r="G9" s="56"/>
      <c r="H9" s="142">
        <v>85005634</v>
      </c>
      <c r="I9" s="57"/>
      <c r="J9" s="56">
        <v>122227234</v>
      </c>
      <c r="K9" s="56"/>
      <c r="L9" s="56">
        <v>67557834</v>
      </c>
    </row>
    <row r="10" spans="1:12" s="21" customFormat="1" ht="22.2">
      <c r="A10" s="17" t="s">
        <v>36</v>
      </c>
      <c r="B10" s="59"/>
      <c r="D10" s="2">
        <v>4</v>
      </c>
      <c r="E10" s="2"/>
      <c r="F10" s="60">
        <v>-122379947</v>
      </c>
      <c r="G10" s="61"/>
      <c r="H10" s="60">
        <v>-76657739</v>
      </c>
      <c r="I10" s="57"/>
      <c r="J10" s="60">
        <v>-102273865</v>
      </c>
      <c r="K10" s="61"/>
      <c r="L10" s="60">
        <v>-61991657</v>
      </c>
    </row>
    <row r="11" spans="1:12" ht="22.2">
      <c r="A11" s="185" t="s">
        <v>302</v>
      </c>
      <c r="B11" s="63"/>
      <c r="D11" s="64"/>
      <c r="E11" s="64"/>
      <c r="F11" s="23">
        <v>30471749</v>
      </c>
      <c r="G11" s="65"/>
      <c r="H11" s="23">
        <v>8347895</v>
      </c>
      <c r="I11" s="66"/>
      <c r="J11" s="65">
        <v>19953369</v>
      </c>
      <c r="K11" s="65"/>
      <c r="L11" s="65">
        <v>5566177</v>
      </c>
    </row>
    <row r="12" spans="1:12" ht="22.2">
      <c r="A12" s="185"/>
      <c r="B12" s="63"/>
      <c r="D12" s="64"/>
      <c r="E12" s="64"/>
      <c r="F12" s="23"/>
      <c r="G12" s="65"/>
      <c r="H12" s="23"/>
      <c r="I12" s="66"/>
      <c r="J12" s="65"/>
      <c r="K12" s="65"/>
      <c r="L12" s="65"/>
    </row>
    <row r="13" spans="1:12">
      <c r="A13" s="67" t="s">
        <v>63</v>
      </c>
      <c r="B13" s="63"/>
      <c r="D13" s="2">
        <v>4</v>
      </c>
      <c r="E13" s="2"/>
      <c r="F13" s="56">
        <v>11644</v>
      </c>
      <c r="G13" s="61"/>
      <c r="H13" s="56">
        <v>0</v>
      </c>
      <c r="I13" s="57"/>
      <c r="J13" s="56">
        <v>449046</v>
      </c>
      <c r="K13" s="61"/>
      <c r="L13" s="56">
        <v>460273</v>
      </c>
    </row>
    <row r="14" spans="1:12">
      <c r="A14" s="17" t="s">
        <v>37</v>
      </c>
      <c r="B14" s="41"/>
      <c r="C14" s="41"/>
      <c r="D14" s="2">
        <v>4</v>
      </c>
      <c r="E14" s="2"/>
      <c r="F14" s="56">
        <v>814722</v>
      </c>
      <c r="G14" s="61"/>
      <c r="H14" s="56">
        <v>317300</v>
      </c>
      <c r="I14" s="57"/>
      <c r="J14" s="142">
        <v>310589</v>
      </c>
      <c r="K14" s="61"/>
      <c r="L14" s="142">
        <v>220332</v>
      </c>
    </row>
    <row r="15" spans="1:12">
      <c r="A15" s="17" t="s">
        <v>38</v>
      </c>
      <c r="B15" s="41"/>
      <c r="C15" s="41"/>
      <c r="D15" s="2">
        <v>4</v>
      </c>
      <c r="E15" s="2"/>
      <c r="F15" s="56">
        <v>-2095715</v>
      </c>
      <c r="G15" s="56"/>
      <c r="H15" s="56">
        <v>-1918633</v>
      </c>
      <c r="I15" s="56"/>
      <c r="J15" s="56">
        <v>-1486487</v>
      </c>
      <c r="K15" s="56"/>
      <c r="L15" s="56">
        <v>-1350291</v>
      </c>
    </row>
    <row r="16" spans="1:12">
      <c r="A16" s="17" t="s">
        <v>39</v>
      </c>
      <c r="B16" s="41"/>
      <c r="C16" s="41"/>
      <c r="D16" s="2">
        <v>4</v>
      </c>
      <c r="E16" s="2"/>
      <c r="F16" s="56">
        <v>-1647323</v>
      </c>
      <c r="G16" s="56"/>
      <c r="H16" s="56">
        <v>-1115112</v>
      </c>
      <c r="I16" s="56"/>
      <c r="J16" s="56">
        <v>-685797</v>
      </c>
      <c r="K16" s="56"/>
      <c r="L16" s="56">
        <v>-612722</v>
      </c>
    </row>
    <row r="17" spans="1:12">
      <c r="A17" s="17" t="s">
        <v>277</v>
      </c>
      <c r="B17" s="41"/>
      <c r="C17" s="41"/>
      <c r="D17" s="2"/>
      <c r="E17" s="2"/>
      <c r="F17" s="56">
        <v>-441139</v>
      </c>
      <c r="G17" s="56"/>
      <c r="H17" s="56">
        <v>-39330</v>
      </c>
      <c r="I17" s="56"/>
      <c r="J17" s="56">
        <v>0</v>
      </c>
      <c r="K17" s="56"/>
      <c r="L17" s="56">
        <v>0</v>
      </c>
    </row>
    <row r="18" spans="1:12">
      <c r="A18" s="88" t="s">
        <v>205</v>
      </c>
      <c r="C18" s="41"/>
      <c r="D18" s="16"/>
      <c r="E18" s="16"/>
      <c r="F18" s="29">
        <v>-7741271</v>
      </c>
      <c r="G18" s="61"/>
      <c r="H18" s="29">
        <v>-630414</v>
      </c>
      <c r="I18" s="56"/>
      <c r="J18" s="56">
        <v>-7792071</v>
      </c>
      <c r="K18" s="56"/>
      <c r="L18" s="56">
        <v>-597599</v>
      </c>
    </row>
    <row r="19" spans="1:12">
      <c r="A19" s="17" t="s">
        <v>296</v>
      </c>
      <c r="B19" s="41"/>
      <c r="C19" s="41"/>
      <c r="D19" s="68"/>
      <c r="E19" s="68"/>
      <c r="F19" s="29">
        <v>-455792</v>
      </c>
      <c r="G19" s="61"/>
      <c r="H19" s="29">
        <v>223098</v>
      </c>
      <c r="I19" s="56"/>
      <c r="J19" s="56">
        <v>335590</v>
      </c>
      <c r="K19" s="56"/>
      <c r="L19" s="56">
        <v>65345</v>
      </c>
    </row>
    <row r="20" spans="1:12">
      <c r="A20" s="17" t="s">
        <v>278</v>
      </c>
      <c r="B20" s="41"/>
      <c r="C20" s="41"/>
      <c r="D20" s="68">
        <v>8</v>
      </c>
      <c r="E20" s="68"/>
      <c r="F20" s="29">
        <v>2030871</v>
      </c>
      <c r="G20" s="61"/>
      <c r="H20" s="29">
        <v>-1698</v>
      </c>
      <c r="I20" s="56"/>
      <c r="J20" s="56">
        <v>0</v>
      </c>
      <c r="K20" s="56"/>
      <c r="L20" s="56">
        <v>0</v>
      </c>
    </row>
    <row r="21" spans="1:12">
      <c r="A21" s="88" t="s">
        <v>292</v>
      </c>
      <c r="B21" s="41"/>
      <c r="C21" s="41"/>
      <c r="D21" s="68" t="s">
        <v>279</v>
      </c>
      <c r="E21" s="68"/>
      <c r="F21" s="124">
        <v>566929</v>
      </c>
      <c r="G21" s="61"/>
      <c r="H21" s="124">
        <v>412795</v>
      </c>
      <c r="I21" s="56"/>
      <c r="J21" s="60">
        <v>157821</v>
      </c>
      <c r="K21" s="56"/>
      <c r="L21" s="60">
        <v>138372</v>
      </c>
    </row>
    <row r="22" spans="1:12" ht="21.6" customHeight="1">
      <c r="A22" s="32" t="s">
        <v>301</v>
      </c>
      <c r="B22" s="41"/>
      <c r="C22" s="41"/>
      <c r="D22" s="68"/>
      <c r="E22" s="68"/>
      <c r="F22" s="89">
        <v>21514675</v>
      </c>
      <c r="G22" s="61"/>
      <c r="H22" s="89">
        <v>5595901</v>
      </c>
      <c r="I22" s="61"/>
      <c r="J22" s="89">
        <v>11242060</v>
      </c>
      <c r="K22" s="61"/>
      <c r="L22" s="89">
        <v>3889887</v>
      </c>
    </row>
    <row r="23" spans="1:12" ht="21.6" customHeight="1">
      <c r="A23" s="32"/>
      <c r="B23" s="41"/>
      <c r="C23" s="41"/>
      <c r="D23" s="68"/>
      <c r="E23" s="68"/>
      <c r="F23" s="56"/>
      <c r="G23" s="61"/>
      <c r="H23" s="56"/>
      <c r="I23" s="61"/>
      <c r="J23" s="56"/>
      <c r="K23" s="61"/>
      <c r="L23" s="56"/>
    </row>
    <row r="24" spans="1:12">
      <c r="A24" s="17" t="s">
        <v>40</v>
      </c>
      <c r="B24" s="72"/>
      <c r="C24" s="41"/>
      <c r="D24" s="1"/>
      <c r="E24" s="1"/>
      <c r="F24" s="29">
        <v>-1878622</v>
      </c>
      <c r="G24" s="29"/>
      <c r="H24" s="29">
        <v>-982285</v>
      </c>
      <c r="I24" s="29"/>
      <c r="J24" s="29">
        <v>-761920</v>
      </c>
      <c r="K24" s="29"/>
      <c r="L24" s="29">
        <v>-543668</v>
      </c>
    </row>
    <row r="25" spans="1:12" ht="21.6" customHeight="1">
      <c r="A25" s="4" t="s">
        <v>150</v>
      </c>
      <c r="B25" s="41"/>
      <c r="C25" s="41"/>
      <c r="D25" s="68"/>
      <c r="E25" s="68"/>
      <c r="F25" s="10"/>
      <c r="G25" s="29"/>
      <c r="H25" s="10"/>
      <c r="I25" s="29"/>
      <c r="J25" s="10"/>
      <c r="K25" s="29"/>
      <c r="L25" s="10"/>
    </row>
    <row r="26" spans="1:12" ht="21.6" customHeight="1">
      <c r="B26" s="4" t="s">
        <v>325</v>
      </c>
      <c r="C26" s="41"/>
      <c r="D26" s="68"/>
      <c r="E26" s="68"/>
      <c r="F26" s="10">
        <v>-404149</v>
      </c>
      <c r="G26" s="29"/>
      <c r="H26" s="10">
        <v>-1154</v>
      </c>
      <c r="I26" s="29"/>
      <c r="J26" s="10">
        <v>967662</v>
      </c>
      <c r="K26" s="29"/>
      <c r="L26" s="10">
        <v>746958</v>
      </c>
    </row>
    <row r="27" spans="1:12">
      <c r="A27" s="88" t="s">
        <v>259</v>
      </c>
      <c r="C27" s="41"/>
      <c r="D27" s="17"/>
      <c r="E27" s="17"/>
      <c r="F27" s="29"/>
      <c r="G27" s="10"/>
      <c r="H27" s="29"/>
      <c r="I27" s="10"/>
      <c r="J27" s="29"/>
      <c r="K27" s="10"/>
      <c r="L27" s="29"/>
    </row>
    <row r="28" spans="1:12" ht="21.45" customHeight="1">
      <c r="B28" s="88" t="s">
        <v>153</v>
      </c>
      <c r="C28" s="41"/>
      <c r="D28" s="16">
        <v>8</v>
      </c>
      <c r="E28" s="16"/>
      <c r="F28" s="31">
        <v>141262</v>
      </c>
      <c r="G28" s="29"/>
      <c r="H28" s="31">
        <v>706117</v>
      </c>
      <c r="I28" s="29"/>
      <c r="J28" s="134">
        <v>0</v>
      </c>
      <c r="K28" s="29"/>
      <c r="L28" s="134">
        <v>0</v>
      </c>
    </row>
    <row r="29" spans="1:12" ht="21.45" customHeight="1">
      <c r="A29" s="185" t="s">
        <v>297</v>
      </c>
      <c r="B29" s="41"/>
      <c r="C29" s="41"/>
      <c r="D29" s="16"/>
      <c r="E29" s="16"/>
      <c r="F29" s="23">
        <v>19373166</v>
      </c>
      <c r="G29" s="25"/>
      <c r="H29" s="23">
        <v>5318579</v>
      </c>
      <c r="I29" s="25"/>
      <c r="J29" s="23">
        <v>11447802</v>
      </c>
      <c r="K29" s="25"/>
      <c r="L29" s="23">
        <v>4093177</v>
      </c>
    </row>
    <row r="30" spans="1:12" ht="21.45" customHeight="1">
      <c r="A30" s="137" t="s">
        <v>298</v>
      </c>
      <c r="B30" s="41"/>
      <c r="C30" s="41"/>
      <c r="D30" s="16">
        <v>14</v>
      </c>
      <c r="E30" s="16"/>
      <c r="F30" s="31">
        <v>-8380241</v>
      </c>
      <c r="G30" s="73"/>
      <c r="H30" s="31">
        <v>-602850</v>
      </c>
      <c r="I30" s="57"/>
      <c r="J30" s="74">
        <v>-1865364</v>
      </c>
      <c r="K30" s="73"/>
      <c r="L30" s="74">
        <v>-516670</v>
      </c>
    </row>
    <row r="31" spans="1:12" ht="21.45" customHeight="1" thickBot="1">
      <c r="A31" s="185" t="s">
        <v>293</v>
      </c>
      <c r="B31" s="41"/>
      <c r="C31" s="41"/>
      <c r="D31" s="16"/>
      <c r="E31" s="16"/>
      <c r="F31" s="75">
        <v>10992925</v>
      </c>
      <c r="G31" s="25"/>
      <c r="H31" s="75">
        <v>4715729</v>
      </c>
      <c r="I31" s="66"/>
      <c r="J31" s="75">
        <v>9582438</v>
      </c>
      <c r="K31" s="25"/>
      <c r="L31" s="75">
        <v>3576507</v>
      </c>
    </row>
    <row r="32" spans="1:12" ht="21.45" customHeight="1" thickTop="1">
      <c r="A32" s="32"/>
      <c r="B32" s="41"/>
      <c r="C32" s="41"/>
      <c r="D32" s="68"/>
      <c r="E32" s="68"/>
      <c r="F32" s="56"/>
      <c r="G32" s="61"/>
      <c r="H32" s="56"/>
      <c r="I32" s="61"/>
      <c r="J32" s="56"/>
      <c r="K32" s="61"/>
      <c r="L32" s="56"/>
    </row>
    <row r="33" spans="1:12" ht="21.45" customHeight="1">
      <c r="A33" s="185" t="s">
        <v>300</v>
      </c>
      <c r="B33" s="41"/>
      <c r="C33" s="41"/>
      <c r="D33" s="1"/>
      <c r="E33" s="1"/>
      <c r="F33" s="29"/>
      <c r="G33" s="61"/>
      <c r="H33" s="29"/>
      <c r="I33" s="61"/>
      <c r="J33" s="29"/>
      <c r="K33" s="61"/>
      <c r="L33" s="29"/>
    </row>
    <row r="34" spans="1:12" ht="21.45" customHeight="1">
      <c r="A34" s="43"/>
      <c r="B34" s="41" t="s">
        <v>98</v>
      </c>
      <c r="C34" s="41"/>
      <c r="D34" s="1"/>
      <c r="E34" s="1"/>
      <c r="F34" s="29">
        <v>9632542</v>
      </c>
      <c r="G34" s="61"/>
      <c r="H34" s="29">
        <v>4048049</v>
      </c>
      <c r="I34" s="61"/>
      <c r="J34" s="61">
        <v>9582438</v>
      </c>
      <c r="K34" s="61"/>
      <c r="L34" s="61">
        <v>3576507</v>
      </c>
    </row>
    <row r="35" spans="1:12" ht="21.45" customHeight="1">
      <c r="A35" s="43"/>
      <c r="B35" s="41" t="s">
        <v>99</v>
      </c>
      <c r="C35" s="41"/>
      <c r="D35" s="1"/>
      <c r="E35" s="1"/>
      <c r="F35" s="29">
        <v>1360383</v>
      </c>
      <c r="G35" s="73"/>
      <c r="H35" s="29">
        <v>667680</v>
      </c>
      <c r="I35" s="73"/>
      <c r="J35" s="134">
        <v>0</v>
      </c>
      <c r="K35" s="61"/>
      <c r="L35" s="134">
        <v>0</v>
      </c>
    </row>
    <row r="36" spans="1:12" ht="21.45" customHeight="1" thickBot="1">
      <c r="A36" s="185" t="s">
        <v>293</v>
      </c>
      <c r="B36" s="41"/>
      <c r="C36" s="41"/>
      <c r="D36" s="1"/>
      <c r="E36" s="1"/>
      <c r="F36" s="75">
        <v>10992925</v>
      </c>
      <c r="G36" s="25"/>
      <c r="H36" s="75">
        <v>4715729</v>
      </c>
      <c r="I36" s="25"/>
      <c r="J36" s="44">
        <v>9582438</v>
      </c>
      <c r="K36" s="25"/>
      <c r="L36" s="44">
        <v>3576507</v>
      </c>
    </row>
    <row r="37" spans="1:12" ht="21.45" customHeight="1" thickTop="1">
      <c r="A37" s="32"/>
      <c r="B37" s="41"/>
      <c r="C37" s="41"/>
      <c r="D37" s="68"/>
      <c r="E37" s="68"/>
      <c r="F37" s="56"/>
      <c r="G37" s="61"/>
      <c r="H37" s="56"/>
      <c r="I37" s="61"/>
      <c r="J37" s="56"/>
      <c r="K37" s="61"/>
      <c r="L37" s="56"/>
    </row>
    <row r="38" spans="1:12" ht="25.05" customHeight="1" thickBot="1">
      <c r="A38" s="185" t="s">
        <v>309</v>
      </c>
      <c r="B38" s="221"/>
      <c r="C38" s="21"/>
      <c r="D38" s="2">
        <v>15</v>
      </c>
      <c r="E38" s="2"/>
      <c r="F38" s="204">
        <v>6.91</v>
      </c>
      <c r="G38" s="205"/>
      <c r="H38" s="204">
        <v>2.8</v>
      </c>
      <c r="I38" s="205"/>
      <c r="J38" s="204">
        <v>6.87</v>
      </c>
      <c r="K38" s="205"/>
      <c r="L38" s="204">
        <v>2.4500000000000002</v>
      </c>
    </row>
    <row r="39" spans="1:12" s="78" customFormat="1" ht="22.2" thickTop="1">
      <c r="C39" s="79"/>
      <c r="D39" s="80"/>
      <c r="E39" s="80"/>
      <c r="F39" s="206"/>
      <c r="G39" s="206"/>
      <c r="H39" s="206"/>
      <c r="I39" s="206"/>
      <c r="J39" s="206"/>
      <c r="K39" s="206"/>
      <c r="L39" s="206"/>
    </row>
    <row r="40" spans="1:12" s="78" customFormat="1" ht="19.5" customHeight="1">
      <c r="C40" s="79"/>
      <c r="D40" s="81"/>
      <c r="E40" s="81"/>
      <c r="F40" s="17"/>
      <c r="H40" s="17"/>
    </row>
    <row r="41" spans="1:12" s="78" customFormat="1" ht="19.5" customHeight="1">
      <c r="C41" s="79"/>
      <c r="D41" s="81"/>
      <c r="E41" s="81"/>
      <c r="F41" s="17"/>
      <c r="H41" s="17"/>
    </row>
    <row r="42" spans="1:12" s="78" customFormat="1" ht="21.45" customHeight="1">
      <c r="C42" s="260" t="s">
        <v>61</v>
      </c>
      <c r="D42" s="260"/>
      <c r="E42" s="245"/>
      <c r="F42" s="82"/>
      <c r="G42" s="82"/>
      <c r="H42" s="82"/>
      <c r="I42" s="83" t="s">
        <v>89</v>
      </c>
      <c r="K42" s="242"/>
    </row>
    <row r="43" spans="1:12" s="78" customFormat="1" ht="21.45" customHeight="1">
      <c r="C43" s="257" t="s">
        <v>33</v>
      </c>
      <c r="D43" s="257"/>
      <c r="E43" s="242"/>
      <c r="F43" s="84"/>
      <c r="G43" s="84"/>
      <c r="H43" s="84"/>
      <c r="I43" s="83" t="s">
        <v>273</v>
      </c>
      <c r="K43" s="242"/>
    </row>
  </sheetData>
  <mergeCells count="9">
    <mergeCell ref="F8:L8"/>
    <mergeCell ref="C42:D42"/>
    <mergeCell ref="C43:D43"/>
    <mergeCell ref="F4:H4"/>
    <mergeCell ref="J4:L4"/>
    <mergeCell ref="F5:H5"/>
    <mergeCell ref="J5:L5"/>
    <mergeCell ref="F6:H6"/>
    <mergeCell ref="J6:L6"/>
  </mergeCells>
  <conditionalFormatting sqref="K25:K26 I25:I26 G25:G26 I22:I23 K22:K23 G22:G23 G29:G30 I29:I31 K29:K31 I9:I12 K9:K17 I13:J14 G9:G18">
    <cfRule type="expression" priority="132" stopIfTrue="1">
      <formula>"if(E11&gt;0,#,##0;(#,##0),"-")"</formula>
    </cfRule>
  </conditionalFormatting>
  <conditionalFormatting sqref="I33:K33 I34:I36 K34:K36 F33:G33 G31 G34:G36">
    <cfRule type="expression" priority="136" stopIfTrue="1">
      <formula>"if(E11&gt;0,#,##0;(#,##0),"-")"</formula>
    </cfRule>
  </conditionalFormatting>
  <conditionalFormatting sqref="I15:I17">
    <cfRule type="expression" priority="135" stopIfTrue="1">
      <formula>"if(E11&gt;0,#,##0;(#,##0),"-")"</formula>
    </cfRule>
  </conditionalFormatting>
  <conditionalFormatting sqref="J9:J10">
    <cfRule type="expression" priority="134" stopIfTrue="1">
      <formula>"if(E11&gt;0,#,##0;(#,##0),"-")"</formula>
    </cfRule>
  </conditionalFormatting>
  <conditionalFormatting sqref="F11:F12">
    <cfRule type="expression" priority="133" stopIfTrue="1">
      <formula>"if(E11&gt;0,#,##0;(#,##0),"-")"</formula>
    </cfRule>
  </conditionalFormatting>
  <conditionalFormatting sqref="F31">
    <cfRule type="expression" priority="131" stopIfTrue="1">
      <formula>"if(E11&gt;0,#,##0;(#,##0),"-")"</formula>
    </cfRule>
  </conditionalFormatting>
  <conditionalFormatting sqref="F36">
    <cfRule type="expression" priority="130" stopIfTrue="1">
      <formula>"if(E11&gt;0,#,##0;(#,##0),"-")"</formula>
    </cfRule>
  </conditionalFormatting>
  <conditionalFormatting sqref="F22:F23 F25">
    <cfRule type="expression" priority="129" stopIfTrue="1">
      <formula>"if(E11&gt;0,#,##0;(#,##0),"-")"</formula>
    </cfRule>
  </conditionalFormatting>
  <conditionalFormatting sqref="J16:J17">
    <cfRule type="expression" priority="127" stopIfTrue="1">
      <formula>"if(E11&gt;0,#,##0;(#,##0),"-")"</formula>
    </cfRule>
  </conditionalFormatting>
  <conditionalFormatting sqref="J15">
    <cfRule type="expression" priority="128" stopIfTrue="1">
      <formula>"if(E11&gt;0,#,##0;(#,##0),"-")"</formula>
    </cfRule>
  </conditionalFormatting>
  <conditionalFormatting sqref="J25:J26 J23">
    <cfRule type="expression" priority="125" stopIfTrue="1">
      <formula>"if(E11&gt;0,#,##0;(#,##0),"-")"</formula>
    </cfRule>
  </conditionalFormatting>
  <conditionalFormatting sqref="J11:J12">
    <cfRule type="expression" priority="126" stopIfTrue="1">
      <formula>"if(E11&gt;0,#,##0;(#,##0),"-")"</formula>
    </cfRule>
  </conditionalFormatting>
  <conditionalFormatting sqref="J30">
    <cfRule type="expression" priority="124" stopIfTrue="1">
      <formula>"if(E11&gt;0,#,##0;(#,##0),"-")"</formula>
    </cfRule>
  </conditionalFormatting>
  <conditionalFormatting sqref="J36">
    <cfRule type="expression" priority="123" stopIfTrue="1">
      <formula>"if(E11&gt;0,#,##0;(#,##0),"-")"</formula>
    </cfRule>
  </conditionalFormatting>
  <conditionalFormatting sqref="J34">
    <cfRule type="expression" priority="122" stopIfTrue="1">
      <formula>"if(E11&gt;0,#,##0;(#,##0),"-")"</formula>
    </cfRule>
  </conditionalFormatting>
  <conditionalFormatting sqref="J18">
    <cfRule type="expression" priority="111" stopIfTrue="1">
      <formula>"if(E11&gt;0,#,##0;(#,##0),"-")"</formula>
    </cfRule>
  </conditionalFormatting>
  <conditionalFormatting sqref="I18 K18">
    <cfRule type="expression" priority="112" stopIfTrue="1">
      <formula>"if(E11&gt;0,#,##0;(#,##0),"-")"</formula>
    </cfRule>
  </conditionalFormatting>
  <conditionalFormatting sqref="G24 K24 I24">
    <cfRule type="expression" priority="106" stopIfTrue="1">
      <formula>"if(E11&gt;0,#,##0;(#,##0),"-")"</formula>
    </cfRule>
  </conditionalFormatting>
  <conditionalFormatting sqref="J22">
    <cfRule type="expression" priority="109" stopIfTrue="1">
      <formula>"if(E11&gt;0,#,##0;(#,##0),"-")"</formula>
    </cfRule>
  </conditionalFormatting>
  <conditionalFormatting sqref="G19:G21">
    <cfRule type="expression" priority="94" stopIfTrue="1">
      <formula>"if(E11&gt;0,#,##0;(#,##0),"-")"</formula>
    </cfRule>
  </conditionalFormatting>
  <conditionalFormatting sqref="I19:I21 K19:K21">
    <cfRule type="expression" priority="93" stopIfTrue="1">
      <formula>"if(E11&gt;0,#,##0;(#,##0),"-")"</formula>
    </cfRule>
  </conditionalFormatting>
  <conditionalFormatting sqref="J19:J21">
    <cfRule type="expression" priority="92" stopIfTrue="1">
      <formula>"if(E11&gt;0,#,##0;(#,##0),"-")"</formula>
    </cfRule>
  </conditionalFormatting>
  <conditionalFormatting sqref="J31">
    <cfRule type="expression" priority="100" stopIfTrue="1">
      <formula>"if(E11&gt;0,#,##0;(#,##0),"-")"</formula>
    </cfRule>
  </conditionalFormatting>
  <conditionalFormatting sqref="F16:F17">
    <cfRule type="expression" priority="87" stopIfTrue="1">
      <formula>"if(E11&gt;0,#,##0;(#,##0),"-")"</formula>
    </cfRule>
  </conditionalFormatting>
  <conditionalFormatting sqref="F24">
    <cfRule type="expression" priority="107" stopIfTrue="1">
      <formula>"if(E11&gt;0,#,##0;(#,##0),"-")"</formula>
    </cfRule>
  </conditionalFormatting>
  <conditionalFormatting sqref="J24">
    <cfRule type="expression" priority="105" stopIfTrue="1">
      <formula>"if(E11&gt;0,#,##0;(#,##0),"-")"</formula>
    </cfRule>
  </conditionalFormatting>
  <conditionalFormatting sqref="F27">
    <cfRule type="expression" priority="103" stopIfTrue="1">
      <formula>"if(E11&gt;0,#,##0;(#,##0),"-")"</formula>
    </cfRule>
  </conditionalFormatting>
  <conditionalFormatting sqref="J27">
    <cfRule type="expression" priority="102" stopIfTrue="1">
      <formula>"if(E11&gt;0,#,##0;(#,##0),"-")"</formula>
    </cfRule>
  </conditionalFormatting>
  <conditionalFormatting sqref="I32 K32 G32">
    <cfRule type="expression" priority="60" stopIfTrue="1">
      <formula>"if(E11&gt;0,#,##0;(#,##0),"-")"</formula>
    </cfRule>
  </conditionalFormatting>
  <conditionalFormatting sqref="F29">
    <cfRule type="expression" priority="98" stopIfTrue="1">
      <formula>"if(E11&gt;0,#,##0;(#,##0),"-")"</formula>
    </cfRule>
  </conditionalFormatting>
  <conditionalFormatting sqref="J29">
    <cfRule type="expression" priority="97" stopIfTrue="1">
      <formula>"if(E11&gt;0,#,##0;(#,##0),"-")"</formula>
    </cfRule>
  </conditionalFormatting>
  <conditionalFormatting sqref="F15">
    <cfRule type="expression" priority="88" stopIfTrue="1">
      <formula>"if(E11&gt;0,#,##0;(#,##0),"-")"</formula>
    </cfRule>
  </conditionalFormatting>
  <conditionalFormatting sqref="I37 K37 G37">
    <cfRule type="expression" priority="55" stopIfTrue="1">
      <formula>"if(E11&gt;0,#,##0;(#,##0),"-")"</formula>
    </cfRule>
  </conditionalFormatting>
  <conditionalFormatting sqref="F37">
    <cfRule type="expression" priority="54" stopIfTrue="1">
      <formula>"if(E11&gt;0,#,##0;(#,##0),"-")"</formula>
    </cfRule>
  </conditionalFormatting>
  <conditionalFormatting sqref="J35">
    <cfRule type="expression" priority="91" stopIfTrue="1">
      <formula>"if(E11&gt;0,#,##0;(#,##0),"-")"</formula>
    </cfRule>
  </conditionalFormatting>
  <conditionalFormatting sqref="F9:F10">
    <cfRule type="expression" priority="90" stopIfTrue="1">
      <formula>"if(E11&gt;0,#,##0;(#,##0),"-")"</formula>
    </cfRule>
  </conditionalFormatting>
  <conditionalFormatting sqref="F18 F13:F14">
    <cfRule type="expression" priority="89" stopIfTrue="1">
      <formula>"if(E11&gt;0,#,##0;(#,##0),"-")"</formula>
    </cfRule>
  </conditionalFormatting>
  <conditionalFormatting sqref="F19:F21">
    <cfRule type="expression" priority="86" stopIfTrue="1">
      <formula>"if(E11&gt;0,#,##0;(#,##0),"-")"</formula>
    </cfRule>
  </conditionalFormatting>
  <conditionalFormatting sqref="F30">
    <cfRule type="expression" priority="85" stopIfTrue="1">
      <formula>"if(E11&gt;0,#,##0;(#,##0),"-")"</formula>
    </cfRule>
  </conditionalFormatting>
  <conditionalFormatting sqref="H33">
    <cfRule type="expression" priority="41" stopIfTrue="1">
      <formula>"if(E11&gt;0,#,##0;(#,##0),"-")"</formula>
    </cfRule>
  </conditionalFormatting>
  <conditionalFormatting sqref="H31">
    <cfRule type="expression" priority="39" stopIfTrue="1">
      <formula>"if(E11&gt;0,#,##0;(#,##0),"-")"</formula>
    </cfRule>
  </conditionalFormatting>
  <conditionalFormatting sqref="H36">
    <cfRule type="expression" priority="38" stopIfTrue="1">
      <formula>"if(E11&gt;0,#,##0;(#,##0),"-")"</formula>
    </cfRule>
  </conditionalFormatting>
  <conditionalFormatting sqref="H22:H23 H25">
    <cfRule type="expression" priority="37" stopIfTrue="1">
      <formula>"if(E11&gt;0,#,##0;(#,##0),"-")"</formula>
    </cfRule>
  </conditionalFormatting>
  <conditionalFormatting sqref="J37">
    <cfRule type="expression" priority="53" stopIfTrue="1">
      <formula>"if(E11&gt;0,#,##0;(#,##0),"-")"</formula>
    </cfRule>
  </conditionalFormatting>
  <conditionalFormatting sqref="H15">
    <cfRule type="expression" priority="31" stopIfTrue="1">
      <formula>"if(E11&gt;0,#,##0;(#,##0),"-")"</formula>
    </cfRule>
  </conditionalFormatting>
  <conditionalFormatting sqref="H16:H17">
    <cfRule type="expression" priority="30" stopIfTrue="1">
      <formula>"if(E11&gt;0,#,##0;(#,##0),"-")"</formula>
    </cfRule>
  </conditionalFormatting>
  <conditionalFormatting sqref="H19:H21">
    <cfRule type="expression" priority="29" stopIfTrue="1">
      <formula>"if(E11&gt;0,#,##0;(#,##0),"-")"</formula>
    </cfRule>
  </conditionalFormatting>
  <conditionalFormatting sqref="J28">
    <cfRule type="expression" priority="48" stopIfTrue="1">
      <formula>"if(E11&gt;0,#,##0;(#,##0),"-")"</formula>
    </cfRule>
  </conditionalFormatting>
  <conditionalFormatting sqref="H28">
    <cfRule type="expression" priority="25" stopIfTrue="1">
      <formula>"if(E11&gt;0,#,##0;(#,##0),"-")"</formula>
    </cfRule>
  </conditionalFormatting>
  <conditionalFormatting sqref="F26">
    <cfRule type="expression" priority="44" stopIfTrue="1">
      <formula>"if(E11&gt;0,#,##0;(#,##0),"-")"</formula>
    </cfRule>
  </conditionalFormatting>
  <conditionalFormatting sqref="H35">
    <cfRule type="expression" priority="23" stopIfTrue="1">
      <formula>"if(E11&gt;0,#,##0;(#,##0),"-")"</formula>
    </cfRule>
  </conditionalFormatting>
  <conditionalFormatting sqref="H34">
    <cfRule type="expression" priority="22" stopIfTrue="1">
      <formula>"if(E11&gt;0,#,##0;(#,##0),"-")"</formula>
    </cfRule>
  </conditionalFormatting>
  <conditionalFormatting sqref="H11:H12">
    <cfRule type="expression" priority="40" stopIfTrue="1">
      <formula>"if(E11&gt;0,#,##0;(#,##0),"-")"</formula>
    </cfRule>
  </conditionalFormatting>
  <conditionalFormatting sqref="F32">
    <cfRule type="expression" priority="59" stopIfTrue="1">
      <formula>"if(E11&gt;0,#,##0;(#,##0),"-")"</formula>
    </cfRule>
  </conditionalFormatting>
  <conditionalFormatting sqref="J32">
    <cfRule type="expression" priority="58" stopIfTrue="1">
      <formula>"if(E11&gt;0,#,##0;(#,##0),"-")"</formula>
    </cfRule>
  </conditionalFormatting>
  <conditionalFormatting sqref="L11:L12">
    <cfRule type="expression" priority="16" stopIfTrue="1">
      <formula>"if(E11&gt;0,#,##0;(#,##0),"-")"</formula>
    </cfRule>
  </conditionalFormatting>
  <conditionalFormatting sqref="H27">
    <cfRule type="expression" priority="35" stopIfTrue="1">
      <formula>"if(E11&gt;0,#,##0;(#,##0),"-")"</formula>
    </cfRule>
  </conditionalFormatting>
  <conditionalFormatting sqref="L18">
    <cfRule type="expression" priority="11" stopIfTrue="1">
      <formula>"if(E11&gt;0,#,##0;(#,##0),"-")"</formula>
    </cfRule>
  </conditionalFormatting>
  <conditionalFormatting sqref="L24">
    <cfRule type="expression" priority="9" stopIfTrue="1">
      <formula>"if(E11&gt;0,#,##0;(#,##0),"-")"</formula>
    </cfRule>
  </conditionalFormatting>
  <conditionalFormatting sqref="L29">
    <cfRule type="expression" priority="6" stopIfTrue="1">
      <formula>"if(E11&gt;0,#,##0;(#,##0),"-")"</formula>
    </cfRule>
  </conditionalFormatting>
  <conditionalFormatting sqref="G28 K28 I28">
    <cfRule type="expression" priority="49" stopIfTrue="1">
      <formula>"if(E11&gt;0,#,##0;(#,##0),"-")"</formula>
    </cfRule>
  </conditionalFormatting>
  <conditionalFormatting sqref="F28">
    <cfRule type="expression" priority="45" stopIfTrue="1">
      <formula>"if(E11&gt;0,#,##0;(#,##0),"-")"</formula>
    </cfRule>
  </conditionalFormatting>
  <conditionalFormatting sqref="F35">
    <cfRule type="expression" priority="43" stopIfTrue="1">
      <formula>"if(E11&gt;0,#,##0;(#,##0),"-")"</formula>
    </cfRule>
  </conditionalFormatting>
  <conditionalFormatting sqref="F34">
    <cfRule type="expression" priority="42" stopIfTrue="1">
      <formula>"if(E11&gt;0,#,##0;(#,##0),"-")"</formula>
    </cfRule>
  </conditionalFormatting>
  <conditionalFormatting sqref="H24">
    <cfRule type="expression" priority="36" stopIfTrue="1">
      <formula>"if(E11&gt;0,#,##0;(#,##0),"-")"</formula>
    </cfRule>
  </conditionalFormatting>
  <conditionalFormatting sqref="H29">
    <cfRule type="expression" priority="34" stopIfTrue="1">
      <formula>"if(E11&gt;0,#,##0;(#,##0),"-")"</formula>
    </cfRule>
  </conditionalFormatting>
  <conditionalFormatting sqref="H9:H10">
    <cfRule type="expression" priority="33" stopIfTrue="1">
      <formula>"if(E11&gt;0,#,##0;(#,##0),"-")"</formula>
    </cfRule>
  </conditionalFormatting>
  <conditionalFormatting sqref="H18 H13:H14">
    <cfRule type="expression" priority="32" stopIfTrue="1">
      <formula>"if(E11&gt;0,#,##0;(#,##0),"-")"</formula>
    </cfRule>
  </conditionalFormatting>
  <conditionalFormatting sqref="H30">
    <cfRule type="expression" priority="28" stopIfTrue="1">
      <formula>"if(E11&gt;0,#,##0;(#,##0),"-")"</formula>
    </cfRule>
  </conditionalFormatting>
  <conditionalFormatting sqref="H32">
    <cfRule type="expression" priority="27" stopIfTrue="1">
      <formula>"if(E11&gt;0,#,##0;(#,##0),"-")"</formula>
    </cfRule>
  </conditionalFormatting>
  <conditionalFormatting sqref="H37">
    <cfRule type="expression" priority="26" stopIfTrue="1">
      <formula>"if(E11&gt;0,#,##0;(#,##0),"-")"</formula>
    </cfRule>
  </conditionalFormatting>
  <conditionalFormatting sqref="H26">
    <cfRule type="expression" priority="24" stopIfTrue="1">
      <formula>"if(E11&gt;0,#,##0;(#,##0),"-")"</formula>
    </cfRule>
  </conditionalFormatting>
  <conditionalFormatting sqref="L13:L14">
    <cfRule type="expression" priority="19" stopIfTrue="1">
      <formula>"if(E11&gt;0,#,##0;(#,##0),"-")"</formula>
    </cfRule>
  </conditionalFormatting>
  <conditionalFormatting sqref="L33">
    <cfRule type="expression" priority="21" stopIfTrue="1">
      <formula>"if(E11&gt;0,#,##0;(#,##0),"-")"</formula>
    </cfRule>
  </conditionalFormatting>
  <conditionalFormatting sqref="L9:L10">
    <cfRule type="expression" priority="20" stopIfTrue="1">
      <formula>"if(E11&gt;0,#,##0;(#,##0),"-")"</formula>
    </cfRule>
  </conditionalFormatting>
  <conditionalFormatting sqref="L16:L17">
    <cfRule type="expression" priority="17" stopIfTrue="1">
      <formula>"if(E11&gt;0,#,##0;(#,##0),"-")"</formula>
    </cfRule>
  </conditionalFormatting>
  <conditionalFormatting sqref="L15">
    <cfRule type="expression" priority="18" stopIfTrue="1">
      <formula>"if(E11&gt;0,#,##0;(#,##0),"-")"</formula>
    </cfRule>
  </conditionalFormatting>
  <conditionalFormatting sqref="L25:L26 L23">
    <cfRule type="expression" priority="15" stopIfTrue="1">
      <formula>"if(E11&gt;0,#,##0;(#,##0),"-")"</formula>
    </cfRule>
  </conditionalFormatting>
  <conditionalFormatting sqref="L30">
    <cfRule type="expression" priority="14" stopIfTrue="1">
      <formula>"if(E11&gt;0,#,##0;(#,##0),"-")"</formula>
    </cfRule>
  </conditionalFormatting>
  <conditionalFormatting sqref="L36">
    <cfRule type="expression" priority="13" stopIfTrue="1">
      <formula>"if(E11&gt;0,#,##0;(#,##0),"-")"</formula>
    </cfRule>
  </conditionalFormatting>
  <conditionalFormatting sqref="L34">
    <cfRule type="expression" priority="12" stopIfTrue="1">
      <formula>"if(E11&gt;0,#,##0;(#,##0),"-")"</formula>
    </cfRule>
  </conditionalFormatting>
  <conditionalFormatting sqref="L22">
    <cfRule type="expression" priority="10" stopIfTrue="1">
      <formula>"if(E11&gt;0,#,##0;(#,##0),"-")"</formula>
    </cfRule>
  </conditionalFormatting>
  <conditionalFormatting sqref="L31">
    <cfRule type="expression" priority="7" stopIfTrue="1">
      <formula>"if(E11&gt;0,#,##0;(#,##0),"-")"</formula>
    </cfRule>
  </conditionalFormatting>
  <conditionalFormatting sqref="L27">
    <cfRule type="expression" priority="8" stopIfTrue="1">
      <formula>"if(E11&gt;0,#,##0;(#,##0),"-")"</formula>
    </cfRule>
  </conditionalFormatting>
  <conditionalFormatting sqref="L19:L21">
    <cfRule type="expression" priority="5" stopIfTrue="1">
      <formula>"if(E11&gt;0,#,##0;(#,##0),"-")"</formula>
    </cfRule>
  </conditionalFormatting>
  <conditionalFormatting sqref="L35">
    <cfRule type="expression" priority="4" stopIfTrue="1">
      <formula>"if(E11&gt;0,#,##0;(#,##0),"-")"</formula>
    </cfRule>
  </conditionalFormatting>
  <conditionalFormatting sqref="L32">
    <cfRule type="expression" priority="3" stopIfTrue="1">
      <formula>"if(E11&gt;0,#,##0;(#,##0),"-")"</formula>
    </cfRule>
  </conditionalFormatting>
  <conditionalFormatting sqref="L37">
    <cfRule type="expression" priority="2" stopIfTrue="1">
      <formula>"if(E11&gt;0,#,##0;(#,##0),"-")"</formula>
    </cfRule>
  </conditionalFormatting>
  <conditionalFormatting sqref="L28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8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38"/>
  <sheetViews>
    <sheetView showGridLines="0" zoomScaleNormal="100" zoomScaleSheetLayoutView="64" workbookViewId="0"/>
  </sheetViews>
  <sheetFormatPr defaultColWidth="26.625" defaultRowHeight="21.6"/>
  <cols>
    <col min="1" max="2" width="2.75" style="46" customWidth="1"/>
    <col min="3" max="3" width="54.75" style="46" customWidth="1"/>
    <col min="4" max="4" width="8.875" style="47" customWidth="1"/>
    <col min="5" max="5" width="1.125" style="47" customWidth="1"/>
    <col min="6" max="6" width="12.75" style="46" customWidth="1"/>
    <col min="7" max="7" width="1.125" style="46" customWidth="1"/>
    <col min="8" max="8" width="12.75" style="46" customWidth="1"/>
    <col min="9" max="9" width="1.125" style="46" customWidth="1"/>
    <col min="10" max="10" width="12.75" style="46" customWidth="1"/>
    <col min="11" max="11" width="1.125" style="46" customWidth="1"/>
    <col min="12" max="12" width="12.75" style="46" customWidth="1"/>
    <col min="13" max="16384" width="26.625" style="46"/>
  </cols>
  <sheetData>
    <row r="1" spans="1:12" s="17" customFormat="1" ht="23.4">
      <c r="A1" s="12" t="s">
        <v>75</v>
      </c>
      <c r="D1" s="8"/>
      <c r="E1" s="8"/>
    </row>
    <row r="2" spans="1:12" s="17" customFormat="1" ht="23.4">
      <c r="A2" s="12" t="s">
        <v>100</v>
      </c>
      <c r="D2" s="8"/>
      <c r="E2" s="8"/>
    </row>
    <row r="3" spans="1:12" s="17" customFormat="1">
      <c r="D3" s="8"/>
      <c r="E3" s="8"/>
    </row>
    <row r="4" spans="1:12" s="17" customFormat="1" ht="22.2">
      <c r="F4" s="262" t="s">
        <v>34</v>
      </c>
      <c r="G4" s="262"/>
      <c r="H4" s="262"/>
      <c r="I4" s="244"/>
      <c r="J4" s="262" t="s">
        <v>96</v>
      </c>
      <c r="K4" s="262"/>
      <c r="L4" s="262"/>
    </row>
    <row r="5" spans="1:12" s="17" customFormat="1">
      <c r="D5" s="8"/>
      <c r="E5" s="8"/>
      <c r="F5" s="265" t="s">
        <v>242</v>
      </c>
      <c r="G5" s="261"/>
      <c r="H5" s="261"/>
      <c r="I5" s="243"/>
      <c r="J5" s="265" t="s">
        <v>242</v>
      </c>
      <c r="K5" s="261"/>
      <c r="L5" s="261"/>
    </row>
    <row r="6" spans="1:12" s="17" customFormat="1">
      <c r="D6" s="8"/>
      <c r="E6" s="8"/>
      <c r="F6" s="261" t="s">
        <v>241</v>
      </c>
      <c r="G6" s="261"/>
      <c r="H6" s="261"/>
      <c r="I6" s="243"/>
      <c r="J6" s="261" t="s">
        <v>241</v>
      </c>
      <c r="K6" s="261"/>
      <c r="L6" s="261"/>
    </row>
    <row r="7" spans="1:12" s="17" customFormat="1">
      <c r="D7" s="2" t="s">
        <v>3</v>
      </c>
      <c r="E7" s="2"/>
      <c r="F7" s="19">
        <v>2565</v>
      </c>
      <c r="G7" s="19"/>
      <c r="H7" s="19">
        <v>2564</v>
      </c>
      <c r="I7" s="19"/>
      <c r="J7" s="19">
        <v>2565</v>
      </c>
      <c r="K7" s="19"/>
      <c r="L7" s="19">
        <v>2564</v>
      </c>
    </row>
    <row r="8" spans="1:12" s="17" customFormat="1">
      <c r="D8" s="8"/>
      <c r="E8" s="8"/>
      <c r="F8" s="263" t="s">
        <v>111</v>
      </c>
      <c r="G8" s="263"/>
      <c r="H8" s="263"/>
      <c r="I8" s="263"/>
      <c r="J8" s="263"/>
      <c r="K8" s="263"/>
      <c r="L8" s="263"/>
    </row>
    <row r="9" spans="1:12" s="17" customFormat="1" ht="22.2">
      <c r="A9" s="185" t="s">
        <v>293</v>
      </c>
      <c r="B9" s="21"/>
      <c r="C9" s="21"/>
      <c r="D9" s="22"/>
      <c r="E9" s="22"/>
      <c r="F9" s="23">
        <v>10992925</v>
      </c>
      <c r="G9" s="24"/>
      <c r="H9" s="23">
        <v>4715729</v>
      </c>
      <c r="I9" s="24"/>
      <c r="J9" s="25">
        <v>9582438</v>
      </c>
      <c r="K9" s="24"/>
      <c r="L9" s="25">
        <v>3576507</v>
      </c>
    </row>
    <row r="10" spans="1:12" s="17" customFormat="1" ht="15.75" customHeight="1">
      <c r="A10" s="185"/>
      <c r="B10" s="21"/>
      <c r="C10" s="21"/>
      <c r="D10" s="22"/>
      <c r="E10" s="22"/>
      <c r="F10" s="25"/>
      <c r="G10" s="24"/>
      <c r="H10" s="25"/>
      <c r="I10" s="24"/>
      <c r="J10" s="25"/>
      <c r="K10" s="24"/>
      <c r="L10" s="25"/>
    </row>
    <row r="11" spans="1:12" s="6" customFormat="1" ht="22.05" customHeight="1">
      <c r="A11" s="185" t="s">
        <v>93</v>
      </c>
      <c r="B11" s="17"/>
      <c r="C11" s="17"/>
      <c r="D11" s="7"/>
      <c r="E11" s="7"/>
      <c r="F11" s="26"/>
      <c r="G11" s="26"/>
      <c r="H11" s="26"/>
      <c r="I11" s="27"/>
      <c r="J11" s="26"/>
      <c r="K11" s="26"/>
      <c r="L11" s="26"/>
    </row>
    <row r="12" spans="1:12" s="6" customFormat="1" ht="22.05" customHeight="1">
      <c r="A12" s="3" t="s">
        <v>261</v>
      </c>
      <c r="B12" s="3"/>
      <c r="C12" s="3"/>
      <c r="D12" s="3"/>
      <c r="E12" s="3"/>
      <c r="F12" s="26"/>
      <c r="G12" s="26"/>
      <c r="H12" s="26"/>
      <c r="I12" s="27"/>
      <c r="J12" s="26"/>
      <c r="K12" s="26"/>
      <c r="L12" s="26"/>
    </row>
    <row r="13" spans="1:12" s="6" customFormat="1" ht="22.05" customHeight="1">
      <c r="A13" s="4" t="s">
        <v>101</v>
      </c>
      <c r="B13" s="4"/>
      <c r="C13" s="4"/>
      <c r="D13" s="4"/>
      <c r="E13" s="4"/>
      <c r="F13" s="26">
        <v>248019</v>
      </c>
      <c r="G13" s="26"/>
      <c r="H13" s="26">
        <v>1340136</v>
      </c>
      <c r="I13" s="27"/>
      <c r="J13" s="29">
        <v>0</v>
      </c>
      <c r="K13" s="26"/>
      <c r="L13" s="29">
        <v>0</v>
      </c>
    </row>
    <row r="14" spans="1:12" s="6" customFormat="1" ht="22.05" customHeight="1">
      <c r="A14" s="90" t="s">
        <v>260</v>
      </c>
      <c r="B14" s="90"/>
      <c r="C14" s="90"/>
      <c r="D14" s="90"/>
      <c r="E14" s="90"/>
      <c r="F14" s="26">
        <v>20214</v>
      </c>
      <c r="G14" s="26"/>
      <c r="H14" s="26">
        <v>20213</v>
      </c>
      <c r="I14" s="27"/>
      <c r="J14" s="26">
        <v>0</v>
      </c>
      <c r="K14" s="26"/>
      <c r="L14" s="26">
        <v>0</v>
      </c>
    </row>
    <row r="15" spans="1:12" s="6" customFormat="1" ht="22.05" customHeight="1">
      <c r="A15" s="90" t="s">
        <v>307</v>
      </c>
      <c r="B15" s="90"/>
      <c r="C15" s="90"/>
      <c r="D15" s="90"/>
      <c r="E15" s="90"/>
      <c r="F15" s="26"/>
      <c r="G15" s="26"/>
      <c r="H15" s="26"/>
      <c r="I15" s="27"/>
      <c r="J15" s="29"/>
      <c r="K15" s="26"/>
      <c r="L15" s="29"/>
    </row>
    <row r="16" spans="1:12" s="6" customFormat="1" ht="22.05" customHeight="1">
      <c r="B16" s="90" t="s">
        <v>232</v>
      </c>
      <c r="C16" s="90"/>
      <c r="D16" s="90"/>
      <c r="E16" s="90"/>
      <c r="F16" s="26">
        <v>-38416</v>
      </c>
      <c r="G16" s="26"/>
      <c r="H16" s="26">
        <v>-56467</v>
      </c>
      <c r="I16" s="27"/>
      <c r="J16" s="26">
        <v>0</v>
      </c>
      <c r="K16" s="26"/>
      <c r="L16" s="26">
        <v>0</v>
      </c>
    </row>
    <row r="17" spans="1:12" s="6" customFormat="1" ht="22.05" customHeight="1">
      <c r="A17" s="90" t="s">
        <v>176</v>
      </c>
      <c r="B17" s="88"/>
      <c r="C17" s="4"/>
      <c r="D17" s="4"/>
      <c r="E17" s="4"/>
      <c r="F17" s="26"/>
      <c r="G17" s="26"/>
      <c r="H17" s="26"/>
      <c r="I17" s="27"/>
      <c r="J17" s="29"/>
      <c r="K17" s="26"/>
      <c r="L17" s="29"/>
    </row>
    <row r="18" spans="1:12" s="6" customFormat="1" ht="22.05" customHeight="1">
      <c r="A18" s="90" t="s">
        <v>233</v>
      </c>
      <c r="B18" s="88" t="s">
        <v>234</v>
      </c>
      <c r="C18" s="4"/>
      <c r="D18" s="241">
        <v>8</v>
      </c>
      <c r="E18" s="4"/>
      <c r="F18" s="31">
        <v>-1669</v>
      </c>
      <c r="G18" s="26"/>
      <c r="H18" s="31">
        <v>0</v>
      </c>
      <c r="I18" s="27"/>
      <c r="J18" s="31">
        <v>0</v>
      </c>
      <c r="K18" s="26"/>
      <c r="L18" s="31">
        <v>0</v>
      </c>
    </row>
    <row r="19" spans="1:12" s="36" customFormat="1" ht="22.05" customHeight="1">
      <c r="A19" s="32" t="s">
        <v>262</v>
      </c>
      <c r="B19" s="32"/>
      <c r="C19" s="32"/>
      <c r="D19" s="4"/>
      <c r="E19" s="4"/>
      <c r="F19" s="34">
        <v>228148</v>
      </c>
      <c r="G19" s="23"/>
      <c r="H19" s="34">
        <v>1303882</v>
      </c>
      <c r="I19" s="23"/>
      <c r="J19" s="34">
        <v>0</v>
      </c>
      <c r="K19" s="23"/>
      <c r="L19" s="34">
        <v>0</v>
      </c>
    </row>
    <row r="20" spans="1:12" s="36" customFormat="1" ht="22.05" customHeight="1">
      <c r="A20" s="185"/>
      <c r="D20" s="5"/>
      <c r="E20" s="5"/>
      <c r="F20" s="23"/>
      <c r="G20" s="23"/>
      <c r="H20" s="23"/>
      <c r="I20" s="23"/>
      <c r="J20" s="23"/>
      <c r="K20" s="23"/>
      <c r="L20" s="23"/>
    </row>
    <row r="21" spans="1:12" s="6" customFormat="1" ht="22.05" customHeight="1">
      <c r="A21" s="3" t="s">
        <v>263</v>
      </c>
      <c r="B21" s="3"/>
      <c r="C21" s="3"/>
      <c r="D21" s="3"/>
      <c r="E21" s="3"/>
      <c r="F21" s="29"/>
      <c r="G21" s="26"/>
      <c r="H21" s="29"/>
      <c r="I21" s="27"/>
      <c r="J21" s="29"/>
      <c r="K21" s="26"/>
      <c r="L21" s="29"/>
    </row>
    <row r="22" spans="1:12" s="6" customFormat="1" ht="22.05" customHeight="1">
      <c r="A22" s="4" t="s">
        <v>304</v>
      </c>
      <c r="B22" s="126"/>
      <c r="C22" s="3"/>
      <c r="D22" s="3"/>
      <c r="E22" s="3"/>
      <c r="F22" s="29"/>
      <c r="G22" s="26"/>
      <c r="H22" s="29"/>
      <c r="I22" s="27"/>
      <c r="J22" s="29"/>
      <c r="K22" s="26"/>
      <c r="L22" s="29"/>
    </row>
    <row r="23" spans="1:12" s="6" customFormat="1" ht="22.05" customHeight="1">
      <c r="A23" s="4" t="s">
        <v>233</v>
      </c>
      <c r="B23" s="88" t="s">
        <v>265</v>
      </c>
      <c r="C23" s="3"/>
      <c r="D23" s="3"/>
      <c r="E23" s="3"/>
      <c r="F23" s="29">
        <v>-181569</v>
      </c>
      <c r="G23" s="26"/>
      <c r="H23" s="29">
        <v>119668</v>
      </c>
      <c r="I23" s="27"/>
      <c r="J23" s="29">
        <v>43511</v>
      </c>
      <c r="K23" s="26"/>
      <c r="L23" s="29">
        <v>0</v>
      </c>
    </row>
    <row r="24" spans="1:12" s="6" customFormat="1" ht="22.05" customHeight="1">
      <c r="A24" s="4" t="s">
        <v>269</v>
      </c>
      <c r="B24" s="126"/>
      <c r="C24" s="3"/>
      <c r="D24" s="3"/>
      <c r="E24" s="3"/>
      <c r="F24" s="29"/>
      <c r="G24" s="26"/>
      <c r="H24" s="29"/>
      <c r="I24" s="27"/>
      <c r="J24" s="29"/>
      <c r="K24" s="26"/>
      <c r="L24" s="29"/>
    </row>
    <row r="25" spans="1:12" s="6" customFormat="1" ht="22.05" customHeight="1">
      <c r="A25" s="4"/>
      <c r="B25" s="88" t="s">
        <v>215</v>
      </c>
      <c r="C25" s="3"/>
      <c r="D25" s="3"/>
      <c r="E25" s="3"/>
      <c r="F25" s="29">
        <v>0</v>
      </c>
      <c r="G25" s="26"/>
      <c r="H25" s="29">
        <v>35061</v>
      </c>
      <c r="I25" s="27"/>
      <c r="J25" s="29">
        <v>0</v>
      </c>
      <c r="K25" s="26"/>
      <c r="L25" s="29">
        <v>0</v>
      </c>
    </row>
    <row r="26" spans="1:12" s="6" customFormat="1" ht="22.05" customHeight="1">
      <c r="A26" s="4" t="s">
        <v>175</v>
      </c>
      <c r="B26" s="126"/>
      <c r="C26" s="3"/>
      <c r="D26" s="3"/>
      <c r="E26" s="3"/>
      <c r="F26" s="29"/>
      <c r="G26" s="26"/>
      <c r="H26" s="29"/>
      <c r="I26" s="27"/>
      <c r="J26" s="29"/>
      <c r="K26" s="26"/>
      <c r="L26" s="29"/>
    </row>
    <row r="27" spans="1:12" s="6" customFormat="1" ht="22.05" customHeight="1">
      <c r="A27" s="4" t="s">
        <v>233</v>
      </c>
      <c r="B27" s="17" t="s">
        <v>236</v>
      </c>
      <c r="C27" s="3"/>
      <c r="D27" s="3"/>
      <c r="E27" s="3"/>
      <c r="F27" s="29">
        <v>0</v>
      </c>
      <c r="G27" s="26"/>
      <c r="H27" s="29">
        <v>132055</v>
      </c>
      <c r="I27" s="27"/>
      <c r="J27" s="29">
        <v>0</v>
      </c>
      <c r="K27" s="26"/>
      <c r="L27" s="29">
        <v>133885</v>
      </c>
    </row>
    <row r="28" spans="1:12" s="6" customFormat="1" ht="22.05" customHeight="1">
      <c r="A28" s="90" t="s">
        <v>176</v>
      </c>
      <c r="B28" s="88"/>
      <c r="C28" s="90"/>
      <c r="D28" s="4"/>
      <c r="E28" s="4"/>
      <c r="F28" s="29"/>
      <c r="G28" s="26"/>
      <c r="H28" s="29"/>
      <c r="I28" s="27"/>
      <c r="J28" s="29"/>
      <c r="K28" s="26"/>
      <c r="L28" s="29"/>
    </row>
    <row r="29" spans="1:12" s="6" customFormat="1" ht="22.05" customHeight="1">
      <c r="A29" s="90" t="s">
        <v>233</v>
      </c>
      <c r="B29" s="88" t="s">
        <v>234</v>
      </c>
      <c r="C29" s="90"/>
      <c r="D29" s="241">
        <v>8</v>
      </c>
      <c r="E29" s="4"/>
      <c r="F29" s="31">
        <v>-27011</v>
      </c>
      <c r="G29" s="37"/>
      <c r="H29" s="31">
        <v>7689</v>
      </c>
      <c r="I29" s="37"/>
      <c r="J29" s="31">
        <v>0</v>
      </c>
      <c r="K29" s="37"/>
      <c r="L29" s="31">
        <v>0</v>
      </c>
    </row>
    <row r="30" spans="1:12" s="36" customFormat="1" ht="22.05" customHeight="1">
      <c r="A30" s="36" t="s">
        <v>264</v>
      </c>
      <c r="B30" s="32"/>
      <c r="C30" s="32"/>
      <c r="D30" s="4"/>
      <c r="E30" s="4"/>
      <c r="F30" s="34">
        <v>-208580</v>
      </c>
      <c r="G30" s="23"/>
      <c r="H30" s="34">
        <v>294473</v>
      </c>
      <c r="I30" s="23"/>
      <c r="J30" s="34">
        <v>43511</v>
      </c>
      <c r="K30" s="23"/>
      <c r="L30" s="34">
        <v>133885</v>
      </c>
    </row>
    <row r="31" spans="1:12" s="36" customFormat="1" ht="22.05" customHeight="1">
      <c r="A31" s="185" t="s">
        <v>267</v>
      </c>
      <c r="D31" s="5"/>
      <c r="E31" s="5"/>
      <c r="F31" s="38">
        <v>19568</v>
      </c>
      <c r="G31" s="23"/>
      <c r="H31" s="38">
        <v>1598355</v>
      </c>
      <c r="I31" s="23"/>
      <c r="J31" s="38">
        <v>43511</v>
      </c>
      <c r="K31" s="23"/>
      <c r="L31" s="38">
        <v>133885</v>
      </c>
    </row>
    <row r="32" spans="1:12" s="6" customFormat="1" ht="22.05" customHeight="1" thickBot="1">
      <c r="A32" s="185" t="s">
        <v>299</v>
      </c>
      <c r="D32" s="7"/>
      <c r="E32" s="7"/>
      <c r="F32" s="39">
        <v>11012493</v>
      </c>
      <c r="G32" s="24"/>
      <c r="H32" s="39">
        <v>6314084</v>
      </c>
      <c r="I32" s="24"/>
      <c r="J32" s="40">
        <v>9625949</v>
      </c>
      <c r="K32" s="25"/>
      <c r="L32" s="40">
        <v>3710392</v>
      </c>
    </row>
    <row r="33" spans="1:12" s="36" customFormat="1" ht="22.05" customHeight="1" thickTop="1">
      <c r="A33" s="185"/>
      <c r="D33" s="5"/>
      <c r="E33" s="5"/>
      <c r="F33" s="23"/>
      <c r="G33" s="23"/>
      <c r="H33" s="23"/>
      <c r="I33" s="23"/>
      <c r="J33" s="23"/>
      <c r="K33" s="23"/>
      <c r="L33" s="23"/>
    </row>
    <row r="34" spans="1:12" s="17" customFormat="1" ht="22.05" customHeight="1">
      <c r="A34" s="185" t="s">
        <v>303</v>
      </c>
      <c r="B34" s="41"/>
      <c r="D34" s="8"/>
      <c r="E34" s="8"/>
      <c r="F34" s="10"/>
      <c r="G34" s="42"/>
      <c r="H34" s="10"/>
      <c r="I34" s="42"/>
      <c r="J34" s="10"/>
      <c r="K34" s="42"/>
      <c r="L34" s="10"/>
    </row>
    <row r="35" spans="1:12" s="17" customFormat="1" ht="22.05" customHeight="1">
      <c r="A35" s="43"/>
      <c r="B35" s="41" t="s">
        <v>98</v>
      </c>
      <c r="D35" s="8"/>
      <c r="E35" s="8"/>
      <c r="F35" s="42">
        <v>9605718</v>
      </c>
      <c r="G35" s="42"/>
      <c r="H35" s="42">
        <v>5288818</v>
      </c>
      <c r="I35" s="42"/>
      <c r="J35" s="42">
        <v>9625949</v>
      </c>
      <c r="K35" s="42"/>
      <c r="L35" s="42">
        <v>3710392</v>
      </c>
    </row>
    <row r="36" spans="1:12" s="17" customFormat="1" ht="22.05" customHeight="1">
      <c r="A36" s="43"/>
      <c r="B36" s="41" t="s">
        <v>99</v>
      </c>
      <c r="D36" s="8"/>
      <c r="E36" s="8"/>
      <c r="F36" s="42">
        <v>1406775</v>
      </c>
      <c r="G36" s="42"/>
      <c r="H36" s="42">
        <v>1025266</v>
      </c>
      <c r="I36" s="42"/>
      <c r="J36" s="29">
        <v>0</v>
      </c>
      <c r="K36" s="42"/>
      <c r="L36" s="29">
        <v>0</v>
      </c>
    </row>
    <row r="37" spans="1:12" s="17" customFormat="1" ht="22.05" customHeight="1" thickBot="1">
      <c r="A37" s="185" t="s">
        <v>299</v>
      </c>
      <c r="D37" s="8"/>
      <c r="E37" s="8"/>
      <c r="F37" s="44">
        <v>11012493</v>
      </c>
      <c r="G37" s="24"/>
      <c r="H37" s="44">
        <v>6314084</v>
      </c>
      <c r="I37" s="24"/>
      <c r="J37" s="44">
        <v>9625949</v>
      </c>
      <c r="K37" s="24"/>
      <c r="L37" s="44">
        <v>3710392</v>
      </c>
    </row>
    <row r="38" spans="1:12" ht="22.2" thickTop="1"/>
  </sheetData>
  <mergeCells count="7">
    <mergeCell ref="F8:L8"/>
    <mergeCell ref="F4:H4"/>
    <mergeCell ref="J4:L4"/>
    <mergeCell ref="F5:H5"/>
    <mergeCell ref="J5:L5"/>
    <mergeCell ref="F6:H6"/>
    <mergeCell ref="J6:L6"/>
  </mergeCells>
  <conditionalFormatting sqref="F28 I19 K19 G18 F17:G17 I12:K13 F21:G26 I20:K27 I17:K18">
    <cfRule type="expression" priority="79" stopIfTrue="1">
      <formula>"if(E11&gt;0,#,##0;(#,##0),"-")"</formula>
    </cfRule>
  </conditionalFormatting>
  <conditionalFormatting sqref="G31 I31:K31">
    <cfRule type="expression" priority="78" stopIfTrue="1">
      <formula>"if(E11&gt;0,#,##0;(#,##0),"-")"</formula>
    </cfRule>
  </conditionalFormatting>
  <conditionalFormatting sqref="F31">
    <cfRule type="expression" priority="77" stopIfTrue="1">
      <formula>"if(E11&gt;0,#,##0;(#,##0),"-")"</formula>
    </cfRule>
  </conditionalFormatting>
  <conditionalFormatting sqref="G19:G20 F12:G12 G13:G16 I15:K15 I14 K14 I16 K16">
    <cfRule type="expression" priority="83" stopIfTrue="1">
      <formula>"if(E11&gt;0,#,##0;(#,##0),"-")"</formula>
    </cfRule>
  </conditionalFormatting>
  <conditionalFormatting sqref="F19:F20">
    <cfRule type="expression" priority="82" stopIfTrue="1">
      <formula>"if(E11&gt;0,#,##0;(#,##0),"-")"</formula>
    </cfRule>
  </conditionalFormatting>
  <conditionalFormatting sqref="F11:G11 G30 I11:K11 I30 K30 G27">
    <cfRule type="expression" priority="81" stopIfTrue="1">
      <formula>"if(E11&gt;0,#,##0;(#,##0),"-")"</formula>
    </cfRule>
  </conditionalFormatting>
  <conditionalFormatting sqref="I28:K28 G28">
    <cfRule type="expression" priority="80" stopIfTrue="1">
      <formula>"if(E11&gt;0,#,##0;(#,##0),"-")"</formula>
    </cfRule>
  </conditionalFormatting>
  <conditionalFormatting sqref="F15:F16">
    <cfRule type="expression" priority="76" stopIfTrue="1">
      <formula>"if(E11&gt;0,#,##0;(#,##0),"-")"</formula>
    </cfRule>
  </conditionalFormatting>
  <conditionalFormatting sqref="J36">
    <cfRule type="expression" priority="75" stopIfTrue="1">
      <formula>"if(E11&gt;0,#,##0;(#,##0),"-")"</formula>
    </cfRule>
  </conditionalFormatting>
  <conditionalFormatting sqref="F29">
    <cfRule type="expression" priority="74" stopIfTrue="1">
      <formula>"if(E11&gt;0,#,##0;(#,##0),"-")"</formula>
    </cfRule>
  </conditionalFormatting>
  <conditionalFormatting sqref="J29">
    <cfRule type="expression" priority="73" stopIfTrue="1">
      <formula>"if(E11&gt;0,#,##0;(#,##0),"-")"</formula>
    </cfRule>
  </conditionalFormatting>
  <conditionalFormatting sqref="F30">
    <cfRule type="expression" priority="40" stopIfTrue="1">
      <formula>"if(E11&gt;0,#,##0;(#,##0),"-")"</formula>
    </cfRule>
  </conditionalFormatting>
  <conditionalFormatting sqref="F18">
    <cfRule type="expression" priority="46" stopIfTrue="1">
      <formula>"if(E11&gt;0,#,##0;(#,##0),"-")"</formula>
    </cfRule>
  </conditionalFormatting>
  <conditionalFormatting sqref="F14">
    <cfRule type="expression" priority="45" stopIfTrue="1">
      <formula>"if(E11&gt;0,#,##0;(#,##0),"-")"</formula>
    </cfRule>
  </conditionalFormatting>
  <conditionalFormatting sqref="J16">
    <cfRule type="expression" priority="49" stopIfTrue="1">
      <formula>"if(E11&gt;0,#,##0;(#,##0),"-")"</formula>
    </cfRule>
  </conditionalFormatting>
  <conditionalFormatting sqref="F27">
    <cfRule type="expression" priority="47" stopIfTrue="1">
      <formula>"if(E11&gt;0,#,##0;(#,##0),"-")"</formula>
    </cfRule>
  </conditionalFormatting>
  <conditionalFormatting sqref="J14">
    <cfRule type="expression" priority="51" stopIfTrue="1">
      <formula>"if(E11&gt;0,#,##0;(#,##0),"-")"</formula>
    </cfRule>
  </conditionalFormatting>
  <conditionalFormatting sqref="J19">
    <cfRule type="expression" priority="53" stopIfTrue="1">
      <formula>"if(E11&gt;0,#,##0;(#,##0),"-")"</formula>
    </cfRule>
  </conditionalFormatting>
  <conditionalFormatting sqref="F33">
    <cfRule type="expression" priority="36" stopIfTrue="1">
      <formula>"if(E11&gt;0,#,##0;(#,##0),"-")"</formula>
    </cfRule>
  </conditionalFormatting>
  <conditionalFormatting sqref="H29">
    <cfRule type="expression" priority="19" stopIfTrue="1">
      <formula>"if(E11&gt;0,#,##0;(#,##0),"-")"</formula>
    </cfRule>
  </conditionalFormatting>
  <conditionalFormatting sqref="H18">
    <cfRule type="expression" priority="17" stopIfTrue="1">
      <formula>"if(E11&gt;0,#,##0;(#,##0),"-")"</formula>
    </cfRule>
  </conditionalFormatting>
  <conditionalFormatting sqref="J30">
    <cfRule type="expression" priority="39" stopIfTrue="1">
      <formula>"if(E11&gt;0,#,##0;(#,##0),"-")"</formula>
    </cfRule>
  </conditionalFormatting>
  <conditionalFormatting sqref="F13">
    <cfRule type="expression" priority="26" stopIfTrue="1">
      <formula>"if(E11&gt;0,#,##0;(#,##0),"-")"</formula>
    </cfRule>
  </conditionalFormatting>
  <conditionalFormatting sqref="I33:K33">
    <cfRule type="expression" priority="35" stopIfTrue="1">
      <formula>"if(E11&gt;0,#,##0;(#,##0),"-")"</formula>
    </cfRule>
  </conditionalFormatting>
  <conditionalFormatting sqref="G33">
    <cfRule type="expression" priority="37" stopIfTrue="1">
      <formula>"if(E11&gt;0,#,##0;(#,##0),"-")"</formula>
    </cfRule>
  </conditionalFormatting>
  <conditionalFormatting sqref="H31">
    <cfRule type="expression" priority="21" stopIfTrue="1">
      <formula>"if(E11&gt;0,#,##0;(#,##0),"-")"</formula>
    </cfRule>
  </conditionalFormatting>
  <conditionalFormatting sqref="L12:L13 L20:L27 L17:L18">
    <cfRule type="expression" priority="9" stopIfTrue="1">
      <formula>"if(E11&gt;0,#,##0;(#,##0),"-")"</formula>
    </cfRule>
  </conditionalFormatting>
  <conditionalFormatting sqref="L36">
    <cfRule type="expression" priority="7" stopIfTrue="1">
      <formula>"if(E11&gt;0,#,##0;(#,##0),"-")"</formula>
    </cfRule>
  </conditionalFormatting>
  <conditionalFormatting sqref="L30">
    <cfRule type="expression" priority="2" stopIfTrue="1">
      <formula>"if(E11&gt;0,#,##0;(#,##0),"-")"</formula>
    </cfRule>
  </conditionalFormatting>
  <conditionalFormatting sqref="L29">
    <cfRule type="expression" priority="6" stopIfTrue="1">
      <formula>"if(E11&gt;0,#,##0;(#,##0),"-")"</formula>
    </cfRule>
  </conditionalFormatting>
  <conditionalFormatting sqref="L19">
    <cfRule type="expression" priority="5" stopIfTrue="1">
      <formula>"if(E11&gt;0,#,##0;(#,##0),"-")"</formula>
    </cfRule>
  </conditionalFormatting>
  <conditionalFormatting sqref="L14">
    <cfRule type="expression" priority="4" stopIfTrue="1">
      <formula>"if(E11&gt;0,#,##0;(#,##0),"-")"</formula>
    </cfRule>
  </conditionalFormatting>
  <conditionalFormatting sqref="L16">
    <cfRule type="expression" priority="3" stopIfTrue="1">
      <formula>"if(E11&gt;0,#,##0;(#,##0),"-")"</formula>
    </cfRule>
  </conditionalFormatting>
  <conditionalFormatting sqref="H28 H17 H21:H26">
    <cfRule type="expression" priority="22" stopIfTrue="1">
      <formula>"if(E11&gt;0,#,##0;(#,##0),"-")"</formula>
    </cfRule>
  </conditionalFormatting>
  <conditionalFormatting sqref="H12">
    <cfRule type="expression" priority="2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H11">
    <cfRule type="expression" priority="23" stopIfTrue="1">
      <formula>"if(E11&gt;0,#,##0;(#,##0),"-")"</formula>
    </cfRule>
  </conditionalFormatting>
  <conditionalFormatting sqref="H15:H16">
    <cfRule type="expression" priority="20" stopIfTrue="1">
      <formula>"if(E11&gt;0,#,##0;(#,##0),"-")"</formula>
    </cfRule>
  </conditionalFormatting>
  <conditionalFormatting sqref="H27">
    <cfRule type="expression" priority="18" stopIfTrue="1">
      <formula>"if(E11&gt;0,#,##0;(#,##0),"-")"</formula>
    </cfRule>
  </conditionalFormatting>
  <conditionalFormatting sqref="H14">
    <cfRule type="expression" priority="16" stopIfTrue="1">
      <formula>"if(E11&gt;0,#,##0;(#,##0),"-")"</formula>
    </cfRule>
  </conditionalFormatting>
  <conditionalFormatting sqref="H30">
    <cfRule type="expression" priority="15" stopIfTrue="1">
      <formula>"if(E11&gt;0,#,##0;(#,##0),"-")"</formula>
    </cfRule>
  </conditionalFormatting>
  <conditionalFormatting sqref="H33">
    <cfRule type="expression" priority="14" stopIfTrue="1">
      <formula>"if(E11&gt;0,#,##0;(#,##0),"-")"</formula>
    </cfRule>
  </conditionalFormatting>
  <conditionalFormatting sqref="H13">
    <cfRule type="expression" priority="13" stopIfTrue="1">
      <formula>"if(E11&gt;0,#,##0;(#,##0),"-")"</formula>
    </cfRule>
  </conditionalFormatting>
  <conditionalFormatting sqref="L33">
    <cfRule type="expression" priority="1" stopIfTrue="1">
      <formula>"if(E11&gt;0,#,##0;(#,##0),"-")"</formula>
    </cfRule>
  </conditionalFormatting>
  <conditionalFormatting sqref="L31">
    <cfRule type="expression" priority="8" stopIfTrue="1">
      <formula>"if(E11&gt;0,#,##0;(#,##0),"-")"</formula>
    </cfRule>
  </conditionalFormatting>
  <conditionalFormatting sqref="L15">
    <cfRule type="expression" priority="12" stopIfTrue="1">
      <formula>"if(E11&gt;0,#,##0;(#,##0),"-")"</formula>
    </cfRule>
  </conditionalFormatting>
  <conditionalFormatting sqref="L11">
    <cfRule type="expression" priority="11" stopIfTrue="1">
      <formula>"if(E11&gt;0,#,##0;(#,##0),"-")"</formula>
    </cfRule>
  </conditionalFormatting>
  <conditionalFormatting sqref="L28">
    <cfRule type="expression" priority="10" stopIfTrue="1">
      <formula>"if(E11&gt;0,#,##0;(#,##0),"-")"</formula>
    </cfRule>
  </conditionalFormatting>
  <pageMargins left="0.7" right="0.7" top="0.48" bottom="0.5" header="0.5" footer="0.4"/>
  <pageSetup paperSize="9" scale="80" firstPageNumber="9" fitToWidth="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40"/>
  <sheetViews>
    <sheetView showGridLines="0" zoomScale="80" zoomScaleNormal="80" workbookViewId="0"/>
  </sheetViews>
  <sheetFormatPr defaultColWidth="26.625" defaultRowHeight="21.6"/>
  <cols>
    <col min="1" max="1" width="55.375" style="184" customWidth="1"/>
    <col min="2" max="2" width="7.875" style="184" customWidth="1"/>
    <col min="3" max="3" width="1.125" style="184" customWidth="1"/>
    <col min="4" max="4" width="12.25" style="11" customWidth="1"/>
    <col min="5" max="5" width="0.875" style="11" customWidth="1"/>
    <col min="6" max="6" width="12.375" style="11" customWidth="1"/>
    <col min="7" max="7" width="0.875" style="11" customWidth="1"/>
    <col min="8" max="8" width="13.75" style="11" customWidth="1"/>
    <col min="9" max="9" width="0.875" style="11" customWidth="1"/>
    <col min="10" max="10" width="10.625" style="11" customWidth="1"/>
    <col min="11" max="11" width="0.875" style="11" customWidth="1"/>
    <col min="12" max="12" width="10.875" style="11" customWidth="1"/>
    <col min="13" max="13" width="0.875" style="11" customWidth="1"/>
    <col min="14" max="14" width="10.875" style="11" customWidth="1"/>
    <col min="15" max="15" width="0.875" style="11" customWidth="1"/>
    <col min="16" max="16" width="13.125" style="11" customWidth="1"/>
    <col min="17" max="17" width="0.75" style="11" customWidth="1"/>
    <col min="18" max="18" width="12.25" style="11" customWidth="1"/>
    <col min="19" max="19" width="0.75" style="11" customWidth="1"/>
    <col min="20" max="20" width="13.125" style="11" customWidth="1"/>
    <col min="21" max="21" width="0.875" style="11" customWidth="1"/>
    <col min="22" max="22" width="11.875" style="11" bestFit="1" customWidth="1"/>
    <col min="23" max="23" width="0.875" style="11" customWidth="1"/>
    <col min="24" max="24" width="11" style="11" customWidth="1"/>
    <col min="25" max="25" width="0.875" style="11" customWidth="1"/>
    <col min="26" max="26" width="11.75" style="11" customWidth="1"/>
    <col min="27" max="27" width="0.875" style="11" customWidth="1"/>
    <col min="28" max="28" width="10.625" style="11" customWidth="1"/>
    <col min="29" max="29" width="0.75" style="11" customWidth="1"/>
    <col min="30" max="30" width="11.875" style="11" customWidth="1"/>
    <col min="31" max="31" width="0.875" style="11" customWidth="1"/>
    <col min="32" max="32" width="13.125" style="11" customWidth="1"/>
    <col min="33" max="33" width="0.875" style="11" customWidth="1"/>
    <col min="34" max="34" width="13.125" style="11" customWidth="1"/>
    <col min="35" max="35" width="0.875" style="11" customWidth="1"/>
    <col min="36" max="36" width="12.375" style="11" bestFit="1" customWidth="1"/>
    <col min="37" max="37" width="0.875" style="11" customWidth="1"/>
    <col min="38" max="38" width="12.125" style="11" bestFit="1" customWidth="1"/>
    <col min="39" max="16384" width="26.625" style="11"/>
  </cols>
  <sheetData>
    <row r="1" spans="1:38" ht="23.4">
      <c r="A1" s="12" t="s">
        <v>75</v>
      </c>
      <c r="B1" s="13"/>
      <c r="C1" s="13"/>
      <c r="AL1" s="14"/>
    </row>
    <row r="2" spans="1:38" ht="23.4">
      <c r="A2" s="13" t="s">
        <v>224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4"/>
    </row>
    <row r="3" spans="1:38" ht="23.4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4"/>
    </row>
    <row r="4" spans="1:38" s="184" customFormat="1" ht="22.2">
      <c r="A4" s="144"/>
      <c r="B4" s="144"/>
      <c r="C4" s="144"/>
      <c r="D4" s="266" t="s">
        <v>0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s="145" customFormat="1" ht="22.2">
      <c r="D5" s="146"/>
      <c r="E5" s="146"/>
      <c r="F5" s="146"/>
      <c r="G5" s="146"/>
      <c r="H5" s="146"/>
      <c r="I5" s="146"/>
      <c r="J5" s="146"/>
      <c r="K5" s="146"/>
      <c r="L5" s="267" t="s">
        <v>29</v>
      </c>
      <c r="M5" s="267"/>
      <c r="N5" s="267"/>
      <c r="O5" s="267"/>
      <c r="P5" s="267"/>
      <c r="Q5" s="148"/>
      <c r="R5" s="148"/>
      <c r="S5" s="148"/>
      <c r="T5" s="148"/>
      <c r="U5" s="146"/>
      <c r="V5" s="267" t="s">
        <v>64</v>
      </c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146"/>
      <c r="AH5" s="146"/>
      <c r="AI5" s="146"/>
      <c r="AJ5" s="146"/>
      <c r="AK5" s="146"/>
      <c r="AL5" s="146"/>
    </row>
    <row r="6" spans="1:38" s="145" customFormat="1" ht="22.2">
      <c r="D6" s="146"/>
      <c r="E6" s="146"/>
      <c r="F6" s="146"/>
      <c r="G6" s="146"/>
      <c r="H6" s="146"/>
      <c r="I6" s="146"/>
      <c r="J6" s="146"/>
      <c r="K6" s="146"/>
      <c r="L6" s="148"/>
      <c r="M6" s="148"/>
      <c r="N6" s="148"/>
      <c r="O6" s="148"/>
      <c r="P6" s="148"/>
      <c r="Q6" s="148"/>
      <c r="R6" s="148"/>
      <c r="S6" s="148"/>
      <c r="T6" s="148"/>
      <c r="U6" s="146"/>
      <c r="V6" s="149"/>
      <c r="W6" s="149"/>
      <c r="X6" s="149"/>
      <c r="Y6" s="149"/>
      <c r="Z6" s="149"/>
      <c r="AA6" s="149"/>
      <c r="AB6" s="149"/>
      <c r="AC6" s="149"/>
      <c r="AD6" s="19" t="s">
        <v>157</v>
      </c>
      <c r="AE6" s="149"/>
      <c r="AF6" s="149"/>
      <c r="AG6" s="146"/>
      <c r="AH6" s="146"/>
      <c r="AI6" s="146"/>
      <c r="AJ6" s="146"/>
      <c r="AK6" s="146"/>
      <c r="AL6" s="146"/>
    </row>
    <row r="7" spans="1:38" s="145" customFormat="1" ht="22.2">
      <c r="D7" s="146"/>
      <c r="E7" s="146"/>
      <c r="F7" s="146"/>
      <c r="G7" s="146"/>
      <c r="H7" s="146"/>
      <c r="I7" s="146"/>
      <c r="J7" s="146"/>
      <c r="K7" s="146"/>
      <c r="L7" s="148"/>
      <c r="M7" s="148"/>
      <c r="N7" s="148"/>
      <c r="O7" s="148"/>
      <c r="P7" s="148"/>
      <c r="Q7" s="148"/>
      <c r="R7" s="148"/>
      <c r="S7" s="148"/>
      <c r="T7" s="148"/>
      <c r="U7" s="146"/>
      <c r="V7" s="149"/>
      <c r="W7" s="149"/>
      <c r="X7" s="149"/>
      <c r="Y7" s="149"/>
      <c r="Z7" s="149"/>
      <c r="AA7" s="149"/>
      <c r="AB7" s="149"/>
      <c r="AC7" s="149"/>
      <c r="AD7" s="19" t="s">
        <v>210</v>
      </c>
      <c r="AE7" s="149"/>
      <c r="AF7" s="149"/>
      <c r="AG7" s="146"/>
      <c r="AH7" s="146"/>
      <c r="AI7" s="146"/>
      <c r="AJ7" s="146"/>
      <c r="AK7" s="146"/>
      <c r="AL7" s="146"/>
    </row>
    <row r="8" spans="1:38" s="145" customFormat="1" ht="22.2">
      <c r="D8" s="146"/>
      <c r="E8" s="146"/>
      <c r="F8" s="146"/>
      <c r="G8" s="146"/>
      <c r="H8" s="146"/>
      <c r="I8" s="146"/>
      <c r="J8" s="146"/>
      <c r="K8" s="146"/>
      <c r="L8" s="148"/>
      <c r="M8" s="148"/>
      <c r="N8" s="148"/>
      <c r="O8" s="148"/>
      <c r="P8" s="148"/>
      <c r="Q8" s="148"/>
      <c r="R8" s="148"/>
      <c r="S8" s="148"/>
      <c r="T8" s="148"/>
      <c r="U8" s="146"/>
      <c r="V8" s="19"/>
      <c r="W8" s="149"/>
      <c r="X8" s="19"/>
      <c r="Y8" s="149"/>
      <c r="Z8" s="19" t="s">
        <v>162</v>
      </c>
      <c r="AA8" s="19"/>
      <c r="AB8" s="19"/>
      <c r="AC8" s="19"/>
      <c r="AD8" s="19" t="s">
        <v>79</v>
      </c>
      <c r="AE8" s="149"/>
      <c r="AF8" s="149"/>
      <c r="AG8" s="146"/>
      <c r="AH8" s="146"/>
      <c r="AI8" s="146"/>
      <c r="AJ8" s="146"/>
      <c r="AK8" s="146"/>
      <c r="AL8" s="146"/>
    </row>
    <row r="9" spans="1:38" s="145" customFormat="1" ht="22.2">
      <c r="D9" s="146"/>
      <c r="E9" s="146"/>
      <c r="F9" s="146"/>
      <c r="G9" s="146"/>
      <c r="H9" s="146"/>
      <c r="I9" s="146"/>
      <c r="J9" s="146"/>
      <c r="K9" s="146"/>
      <c r="L9" s="148"/>
      <c r="M9" s="148"/>
      <c r="N9" s="148"/>
      <c r="O9" s="148"/>
      <c r="P9" s="148"/>
      <c r="Q9" s="148"/>
      <c r="R9" s="148"/>
      <c r="S9" s="148"/>
      <c r="T9" s="148"/>
      <c r="U9" s="146"/>
      <c r="V9" s="19"/>
      <c r="W9" s="149"/>
      <c r="X9" s="154" t="s">
        <v>162</v>
      </c>
      <c r="Y9" s="149"/>
      <c r="Z9" s="154" t="s">
        <v>184</v>
      </c>
      <c r="AA9" s="19"/>
      <c r="AB9" s="154" t="s">
        <v>162</v>
      </c>
      <c r="AC9" s="19"/>
      <c r="AD9" s="19" t="s">
        <v>158</v>
      </c>
      <c r="AE9" s="149"/>
      <c r="AF9" s="149"/>
      <c r="AG9" s="146"/>
      <c r="AH9" s="146"/>
      <c r="AI9" s="146"/>
      <c r="AJ9" s="146"/>
      <c r="AK9" s="146"/>
      <c r="AL9" s="146"/>
    </row>
    <row r="10" spans="1:38" s="147" customFormat="1" ht="22.2">
      <c r="D10" s="149"/>
      <c r="E10" s="149"/>
      <c r="F10" s="150"/>
      <c r="G10" s="150"/>
      <c r="I10" s="149"/>
      <c r="J10" s="149"/>
      <c r="K10" s="149"/>
      <c r="U10" s="149"/>
      <c r="V10" s="19"/>
      <c r="X10" s="154" t="s">
        <v>184</v>
      </c>
      <c r="Z10" s="154" t="s">
        <v>174</v>
      </c>
      <c r="AA10" s="19"/>
      <c r="AB10" s="154" t="s">
        <v>190</v>
      </c>
      <c r="AC10" s="19"/>
      <c r="AD10" s="19" t="s">
        <v>161</v>
      </c>
      <c r="AG10" s="149"/>
      <c r="AH10" s="149"/>
      <c r="AI10" s="149"/>
      <c r="AJ10" s="151" t="s">
        <v>42</v>
      </c>
      <c r="AK10" s="149"/>
      <c r="AL10" s="149"/>
    </row>
    <row r="11" spans="1:38" s="147" customFormat="1" ht="22.2">
      <c r="D11" s="149" t="s">
        <v>118</v>
      </c>
      <c r="E11" s="149"/>
      <c r="F11" s="149"/>
      <c r="G11" s="149"/>
      <c r="I11" s="149"/>
      <c r="J11" s="149" t="s">
        <v>122</v>
      </c>
      <c r="K11" s="149"/>
      <c r="L11" s="149"/>
      <c r="M11" s="149"/>
      <c r="N11" s="149"/>
      <c r="O11" s="149"/>
      <c r="P11" s="149"/>
      <c r="Q11" s="149"/>
      <c r="R11" s="149"/>
      <c r="S11" s="149"/>
      <c r="T11" s="154" t="s">
        <v>154</v>
      </c>
      <c r="U11" s="149"/>
      <c r="V11" s="154" t="s">
        <v>162</v>
      </c>
      <c r="W11" s="149"/>
      <c r="X11" s="154" t="s">
        <v>174</v>
      </c>
      <c r="Y11" s="149"/>
      <c r="Z11" s="154" t="s">
        <v>187</v>
      </c>
      <c r="AA11" s="19"/>
      <c r="AB11" s="154" t="s">
        <v>191</v>
      </c>
      <c r="AC11" s="19"/>
      <c r="AD11" s="19" t="s">
        <v>159</v>
      </c>
      <c r="AE11" s="152"/>
      <c r="AF11" s="152" t="s">
        <v>94</v>
      </c>
      <c r="AG11" s="149"/>
      <c r="AH11" s="149" t="s">
        <v>41</v>
      </c>
      <c r="AI11" s="149"/>
      <c r="AJ11" s="151" t="s">
        <v>55</v>
      </c>
      <c r="AK11" s="149"/>
      <c r="AL11" s="149"/>
    </row>
    <row r="12" spans="1:38" s="246" customFormat="1" ht="22.2">
      <c r="C12" s="153"/>
      <c r="D12" s="149" t="s">
        <v>119</v>
      </c>
      <c r="E12" s="149"/>
      <c r="F12" s="149" t="s">
        <v>44</v>
      </c>
      <c r="G12" s="149"/>
      <c r="H12" s="149" t="s">
        <v>168</v>
      </c>
      <c r="I12" s="149"/>
      <c r="J12" s="149" t="s">
        <v>123</v>
      </c>
      <c r="K12" s="149"/>
      <c r="L12" s="149" t="s">
        <v>77</v>
      </c>
      <c r="M12" s="149"/>
      <c r="N12" s="154" t="s">
        <v>162</v>
      </c>
      <c r="O12" s="149"/>
      <c r="P12" s="154"/>
      <c r="Q12" s="154"/>
      <c r="R12" s="19"/>
      <c r="S12" s="154"/>
      <c r="T12" s="154" t="s">
        <v>155</v>
      </c>
      <c r="U12" s="149"/>
      <c r="V12" s="154" t="s">
        <v>183</v>
      </c>
      <c r="W12" s="149"/>
      <c r="X12" s="154" t="s">
        <v>185</v>
      </c>
      <c r="Y12" s="149"/>
      <c r="Z12" s="154" t="s">
        <v>188</v>
      </c>
      <c r="AA12" s="19"/>
      <c r="AB12" s="154" t="s">
        <v>192</v>
      </c>
      <c r="AC12" s="19"/>
      <c r="AD12" s="19" t="s">
        <v>160</v>
      </c>
      <c r="AE12" s="152"/>
      <c r="AF12" s="152" t="s">
        <v>107</v>
      </c>
      <c r="AG12" s="149"/>
      <c r="AH12" s="149" t="s">
        <v>45</v>
      </c>
      <c r="AI12" s="149"/>
      <c r="AJ12" s="151" t="s">
        <v>56</v>
      </c>
      <c r="AK12" s="149"/>
      <c r="AL12" s="149" t="s">
        <v>57</v>
      </c>
    </row>
    <row r="13" spans="1:38" s="246" customFormat="1" ht="22.2">
      <c r="B13" s="153" t="s">
        <v>3</v>
      </c>
      <c r="C13" s="153"/>
      <c r="D13" s="247" t="s">
        <v>120</v>
      </c>
      <c r="E13" s="149"/>
      <c r="F13" s="247" t="s">
        <v>125</v>
      </c>
      <c r="G13" s="149"/>
      <c r="H13" s="247" t="s">
        <v>169</v>
      </c>
      <c r="I13" s="149"/>
      <c r="J13" s="247" t="s">
        <v>124</v>
      </c>
      <c r="K13" s="149"/>
      <c r="L13" s="247" t="s">
        <v>78</v>
      </c>
      <c r="M13" s="149"/>
      <c r="N13" s="247" t="s">
        <v>144</v>
      </c>
      <c r="O13" s="149"/>
      <c r="P13" s="247" t="s">
        <v>30</v>
      </c>
      <c r="Q13" s="149"/>
      <c r="R13" s="155" t="s">
        <v>144</v>
      </c>
      <c r="S13" s="149"/>
      <c r="T13" s="247" t="s">
        <v>156</v>
      </c>
      <c r="U13" s="149"/>
      <c r="V13" s="247" t="s">
        <v>104</v>
      </c>
      <c r="W13" s="149"/>
      <c r="X13" s="247" t="s">
        <v>186</v>
      </c>
      <c r="Y13" s="149"/>
      <c r="Z13" s="247" t="s">
        <v>189</v>
      </c>
      <c r="AA13" s="19"/>
      <c r="AB13" s="247" t="s">
        <v>193</v>
      </c>
      <c r="AC13" s="19"/>
      <c r="AD13" s="156" t="s">
        <v>55</v>
      </c>
      <c r="AE13" s="152"/>
      <c r="AF13" s="157" t="s">
        <v>66</v>
      </c>
      <c r="AG13" s="149"/>
      <c r="AH13" s="247" t="s">
        <v>76</v>
      </c>
      <c r="AI13" s="149"/>
      <c r="AJ13" s="158" t="s">
        <v>58</v>
      </c>
      <c r="AK13" s="149"/>
      <c r="AL13" s="247" t="s">
        <v>59</v>
      </c>
    </row>
    <row r="14" spans="1:38" s="154" customFormat="1">
      <c r="D14" s="268" t="s">
        <v>111</v>
      </c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</row>
    <row r="15" spans="1:38" s="154" customFormat="1" ht="22.2">
      <c r="A15" s="159" t="s">
        <v>244</v>
      </c>
      <c r="B15" s="159"/>
      <c r="C15" s="159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160"/>
      <c r="AG15" s="160"/>
      <c r="AH15" s="160"/>
      <c r="AI15" s="248"/>
      <c r="AJ15" s="248"/>
      <c r="AK15" s="248"/>
      <c r="AL15" s="161"/>
    </row>
    <row r="16" spans="1:38" s="162" customFormat="1" ht="21" customHeight="1">
      <c r="A16" s="91" t="s">
        <v>177</v>
      </c>
      <c r="D16" s="9">
        <v>1376923</v>
      </c>
      <c r="E16" s="9"/>
      <c r="F16" s="9">
        <v>11157460</v>
      </c>
      <c r="G16" s="9"/>
      <c r="H16" s="9">
        <v>3441395</v>
      </c>
      <c r="I16" s="9"/>
      <c r="J16" s="9">
        <v>1812</v>
      </c>
      <c r="K16" s="9"/>
      <c r="L16" s="9">
        <v>153164</v>
      </c>
      <c r="M16" s="9"/>
      <c r="N16" s="9">
        <v>505406</v>
      </c>
      <c r="O16" s="9"/>
      <c r="P16" s="9">
        <v>22441358</v>
      </c>
      <c r="Q16" s="9"/>
      <c r="R16" s="9">
        <v>-505406</v>
      </c>
      <c r="S16" s="9"/>
      <c r="T16" s="9">
        <v>9940797</v>
      </c>
      <c r="U16" s="9"/>
      <c r="V16" s="9">
        <v>-2369643</v>
      </c>
      <c r="W16" s="9"/>
      <c r="X16" s="9">
        <v>-79511</v>
      </c>
      <c r="Y16" s="9"/>
      <c r="Z16" s="9">
        <v>-35858</v>
      </c>
      <c r="AA16" s="9"/>
      <c r="AB16" s="9">
        <v>324703</v>
      </c>
      <c r="AC16" s="9"/>
      <c r="AD16" s="9">
        <v>13364</v>
      </c>
      <c r="AE16" s="9"/>
      <c r="AF16" s="9">
        <v>-2146945</v>
      </c>
      <c r="AG16" s="23"/>
      <c r="AH16" s="9">
        <v>46365964</v>
      </c>
      <c r="AI16" s="9"/>
      <c r="AJ16" s="9">
        <v>11950462</v>
      </c>
      <c r="AK16" s="9"/>
      <c r="AL16" s="9">
        <v>58316426</v>
      </c>
    </row>
    <row r="17" spans="1:38" s="162" customFormat="1" ht="19.5" customHeight="1">
      <c r="A17" s="91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9"/>
      <c r="S17" s="163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I17" s="9"/>
      <c r="AJ17" s="9"/>
      <c r="AK17" s="9"/>
      <c r="AL17" s="9"/>
    </row>
    <row r="18" spans="1:38" s="162" customFormat="1" ht="22.2">
      <c r="A18" s="162" t="s">
        <v>62</v>
      </c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9"/>
      <c r="S18" s="163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I18" s="9"/>
      <c r="AJ18" s="9"/>
      <c r="AK18" s="9"/>
      <c r="AL18" s="9"/>
    </row>
    <row r="19" spans="1:38" s="162" customFormat="1" ht="22.2">
      <c r="A19" s="164" t="s">
        <v>164</v>
      </c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9"/>
      <c r="S19" s="163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I19" s="9"/>
      <c r="AJ19" s="9"/>
      <c r="AK19" s="9"/>
      <c r="AL19" s="9"/>
    </row>
    <row r="20" spans="1:38" s="162" customFormat="1" ht="22.2">
      <c r="A20" s="201" t="s">
        <v>237</v>
      </c>
      <c r="D20" s="165">
        <v>0</v>
      </c>
      <c r="E20" s="165"/>
      <c r="F20" s="165">
        <v>0</v>
      </c>
      <c r="G20" s="165"/>
      <c r="H20" s="165">
        <v>3962</v>
      </c>
      <c r="I20" s="165"/>
      <c r="J20" s="165">
        <v>0</v>
      </c>
      <c r="K20" s="165"/>
      <c r="L20" s="165">
        <v>0</v>
      </c>
      <c r="M20" s="165"/>
      <c r="N20" s="165">
        <v>0</v>
      </c>
      <c r="O20" s="165"/>
      <c r="P20" s="165">
        <v>0</v>
      </c>
      <c r="Q20" s="165"/>
      <c r="R20" s="165">
        <v>0</v>
      </c>
      <c r="S20" s="165"/>
      <c r="T20" s="165">
        <v>0</v>
      </c>
      <c r="U20" s="9"/>
      <c r="V20" s="165">
        <v>0</v>
      </c>
      <c r="W20" s="9"/>
      <c r="X20" s="165">
        <v>0</v>
      </c>
      <c r="Y20" s="165"/>
      <c r="Z20" s="165">
        <v>0</v>
      </c>
      <c r="AA20" s="9"/>
      <c r="AB20" s="165">
        <v>0</v>
      </c>
      <c r="AC20" s="9"/>
      <c r="AD20" s="165">
        <v>0</v>
      </c>
      <c r="AE20" s="9"/>
      <c r="AF20" s="166">
        <v>0</v>
      </c>
      <c r="AG20" s="125"/>
      <c r="AH20" s="166">
        <v>3962</v>
      </c>
      <c r="AI20" s="166"/>
      <c r="AJ20" s="165">
        <v>12315</v>
      </c>
      <c r="AK20" s="166"/>
      <c r="AL20" s="166">
        <v>16277</v>
      </c>
    </row>
    <row r="21" spans="1:38" s="162" customFormat="1" ht="22.2">
      <c r="A21" s="201" t="s">
        <v>239</v>
      </c>
      <c r="D21" s="165">
        <v>0</v>
      </c>
      <c r="E21" s="165"/>
      <c r="F21" s="165">
        <v>0</v>
      </c>
      <c r="G21" s="165"/>
      <c r="H21" s="165">
        <v>672</v>
      </c>
      <c r="I21" s="165"/>
      <c r="J21" s="165">
        <v>9563</v>
      </c>
      <c r="K21" s="165"/>
      <c r="L21" s="165">
        <v>0</v>
      </c>
      <c r="M21" s="165"/>
      <c r="N21" s="165">
        <v>0</v>
      </c>
      <c r="O21" s="165"/>
      <c r="P21" s="165">
        <v>0</v>
      </c>
      <c r="Q21" s="165"/>
      <c r="R21" s="165">
        <v>0</v>
      </c>
      <c r="S21" s="165"/>
      <c r="T21" s="165">
        <v>0</v>
      </c>
      <c r="U21" s="9"/>
      <c r="V21" s="165">
        <v>0</v>
      </c>
      <c r="W21" s="9"/>
      <c r="X21" s="165">
        <v>0</v>
      </c>
      <c r="Y21" s="165"/>
      <c r="Z21" s="165">
        <v>0</v>
      </c>
      <c r="AA21" s="9"/>
      <c r="AB21" s="165">
        <v>0</v>
      </c>
      <c r="AC21" s="9"/>
      <c r="AD21" s="165">
        <v>0</v>
      </c>
      <c r="AE21" s="9"/>
      <c r="AF21" s="166">
        <v>0</v>
      </c>
      <c r="AG21" s="125"/>
      <c r="AH21" s="166">
        <v>10235</v>
      </c>
      <c r="AI21" s="166"/>
      <c r="AJ21" s="165">
        <v>6727</v>
      </c>
      <c r="AK21" s="166"/>
      <c r="AL21" s="166">
        <v>16962</v>
      </c>
    </row>
    <row r="22" spans="1:38" s="162" customFormat="1" ht="22.2">
      <c r="A22" s="201" t="s">
        <v>238</v>
      </c>
      <c r="B22" s="249">
        <v>16</v>
      </c>
      <c r="D22" s="165">
        <v>0</v>
      </c>
      <c r="E22" s="165"/>
      <c r="F22" s="165">
        <v>0</v>
      </c>
      <c r="G22" s="165"/>
      <c r="H22" s="165">
        <v>0</v>
      </c>
      <c r="I22" s="165"/>
      <c r="J22" s="165">
        <v>0</v>
      </c>
      <c r="K22" s="165"/>
      <c r="L22" s="165">
        <v>0</v>
      </c>
      <c r="M22" s="165"/>
      <c r="N22" s="165">
        <v>0</v>
      </c>
      <c r="O22" s="165"/>
      <c r="P22" s="165">
        <v>-543066</v>
      </c>
      <c r="Q22" s="165"/>
      <c r="R22" s="165">
        <v>0</v>
      </c>
      <c r="S22" s="165"/>
      <c r="T22" s="165">
        <v>0</v>
      </c>
      <c r="U22" s="9"/>
      <c r="V22" s="165">
        <v>0</v>
      </c>
      <c r="W22" s="9"/>
      <c r="X22" s="165">
        <v>0</v>
      </c>
      <c r="Y22" s="165"/>
      <c r="Z22" s="165">
        <v>0</v>
      </c>
      <c r="AA22" s="9"/>
      <c r="AB22" s="165">
        <v>0</v>
      </c>
      <c r="AC22" s="9"/>
      <c r="AD22" s="165">
        <v>0</v>
      </c>
      <c r="AE22" s="9"/>
      <c r="AF22" s="166">
        <v>0</v>
      </c>
      <c r="AG22" s="125"/>
      <c r="AH22" s="166">
        <v>-543066</v>
      </c>
      <c r="AI22" s="166"/>
      <c r="AJ22" s="165">
        <v>-338377</v>
      </c>
      <c r="AK22" s="166"/>
      <c r="AL22" s="166">
        <v>-881443</v>
      </c>
    </row>
    <row r="23" spans="1:38" s="162" customFormat="1" ht="22.2">
      <c r="A23" s="3" t="s">
        <v>121</v>
      </c>
      <c r="D23" s="167">
        <v>0</v>
      </c>
      <c r="E23" s="163"/>
      <c r="F23" s="167">
        <v>0</v>
      </c>
      <c r="G23" s="163"/>
      <c r="H23" s="167">
        <v>4634</v>
      </c>
      <c r="I23" s="163"/>
      <c r="J23" s="167">
        <v>9563</v>
      </c>
      <c r="K23" s="163"/>
      <c r="L23" s="167">
        <v>0</v>
      </c>
      <c r="M23" s="163"/>
      <c r="N23" s="167">
        <v>0</v>
      </c>
      <c r="O23" s="163"/>
      <c r="P23" s="167">
        <v>-543066</v>
      </c>
      <c r="Q23" s="9"/>
      <c r="R23" s="167">
        <v>0</v>
      </c>
      <c r="S23" s="9"/>
      <c r="T23" s="167">
        <v>0</v>
      </c>
      <c r="U23" s="163"/>
      <c r="V23" s="167">
        <v>0</v>
      </c>
      <c r="W23" s="9"/>
      <c r="X23" s="167">
        <v>0</v>
      </c>
      <c r="Y23" s="9"/>
      <c r="Z23" s="167">
        <v>0</v>
      </c>
      <c r="AA23" s="9"/>
      <c r="AB23" s="167">
        <v>0</v>
      </c>
      <c r="AC23" s="9"/>
      <c r="AD23" s="167">
        <v>0</v>
      </c>
      <c r="AE23" s="9"/>
      <c r="AF23" s="167">
        <v>0</v>
      </c>
      <c r="AG23" s="85"/>
      <c r="AH23" s="167">
        <v>-528869</v>
      </c>
      <c r="AI23" s="163"/>
      <c r="AJ23" s="167">
        <v>-319335</v>
      </c>
      <c r="AK23" s="163"/>
      <c r="AL23" s="167">
        <v>-848204</v>
      </c>
    </row>
    <row r="24" spans="1:38" s="184" customFormat="1" ht="19.5" customHeight="1"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6"/>
      <c r="S24" s="165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29"/>
      <c r="AG24" s="29"/>
      <c r="AH24" s="10"/>
      <c r="AI24" s="166"/>
      <c r="AJ24" s="165"/>
      <c r="AK24" s="165"/>
      <c r="AL24" s="9"/>
    </row>
    <row r="25" spans="1:38" s="184" customFormat="1" ht="22.2">
      <c r="A25" s="168" t="s">
        <v>68</v>
      </c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9"/>
      <c r="S25" s="163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6"/>
      <c r="AI25" s="23"/>
      <c r="AJ25" s="9"/>
      <c r="AK25" s="9"/>
      <c r="AL25" s="169"/>
    </row>
    <row r="26" spans="1:38" s="184" customFormat="1">
      <c r="A26" s="201" t="s">
        <v>220</v>
      </c>
      <c r="D26" s="166"/>
      <c r="E26" s="165"/>
      <c r="F26" s="166"/>
      <c r="G26" s="165"/>
      <c r="H26" s="166"/>
      <c r="I26" s="166"/>
      <c r="J26" s="166"/>
      <c r="K26" s="165"/>
      <c r="L26" s="166"/>
      <c r="M26" s="165"/>
      <c r="N26" s="166"/>
      <c r="O26" s="165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29"/>
      <c r="AF26" s="166"/>
      <c r="AG26" s="29"/>
      <c r="AH26" s="166"/>
      <c r="AI26" s="166"/>
      <c r="AJ26" s="170"/>
      <c r="AK26" s="166"/>
      <c r="AL26" s="169"/>
    </row>
    <row r="27" spans="1:38" s="184" customFormat="1" ht="22.2">
      <c r="A27" s="201" t="s">
        <v>221</v>
      </c>
      <c r="D27" s="165">
        <v>0</v>
      </c>
      <c r="E27" s="163"/>
      <c r="F27" s="165">
        <v>0</v>
      </c>
      <c r="G27" s="165"/>
      <c r="H27" s="165">
        <v>-4473</v>
      </c>
      <c r="I27" s="171"/>
      <c r="J27" s="165">
        <v>0</v>
      </c>
      <c r="K27" s="163"/>
      <c r="L27" s="165">
        <v>0</v>
      </c>
      <c r="M27" s="171"/>
      <c r="N27" s="165">
        <v>0</v>
      </c>
      <c r="O27" s="171"/>
      <c r="P27" s="165">
        <v>0</v>
      </c>
      <c r="Q27" s="166"/>
      <c r="R27" s="165">
        <v>0</v>
      </c>
      <c r="S27" s="166"/>
      <c r="T27" s="165">
        <v>0</v>
      </c>
      <c r="U27" s="171"/>
      <c r="V27" s="165">
        <v>0</v>
      </c>
      <c r="W27" s="171"/>
      <c r="X27" s="165">
        <v>0</v>
      </c>
      <c r="Y27" s="165"/>
      <c r="Z27" s="165">
        <v>0</v>
      </c>
      <c r="AA27" s="171"/>
      <c r="AB27" s="165">
        <v>0</v>
      </c>
      <c r="AC27" s="166"/>
      <c r="AD27" s="165">
        <v>0</v>
      </c>
      <c r="AE27" s="171"/>
      <c r="AF27" s="166">
        <v>0</v>
      </c>
      <c r="AG27" s="125"/>
      <c r="AH27" s="166">
        <v>-4473</v>
      </c>
      <c r="AI27" s="172"/>
      <c r="AJ27" s="170">
        <v>4473</v>
      </c>
      <c r="AK27" s="173"/>
      <c r="AL27" s="166">
        <v>0</v>
      </c>
    </row>
    <row r="28" spans="1:38" s="184" customFormat="1" ht="22.2">
      <c r="A28" s="168" t="s">
        <v>121</v>
      </c>
      <c r="D28" s="167">
        <v>0</v>
      </c>
      <c r="E28" s="163"/>
      <c r="F28" s="167">
        <v>0</v>
      </c>
      <c r="G28" s="163"/>
      <c r="H28" s="167">
        <v>-4473</v>
      </c>
      <c r="I28" s="9"/>
      <c r="J28" s="167">
        <v>0</v>
      </c>
      <c r="K28" s="163"/>
      <c r="L28" s="167">
        <v>0</v>
      </c>
      <c r="M28" s="9"/>
      <c r="N28" s="167">
        <v>0</v>
      </c>
      <c r="O28" s="9"/>
      <c r="P28" s="167">
        <v>0</v>
      </c>
      <c r="Q28" s="9"/>
      <c r="R28" s="167">
        <v>0</v>
      </c>
      <c r="S28" s="9"/>
      <c r="T28" s="167">
        <v>0</v>
      </c>
      <c r="U28" s="9"/>
      <c r="V28" s="167">
        <v>0</v>
      </c>
      <c r="W28" s="9"/>
      <c r="X28" s="167">
        <v>0</v>
      </c>
      <c r="Y28" s="9"/>
      <c r="Z28" s="167">
        <v>0</v>
      </c>
      <c r="AA28" s="9"/>
      <c r="AB28" s="167">
        <v>0</v>
      </c>
      <c r="AC28" s="9"/>
      <c r="AD28" s="167">
        <v>0</v>
      </c>
      <c r="AE28" s="9"/>
      <c r="AF28" s="167">
        <v>0</v>
      </c>
      <c r="AG28" s="9"/>
      <c r="AH28" s="167">
        <v>-4473</v>
      </c>
      <c r="AI28" s="9"/>
      <c r="AJ28" s="167">
        <v>4473</v>
      </c>
      <c r="AK28" s="9"/>
      <c r="AL28" s="167">
        <v>0</v>
      </c>
    </row>
    <row r="29" spans="1:38" s="184" customFormat="1" ht="19.5" customHeight="1">
      <c r="A29" s="168"/>
      <c r="D29" s="9"/>
      <c r="E29" s="163"/>
      <c r="F29" s="9"/>
      <c r="G29" s="163"/>
      <c r="H29" s="9"/>
      <c r="I29" s="9"/>
      <c r="J29" s="9"/>
      <c r="K29" s="163"/>
      <c r="L29" s="9"/>
      <c r="M29" s="163"/>
      <c r="N29" s="9"/>
      <c r="O29" s="163"/>
      <c r="P29" s="9"/>
      <c r="Q29" s="9"/>
      <c r="R29" s="9"/>
      <c r="S29" s="9"/>
      <c r="T29" s="9"/>
      <c r="U29" s="163"/>
      <c r="V29" s="9"/>
      <c r="W29" s="9"/>
      <c r="X29" s="9"/>
      <c r="Y29" s="9"/>
      <c r="Z29" s="9"/>
      <c r="AA29" s="9"/>
      <c r="AB29" s="9"/>
      <c r="AC29" s="9"/>
      <c r="AD29" s="9"/>
      <c r="AE29" s="85"/>
      <c r="AF29" s="9"/>
      <c r="AG29" s="85"/>
      <c r="AH29" s="9"/>
      <c r="AI29" s="163"/>
      <c r="AJ29" s="9"/>
      <c r="AK29" s="163"/>
      <c r="AL29" s="9"/>
    </row>
    <row r="30" spans="1:38" s="184" customFormat="1" ht="22.2">
      <c r="A30" s="162" t="s">
        <v>65</v>
      </c>
      <c r="D30" s="34">
        <v>0</v>
      </c>
      <c r="E30" s="10"/>
      <c r="F30" s="34">
        <v>0</v>
      </c>
      <c r="G30" s="10"/>
      <c r="H30" s="34">
        <v>161</v>
      </c>
      <c r="I30" s="23"/>
      <c r="J30" s="174">
        <v>9563</v>
      </c>
      <c r="K30" s="10"/>
      <c r="L30" s="34">
        <v>0</v>
      </c>
      <c r="M30" s="10"/>
      <c r="N30" s="34">
        <v>0</v>
      </c>
      <c r="O30" s="10"/>
      <c r="P30" s="174">
        <v>-543066</v>
      </c>
      <c r="Q30" s="9"/>
      <c r="R30" s="175">
        <v>0</v>
      </c>
      <c r="S30" s="9"/>
      <c r="T30" s="175">
        <v>0</v>
      </c>
      <c r="U30" s="23"/>
      <c r="V30" s="175">
        <v>0</v>
      </c>
      <c r="W30" s="29"/>
      <c r="X30" s="175">
        <v>0</v>
      </c>
      <c r="Y30" s="176"/>
      <c r="Z30" s="175">
        <v>0</v>
      </c>
      <c r="AA30" s="29"/>
      <c r="AB30" s="175">
        <v>0</v>
      </c>
      <c r="AC30" s="176"/>
      <c r="AD30" s="34">
        <v>0</v>
      </c>
      <c r="AE30" s="29"/>
      <c r="AF30" s="34">
        <v>0</v>
      </c>
      <c r="AG30" s="29"/>
      <c r="AH30" s="174">
        <v>-533342</v>
      </c>
      <c r="AI30" s="29"/>
      <c r="AJ30" s="174">
        <v>-314862</v>
      </c>
      <c r="AK30" s="10"/>
      <c r="AL30" s="174">
        <v>-848204</v>
      </c>
    </row>
    <row r="31" spans="1:38" s="184" customFormat="1" ht="19.5" customHeight="1"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6"/>
      <c r="S31" s="165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29"/>
      <c r="AG31" s="29"/>
      <c r="AH31" s="10"/>
      <c r="AI31" s="166"/>
      <c r="AJ31" s="165"/>
      <c r="AK31" s="165"/>
      <c r="AL31" s="9"/>
    </row>
    <row r="32" spans="1:38" s="184" customFormat="1" ht="22.2">
      <c r="A32" s="162" t="s">
        <v>105</v>
      </c>
      <c r="B32" s="162"/>
      <c r="C32" s="162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0"/>
      <c r="AG32" s="10"/>
      <c r="AH32" s="10"/>
      <c r="AI32" s="165"/>
      <c r="AJ32" s="165"/>
      <c r="AK32" s="165"/>
      <c r="AL32" s="166"/>
    </row>
    <row r="33" spans="1:38" s="184" customFormat="1" ht="22.2">
      <c r="A33" s="184" t="s">
        <v>222</v>
      </c>
      <c r="D33" s="165">
        <v>0</v>
      </c>
      <c r="E33" s="163"/>
      <c r="F33" s="165">
        <v>0</v>
      </c>
      <c r="G33" s="163"/>
      <c r="H33" s="165">
        <v>0</v>
      </c>
      <c r="I33" s="163"/>
      <c r="J33" s="165">
        <v>0</v>
      </c>
      <c r="K33" s="163"/>
      <c r="L33" s="165">
        <v>0</v>
      </c>
      <c r="M33" s="165"/>
      <c r="N33" s="165">
        <v>0</v>
      </c>
      <c r="O33" s="165"/>
      <c r="P33" s="165">
        <v>4048049</v>
      </c>
      <c r="Q33" s="166"/>
      <c r="R33" s="165">
        <v>0</v>
      </c>
      <c r="S33" s="166"/>
      <c r="T33" s="165">
        <v>0</v>
      </c>
      <c r="U33" s="165"/>
      <c r="V33" s="165">
        <v>0</v>
      </c>
      <c r="W33" s="166"/>
      <c r="X33" s="165">
        <v>0</v>
      </c>
      <c r="Y33" s="165"/>
      <c r="Z33" s="165">
        <v>0</v>
      </c>
      <c r="AA33" s="166"/>
      <c r="AB33" s="165">
        <v>0</v>
      </c>
      <c r="AC33" s="166"/>
      <c r="AD33" s="165">
        <v>0</v>
      </c>
      <c r="AE33" s="166"/>
      <c r="AF33" s="166">
        <v>0</v>
      </c>
      <c r="AG33" s="125"/>
      <c r="AH33" s="166">
        <v>4048049</v>
      </c>
      <c r="AI33" s="165"/>
      <c r="AJ33" s="165">
        <v>667680</v>
      </c>
      <c r="AK33" s="165"/>
      <c r="AL33" s="166">
        <v>4715729</v>
      </c>
    </row>
    <row r="34" spans="1:38" s="184" customFormat="1" ht="22.2">
      <c r="A34" s="184" t="s">
        <v>223</v>
      </c>
      <c r="D34" s="165">
        <v>0</v>
      </c>
      <c r="E34" s="163"/>
      <c r="F34" s="165">
        <v>0</v>
      </c>
      <c r="G34" s="163"/>
      <c r="H34" s="165">
        <v>0</v>
      </c>
      <c r="I34" s="163"/>
      <c r="J34" s="165">
        <v>0</v>
      </c>
      <c r="K34" s="163"/>
      <c r="L34" s="165">
        <v>0</v>
      </c>
      <c r="M34" s="165"/>
      <c r="N34" s="165">
        <v>0</v>
      </c>
      <c r="O34" s="165"/>
      <c r="P34" s="165">
        <v>196896</v>
      </c>
      <c r="Q34" s="166"/>
      <c r="R34" s="165">
        <v>0</v>
      </c>
      <c r="S34" s="166"/>
      <c r="T34" s="165">
        <v>0</v>
      </c>
      <c r="U34" s="165"/>
      <c r="V34" s="165">
        <v>993705</v>
      </c>
      <c r="W34" s="166"/>
      <c r="X34" s="165">
        <v>12197</v>
      </c>
      <c r="Y34" s="165"/>
      <c r="Z34" s="165">
        <v>-56812</v>
      </c>
      <c r="AA34" s="166"/>
      <c r="AB34" s="165">
        <v>90143</v>
      </c>
      <c r="AC34" s="166"/>
      <c r="AD34" s="165">
        <v>4640</v>
      </c>
      <c r="AE34" s="166"/>
      <c r="AF34" s="166">
        <v>1043873</v>
      </c>
      <c r="AG34" s="125"/>
      <c r="AH34" s="166">
        <v>1240769</v>
      </c>
      <c r="AI34" s="165"/>
      <c r="AJ34" s="165">
        <v>357586</v>
      </c>
      <c r="AK34" s="165"/>
      <c r="AL34" s="166">
        <v>1598355</v>
      </c>
    </row>
    <row r="35" spans="1:38" s="184" customFormat="1" ht="22.2">
      <c r="A35" s="162" t="s">
        <v>106</v>
      </c>
      <c r="B35" s="162"/>
      <c r="C35" s="162"/>
      <c r="D35" s="167">
        <v>0</v>
      </c>
      <c r="E35" s="165"/>
      <c r="F35" s="167">
        <v>0</v>
      </c>
      <c r="G35" s="165"/>
      <c r="H35" s="167">
        <v>0</v>
      </c>
      <c r="I35" s="165"/>
      <c r="J35" s="167">
        <v>0</v>
      </c>
      <c r="K35" s="165"/>
      <c r="L35" s="167">
        <v>0</v>
      </c>
      <c r="M35" s="165"/>
      <c r="N35" s="167">
        <v>0</v>
      </c>
      <c r="O35" s="165"/>
      <c r="P35" s="167">
        <v>4244945</v>
      </c>
      <c r="Q35" s="9"/>
      <c r="R35" s="167">
        <v>0</v>
      </c>
      <c r="S35" s="9"/>
      <c r="T35" s="167">
        <v>0</v>
      </c>
      <c r="U35" s="163"/>
      <c r="V35" s="167">
        <v>993705</v>
      </c>
      <c r="W35" s="9"/>
      <c r="X35" s="167">
        <v>12197</v>
      </c>
      <c r="Y35" s="9"/>
      <c r="Z35" s="167">
        <v>-56812</v>
      </c>
      <c r="AA35" s="9"/>
      <c r="AB35" s="167">
        <v>90143</v>
      </c>
      <c r="AC35" s="9"/>
      <c r="AD35" s="167">
        <v>4640</v>
      </c>
      <c r="AE35" s="9"/>
      <c r="AF35" s="167">
        <v>1043873</v>
      </c>
      <c r="AG35" s="163"/>
      <c r="AH35" s="167">
        <v>5288818</v>
      </c>
      <c r="AI35" s="163"/>
      <c r="AJ35" s="167">
        <v>1025266</v>
      </c>
      <c r="AK35" s="163"/>
      <c r="AL35" s="167">
        <v>6314084</v>
      </c>
    </row>
    <row r="36" spans="1:38" s="184" customFormat="1" ht="19.5" customHeight="1"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9"/>
    </row>
    <row r="37" spans="1:38" s="184" customFormat="1">
      <c r="A37" s="201" t="s">
        <v>243</v>
      </c>
      <c r="D37" s="193">
        <v>0</v>
      </c>
      <c r="E37" s="166"/>
      <c r="F37" s="193">
        <v>0</v>
      </c>
      <c r="G37" s="166"/>
      <c r="H37" s="193">
        <v>0</v>
      </c>
      <c r="I37" s="166"/>
      <c r="J37" s="193">
        <v>0</v>
      </c>
      <c r="K37" s="166"/>
      <c r="L37" s="193">
        <v>0</v>
      </c>
      <c r="M37" s="166"/>
      <c r="N37" s="193">
        <v>0</v>
      </c>
      <c r="O37" s="166"/>
      <c r="P37" s="193">
        <v>-249315</v>
      </c>
      <c r="Q37" s="166"/>
      <c r="R37" s="193">
        <v>0</v>
      </c>
      <c r="S37" s="166"/>
      <c r="T37" s="193">
        <v>0</v>
      </c>
      <c r="U37" s="166"/>
      <c r="V37" s="193">
        <v>0</v>
      </c>
      <c r="W37" s="166"/>
      <c r="X37" s="193">
        <v>0</v>
      </c>
      <c r="Y37" s="166"/>
      <c r="Z37" s="193">
        <v>0</v>
      </c>
      <c r="AA37" s="166"/>
      <c r="AB37" s="193">
        <v>0</v>
      </c>
      <c r="AC37" s="166"/>
      <c r="AD37" s="193">
        <v>0</v>
      </c>
      <c r="AE37" s="166"/>
      <c r="AF37" s="193">
        <v>0</v>
      </c>
      <c r="AG37" s="166"/>
      <c r="AH37" s="193">
        <v>-249315</v>
      </c>
      <c r="AI37" s="166"/>
      <c r="AJ37" s="193">
        <v>0</v>
      </c>
      <c r="AK37" s="166"/>
      <c r="AL37" s="193">
        <v>-249315</v>
      </c>
    </row>
    <row r="38" spans="1:38" s="184" customFormat="1" ht="19.5" customHeight="1"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</row>
    <row r="39" spans="1:38" s="184" customFormat="1" ht="22.8" thickBot="1">
      <c r="A39" s="177" t="s">
        <v>245</v>
      </c>
      <c r="B39" s="177"/>
      <c r="C39" s="177"/>
      <c r="D39" s="178">
        <v>1376923</v>
      </c>
      <c r="E39" s="9"/>
      <c r="F39" s="178">
        <v>11157460</v>
      </c>
      <c r="G39" s="9"/>
      <c r="H39" s="178">
        <v>3441556</v>
      </c>
      <c r="I39" s="9"/>
      <c r="J39" s="178">
        <v>11375</v>
      </c>
      <c r="K39" s="9"/>
      <c r="L39" s="178">
        <v>153164</v>
      </c>
      <c r="M39" s="179"/>
      <c r="N39" s="178">
        <v>505406</v>
      </c>
      <c r="O39" s="179"/>
      <c r="P39" s="178">
        <v>25893922</v>
      </c>
      <c r="Q39" s="9"/>
      <c r="R39" s="178">
        <v>-505406</v>
      </c>
      <c r="S39" s="9"/>
      <c r="T39" s="178">
        <v>9940797</v>
      </c>
      <c r="U39" s="179"/>
      <c r="V39" s="178">
        <v>-1375938</v>
      </c>
      <c r="W39" s="179"/>
      <c r="X39" s="178">
        <v>-67314</v>
      </c>
      <c r="Y39" s="9"/>
      <c r="Z39" s="178">
        <v>-92670</v>
      </c>
      <c r="AA39" s="179"/>
      <c r="AB39" s="178">
        <v>414846</v>
      </c>
      <c r="AC39" s="9"/>
      <c r="AD39" s="178">
        <v>18004</v>
      </c>
      <c r="AE39" s="179"/>
      <c r="AF39" s="178">
        <v>-1103072</v>
      </c>
      <c r="AG39" s="179"/>
      <c r="AH39" s="178">
        <v>50872125</v>
      </c>
      <c r="AI39" s="179"/>
      <c r="AJ39" s="178">
        <v>12660866</v>
      </c>
      <c r="AK39" s="179"/>
      <c r="AL39" s="178">
        <v>63532991</v>
      </c>
    </row>
    <row r="40" spans="1:38" ht="22.2" thickTop="1"/>
  </sheetData>
  <mergeCells count="4">
    <mergeCell ref="D4:AL4"/>
    <mergeCell ref="L5:P5"/>
    <mergeCell ref="V5:AF5"/>
    <mergeCell ref="D14:AL14"/>
  </mergeCells>
  <conditionalFormatting sqref="AB30:AC30 W29 W23 W33:W34 W16 AA16 AA23 AA29:AC29 AA33:AA34 AC33:AC34">
    <cfRule type="expression" priority="16" stopIfTrue="1">
      <formula>"if(E11&gt;0,#,##0;(#,##0),"-")"</formula>
    </cfRule>
  </conditionalFormatting>
  <conditionalFormatting sqref="R30">
    <cfRule type="expression" priority="14" stopIfTrue="1">
      <formula>"if(E11&gt;0,#,##0;(#,##0),"-")"</formula>
    </cfRule>
  </conditionalFormatting>
  <conditionalFormatting sqref="AE16">
    <cfRule type="expression" priority="15" stopIfTrue="1">
      <formula>"if(E11&gt;0,#,##0;(#,##0),"-")"</formula>
    </cfRule>
  </conditionalFormatting>
  <conditionalFormatting sqref="L30 D30 F30 H30:I30">
    <cfRule type="expression" priority="18" stopIfTrue="1">
      <formula>"if(E11&gt;0,#,##0;(#,##0),"-")"</formula>
    </cfRule>
  </conditionalFormatting>
  <conditionalFormatting sqref="V30">
    <cfRule type="expression" priority="17" stopIfTrue="1">
      <formula>"if(E11&gt;0,#,##0;(#,##0),"-")"</formula>
    </cfRule>
  </conditionalFormatting>
  <conditionalFormatting sqref="AE23">
    <cfRule type="expression" priority="19" stopIfTrue="1">
      <formula>"if(E11&gt;0,#,##0;(#,##0),"-")"</formula>
    </cfRule>
  </conditionalFormatting>
  <conditionalFormatting sqref="Q34 S34">
    <cfRule type="expression" priority="23" stopIfTrue="1">
      <formula>"if(E11&gt;0,#,##0;(#,##0),"-")"</formula>
    </cfRule>
  </conditionalFormatting>
  <conditionalFormatting sqref="Q33 S33">
    <cfRule type="expression" priority="22" stopIfTrue="1">
      <formula>"if(E11&gt;0,#,##0;(#,##0),"-")"</formula>
    </cfRule>
  </conditionalFormatting>
  <conditionalFormatting sqref="AE34">
    <cfRule type="expression" priority="21" stopIfTrue="1">
      <formula>"if(E11&gt;0,#,##0;(#,##0),"-")"</formula>
    </cfRule>
  </conditionalFormatting>
  <conditionalFormatting sqref="AE33">
    <cfRule type="expression" priority="20" stopIfTrue="1">
      <formula>"if(E11&gt;0,#,##0;(#,##0),"-")"</formula>
    </cfRule>
  </conditionalFormatting>
  <conditionalFormatting sqref="T30">
    <cfRule type="expression" priority="13" stopIfTrue="1">
      <formula>"if(E11&gt;0,#,##0;(#,##0),"-")"</formula>
    </cfRule>
  </conditionalFormatting>
  <conditionalFormatting sqref="N30">
    <cfRule type="expression" priority="12" stopIfTrue="1">
      <formula>"if(E11&gt;0,#,##0;(#,##0),"-")"</formula>
    </cfRule>
  </conditionalFormatting>
  <conditionalFormatting sqref="P33">
    <cfRule type="expression" priority="10" stopIfTrue="1">
      <formula>"if(E11&gt;0,#,##0;(#,##0),"-")"</formula>
    </cfRule>
  </conditionalFormatting>
  <conditionalFormatting sqref="X30:Y30">
    <cfRule type="expression" priority="11" stopIfTrue="1">
      <formula>"if(E11&gt;0,#,##0;(#,##0),"-")"</formula>
    </cfRule>
  </conditionalFormatting>
  <conditionalFormatting sqref="P34">
    <cfRule type="expression" priority="9" stopIfTrue="1">
      <formula>"if(E11&gt;0,#,##0;(#,##0),"-")"</formula>
    </cfRule>
  </conditionalFormatting>
  <conditionalFormatting sqref="AD34">
    <cfRule type="expression" priority="7" stopIfTrue="1">
      <formula>"if(E11&gt;0,#,##0;(#,##0),"-")"</formula>
    </cfRule>
  </conditionalFormatting>
  <conditionalFormatting sqref="AB34">
    <cfRule type="expression" priority="5" stopIfTrue="1">
      <formula>"if(E11&gt;0,#,##0;(#,##0),"-")"</formula>
    </cfRule>
  </conditionalFormatting>
  <conditionalFormatting sqref="Z30">
    <cfRule type="expression" priority="3" stopIfTrue="1">
      <formula>"if(E11&gt;0,#,##0;(#,##0),"-")"</formula>
    </cfRule>
  </conditionalFormatting>
  <conditionalFormatting sqref="V34">
    <cfRule type="expression" priority="2" stopIfTrue="1">
      <formula>"if(E11&gt;0,#,##0;(#,##0),"-")"</formula>
    </cfRule>
  </conditionalFormatting>
  <conditionalFormatting sqref="AJ34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5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42"/>
  <sheetViews>
    <sheetView showGridLines="0" zoomScale="80" zoomScaleNormal="80" zoomScaleSheetLayoutView="70" workbookViewId="0"/>
  </sheetViews>
  <sheetFormatPr defaultColWidth="26.625" defaultRowHeight="21.6"/>
  <cols>
    <col min="1" max="1" width="52.125" style="184" customWidth="1"/>
    <col min="2" max="2" width="7.875" style="184" customWidth="1"/>
    <col min="3" max="3" width="1.125" style="184" customWidth="1"/>
    <col min="4" max="4" width="11.25" style="11" bestFit="1" customWidth="1"/>
    <col min="5" max="5" width="0.875" style="11" customWidth="1"/>
    <col min="6" max="6" width="12" style="11" bestFit="1" customWidth="1"/>
    <col min="7" max="7" width="0.875" style="11" customWidth="1"/>
    <col min="8" max="8" width="12.75" style="11" customWidth="1"/>
    <col min="9" max="9" width="0.875" style="11" customWidth="1"/>
    <col min="10" max="10" width="10.625" style="11" customWidth="1"/>
    <col min="11" max="11" width="0.875" style="11" customWidth="1"/>
    <col min="12" max="12" width="10.875" style="11" customWidth="1"/>
    <col min="13" max="13" width="0.875" style="11" customWidth="1"/>
    <col min="14" max="14" width="10.875" style="11" customWidth="1"/>
    <col min="15" max="15" width="0.875" style="11" customWidth="1"/>
    <col min="16" max="16" width="13.125" style="11" customWidth="1"/>
    <col min="17" max="17" width="0.75" style="11" customWidth="1"/>
    <col min="18" max="18" width="12.25" style="11" customWidth="1"/>
    <col min="19" max="19" width="0.75" style="11" customWidth="1"/>
    <col min="20" max="20" width="13.125" style="11" customWidth="1"/>
    <col min="21" max="21" width="0.875" style="11" customWidth="1"/>
    <col min="22" max="22" width="11.5" style="11" bestFit="1" customWidth="1"/>
    <col min="23" max="23" width="0.875" style="11" customWidth="1"/>
    <col min="24" max="24" width="11" style="11" customWidth="1"/>
    <col min="25" max="25" width="0.875" style="11" customWidth="1"/>
    <col min="26" max="26" width="11.75" style="11" customWidth="1"/>
    <col min="27" max="27" width="0.875" style="11" customWidth="1"/>
    <col min="28" max="28" width="10.625" style="11" customWidth="1"/>
    <col min="29" max="29" width="0.75" style="11" customWidth="1"/>
    <col min="30" max="30" width="11.875" style="11" customWidth="1"/>
    <col min="31" max="31" width="0.875" style="11" customWidth="1"/>
    <col min="32" max="32" width="13.125" style="11" customWidth="1"/>
    <col min="33" max="33" width="0.875" style="11" customWidth="1"/>
    <col min="34" max="34" width="13.125" style="11" customWidth="1"/>
    <col min="35" max="35" width="0.875" style="11" customWidth="1"/>
    <col min="36" max="36" width="12" style="11" bestFit="1" customWidth="1"/>
    <col min="37" max="37" width="0.875" style="11" customWidth="1"/>
    <col min="38" max="38" width="12.125" style="11" bestFit="1" customWidth="1"/>
    <col min="39" max="16384" width="26.625" style="11"/>
  </cols>
  <sheetData>
    <row r="1" spans="1:38" ht="23.4">
      <c r="A1" s="12" t="s">
        <v>75</v>
      </c>
      <c r="B1" s="13"/>
      <c r="C1" s="13"/>
      <c r="AL1" s="14"/>
    </row>
    <row r="2" spans="1:38" ht="23.4">
      <c r="A2" s="13" t="s">
        <v>224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4"/>
    </row>
    <row r="3" spans="1:38" ht="23.4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4"/>
    </row>
    <row r="4" spans="1:38" s="184" customFormat="1" ht="22.2">
      <c r="A4" s="144"/>
      <c r="B4" s="144"/>
      <c r="C4" s="144"/>
      <c r="D4" s="266" t="s">
        <v>0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s="145" customFormat="1" ht="22.2">
      <c r="D5" s="146"/>
      <c r="E5" s="146"/>
      <c r="F5" s="146"/>
      <c r="G5" s="146"/>
      <c r="H5" s="146"/>
      <c r="I5" s="146"/>
      <c r="J5" s="146"/>
      <c r="K5" s="146"/>
      <c r="L5" s="267" t="s">
        <v>29</v>
      </c>
      <c r="M5" s="267"/>
      <c r="N5" s="267"/>
      <c r="O5" s="267"/>
      <c r="P5" s="267"/>
      <c r="Q5" s="148"/>
      <c r="R5" s="148"/>
      <c r="S5" s="148"/>
      <c r="T5" s="148"/>
      <c r="U5" s="146"/>
      <c r="V5" s="267" t="s">
        <v>64</v>
      </c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146"/>
      <c r="AH5" s="146"/>
      <c r="AI5" s="146"/>
      <c r="AJ5" s="146"/>
      <c r="AK5" s="146"/>
      <c r="AL5" s="146"/>
    </row>
    <row r="6" spans="1:38" s="145" customFormat="1" ht="22.2">
      <c r="D6" s="146"/>
      <c r="E6" s="146"/>
      <c r="F6" s="146"/>
      <c r="G6" s="146"/>
      <c r="H6" s="146"/>
      <c r="I6" s="146"/>
      <c r="J6" s="146"/>
      <c r="K6" s="146"/>
      <c r="L6" s="148"/>
      <c r="M6" s="148"/>
      <c r="N6" s="148"/>
      <c r="O6" s="148"/>
      <c r="P6" s="148"/>
      <c r="Q6" s="148"/>
      <c r="R6" s="148"/>
      <c r="S6" s="148"/>
      <c r="T6" s="148"/>
      <c r="U6" s="146"/>
      <c r="V6" s="149"/>
      <c r="W6" s="149"/>
      <c r="X6" s="149"/>
      <c r="Y6" s="149"/>
      <c r="Z6" s="149"/>
      <c r="AA6" s="149"/>
      <c r="AB6" s="149"/>
      <c r="AC6" s="149"/>
      <c r="AD6" s="19" t="s">
        <v>157</v>
      </c>
      <c r="AE6" s="149"/>
      <c r="AF6" s="149"/>
      <c r="AG6" s="146"/>
      <c r="AH6" s="146"/>
      <c r="AI6" s="146"/>
      <c r="AJ6" s="146"/>
      <c r="AK6" s="146"/>
      <c r="AL6" s="146"/>
    </row>
    <row r="7" spans="1:38" s="145" customFormat="1" ht="22.2">
      <c r="D7" s="146"/>
      <c r="E7" s="146"/>
      <c r="F7" s="146"/>
      <c r="G7" s="146"/>
      <c r="H7" s="146"/>
      <c r="I7" s="146"/>
      <c r="J7" s="146"/>
      <c r="K7" s="146"/>
      <c r="L7" s="148"/>
      <c r="M7" s="148"/>
      <c r="N7" s="148"/>
      <c r="O7" s="148"/>
      <c r="P7" s="148"/>
      <c r="Q7" s="148"/>
      <c r="R7" s="148"/>
      <c r="S7" s="148"/>
      <c r="T7" s="148"/>
      <c r="U7" s="146"/>
      <c r="V7" s="149"/>
      <c r="W7" s="149"/>
      <c r="X7" s="149"/>
      <c r="Y7" s="149"/>
      <c r="Z7" s="149"/>
      <c r="AA7" s="149"/>
      <c r="AB7" s="149"/>
      <c r="AC7" s="149"/>
      <c r="AD7" s="19" t="s">
        <v>310</v>
      </c>
      <c r="AE7" s="149"/>
      <c r="AF7" s="149"/>
      <c r="AG7" s="146"/>
      <c r="AH7" s="146"/>
      <c r="AI7" s="146"/>
      <c r="AJ7" s="146"/>
      <c r="AK7" s="146"/>
      <c r="AL7" s="146"/>
    </row>
    <row r="8" spans="1:38" s="145" customFormat="1" ht="22.2">
      <c r="D8" s="146"/>
      <c r="E8" s="146"/>
      <c r="F8" s="146"/>
      <c r="G8" s="146"/>
      <c r="H8" s="146"/>
      <c r="I8" s="146"/>
      <c r="J8" s="146"/>
      <c r="K8" s="146"/>
      <c r="L8" s="148"/>
      <c r="M8" s="148"/>
      <c r="N8" s="148"/>
      <c r="O8" s="148"/>
      <c r="P8" s="148"/>
      <c r="Q8" s="148"/>
      <c r="R8" s="148"/>
      <c r="S8" s="148"/>
      <c r="T8" s="148"/>
      <c r="U8" s="146"/>
      <c r="V8" s="19"/>
      <c r="W8" s="149"/>
      <c r="X8" s="19"/>
      <c r="Y8" s="149"/>
      <c r="Z8" s="19" t="s">
        <v>162</v>
      </c>
      <c r="AA8" s="19"/>
      <c r="AB8" s="19"/>
      <c r="AC8" s="19"/>
      <c r="AD8" s="19" t="s">
        <v>79</v>
      </c>
      <c r="AE8" s="149"/>
      <c r="AF8" s="149"/>
      <c r="AG8" s="146"/>
      <c r="AH8" s="146"/>
      <c r="AI8" s="146"/>
      <c r="AJ8" s="146"/>
      <c r="AK8" s="146"/>
      <c r="AL8" s="146"/>
    </row>
    <row r="9" spans="1:38" s="145" customFormat="1" ht="22.2">
      <c r="D9" s="146"/>
      <c r="E9" s="146"/>
      <c r="F9" s="146"/>
      <c r="G9" s="146"/>
      <c r="H9" s="146"/>
      <c r="I9" s="146"/>
      <c r="J9" s="146"/>
      <c r="K9" s="146"/>
      <c r="L9" s="148"/>
      <c r="M9" s="148"/>
      <c r="N9" s="148"/>
      <c r="O9" s="148"/>
      <c r="P9" s="148"/>
      <c r="Q9" s="148"/>
      <c r="R9" s="148"/>
      <c r="S9" s="148"/>
      <c r="T9" s="148"/>
      <c r="U9" s="146"/>
      <c r="V9" s="19"/>
      <c r="W9" s="149"/>
      <c r="X9" s="154" t="s">
        <v>162</v>
      </c>
      <c r="Y9" s="149"/>
      <c r="Z9" s="154" t="s">
        <v>184</v>
      </c>
      <c r="AA9" s="19"/>
      <c r="AB9" s="154" t="s">
        <v>162</v>
      </c>
      <c r="AC9" s="19"/>
      <c r="AD9" s="19" t="s">
        <v>158</v>
      </c>
      <c r="AE9" s="149"/>
      <c r="AF9" s="149"/>
      <c r="AG9" s="146"/>
      <c r="AH9" s="146"/>
      <c r="AI9" s="146"/>
      <c r="AJ9" s="146"/>
      <c r="AK9" s="146"/>
      <c r="AL9" s="146"/>
    </row>
    <row r="10" spans="1:38" s="147" customFormat="1" ht="22.2">
      <c r="D10" s="149"/>
      <c r="E10" s="149"/>
      <c r="F10" s="150"/>
      <c r="G10" s="150"/>
      <c r="I10" s="149"/>
      <c r="J10" s="149"/>
      <c r="K10" s="149"/>
      <c r="U10" s="149"/>
      <c r="V10" s="19"/>
      <c r="X10" s="154" t="s">
        <v>184</v>
      </c>
      <c r="Z10" s="154" t="s">
        <v>174</v>
      </c>
      <c r="AA10" s="19"/>
      <c r="AB10" s="154" t="s">
        <v>190</v>
      </c>
      <c r="AC10" s="19"/>
      <c r="AD10" s="19" t="s">
        <v>161</v>
      </c>
      <c r="AG10" s="149"/>
      <c r="AH10" s="149"/>
      <c r="AI10" s="149"/>
      <c r="AJ10" s="151" t="s">
        <v>42</v>
      </c>
      <c r="AK10" s="149"/>
      <c r="AL10" s="149"/>
    </row>
    <row r="11" spans="1:38" s="147" customFormat="1" ht="22.2">
      <c r="D11" s="149" t="s">
        <v>118</v>
      </c>
      <c r="E11" s="149"/>
      <c r="F11" s="149"/>
      <c r="G11" s="149"/>
      <c r="I11" s="149"/>
      <c r="J11" s="149" t="s">
        <v>122</v>
      </c>
      <c r="K11" s="149"/>
      <c r="L11" s="149"/>
      <c r="M11" s="149"/>
      <c r="N11" s="149"/>
      <c r="O11" s="149"/>
      <c r="P11" s="149"/>
      <c r="Q11" s="149"/>
      <c r="R11" s="149"/>
      <c r="S11" s="149"/>
      <c r="T11" s="154" t="s">
        <v>154</v>
      </c>
      <c r="U11" s="149"/>
      <c r="V11" s="154" t="s">
        <v>162</v>
      </c>
      <c r="W11" s="149"/>
      <c r="X11" s="154" t="s">
        <v>174</v>
      </c>
      <c r="Y11" s="149"/>
      <c r="Z11" s="154" t="s">
        <v>187</v>
      </c>
      <c r="AA11" s="19"/>
      <c r="AB11" s="154" t="s">
        <v>191</v>
      </c>
      <c r="AC11" s="19"/>
      <c r="AD11" s="19" t="s">
        <v>159</v>
      </c>
      <c r="AE11" s="152"/>
      <c r="AF11" s="152" t="s">
        <v>94</v>
      </c>
      <c r="AG11" s="149"/>
      <c r="AH11" s="149" t="s">
        <v>41</v>
      </c>
      <c r="AI11" s="149"/>
      <c r="AJ11" s="151" t="s">
        <v>55</v>
      </c>
      <c r="AK11" s="149"/>
      <c r="AL11" s="149"/>
    </row>
    <row r="12" spans="1:38" s="246" customFormat="1" ht="22.2">
      <c r="C12" s="153"/>
      <c r="D12" s="149" t="s">
        <v>119</v>
      </c>
      <c r="E12" s="149"/>
      <c r="F12" s="149" t="s">
        <v>44</v>
      </c>
      <c r="G12" s="149"/>
      <c r="H12" s="149" t="s">
        <v>168</v>
      </c>
      <c r="I12" s="149"/>
      <c r="J12" s="149" t="s">
        <v>123</v>
      </c>
      <c r="K12" s="149"/>
      <c r="L12" s="149" t="s">
        <v>77</v>
      </c>
      <c r="M12" s="149"/>
      <c r="N12" s="154" t="s">
        <v>162</v>
      </c>
      <c r="O12" s="149"/>
      <c r="P12" s="154"/>
      <c r="Q12" s="154"/>
      <c r="R12" s="19"/>
      <c r="S12" s="154"/>
      <c r="T12" s="154" t="s">
        <v>155</v>
      </c>
      <c r="U12" s="149"/>
      <c r="V12" s="154" t="s">
        <v>183</v>
      </c>
      <c r="W12" s="149"/>
      <c r="X12" s="154" t="s">
        <v>185</v>
      </c>
      <c r="Y12" s="149"/>
      <c r="Z12" s="154" t="s">
        <v>188</v>
      </c>
      <c r="AA12" s="19"/>
      <c r="AB12" s="154" t="s">
        <v>192</v>
      </c>
      <c r="AC12" s="19"/>
      <c r="AD12" s="19" t="s">
        <v>160</v>
      </c>
      <c r="AE12" s="152"/>
      <c r="AF12" s="152" t="s">
        <v>107</v>
      </c>
      <c r="AG12" s="149"/>
      <c r="AH12" s="149" t="s">
        <v>45</v>
      </c>
      <c r="AI12" s="149"/>
      <c r="AJ12" s="151" t="s">
        <v>56</v>
      </c>
      <c r="AK12" s="149"/>
      <c r="AL12" s="149" t="s">
        <v>57</v>
      </c>
    </row>
    <row r="13" spans="1:38" s="246" customFormat="1" ht="22.2">
      <c r="B13" s="153" t="s">
        <v>3</v>
      </c>
      <c r="C13" s="153"/>
      <c r="D13" s="247" t="s">
        <v>120</v>
      </c>
      <c r="E13" s="149"/>
      <c r="F13" s="247" t="s">
        <v>125</v>
      </c>
      <c r="G13" s="149"/>
      <c r="H13" s="247" t="s">
        <v>169</v>
      </c>
      <c r="I13" s="149"/>
      <c r="J13" s="247" t="s">
        <v>124</v>
      </c>
      <c r="K13" s="149"/>
      <c r="L13" s="247" t="s">
        <v>78</v>
      </c>
      <c r="M13" s="149"/>
      <c r="N13" s="247" t="s">
        <v>144</v>
      </c>
      <c r="O13" s="149"/>
      <c r="P13" s="247" t="s">
        <v>30</v>
      </c>
      <c r="Q13" s="149"/>
      <c r="R13" s="155" t="s">
        <v>144</v>
      </c>
      <c r="S13" s="149"/>
      <c r="T13" s="247" t="s">
        <v>156</v>
      </c>
      <c r="U13" s="149"/>
      <c r="V13" s="247" t="s">
        <v>104</v>
      </c>
      <c r="W13" s="149"/>
      <c r="X13" s="247" t="s">
        <v>186</v>
      </c>
      <c r="Y13" s="149"/>
      <c r="Z13" s="247" t="s">
        <v>189</v>
      </c>
      <c r="AA13" s="19"/>
      <c r="AB13" s="247" t="s">
        <v>193</v>
      </c>
      <c r="AC13" s="19"/>
      <c r="AD13" s="156" t="s">
        <v>55</v>
      </c>
      <c r="AE13" s="152"/>
      <c r="AF13" s="157" t="s">
        <v>66</v>
      </c>
      <c r="AG13" s="149"/>
      <c r="AH13" s="247" t="s">
        <v>76</v>
      </c>
      <c r="AI13" s="149"/>
      <c r="AJ13" s="158" t="s">
        <v>58</v>
      </c>
      <c r="AK13" s="149"/>
      <c r="AL13" s="247" t="s">
        <v>59</v>
      </c>
    </row>
    <row r="14" spans="1:38" s="154" customFormat="1">
      <c r="D14" s="268" t="s">
        <v>111</v>
      </c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</row>
    <row r="15" spans="1:38" s="154" customFormat="1" ht="22.2">
      <c r="A15" s="159" t="s">
        <v>274</v>
      </c>
      <c r="B15" s="159"/>
      <c r="C15" s="159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160"/>
      <c r="AG15" s="160"/>
      <c r="AH15" s="160"/>
      <c r="AI15" s="248"/>
      <c r="AJ15" s="248"/>
      <c r="AK15" s="248"/>
      <c r="AL15" s="161"/>
    </row>
    <row r="16" spans="1:38" s="162" customFormat="1" ht="21" customHeight="1">
      <c r="A16" s="91" t="s">
        <v>275</v>
      </c>
      <c r="D16" s="9">
        <v>1376923</v>
      </c>
      <c r="E16" s="9"/>
      <c r="F16" s="9">
        <v>11157460</v>
      </c>
      <c r="G16" s="9"/>
      <c r="H16" s="9">
        <v>3332546</v>
      </c>
      <c r="I16" s="9"/>
      <c r="J16" s="9">
        <v>14973</v>
      </c>
      <c r="K16" s="9"/>
      <c r="L16" s="9">
        <v>153164</v>
      </c>
      <c r="M16" s="9"/>
      <c r="N16" s="9">
        <v>505406</v>
      </c>
      <c r="O16" s="9"/>
      <c r="P16" s="9">
        <v>28204678</v>
      </c>
      <c r="Q16" s="9"/>
      <c r="R16" s="9">
        <v>-505406</v>
      </c>
      <c r="S16" s="9"/>
      <c r="T16" s="9">
        <v>9940797</v>
      </c>
      <c r="U16" s="9"/>
      <c r="V16" s="9">
        <v>-716135</v>
      </c>
      <c r="W16" s="9"/>
      <c r="X16" s="9">
        <v>-36723</v>
      </c>
      <c r="Y16" s="9"/>
      <c r="Z16" s="9">
        <v>-203144</v>
      </c>
      <c r="AA16" s="9"/>
      <c r="AB16" s="9">
        <v>224599</v>
      </c>
      <c r="AC16" s="9"/>
      <c r="AD16" s="9">
        <v>17967</v>
      </c>
      <c r="AE16" s="9"/>
      <c r="AF16" s="9">
        <v>-713436</v>
      </c>
      <c r="AG16" s="23"/>
      <c r="AH16" s="9">
        <v>53467105</v>
      </c>
      <c r="AI16" s="9"/>
      <c r="AJ16" s="9">
        <v>16092217</v>
      </c>
      <c r="AK16" s="9"/>
      <c r="AL16" s="9">
        <v>69559322</v>
      </c>
    </row>
    <row r="17" spans="1:38" s="162" customFormat="1" ht="21" customHeight="1">
      <c r="A17" s="91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9"/>
      <c r="S17" s="163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I17" s="9"/>
      <c r="AJ17" s="9"/>
      <c r="AK17" s="9"/>
      <c r="AL17" s="9"/>
    </row>
    <row r="18" spans="1:38" s="162" customFormat="1" ht="22.2">
      <c r="A18" s="162" t="s">
        <v>62</v>
      </c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9"/>
      <c r="S18" s="163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I18" s="9"/>
      <c r="AJ18" s="9"/>
      <c r="AK18" s="9"/>
      <c r="AL18" s="9"/>
    </row>
    <row r="19" spans="1:38" s="162" customFormat="1" ht="22.2">
      <c r="A19" s="164" t="s">
        <v>164</v>
      </c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9"/>
      <c r="S19" s="163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I19" s="9"/>
      <c r="AJ19" s="9"/>
      <c r="AK19" s="9"/>
      <c r="AL19" s="9"/>
    </row>
    <row r="20" spans="1:38" s="162" customFormat="1" ht="22.2">
      <c r="A20" s="201" t="s">
        <v>237</v>
      </c>
      <c r="D20" s="165">
        <v>0</v>
      </c>
      <c r="E20" s="165"/>
      <c r="F20" s="165">
        <v>0</v>
      </c>
      <c r="G20" s="165"/>
      <c r="H20" s="165">
        <v>150</v>
      </c>
      <c r="I20" s="165"/>
      <c r="J20" s="165">
        <v>0</v>
      </c>
      <c r="K20" s="165"/>
      <c r="L20" s="165">
        <v>0</v>
      </c>
      <c r="M20" s="165"/>
      <c r="N20" s="165">
        <v>0</v>
      </c>
      <c r="O20" s="165"/>
      <c r="P20" s="165">
        <v>0</v>
      </c>
      <c r="Q20" s="165"/>
      <c r="R20" s="165">
        <v>0</v>
      </c>
      <c r="S20" s="165"/>
      <c r="T20" s="165">
        <v>0</v>
      </c>
      <c r="U20" s="9"/>
      <c r="V20" s="165">
        <v>0</v>
      </c>
      <c r="W20" s="9"/>
      <c r="X20" s="165">
        <v>0</v>
      </c>
      <c r="Y20" s="165"/>
      <c r="Z20" s="165">
        <v>0</v>
      </c>
      <c r="AA20" s="9"/>
      <c r="AB20" s="165">
        <v>0</v>
      </c>
      <c r="AC20" s="9"/>
      <c r="AD20" s="165">
        <v>0</v>
      </c>
      <c r="AE20" s="9"/>
      <c r="AF20" s="166">
        <v>0</v>
      </c>
      <c r="AG20" s="125"/>
      <c r="AH20" s="166">
        <v>150</v>
      </c>
      <c r="AI20" s="166"/>
      <c r="AJ20" s="165">
        <v>536</v>
      </c>
      <c r="AK20" s="166"/>
      <c r="AL20" s="166">
        <v>686</v>
      </c>
    </row>
    <row r="21" spans="1:38" s="162" customFormat="1" ht="22.2">
      <c r="A21" s="201" t="s">
        <v>239</v>
      </c>
      <c r="D21" s="165">
        <v>0</v>
      </c>
      <c r="E21" s="165"/>
      <c r="F21" s="165">
        <v>0</v>
      </c>
      <c r="G21" s="165"/>
      <c r="H21" s="165">
        <v>625</v>
      </c>
      <c r="I21" s="165"/>
      <c r="J21" s="165">
        <v>1697</v>
      </c>
      <c r="K21" s="165"/>
      <c r="L21" s="165">
        <v>0</v>
      </c>
      <c r="M21" s="165"/>
      <c r="N21" s="165">
        <v>0</v>
      </c>
      <c r="O21" s="165"/>
      <c r="P21" s="165">
        <v>0</v>
      </c>
      <c r="Q21" s="165"/>
      <c r="R21" s="165">
        <v>0</v>
      </c>
      <c r="S21" s="165"/>
      <c r="T21" s="165">
        <v>0</v>
      </c>
      <c r="U21" s="9"/>
      <c r="V21" s="165">
        <v>0</v>
      </c>
      <c r="W21" s="9"/>
      <c r="X21" s="165">
        <v>0</v>
      </c>
      <c r="Y21" s="165"/>
      <c r="Z21" s="165">
        <v>0</v>
      </c>
      <c r="AA21" s="9"/>
      <c r="AB21" s="165">
        <v>0</v>
      </c>
      <c r="AC21" s="9"/>
      <c r="AD21" s="165">
        <v>0</v>
      </c>
      <c r="AE21" s="9"/>
      <c r="AF21" s="166">
        <v>0</v>
      </c>
      <c r="AG21" s="125"/>
      <c r="AH21" s="166">
        <v>2322</v>
      </c>
      <c r="AI21" s="166"/>
      <c r="AJ21" s="165">
        <v>1720</v>
      </c>
      <c r="AK21" s="166"/>
      <c r="AL21" s="166">
        <v>4042</v>
      </c>
    </row>
    <row r="22" spans="1:38" s="162" customFormat="1" ht="22.2">
      <c r="A22" s="201" t="s">
        <v>238</v>
      </c>
      <c r="B22" s="249">
        <v>16</v>
      </c>
      <c r="D22" s="165">
        <v>0</v>
      </c>
      <c r="E22" s="165"/>
      <c r="F22" s="165">
        <v>0</v>
      </c>
      <c r="G22" s="165"/>
      <c r="H22" s="165">
        <v>0</v>
      </c>
      <c r="I22" s="165"/>
      <c r="J22" s="165">
        <v>0</v>
      </c>
      <c r="K22" s="165"/>
      <c r="L22" s="165">
        <v>0</v>
      </c>
      <c r="M22" s="165"/>
      <c r="N22" s="165">
        <v>0</v>
      </c>
      <c r="O22" s="165"/>
      <c r="P22" s="165">
        <v>-1357657</v>
      </c>
      <c r="Q22" s="165"/>
      <c r="R22" s="165">
        <v>0</v>
      </c>
      <c r="S22" s="165"/>
      <c r="T22" s="165">
        <v>0</v>
      </c>
      <c r="U22" s="9"/>
      <c r="V22" s="165">
        <v>0</v>
      </c>
      <c r="W22" s="9"/>
      <c r="X22" s="165">
        <v>0</v>
      </c>
      <c r="Y22" s="165"/>
      <c r="Z22" s="165">
        <v>0</v>
      </c>
      <c r="AA22" s="9"/>
      <c r="AB22" s="165">
        <v>0</v>
      </c>
      <c r="AC22" s="9"/>
      <c r="AD22" s="165">
        <v>0</v>
      </c>
      <c r="AE22" s="9"/>
      <c r="AF22" s="166">
        <v>0</v>
      </c>
      <c r="AG22" s="125"/>
      <c r="AH22" s="166">
        <v>-1357657</v>
      </c>
      <c r="AI22" s="166"/>
      <c r="AJ22" s="165">
        <v>-513931</v>
      </c>
      <c r="AK22" s="166"/>
      <c r="AL22" s="166">
        <v>-1871588</v>
      </c>
    </row>
    <row r="23" spans="1:38" s="162" customFormat="1" ht="22.2">
      <c r="A23" s="3" t="s">
        <v>121</v>
      </c>
      <c r="D23" s="167">
        <v>0</v>
      </c>
      <c r="E23" s="163"/>
      <c r="F23" s="167">
        <v>0</v>
      </c>
      <c r="G23" s="163"/>
      <c r="H23" s="167">
        <v>775</v>
      </c>
      <c r="I23" s="163"/>
      <c r="J23" s="167">
        <v>1697</v>
      </c>
      <c r="K23" s="163"/>
      <c r="L23" s="167">
        <v>0</v>
      </c>
      <c r="M23" s="163"/>
      <c r="N23" s="167">
        <v>0</v>
      </c>
      <c r="O23" s="163"/>
      <c r="P23" s="167">
        <v>-1357657</v>
      </c>
      <c r="Q23" s="9"/>
      <c r="R23" s="167">
        <v>0</v>
      </c>
      <c r="S23" s="9"/>
      <c r="T23" s="167">
        <v>0</v>
      </c>
      <c r="U23" s="163"/>
      <c r="V23" s="167">
        <v>0</v>
      </c>
      <c r="W23" s="9"/>
      <c r="X23" s="167">
        <v>0</v>
      </c>
      <c r="Y23" s="9"/>
      <c r="Z23" s="167">
        <v>0</v>
      </c>
      <c r="AA23" s="9"/>
      <c r="AB23" s="167">
        <v>0</v>
      </c>
      <c r="AC23" s="9"/>
      <c r="AD23" s="167">
        <v>0</v>
      </c>
      <c r="AE23" s="9"/>
      <c r="AF23" s="167">
        <v>0</v>
      </c>
      <c r="AG23" s="85"/>
      <c r="AH23" s="167">
        <v>-1355185</v>
      </c>
      <c r="AI23" s="163"/>
      <c r="AJ23" s="167">
        <v>-511675</v>
      </c>
      <c r="AK23" s="163"/>
      <c r="AL23" s="167">
        <v>-1866860</v>
      </c>
    </row>
    <row r="24" spans="1:38" s="184" customFormat="1" ht="22.2"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6"/>
      <c r="S24" s="165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29"/>
      <c r="AG24" s="29"/>
      <c r="AH24" s="10"/>
      <c r="AI24" s="166"/>
      <c r="AJ24" s="165"/>
      <c r="AK24" s="165"/>
      <c r="AL24" s="9"/>
    </row>
    <row r="25" spans="1:38" s="184" customFormat="1" ht="22.2">
      <c r="A25" s="164" t="s">
        <v>68</v>
      </c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9"/>
      <c r="S25" s="163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6"/>
      <c r="AI25" s="23"/>
      <c r="AJ25" s="9"/>
      <c r="AK25" s="9"/>
      <c r="AL25" s="169"/>
    </row>
    <row r="26" spans="1:38" s="184" customFormat="1" ht="22.2">
      <c r="A26" s="184" t="s">
        <v>326</v>
      </c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9"/>
      <c r="S26" s="163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166"/>
      <c r="AI26" s="23"/>
      <c r="AJ26" s="9"/>
      <c r="AK26" s="9"/>
      <c r="AL26" s="169"/>
    </row>
    <row r="27" spans="1:38" s="184" customFormat="1" ht="22.2">
      <c r="A27" s="226" t="s">
        <v>319</v>
      </c>
      <c r="B27" s="2">
        <v>8</v>
      </c>
      <c r="D27" s="163">
        <v>0</v>
      </c>
      <c r="E27" s="163"/>
      <c r="F27" s="163">
        <v>0</v>
      </c>
      <c r="G27" s="163"/>
      <c r="H27" s="163">
        <v>0</v>
      </c>
      <c r="I27" s="163"/>
      <c r="J27" s="163">
        <v>0</v>
      </c>
      <c r="K27" s="163"/>
      <c r="L27" s="163">
        <v>0</v>
      </c>
      <c r="M27" s="163"/>
      <c r="N27" s="163">
        <v>0</v>
      </c>
      <c r="O27" s="163"/>
      <c r="P27" s="163">
        <v>0</v>
      </c>
      <c r="Q27" s="163"/>
      <c r="R27" s="9">
        <v>0</v>
      </c>
      <c r="S27" s="163"/>
      <c r="T27" s="9">
        <v>0</v>
      </c>
      <c r="U27" s="9"/>
      <c r="V27" s="9">
        <v>0</v>
      </c>
      <c r="W27" s="9"/>
      <c r="X27" s="9">
        <v>0</v>
      </c>
      <c r="Y27" s="9"/>
      <c r="Z27" s="9">
        <v>0</v>
      </c>
      <c r="AA27" s="9"/>
      <c r="AB27" s="9">
        <v>0</v>
      </c>
      <c r="AC27" s="9"/>
      <c r="AD27" s="9">
        <v>0</v>
      </c>
      <c r="AE27" s="9"/>
      <c r="AF27" s="166">
        <v>0</v>
      </c>
      <c r="AG27" s="9"/>
      <c r="AH27" s="166">
        <v>0</v>
      </c>
      <c r="AI27" s="23"/>
      <c r="AJ27" s="166">
        <v>136</v>
      </c>
      <c r="AK27" s="9"/>
      <c r="AL27" s="166">
        <v>136</v>
      </c>
    </row>
    <row r="28" spans="1:38" s="184" customFormat="1">
      <c r="A28" s="184" t="s">
        <v>220</v>
      </c>
      <c r="B28" s="2"/>
      <c r="D28" s="166"/>
      <c r="E28" s="165"/>
      <c r="F28" s="166"/>
      <c r="G28" s="165"/>
      <c r="H28" s="166"/>
      <c r="I28" s="166"/>
      <c r="J28" s="166"/>
      <c r="K28" s="165"/>
      <c r="L28" s="166"/>
      <c r="M28" s="165"/>
      <c r="N28" s="166"/>
      <c r="O28" s="165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29"/>
      <c r="AF28" s="166"/>
      <c r="AG28" s="29"/>
      <c r="AH28" s="166"/>
      <c r="AI28" s="166"/>
      <c r="AJ28" s="170"/>
      <c r="AK28" s="166"/>
      <c r="AL28" s="169"/>
    </row>
    <row r="29" spans="1:38" s="184" customFormat="1" ht="22.2">
      <c r="A29" s="226" t="s">
        <v>320</v>
      </c>
      <c r="B29" s="2">
        <v>7</v>
      </c>
      <c r="D29" s="165">
        <v>0</v>
      </c>
      <c r="E29" s="163"/>
      <c r="F29" s="165">
        <v>0</v>
      </c>
      <c r="G29" s="165"/>
      <c r="H29" s="165">
        <v>573746</v>
      </c>
      <c r="I29" s="171"/>
      <c r="J29" s="165">
        <v>0</v>
      </c>
      <c r="K29" s="163"/>
      <c r="L29" s="165">
        <v>0</v>
      </c>
      <c r="M29" s="171"/>
      <c r="N29" s="165">
        <v>0</v>
      </c>
      <c r="O29" s="171"/>
      <c r="P29" s="165">
        <v>0</v>
      </c>
      <c r="Q29" s="166"/>
      <c r="R29" s="165">
        <v>0</v>
      </c>
      <c r="S29" s="166"/>
      <c r="T29" s="165">
        <v>0</v>
      </c>
      <c r="U29" s="171"/>
      <c r="V29" s="165">
        <v>0</v>
      </c>
      <c r="W29" s="171"/>
      <c r="X29" s="165">
        <v>0</v>
      </c>
      <c r="Y29" s="165"/>
      <c r="Z29" s="165">
        <v>0</v>
      </c>
      <c r="AA29" s="171"/>
      <c r="AB29" s="165">
        <v>0</v>
      </c>
      <c r="AC29" s="166"/>
      <c r="AD29" s="165">
        <v>0</v>
      </c>
      <c r="AE29" s="171"/>
      <c r="AF29" s="166">
        <v>0</v>
      </c>
      <c r="AG29" s="125"/>
      <c r="AH29" s="166">
        <v>573746</v>
      </c>
      <c r="AI29" s="172"/>
      <c r="AJ29" s="170">
        <v>3430804</v>
      </c>
      <c r="AK29" s="173"/>
      <c r="AL29" s="166">
        <v>4004550</v>
      </c>
    </row>
    <row r="30" spans="1:38" s="184" customFormat="1" ht="22.2">
      <c r="A30" s="168" t="s">
        <v>121</v>
      </c>
      <c r="D30" s="167">
        <v>0</v>
      </c>
      <c r="E30" s="163"/>
      <c r="F30" s="167">
        <v>0</v>
      </c>
      <c r="G30" s="163"/>
      <c r="H30" s="167">
        <v>573746</v>
      </c>
      <c r="I30" s="9"/>
      <c r="J30" s="167">
        <v>0</v>
      </c>
      <c r="K30" s="163"/>
      <c r="L30" s="167">
        <v>0</v>
      </c>
      <c r="M30" s="9"/>
      <c r="N30" s="167">
        <v>0</v>
      </c>
      <c r="O30" s="9"/>
      <c r="P30" s="167">
        <v>0</v>
      </c>
      <c r="Q30" s="9"/>
      <c r="R30" s="167">
        <v>0</v>
      </c>
      <c r="S30" s="9"/>
      <c r="T30" s="167">
        <v>0</v>
      </c>
      <c r="U30" s="9"/>
      <c r="V30" s="167">
        <v>0</v>
      </c>
      <c r="W30" s="9"/>
      <c r="X30" s="167">
        <v>0</v>
      </c>
      <c r="Y30" s="9"/>
      <c r="Z30" s="167">
        <v>0</v>
      </c>
      <c r="AA30" s="9"/>
      <c r="AB30" s="167">
        <v>0</v>
      </c>
      <c r="AC30" s="9"/>
      <c r="AD30" s="167">
        <v>0</v>
      </c>
      <c r="AE30" s="9"/>
      <c r="AF30" s="167">
        <v>0</v>
      </c>
      <c r="AG30" s="9"/>
      <c r="AH30" s="167">
        <v>573746</v>
      </c>
      <c r="AI30" s="9"/>
      <c r="AJ30" s="167">
        <v>3430940</v>
      </c>
      <c r="AK30" s="9"/>
      <c r="AL30" s="167">
        <v>4004686</v>
      </c>
    </row>
    <row r="31" spans="1:38" s="184" customFormat="1" ht="22.2">
      <c r="A31" s="168"/>
      <c r="D31" s="9"/>
      <c r="E31" s="163"/>
      <c r="F31" s="9"/>
      <c r="G31" s="163"/>
      <c r="H31" s="9"/>
      <c r="I31" s="9"/>
      <c r="J31" s="9"/>
      <c r="K31" s="163"/>
      <c r="L31" s="9"/>
      <c r="M31" s="163"/>
      <c r="N31" s="9"/>
      <c r="O31" s="163"/>
      <c r="P31" s="9"/>
      <c r="Q31" s="9"/>
      <c r="R31" s="9"/>
      <c r="S31" s="9"/>
      <c r="T31" s="9"/>
      <c r="U31" s="163"/>
      <c r="V31" s="9"/>
      <c r="W31" s="9"/>
      <c r="X31" s="9"/>
      <c r="Y31" s="9"/>
      <c r="Z31" s="9"/>
      <c r="AA31" s="9"/>
      <c r="AB31" s="9"/>
      <c r="AC31" s="9"/>
      <c r="AD31" s="9"/>
      <c r="AE31" s="85"/>
      <c r="AF31" s="9"/>
      <c r="AG31" s="85"/>
      <c r="AH31" s="9"/>
      <c r="AI31" s="163"/>
      <c r="AJ31" s="9"/>
      <c r="AK31" s="163"/>
      <c r="AL31" s="9"/>
    </row>
    <row r="32" spans="1:38" s="184" customFormat="1" ht="22.2">
      <c r="A32" s="162" t="s">
        <v>65</v>
      </c>
      <c r="D32" s="34">
        <v>0</v>
      </c>
      <c r="E32" s="10"/>
      <c r="F32" s="34">
        <v>0</v>
      </c>
      <c r="G32" s="10"/>
      <c r="H32" s="34">
        <v>574521</v>
      </c>
      <c r="I32" s="23"/>
      <c r="J32" s="174">
        <v>1697</v>
      </c>
      <c r="K32" s="10"/>
      <c r="L32" s="34">
        <v>0</v>
      </c>
      <c r="M32" s="10"/>
      <c r="N32" s="34">
        <v>0</v>
      </c>
      <c r="O32" s="10"/>
      <c r="P32" s="174">
        <v>-1357657</v>
      </c>
      <c r="Q32" s="9"/>
      <c r="R32" s="175">
        <v>0</v>
      </c>
      <c r="S32" s="9"/>
      <c r="T32" s="175">
        <v>0</v>
      </c>
      <c r="U32" s="23"/>
      <c r="V32" s="175">
        <v>0</v>
      </c>
      <c r="W32" s="29"/>
      <c r="X32" s="175">
        <v>0</v>
      </c>
      <c r="Y32" s="176"/>
      <c r="Z32" s="175">
        <v>0</v>
      </c>
      <c r="AA32" s="29"/>
      <c r="AB32" s="175">
        <v>0</v>
      </c>
      <c r="AC32" s="176"/>
      <c r="AD32" s="34">
        <v>0</v>
      </c>
      <c r="AE32" s="29"/>
      <c r="AF32" s="34">
        <v>0</v>
      </c>
      <c r="AG32" s="29"/>
      <c r="AH32" s="174">
        <v>-781439</v>
      </c>
      <c r="AI32" s="29"/>
      <c r="AJ32" s="174">
        <v>2919265</v>
      </c>
      <c r="AK32" s="10"/>
      <c r="AL32" s="174">
        <v>2137826</v>
      </c>
    </row>
    <row r="33" spans="1:38" s="184" customFormat="1" ht="22.2"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6"/>
      <c r="S33" s="165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29"/>
      <c r="AG33" s="29"/>
      <c r="AH33" s="10"/>
      <c r="AI33" s="166"/>
      <c r="AJ33" s="165"/>
      <c r="AK33" s="165"/>
      <c r="AL33" s="9"/>
    </row>
    <row r="34" spans="1:38" s="184" customFormat="1" ht="22.2">
      <c r="A34" s="162" t="s">
        <v>105</v>
      </c>
      <c r="B34" s="162"/>
      <c r="C34" s="162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0"/>
      <c r="AG34" s="10"/>
      <c r="AH34" s="10"/>
      <c r="AI34" s="165"/>
      <c r="AJ34" s="165"/>
      <c r="AK34" s="165"/>
      <c r="AL34" s="166"/>
    </row>
    <row r="35" spans="1:38" s="184" customFormat="1" ht="22.2">
      <c r="A35" s="184" t="s">
        <v>222</v>
      </c>
      <c r="D35" s="165">
        <v>0</v>
      </c>
      <c r="E35" s="163"/>
      <c r="F35" s="165">
        <v>0</v>
      </c>
      <c r="G35" s="163"/>
      <c r="H35" s="165">
        <v>0</v>
      </c>
      <c r="I35" s="163"/>
      <c r="J35" s="165">
        <v>0</v>
      </c>
      <c r="K35" s="163"/>
      <c r="L35" s="165">
        <v>0</v>
      </c>
      <c r="M35" s="165"/>
      <c r="N35" s="165">
        <v>0</v>
      </c>
      <c r="O35" s="165"/>
      <c r="P35" s="165">
        <v>9632542</v>
      </c>
      <c r="Q35" s="166"/>
      <c r="R35" s="165">
        <v>0</v>
      </c>
      <c r="S35" s="166"/>
      <c r="T35" s="165">
        <v>0</v>
      </c>
      <c r="U35" s="165"/>
      <c r="V35" s="165">
        <v>0</v>
      </c>
      <c r="W35" s="166"/>
      <c r="X35" s="165">
        <v>0</v>
      </c>
      <c r="Y35" s="165"/>
      <c r="Z35" s="165">
        <v>0</v>
      </c>
      <c r="AA35" s="166"/>
      <c r="AB35" s="165">
        <v>0</v>
      </c>
      <c r="AC35" s="166"/>
      <c r="AD35" s="165">
        <v>0</v>
      </c>
      <c r="AE35" s="166"/>
      <c r="AF35" s="166">
        <v>0</v>
      </c>
      <c r="AG35" s="125"/>
      <c r="AH35" s="166">
        <v>9632542</v>
      </c>
      <c r="AI35" s="165"/>
      <c r="AJ35" s="165">
        <v>1360383</v>
      </c>
      <c r="AK35" s="165"/>
      <c r="AL35" s="166">
        <v>10992925</v>
      </c>
    </row>
    <row r="36" spans="1:38" s="184" customFormat="1" ht="22.2">
      <c r="A36" s="184" t="s">
        <v>223</v>
      </c>
      <c r="D36" s="165">
        <v>0</v>
      </c>
      <c r="E36" s="163"/>
      <c r="F36" s="165">
        <v>0</v>
      </c>
      <c r="G36" s="163"/>
      <c r="H36" s="165">
        <v>0</v>
      </c>
      <c r="I36" s="163"/>
      <c r="J36" s="165">
        <v>0</v>
      </c>
      <c r="K36" s="163"/>
      <c r="L36" s="165">
        <v>0</v>
      </c>
      <c r="M36" s="165"/>
      <c r="N36" s="165">
        <v>0</v>
      </c>
      <c r="O36" s="165"/>
      <c r="P36" s="165">
        <v>0</v>
      </c>
      <c r="Q36" s="166"/>
      <c r="R36" s="165">
        <v>0</v>
      </c>
      <c r="S36" s="166"/>
      <c r="T36" s="165">
        <v>0</v>
      </c>
      <c r="U36" s="165"/>
      <c r="V36" s="165">
        <v>190525</v>
      </c>
      <c r="W36" s="166"/>
      <c r="X36" s="165">
        <v>11613</v>
      </c>
      <c r="Y36" s="165"/>
      <c r="Z36" s="165">
        <v>-85967</v>
      </c>
      <c r="AA36" s="166"/>
      <c r="AB36" s="165">
        <v>-126519</v>
      </c>
      <c r="AC36" s="166"/>
      <c r="AD36" s="165">
        <v>-16476</v>
      </c>
      <c r="AE36" s="166"/>
      <c r="AF36" s="166">
        <v>-26824</v>
      </c>
      <c r="AG36" s="125"/>
      <c r="AH36" s="166">
        <v>-26824</v>
      </c>
      <c r="AI36" s="165"/>
      <c r="AJ36" s="165">
        <v>46392</v>
      </c>
      <c r="AK36" s="165"/>
      <c r="AL36" s="166">
        <v>19568</v>
      </c>
    </row>
    <row r="37" spans="1:38" s="184" customFormat="1" ht="22.2">
      <c r="A37" s="162" t="s">
        <v>106</v>
      </c>
      <c r="B37" s="162"/>
      <c r="C37" s="162"/>
      <c r="D37" s="167">
        <v>0</v>
      </c>
      <c r="E37" s="165"/>
      <c r="F37" s="167">
        <v>0</v>
      </c>
      <c r="G37" s="165"/>
      <c r="H37" s="167">
        <v>0</v>
      </c>
      <c r="I37" s="165"/>
      <c r="J37" s="167">
        <v>0</v>
      </c>
      <c r="K37" s="165"/>
      <c r="L37" s="167">
        <v>0</v>
      </c>
      <c r="M37" s="165"/>
      <c r="N37" s="167">
        <v>0</v>
      </c>
      <c r="O37" s="165"/>
      <c r="P37" s="167">
        <v>9632542</v>
      </c>
      <c r="Q37" s="9"/>
      <c r="R37" s="167">
        <v>0</v>
      </c>
      <c r="S37" s="9"/>
      <c r="T37" s="167">
        <v>0</v>
      </c>
      <c r="U37" s="163"/>
      <c r="V37" s="167">
        <v>190525</v>
      </c>
      <c r="W37" s="9"/>
      <c r="X37" s="167">
        <v>11613</v>
      </c>
      <c r="Y37" s="9"/>
      <c r="Z37" s="167">
        <v>-85967</v>
      </c>
      <c r="AA37" s="9"/>
      <c r="AB37" s="167">
        <v>-126519</v>
      </c>
      <c r="AC37" s="9"/>
      <c r="AD37" s="167">
        <v>-16476</v>
      </c>
      <c r="AE37" s="9"/>
      <c r="AF37" s="167">
        <v>-26824</v>
      </c>
      <c r="AG37" s="163"/>
      <c r="AH37" s="167">
        <v>9605718</v>
      </c>
      <c r="AI37" s="163"/>
      <c r="AJ37" s="167">
        <v>1406775</v>
      </c>
      <c r="AK37" s="163"/>
      <c r="AL37" s="167">
        <v>11012493</v>
      </c>
    </row>
    <row r="38" spans="1:38" s="184" customFormat="1" ht="22.2"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9"/>
    </row>
    <row r="39" spans="1:38" s="184" customFormat="1">
      <c r="A39" s="201" t="s">
        <v>243</v>
      </c>
      <c r="D39" s="193">
        <v>0</v>
      </c>
      <c r="E39" s="166"/>
      <c r="F39" s="193">
        <v>0</v>
      </c>
      <c r="G39" s="166"/>
      <c r="H39" s="193">
        <v>0</v>
      </c>
      <c r="I39" s="166"/>
      <c r="J39" s="193">
        <v>0</v>
      </c>
      <c r="K39" s="166"/>
      <c r="L39" s="193">
        <v>0</v>
      </c>
      <c r="M39" s="166"/>
      <c r="N39" s="193">
        <v>0</v>
      </c>
      <c r="O39" s="166"/>
      <c r="P39" s="193">
        <v>-249315</v>
      </c>
      <c r="Q39" s="166"/>
      <c r="R39" s="193">
        <v>0</v>
      </c>
      <c r="S39" s="166"/>
      <c r="T39" s="193">
        <v>0</v>
      </c>
      <c r="U39" s="166"/>
      <c r="V39" s="193">
        <v>0</v>
      </c>
      <c r="W39" s="166"/>
      <c r="X39" s="193">
        <v>0</v>
      </c>
      <c r="Y39" s="166"/>
      <c r="Z39" s="193">
        <v>0</v>
      </c>
      <c r="AA39" s="166"/>
      <c r="AB39" s="193">
        <v>0</v>
      </c>
      <c r="AC39" s="166"/>
      <c r="AD39" s="193">
        <v>0</v>
      </c>
      <c r="AE39" s="166"/>
      <c r="AF39" s="193">
        <v>0</v>
      </c>
      <c r="AG39" s="166"/>
      <c r="AH39" s="193">
        <v>-249315</v>
      </c>
      <c r="AI39" s="166"/>
      <c r="AJ39" s="193">
        <v>0</v>
      </c>
      <c r="AK39" s="166"/>
      <c r="AL39" s="193">
        <v>-249315</v>
      </c>
    </row>
    <row r="40" spans="1:38" s="184" customFormat="1" ht="12" customHeight="1"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</row>
    <row r="41" spans="1:38" s="184" customFormat="1" ht="22.8" thickBot="1">
      <c r="A41" s="177" t="s">
        <v>276</v>
      </c>
      <c r="B41" s="177"/>
      <c r="C41" s="177"/>
      <c r="D41" s="178">
        <v>1376923</v>
      </c>
      <c r="E41" s="9"/>
      <c r="F41" s="178">
        <v>11157460</v>
      </c>
      <c r="G41" s="9"/>
      <c r="H41" s="178">
        <v>3907067</v>
      </c>
      <c r="I41" s="9"/>
      <c r="J41" s="178">
        <v>16670</v>
      </c>
      <c r="K41" s="9"/>
      <c r="L41" s="178">
        <v>153164</v>
      </c>
      <c r="M41" s="179"/>
      <c r="N41" s="178">
        <v>505406</v>
      </c>
      <c r="O41" s="179"/>
      <c r="P41" s="178">
        <v>36230248</v>
      </c>
      <c r="Q41" s="9"/>
      <c r="R41" s="178">
        <v>-505406</v>
      </c>
      <c r="S41" s="9"/>
      <c r="T41" s="178">
        <v>9940797</v>
      </c>
      <c r="U41" s="179"/>
      <c r="V41" s="178">
        <v>-525610</v>
      </c>
      <c r="W41" s="179"/>
      <c r="X41" s="178">
        <v>-25110</v>
      </c>
      <c r="Y41" s="9"/>
      <c r="Z41" s="178">
        <v>-289111</v>
      </c>
      <c r="AA41" s="179"/>
      <c r="AB41" s="178">
        <v>98080</v>
      </c>
      <c r="AC41" s="9"/>
      <c r="AD41" s="178">
        <v>1491</v>
      </c>
      <c r="AE41" s="179"/>
      <c r="AF41" s="178">
        <v>-740260</v>
      </c>
      <c r="AG41" s="179"/>
      <c r="AH41" s="178">
        <v>62042069</v>
      </c>
      <c r="AI41" s="179"/>
      <c r="AJ41" s="178">
        <v>20418257</v>
      </c>
      <c r="AK41" s="179"/>
      <c r="AL41" s="178">
        <v>82460326</v>
      </c>
    </row>
    <row r="42" spans="1:38" ht="22.2" thickTop="1"/>
  </sheetData>
  <mergeCells count="4">
    <mergeCell ref="D4:AL4"/>
    <mergeCell ref="L5:P5"/>
    <mergeCell ref="V5:AF5"/>
    <mergeCell ref="D14:AL14"/>
  </mergeCells>
  <conditionalFormatting sqref="AB32:AC32 W31 W23 W35:W36 W16 AA16 AA23 AA31:AC31 AA35:AA36 AC35:AC36">
    <cfRule type="expression" priority="13" stopIfTrue="1">
      <formula>"if(E11&gt;0,#,##0;(#,##0),"-")"</formula>
    </cfRule>
  </conditionalFormatting>
  <conditionalFormatting sqref="R32">
    <cfRule type="expression" priority="11" stopIfTrue="1">
      <formula>"if(E11&gt;0,#,##0;(#,##0),"-")"</formula>
    </cfRule>
  </conditionalFormatting>
  <conditionalFormatting sqref="AE16">
    <cfRule type="expression" priority="12" stopIfTrue="1">
      <formula>"if(E11&gt;0,#,##0;(#,##0),"-")"</formula>
    </cfRule>
  </conditionalFormatting>
  <conditionalFormatting sqref="L32 D32 F32 H32:I32">
    <cfRule type="expression" priority="15" stopIfTrue="1">
      <formula>"if(E11&gt;0,#,##0;(#,##0),"-")"</formula>
    </cfRule>
  </conditionalFormatting>
  <conditionalFormatting sqref="V32">
    <cfRule type="expression" priority="14" stopIfTrue="1">
      <formula>"if(E11&gt;0,#,##0;(#,##0),"-")"</formula>
    </cfRule>
  </conditionalFormatting>
  <conditionalFormatting sqref="AE23">
    <cfRule type="expression" priority="16" stopIfTrue="1">
      <formula>"if(E11&gt;0,#,##0;(#,##0),"-")"</formula>
    </cfRule>
  </conditionalFormatting>
  <conditionalFormatting sqref="Q36 S36">
    <cfRule type="expression" priority="20" stopIfTrue="1">
      <formula>"if(E11&gt;0,#,##0;(#,##0),"-")"</formula>
    </cfRule>
  </conditionalFormatting>
  <conditionalFormatting sqref="Q35 S35">
    <cfRule type="expression" priority="19" stopIfTrue="1">
      <formula>"if(E11&gt;0,#,##0;(#,##0),"-")"</formula>
    </cfRule>
  </conditionalFormatting>
  <conditionalFormatting sqref="AE36">
    <cfRule type="expression" priority="18" stopIfTrue="1">
      <formula>"if(E11&gt;0,#,##0;(#,##0),"-")"</formula>
    </cfRule>
  </conditionalFormatting>
  <conditionalFormatting sqref="AE35">
    <cfRule type="expression" priority="17" stopIfTrue="1">
      <formula>"if(E11&gt;0,#,##0;(#,##0),"-")"</formula>
    </cfRule>
  </conditionalFormatting>
  <conditionalFormatting sqref="T32">
    <cfRule type="expression" priority="10" stopIfTrue="1">
      <formula>"if(E11&gt;0,#,##0;(#,##0),"-")"</formula>
    </cfRule>
  </conditionalFormatting>
  <conditionalFormatting sqref="N32">
    <cfRule type="expression" priority="9" stopIfTrue="1">
      <formula>"if(E11&gt;0,#,##0;(#,##0),"-")"</formula>
    </cfRule>
  </conditionalFormatting>
  <conditionalFormatting sqref="P35">
    <cfRule type="expression" priority="7" stopIfTrue="1">
      <formula>"if(E11&gt;0,#,##0;(#,##0),"-")"</formula>
    </cfRule>
  </conditionalFormatting>
  <conditionalFormatting sqref="X32:Y32">
    <cfRule type="expression" priority="8" stopIfTrue="1">
      <formula>"if(E11&gt;0,#,##0;(#,##0),"-")"</formula>
    </cfRule>
  </conditionalFormatting>
  <conditionalFormatting sqref="P36">
    <cfRule type="expression" priority="6" stopIfTrue="1">
      <formula>"if(E11&gt;0,#,##0;(#,##0),"-")"</formula>
    </cfRule>
  </conditionalFormatting>
  <conditionalFormatting sqref="AD36">
    <cfRule type="expression" priority="5" stopIfTrue="1">
      <formula>"if(E11&gt;0,#,##0;(#,##0),"-")"</formula>
    </cfRule>
  </conditionalFormatting>
  <conditionalFormatting sqref="AB36">
    <cfRule type="expression" priority="4" stopIfTrue="1">
      <formula>"if(E11&gt;0,#,##0;(#,##0),"-")"</formula>
    </cfRule>
  </conditionalFormatting>
  <conditionalFormatting sqref="Z32">
    <cfRule type="expression" priority="3" stopIfTrue="1">
      <formula>"if(E11&gt;0,#,##0;(#,##0),"-")"</formula>
    </cfRule>
  </conditionalFormatting>
  <conditionalFormatting sqref="V36">
    <cfRule type="expression" priority="2" stopIfTrue="1">
      <formula>"if(E11&gt;0,#,##0;(#,##0),"-")"</formula>
    </cfRule>
  </conditionalFormatting>
  <conditionalFormatting sqref="AJ36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5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T26"/>
  <sheetViews>
    <sheetView showGridLines="0" zoomScale="80" zoomScaleNormal="80" zoomScaleSheetLayoutView="65" workbookViewId="0"/>
  </sheetViews>
  <sheetFormatPr defaultColWidth="26.625" defaultRowHeight="19.2"/>
  <cols>
    <col min="1" max="1" width="51.375" style="209" customWidth="1"/>
    <col min="2" max="2" width="9.125" style="209" bestFit="1" customWidth="1"/>
    <col min="3" max="3" width="0.875" style="209" customWidth="1"/>
    <col min="4" max="4" width="14.75" style="209" customWidth="1"/>
    <col min="5" max="5" width="0.875" style="209" customWidth="1"/>
    <col min="6" max="6" width="13" style="209" customWidth="1"/>
    <col min="7" max="7" width="0.875" style="209" customWidth="1"/>
    <col min="8" max="8" width="13.875" style="209" customWidth="1"/>
    <col min="9" max="9" width="0.875" style="209" customWidth="1"/>
    <col min="10" max="10" width="13.5" style="209" customWidth="1"/>
    <col min="11" max="11" width="0.875" style="209" customWidth="1"/>
    <col min="12" max="12" width="13.5" style="209" customWidth="1"/>
    <col min="13" max="13" width="0.875" style="209" customWidth="1"/>
    <col min="14" max="14" width="13.5" style="209" customWidth="1"/>
    <col min="15" max="15" width="0.875" style="209" customWidth="1"/>
    <col min="16" max="16" width="13.5" style="209" customWidth="1"/>
    <col min="17" max="17" width="0.875" style="209" customWidth="1"/>
    <col min="18" max="18" width="13" style="209" customWidth="1"/>
    <col min="19" max="19" width="0.875" style="209" customWidth="1"/>
    <col min="20" max="20" width="13" style="209" customWidth="1"/>
    <col min="21" max="16384" width="26.625" style="209"/>
  </cols>
  <sheetData>
    <row r="1" spans="1:20" s="11" customFormat="1" ht="21.75" customHeight="1">
      <c r="A1" s="12" t="s">
        <v>75</v>
      </c>
      <c r="B1" s="12"/>
      <c r="C1" s="13"/>
      <c r="T1" s="14"/>
    </row>
    <row r="2" spans="1:20" s="11" customFormat="1" ht="21.75" customHeight="1">
      <c r="A2" s="13" t="s">
        <v>224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4"/>
    </row>
    <row r="3" spans="1:20" s="11" customFormat="1" ht="21.75" customHeight="1">
      <c r="A3" s="13"/>
      <c r="B3" s="13"/>
      <c r="C3" s="13"/>
      <c r="D3" s="214"/>
      <c r="E3" s="214"/>
      <c r="F3" s="214"/>
      <c r="G3" s="214"/>
      <c r="H3" s="214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</row>
    <row r="4" spans="1:20" s="215" customFormat="1" ht="21.75" customHeight="1">
      <c r="D4" s="146" t="s">
        <v>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s="149" customFormat="1" ht="21.75" customHeight="1">
      <c r="J5" s="267" t="s">
        <v>29</v>
      </c>
      <c r="K5" s="267"/>
      <c r="L5" s="267"/>
      <c r="M5" s="267"/>
      <c r="N5" s="267"/>
    </row>
    <row r="6" spans="1:20" s="149" customFormat="1" ht="21.75" customHeight="1">
      <c r="J6" s="148"/>
      <c r="K6" s="148"/>
      <c r="L6" s="148"/>
      <c r="M6" s="148"/>
      <c r="N6" s="148"/>
      <c r="O6" s="148"/>
      <c r="R6" s="154" t="s">
        <v>154</v>
      </c>
    </row>
    <row r="7" spans="1:20" s="154" customFormat="1" ht="21.75" customHeight="1">
      <c r="D7" s="154" t="s">
        <v>43</v>
      </c>
      <c r="F7" s="154" t="s">
        <v>44</v>
      </c>
      <c r="H7" s="149"/>
      <c r="J7" s="149" t="s">
        <v>77</v>
      </c>
      <c r="K7" s="149"/>
      <c r="L7" s="154" t="s">
        <v>162</v>
      </c>
      <c r="P7" s="19"/>
      <c r="R7" s="154" t="s">
        <v>155</v>
      </c>
      <c r="T7" s="154" t="s">
        <v>41</v>
      </c>
    </row>
    <row r="8" spans="1:20" s="154" customFormat="1" ht="21.75" customHeight="1">
      <c r="B8" s="153" t="s">
        <v>3</v>
      </c>
      <c r="C8" s="153"/>
      <c r="D8" s="247" t="s">
        <v>46</v>
      </c>
      <c r="E8" s="149"/>
      <c r="F8" s="247" t="s">
        <v>125</v>
      </c>
      <c r="G8" s="149"/>
      <c r="H8" s="247" t="s">
        <v>72</v>
      </c>
      <c r="I8" s="149"/>
      <c r="J8" s="247" t="s">
        <v>78</v>
      </c>
      <c r="K8" s="149"/>
      <c r="L8" s="247" t="s">
        <v>144</v>
      </c>
      <c r="N8" s="247" t="s">
        <v>30</v>
      </c>
      <c r="O8" s="149"/>
      <c r="P8" s="155" t="s">
        <v>144</v>
      </c>
      <c r="Q8" s="149"/>
      <c r="R8" s="247" t="s">
        <v>156</v>
      </c>
      <c r="S8" s="149"/>
      <c r="T8" s="247" t="s">
        <v>45</v>
      </c>
    </row>
    <row r="9" spans="1:20" s="184" customFormat="1" ht="21.75" customHeight="1">
      <c r="C9" s="159"/>
      <c r="D9" s="269" t="s">
        <v>111</v>
      </c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</row>
    <row r="10" spans="1:20" s="184" customFormat="1" ht="21.75" customHeight="1">
      <c r="A10" s="159" t="s">
        <v>244</v>
      </c>
      <c r="B10" s="159"/>
      <c r="C10" s="159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</row>
    <row r="11" spans="1:20" s="162" customFormat="1" ht="21.75" customHeight="1">
      <c r="A11" s="91" t="s">
        <v>178</v>
      </c>
      <c r="B11" s="91"/>
      <c r="D11" s="9">
        <v>1376923</v>
      </c>
      <c r="E11" s="9"/>
      <c r="F11" s="9">
        <v>11157460</v>
      </c>
      <c r="G11" s="9"/>
      <c r="H11" s="9">
        <v>189618</v>
      </c>
      <c r="I11" s="9"/>
      <c r="J11" s="9">
        <v>153164</v>
      </c>
      <c r="K11" s="9"/>
      <c r="L11" s="9">
        <v>505406</v>
      </c>
      <c r="M11" s="9"/>
      <c r="N11" s="9">
        <v>14917959</v>
      </c>
      <c r="O11" s="9"/>
      <c r="P11" s="9">
        <v>-505406</v>
      </c>
      <c r="Q11" s="9"/>
      <c r="R11" s="9">
        <v>9940797</v>
      </c>
      <c r="S11" s="9"/>
      <c r="T11" s="9">
        <v>37735921</v>
      </c>
    </row>
    <row r="12" spans="1:20" s="184" customFormat="1" ht="18.45" customHeight="1"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3"/>
    </row>
    <row r="13" spans="1:20" s="162" customFormat="1" ht="21.75" customHeight="1">
      <c r="A13" s="162" t="s">
        <v>62</v>
      </c>
      <c r="B13" s="184"/>
      <c r="C13" s="184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3"/>
    </row>
    <row r="14" spans="1:20" s="184" customFormat="1" ht="21.75" customHeight="1">
      <c r="A14" s="164" t="s">
        <v>266</v>
      </c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3"/>
    </row>
    <row r="15" spans="1:20" s="184" customFormat="1" ht="21.75" customHeight="1">
      <c r="A15" s="192" t="s">
        <v>321</v>
      </c>
      <c r="B15" s="92">
        <v>16</v>
      </c>
      <c r="D15" s="165">
        <v>0</v>
      </c>
      <c r="E15" s="165"/>
      <c r="F15" s="165">
        <v>0</v>
      </c>
      <c r="G15" s="165"/>
      <c r="H15" s="165">
        <v>0</v>
      </c>
      <c r="I15" s="165"/>
      <c r="J15" s="165">
        <v>0</v>
      </c>
      <c r="K15" s="165"/>
      <c r="L15" s="165">
        <v>0</v>
      </c>
      <c r="M15" s="165"/>
      <c r="N15" s="165">
        <v>-543066</v>
      </c>
      <c r="O15" s="165"/>
      <c r="P15" s="165">
        <v>0</v>
      </c>
      <c r="Q15" s="165"/>
      <c r="R15" s="165">
        <v>0</v>
      </c>
      <c r="S15" s="165"/>
      <c r="T15" s="165">
        <v>-543066</v>
      </c>
    </row>
    <row r="16" spans="1:20" s="184" customFormat="1" ht="21.75" customHeight="1">
      <c r="A16" s="180" t="s">
        <v>94</v>
      </c>
      <c r="D16" s="38">
        <v>0</v>
      </c>
      <c r="E16" s="85"/>
      <c r="F16" s="38">
        <v>0</v>
      </c>
      <c r="G16" s="85"/>
      <c r="H16" s="38">
        <v>0</v>
      </c>
      <c r="I16" s="85"/>
      <c r="J16" s="38">
        <v>0</v>
      </c>
      <c r="K16" s="23"/>
      <c r="L16" s="38">
        <v>0</v>
      </c>
      <c r="M16" s="163"/>
      <c r="N16" s="38">
        <v>-543066</v>
      </c>
      <c r="O16" s="23"/>
      <c r="P16" s="38">
        <v>0</v>
      </c>
      <c r="Q16" s="23"/>
      <c r="R16" s="38">
        <v>0</v>
      </c>
      <c r="S16" s="85"/>
      <c r="T16" s="38">
        <v>-543066</v>
      </c>
    </row>
    <row r="17" spans="1:20" s="184" customFormat="1" ht="18.45" customHeight="1"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3"/>
    </row>
    <row r="18" spans="1:20" s="184" customFormat="1" ht="21.75" customHeight="1">
      <c r="A18" s="162" t="s">
        <v>108</v>
      </c>
      <c r="B18" s="162"/>
      <c r="C18" s="162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216"/>
      <c r="O18" s="165"/>
      <c r="P18" s="165"/>
      <c r="Q18" s="165"/>
      <c r="R18" s="165"/>
      <c r="S18" s="165"/>
      <c r="T18" s="163"/>
    </row>
    <row r="19" spans="1:20" s="184" customFormat="1" ht="21.75" customHeight="1">
      <c r="A19" s="181" t="s">
        <v>222</v>
      </c>
      <c r="D19" s="165">
        <v>0</v>
      </c>
      <c r="E19" s="10"/>
      <c r="F19" s="165">
        <v>0</v>
      </c>
      <c r="G19" s="10"/>
      <c r="H19" s="165">
        <v>0</v>
      </c>
      <c r="I19" s="10"/>
      <c r="J19" s="165">
        <v>0</v>
      </c>
      <c r="K19" s="29"/>
      <c r="L19" s="165">
        <v>0</v>
      </c>
      <c r="M19" s="10"/>
      <c r="N19" s="10">
        <v>3576507</v>
      </c>
      <c r="O19" s="10"/>
      <c r="P19" s="165">
        <v>0</v>
      </c>
      <c r="Q19" s="10"/>
      <c r="R19" s="165">
        <v>0</v>
      </c>
      <c r="S19" s="187"/>
      <c r="T19" s="165">
        <v>3576507</v>
      </c>
    </row>
    <row r="20" spans="1:20" s="184" customFormat="1" ht="21.75" customHeight="1">
      <c r="A20" s="181" t="s">
        <v>322</v>
      </c>
      <c r="D20" s="165">
        <v>0</v>
      </c>
      <c r="E20" s="10"/>
      <c r="F20" s="165">
        <v>0</v>
      </c>
      <c r="G20" s="10"/>
      <c r="H20" s="165">
        <v>0</v>
      </c>
      <c r="I20" s="10"/>
      <c r="J20" s="165">
        <v>0</v>
      </c>
      <c r="K20" s="29"/>
      <c r="L20" s="165">
        <v>0</v>
      </c>
      <c r="M20" s="10"/>
      <c r="N20" s="31">
        <v>133885</v>
      </c>
      <c r="O20" s="29"/>
      <c r="P20" s="165">
        <v>0</v>
      </c>
      <c r="Q20" s="29"/>
      <c r="R20" s="165">
        <v>0</v>
      </c>
      <c r="S20" s="29"/>
      <c r="T20" s="165">
        <v>133885</v>
      </c>
    </row>
    <row r="21" spans="1:20" s="184" customFormat="1" ht="21.75" customHeight="1">
      <c r="A21" s="162" t="s">
        <v>211</v>
      </c>
      <c r="B21" s="162"/>
      <c r="C21" s="162"/>
      <c r="D21" s="38">
        <v>0</v>
      </c>
      <c r="E21" s="85"/>
      <c r="F21" s="38">
        <v>0</v>
      </c>
      <c r="G21" s="85"/>
      <c r="H21" s="38">
        <v>0</v>
      </c>
      <c r="I21" s="85"/>
      <c r="J21" s="38">
        <v>0</v>
      </c>
      <c r="K21" s="23"/>
      <c r="L21" s="38">
        <v>0</v>
      </c>
      <c r="M21" s="163"/>
      <c r="N21" s="38">
        <v>3710392</v>
      </c>
      <c r="O21" s="23"/>
      <c r="P21" s="38">
        <v>0</v>
      </c>
      <c r="Q21" s="23"/>
      <c r="R21" s="38">
        <v>0</v>
      </c>
      <c r="S21" s="85"/>
      <c r="T21" s="38">
        <v>3710392</v>
      </c>
    </row>
    <row r="22" spans="1:20" s="184" customFormat="1" ht="18.45" customHeight="1"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9"/>
    </row>
    <row r="23" spans="1:20" s="217" customFormat="1" ht="21.75" customHeight="1">
      <c r="A23" s="184" t="s">
        <v>243</v>
      </c>
      <c r="B23" s="184"/>
      <c r="C23" s="184"/>
      <c r="D23" s="193">
        <v>0</v>
      </c>
      <c r="E23" s="165"/>
      <c r="F23" s="193">
        <v>0</v>
      </c>
      <c r="G23" s="165"/>
      <c r="H23" s="193">
        <v>0</v>
      </c>
      <c r="I23" s="165"/>
      <c r="J23" s="193">
        <v>0</v>
      </c>
      <c r="K23" s="165"/>
      <c r="L23" s="193">
        <v>0</v>
      </c>
      <c r="M23" s="165"/>
      <c r="N23" s="193">
        <v>-249315</v>
      </c>
      <c r="O23" s="165"/>
      <c r="P23" s="193">
        <v>0</v>
      </c>
      <c r="Q23" s="165"/>
      <c r="R23" s="193">
        <v>0</v>
      </c>
      <c r="S23" s="165"/>
      <c r="T23" s="193">
        <v>-249315</v>
      </c>
    </row>
    <row r="24" spans="1:20" s="184" customFormat="1" ht="18.45" customHeight="1"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</row>
    <row r="25" spans="1:20" s="162" customFormat="1" ht="21.75" customHeight="1" thickBot="1">
      <c r="A25" s="177" t="s">
        <v>245</v>
      </c>
      <c r="B25" s="177"/>
      <c r="C25" s="177"/>
      <c r="D25" s="178">
        <v>1376923</v>
      </c>
      <c r="E25" s="163"/>
      <c r="F25" s="178">
        <v>11157460</v>
      </c>
      <c r="G25" s="163"/>
      <c r="H25" s="178">
        <v>189618</v>
      </c>
      <c r="I25" s="163"/>
      <c r="J25" s="178">
        <v>153164</v>
      </c>
      <c r="K25" s="9"/>
      <c r="L25" s="178">
        <v>505406</v>
      </c>
      <c r="M25" s="163"/>
      <c r="N25" s="178">
        <v>17835970</v>
      </c>
      <c r="O25" s="9"/>
      <c r="P25" s="178">
        <v>-505406</v>
      </c>
      <c r="Q25" s="9"/>
      <c r="R25" s="178">
        <v>9940797</v>
      </c>
      <c r="S25" s="163"/>
      <c r="T25" s="178">
        <v>40653932</v>
      </c>
    </row>
    <row r="26" spans="1:20" ht="19.8" thickTop="1"/>
  </sheetData>
  <mergeCells count="2">
    <mergeCell ref="J5:N5"/>
    <mergeCell ref="D9:T9"/>
  </mergeCells>
  <conditionalFormatting sqref="P22 P24">
    <cfRule type="expression" priority="3" stopIfTrue="1">
      <formula>"if(E11&gt;0,#,##0;(#,##0),"-")"</formula>
    </cfRule>
  </conditionalFormatting>
  <conditionalFormatting sqref="N22:O22 Q22 Q24 N24:O24">
    <cfRule type="expression" priority="5" stopIfTrue="1">
      <formula>"if(E11&gt;0,#,##0;(#,##0),"-")"</formula>
    </cfRule>
  </conditionalFormatting>
  <conditionalFormatting sqref="O25 Q25">
    <cfRule type="expression" priority="4" stopIfTrue="1">
      <formula>"if(E11&gt;0,#,##0;(#,##0),"-")"</formula>
    </cfRule>
  </conditionalFormatting>
  <conditionalFormatting sqref="R22 R24">
    <cfRule type="expression" priority="2" stopIfTrue="1">
      <formula>"if(E11&gt;0,#,##0;(#,##0),"-")"</formula>
    </cfRule>
  </conditionalFormatting>
  <conditionalFormatting sqref="T24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8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V27"/>
  <sheetViews>
    <sheetView showGridLines="0" zoomScale="80" zoomScaleNormal="80" zoomScaleSheetLayoutView="70" workbookViewId="0"/>
  </sheetViews>
  <sheetFormatPr defaultColWidth="26.625" defaultRowHeight="19.2"/>
  <cols>
    <col min="1" max="1" width="48.5" style="209" customWidth="1"/>
    <col min="2" max="2" width="9.125" style="209" bestFit="1" customWidth="1"/>
    <col min="3" max="3" width="0.875" style="209" customWidth="1"/>
    <col min="4" max="4" width="14.75" style="209" customWidth="1"/>
    <col min="5" max="5" width="0.875" style="209" customWidth="1"/>
    <col min="6" max="6" width="13" style="209" customWidth="1"/>
    <col min="7" max="7" width="0.875" style="209" customWidth="1"/>
    <col min="8" max="8" width="13.875" style="209" customWidth="1"/>
    <col min="9" max="9" width="0.875" style="209" customWidth="1"/>
    <col min="10" max="10" width="13.5" style="209" customWidth="1"/>
    <col min="11" max="11" width="0.875" style="209" customWidth="1"/>
    <col min="12" max="12" width="13.5" style="209" customWidth="1"/>
    <col min="13" max="13" width="0.875" style="209" customWidth="1"/>
    <col min="14" max="14" width="13.5" style="209" customWidth="1"/>
    <col min="15" max="15" width="0.875" style="209" customWidth="1"/>
    <col min="16" max="16" width="13.5" style="209" customWidth="1"/>
    <col min="17" max="17" width="0.875" style="209" customWidth="1"/>
    <col min="18" max="18" width="13" style="209" customWidth="1"/>
    <col min="19" max="19" width="0.875" style="209" customWidth="1"/>
    <col min="20" max="20" width="19.25" style="209" bestFit="1" customWidth="1"/>
    <col min="21" max="21" width="0.875" style="209" customWidth="1"/>
    <col min="22" max="22" width="13" style="209" customWidth="1"/>
    <col min="23" max="16384" width="26.625" style="209"/>
  </cols>
  <sheetData>
    <row r="1" spans="1:22" s="11" customFormat="1" ht="21.75" customHeight="1">
      <c r="A1" s="12" t="s">
        <v>75</v>
      </c>
      <c r="B1" s="12"/>
      <c r="C1" s="13"/>
      <c r="V1" s="14"/>
    </row>
    <row r="2" spans="1:22" s="11" customFormat="1" ht="21.75" customHeight="1">
      <c r="A2" s="13" t="s">
        <v>224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4"/>
    </row>
    <row r="3" spans="1:22" s="11" customFormat="1" ht="21.75" customHeight="1">
      <c r="A3" s="13"/>
      <c r="B3" s="13"/>
      <c r="C3" s="13"/>
      <c r="D3" s="214"/>
      <c r="E3" s="214"/>
      <c r="F3" s="214"/>
      <c r="G3" s="214"/>
      <c r="H3" s="214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</row>
    <row r="4" spans="1:22" s="215" customFormat="1" ht="21.75" customHeight="1">
      <c r="D4" s="146" t="s">
        <v>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s="215" customFormat="1" ht="21.75" customHeight="1">
      <c r="D5" s="146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9" t="s">
        <v>107</v>
      </c>
      <c r="U5" s="148"/>
      <c r="V5" s="148"/>
    </row>
    <row r="6" spans="1:22" s="149" customFormat="1" ht="21.75" customHeight="1">
      <c r="J6" s="267" t="s">
        <v>29</v>
      </c>
      <c r="K6" s="267"/>
      <c r="L6" s="267"/>
      <c r="M6" s="267"/>
      <c r="N6" s="267"/>
      <c r="T6" s="247" t="s">
        <v>280</v>
      </c>
    </row>
    <row r="7" spans="1:22" s="149" customFormat="1" ht="21.75" customHeight="1">
      <c r="J7" s="148"/>
      <c r="K7" s="148"/>
      <c r="L7" s="148"/>
      <c r="M7" s="148"/>
      <c r="N7" s="148"/>
      <c r="O7" s="148"/>
      <c r="R7" s="154" t="s">
        <v>154</v>
      </c>
      <c r="T7" s="154" t="s">
        <v>281</v>
      </c>
    </row>
    <row r="8" spans="1:22" s="154" customFormat="1" ht="21.75" customHeight="1">
      <c r="D8" s="154" t="s">
        <v>43</v>
      </c>
      <c r="F8" s="154" t="s">
        <v>44</v>
      </c>
      <c r="H8" s="149"/>
      <c r="J8" s="149" t="s">
        <v>77</v>
      </c>
      <c r="K8" s="149"/>
      <c r="L8" s="154" t="s">
        <v>162</v>
      </c>
      <c r="P8" s="19"/>
      <c r="R8" s="154" t="s">
        <v>155</v>
      </c>
      <c r="T8" s="154" t="s">
        <v>282</v>
      </c>
      <c r="V8" s="154" t="s">
        <v>41</v>
      </c>
    </row>
    <row r="9" spans="1:22" s="154" customFormat="1" ht="21.75" customHeight="1">
      <c r="B9" s="153" t="s">
        <v>3</v>
      </c>
      <c r="C9" s="153"/>
      <c r="D9" s="247" t="s">
        <v>46</v>
      </c>
      <c r="E9" s="149"/>
      <c r="F9" s="247" t="s">
        <v>125</v>
      </c>
      <c r="G9" s="149"/>
      <c r="H9" s="247" t="s">
        <v>72</v>
      </c>
      <c r="I9" s="149"/>
      <c r="J9" s="247" t="s">
        <v>78</v>
      </c>
      <c r="K9" s="149"/>
      <c r="L9" s="247" t="s">
        <v>144</v>
      </c>
      <c r="N9" s="247" t="s">
        <v>30</v>
      </c>
      <c r="O9" s="149"/>
      <c r="P9" s="155" t="s">
        <v>144</v>
      </c>
      <c r="Q9" s="149"/>
      <c r="R9" s="247" t="s">
        <v>156</v>
      </c>
      <c r="S9" s="149"/>
      <c r="T9" s="247" t="s">
        <v>193</v>
      </c>
      <c r="U9" s="149"/>
      <c r="V9" s="247" t="s">
        <v>45</v>
      </c>
    </row>
    <row r="10" spans="1:22" s="184" customFormat="1" ht="21.75" customHeight="1">
      <c r="C10" s="159"/>
      <c r="D10" s="269" t="s">
        <v>111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</row>
    <row r="11" spans="1:22" s="184" customFormat="1" ht="21.75" customHeight="1">
      <c r="A11" s="159" t="s">
        <v>274</v>
      </c>
      <c r="B11" s="159"/>
      <c r="C11" s="159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1:22" s="162" customFormat="1" ht="21.75" customHeight="1">
      <c r="A12" s="91" t="s">
        <v>275</v>
      </c>
      <c r="B12" s="91"/>
      <c r="D12" s="9">
        <v>1376923</v>
      </c>
      <c r="E12" s="9"/>
      <c r="F12" s="9">
        <v>11157460</v>
      </c>
      <c r="G12" s="9"/>
      <c r="H12" s="9">
        <v>189618</v>
      </c>
      <c r="I12" s="9"/>
      <c r="J12" s="9">
        <v>153164</v>
      </c>
      <c r="K12" s="9"/>
      <c r="L12" s="9">
        <v>505406</v>
      </c>
      <c r="M12" s="9"/>
      <c r="N12" s="9">
        <v>18965910</v>
      </c>
      <c r="O12" s="9"/>
      <c r="P12" s="9">
        <v>-505406</v>
      </c>
      <c r="Q12" s="9"/>
      <c r="R12" s="9">
        <v>9940797</v>
      </c>
      <c r="S12" s="9"/>
      <c r="T12" s="9">
        <v>-89688</v>
      </c>
      <c r="U12" s="9"/>
      <c r="V12" s="9">
        <v>41694184</v>
      </c>
    </row>
    <row r="13" spans="1:22" s="184" customFormat="1" ht="18.45" customHeight="1"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3"/>
    </row>
    <row r="14" spans="1:22" s="162" customFormat="1" ht="21.75" customHeight="1">
      <c r="A14" s="162" t="s">
        <v>62</v>
      </c>
      <c r="B14" s="184"/>
      <c r="C14" s="184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3"/>
    </row>
    <row r="15" spans="1:22" s="184" customFormat="1" ht="21.75" customHeight="1">
      <c r="A15" s="164" t="s">
        <v>266</v>
      </c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3"/>
    </row>
    <row r="16" spans="1:22" s="184" customFormat="1" ht="21.75" customHeight="1">
      <c r="A16" s="192" t="s">
        <v>321</v>
      </c>
      <c r="B16" s="92">
        <v>16</v>
      </c>
      <c r="D16" s="165">
        <v>0</v>
      </c>
      <c r="E16" s="165"/>
      <c r="F16" s="165">
        <v>0</v>
      </c>
      <c r="G16" s="165"/>
      <c r="H16" s="165">
        <v>0</v>
      </c>
      <c r="I16" s="165"/>
      <c r="J16" s="165">
        <v>0</v>
      </c>
      <c r="K16" s="165"/>
      <c r="L16" s="165">
        <v>0</v>
      </c>
      <c r="M16" s="165"/>
      <c r="N16" s="165">
        <v>-1357657</v>
      </c>
      <c r="O16" s="165"/>
      <c r="P16" s="165">
        <v>0</v>
      </c>
      <c r="Q16" s="165"/>
      <c r="R16" s="165">
        <v>0</v>
      </c>
      <c r="S16" s="165"/>
      <c r="T16" s="165">
        <v>0</v>
      </c>
      <c r="U16" s="165"/>
      <c r="V16" s="165">
        <v>-1357657</v>
      </c>
    </row>
    <row r="17" spans="1:22" s="184" customFormat="1" ht="21.75" customHeight="1">
      <c r="A17" s="164" t="s">
        <v>121</v>
      </c>
      <c r="D17" s="38">
        <v>0</v>
      </c>
      <c r="E17" s="85"/>
      <c r="F17" s="38">
        <v>0</v>
      </c>
      <c r="G17" s="85"/>
      <c r="H17" s="38">
        <v>0</v>
      </c>
      <c r="I17" s="85"/>
      <c r="J17" s="38">
        <v>0</v>
      </c>
      <c r="K17" s="23"/>
      <c r="L17" s="38">
        <v>0</v>
      </c>
      <c r="M17" s="163"/>
      <c r="N17" s="38">
        <v>-1357657</v>
      </c>
      <c r="O17" s="23"/>
      <c r="P17" s="38">
        <v>0</v>
      </c>
      <c r="Q17" s="23"/>
      <c r="R17" s="38">
        <v>0</v>
      </c>
      <c r="S17" s="85"/>
      <c r="T17" s="38">
        <v>0</v>
      </c>
      <c r="U17" s="85"/>
      <c r="V17" s="38">
        <v>-1357657</v>
      </c>
    </row>
    <row r="18" spans="1:22" s="184" customFormat="1" ht="18.45" customHeight="1"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3"/>
    </row>
    <row r="19" spans="1:22" s="184" customFormat="1" ht="21.75" customHeight="1">
      <c r="A19" s="162" t="s">
        <v>108</v>
      </c>
      <c r="B19" s="162"/>
      <c r="C19" s="162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216"/>
      <c r="O19" s="165"/>
      <c r="P19" s="165"/>
      <c r="Q19" s="165"/>
      <c r="R19" s="165"/>
      <c r="S19" s="165"/>
      <c r="T19" s="165"/>
      <c r="U19" s="165"/>
      <c r="V19" s="163"/>
    </row>
    <row r="20" spans="1:22" s="184" customFormat="1" ht="21.75" customHeight="1">
      <c r="A20" s="181" t="s">
        <v>222</v>
      </c>
      <c r="D20" s="165">
        <v>0</v>
      </c>
      <c r="E20" s="10"/>
      <c r="F20" s="165">
        <v>0</v>
      </c>
      <c r="G20" s="10"/>
      <c r="H20" s="165">
        <v>0</v>
      </c>
      <c r="I20" s="10"/>
      <c r="J20" s="165">
        <v>0</v>
      </c>
      <c r="K20" s="29"/>
      <c r="L20" s="165">
        <v>0</v>
      </c>
      <c r="M20" s="10"/>
      <c r="N20" s="10">
        <v>9582438</v>
      </c>
      <c r="O20" s="10"/>
      <c r="P20" s="165">
        <v>0</v>
      </c>
      <c r="Q20" s="10"/>
      <c r="R20" s="165">
        <v>0</v>
      </c>
      <c r="S20" s="187"/>
      <c r="T20" s="165">
        <v>0</v>
      </c>
      <c r="U20" s="187"/>
      <c r="V20" s="165">
        <v>9582438</v>
      </c>
    </row>
    <row r="21" spans="1:22" s="184" customFormat="1" ht="21.75" customHeight="1">
      <c r="A21" s="181" t="s">
        <v>322</v>
      </c>
      <c r="D21" s="165">
        <v>0</v>
      </c>
      <c r="E21" s="10"/>
      <c r="F21" s="165">
        <v>0</v>
      </c>
      <c r="G21" s="10"/>
      <c r="H21" s="165">
        <v>0</v>
      </c>
      <c r="I21" s="10"/>
      <c r="J21" s="165">
        <v>0</v>
      </c>
      <c r="K21" s="29"/>
      <c r="L21" s="165">
        <v>0</v>
      </c>
      <c r="M21" s="10"/>
      <c r="N21" s="31">
        <v>0</v>
      </c>
      <c r="O21" s="29"/>
      <c r="P21" s="165">
        <v>0</v>
      </c>
      <c r="Q21" s="29"/>
      <c r="R21" s="165">
        <v>0</v>
      </c>
      <c r="S21" s="29"/>
      <c r="T21" s="165">
        <v>43511</v>
      </c>
      <c r="U21" s="29"/>
      <c r="V21" s="165">
        <v>43511</v>
      </c>
    </row>
    <row r="22" spans="1:22" s="184" customFormat="1" ht="21.75" customHeight="1">
      <c r="A22" s="162" t="s">
        <v>211</v>
      </c>
      <c r="B22" s="162"/>
      <c r="C22" s="162"/>
      <c r="D22" s="38">
        <v>0</v>
      </c>
      <c r="E22" s="85"/>
      <c r="F22" s="38">
        <v>0</v>
      </c>
      <c r="G22" s="85"/>
      <c r="H22" s="38">
        <v>0</v>
      </c>
      <c r="I22" s="85"/>
      <c r="J22" s="38">
        <v>0</v>
      </c>
      <c r="K22" s="23"/>
      <c r="L22" s="38">
        <v>0</v>
      </c>
      <c r="M22" s="163"/>
      <c r="N22" s="38">
        <v>9582438</v>
      </c>
      <c r="O22" s="23"/>
      <c r="P22" s="38">
        <v>0</v>
      </c>
      <c r="Q22" s="23"/>
      <c r="R22" s="38">
        <v>0</v>
      </c>
      <c r="S22" s="85"/>
      <c r="T22" s="38">
        <v>43511</v>
      </c>
      <c r="U22" s="85"/>
      <c r="V22" s="38">
        <v>9625949</v>
      </c>
    </row>
    <row r="23" spans="1:22" s="184" customFormat="1" ht="18.45" customHeight="1"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9"/>
    </row>
    <row r="24" spans="1:22" s="217" customFormat="1" ht="21.75" customHeight="1">
      <c r="A24" s="184" t="s">
        <v>243</v>
      </c>
      <c r="B24" s="184"/>
      <c r="C24" s="184"/>
      <c r="D24" s="193">
        <v>0</v>
      </c>
      <c r="E24" s="165"/>
      <c r="F24" s="193">
        <v>0</v>
      </c>
      <c r="G24" s="165"/>
      <c r="H24" s="193">
        <v>0</v>
      </c>
      <c r="I24" s="165"/>
      <c r="J24" s="193">
        <v>0</v>
      </c>
      <c r="K24" s="165"/>
      <c r="L24" s="193">
        <v>0</v>
      </c>
      <c r="M24" s="165"/>
      <c r="N24" s="193">
        <v>-249315</v>
      </c>
      <c r="O24" s="165"/>
      <c r="P24" s="193">
        <v>0</v>
      </c>
      <c r="Q24" s="165"/>
      <c r="R24" s="193">
        <v>0</v>
      </c>
      <c r="S24" s="165"/>
      <c r="T24" s="193">
        <v>0</v>
      </c>
      <c r="U24" s="165"/>
      <c r="V24" s="193">
        <v>-249315</v>
      </c>
    </row>
    <row r="25" spans="1:22" s="184" customFormat="1" ht="18.45" customHeight="1"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</row>
    <row r="26" spans="1:22" s="162" customFormat="1" ht="21.75" customHeight="1" thickBot="1">
      <c r="A26" s="177" t="s">
        <v>276</v>
      </c>
      <c r="B26" s="177"/>
      <c r="C26" s="177"/>
      <c r="D26" s="178">
        <v>1376923</v>
      </c>
      <c r="E26" s="163"/>
      <c r="F26" s="178">
        <v>11157460</v>
      </c>
      <c r="G26" s="163"/>
      <c r="H26" s="178">
        <v>189618</v>
      </c>
      <c r="I26" s="163"/>
      <c r="J26" s="178">
        <v>153164</v>
      </c>
      <c r="K26" s="9"/>
      <c r="L26" s="178">
        <v>505406</v>
      </c>
      <c r="M26" s="163"/>
      <c r="N26" s="178">
        <v>26941376</v>
      </c>
      <c r="O26" s="9"/>
      <c r="P26" s="178">
        <v>-505406</v>
      </c>
      <c r="Q26" s="9"/>
      <c r="R26" s="178">
        <v>9940797</v>
      </c>
      <c r="S26" s="163"/>
      <c r="T26" s="178">
        <v>-46177</v>
      </c>
      <c r="U26" s="163"/>
      <c r="V26" s="178">
        <v>49713161</v>
      </c>
    </row>
    <row r="27" spans="1:22" ht="19.8" thickTop="1"/>
  </sheetData>
  <mergeCells count="2">
    <mergeCell ref="J6:N6"/>
    <mergeCell ref="D10:V10"/>
  </mergeCells>
  <conditionalFormatting sqref="V25">
    <cfRule type="expression" priority="2" stopIfTrue="1">
      <formula>"if(E11&gt;0,#,##0;(#,##0),"-")"</formula>
    </cfRule>
  </conditionalFormatting>
  <conditionalFormatting sqref="P23 P25">
    <cfRule type="expression" priority="4" stopIfTrue="1">
      <formula>"if(E11&gt;0,#,##0;(#,##0),"-")"</formula>
    </cfRule>
  </conditionalFormatting>
  <conditionalFormatting sqref="N23:O23 Q23 Q25 N25:O25">
    <cfRule type="expression" priority="6" stopIfTrue="1">
      <formula>"if(E11&gt;0,#,##0;(#,##0),"-")"</formula>
    </cfRule>
  </conditionalFormatting>
  <conditionalFormatting sqref="O26 Q26">
    <cfRule type="expression" priority="5" stopIfTrue="1">
      <formula>"if(E11&gt;0,#,##0;(#,##0),"-")"</formula>
    </cfRule>
  </conditionalFormatting>
  <conditionalFormatting sqref="R23 R25">
    <cfRule type="expression" priority="3" stopIfTrue="1">
      <formula>"if(E11&gt;0,#,##0;(#,##0),"-")"</formula>
    </cfRule>
  </conditionalFormatting>
  <conditionalFormatting sqref="T23 T25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7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 tint="0.59999389629810485"/>
  </sheetPr>
  <dimension ref="A1:I99"/>
  <sheetViews>
    <sheetView showGridLines="0" zoomScaleNormal="100" zoomScaleSheetLayoutView="70" workbookViewId="0"/>
  </sheetViews>
  <sheetFormatPr defaultColWidth="26.625" defaultRowHeight="19.5" customHeight="1"/>
  <cols>
    <col min="1" max="1" width="71.375" style="186" customWidth="1"/>
    <col min="2" max="2" width="6.75" style="186" customWidth="1"/>
    <col min="3" max="3" width="15.5" style="97" customWidth="1"/>
    <col min="4" max="4" width="1.25" style="97" customWidth="1"/>
    <col min="5" max="5" width="15.5" style="97" customWidth="1"/>
    <col min="6" max="6" width="1.25" style="97" customWidth="1"/>
    <col min="7" max="7" width="15.5" style="97" customWidth="1"/>
    <col min="8" max="8" width="1.25" style="97" customWidth="1"/>
    <col min="9" max="9" width="15.5" style="97" customWidth="1"/>
    <col min="10" max="16384" width="26.625" style="186"/>
  </cols>
  <sheetData>
    <row r="1" spans="1:9" s="46" customFormat="1" ht="23.4">
      <c r="A1" s="116" t="s">
        <v>75</v>
      </c>
      <c r="B1" s="47"/>
      <c r="F1" s="93"/>
      <c r="G1" s="93"/>
      <c r="H1" s="93"/>
      <c r="I1" s="93"/>
    </row>
    <row r="2" spans="1:9" s="46" customFormat="1" ht="23.4">
      <c r="A2" s="117" t="s">
        <v>225</v>
      </c>
      <c r="B2" s="94"/>
      <c r="C2" s="95"/>
      <c r="D2" s="94"/>
      <c r="E2" s="95"/>
      <c r="F2" s="93"/>
      <c r="G2" s="93"/>
      <c r="H2" s="93"/>
      <c r="I2" s="93"/>
    </row>
    <row r="3" spans="1:9" s="46" customFormat="1" ht="22.05" customHeight="1">
      <c r="A3" s="117"/>
      <c r="B3" s="94"/>
      <c r="C3" s="95"/>
      <c r="D3" s="94"/>
      <c r="E3" s="95"/>
      <c r="F3" s="93"/>
      <c r="G3" s="93"/>
      <c r="H3" s="93"/>
      <c r="I3" s="93"/>
    </row>
    <row r="4" spans="1:9" s="46" customFormat="1" ht="22.2">
      <c r="C4" s="271" t="s">
        <v>34</v>
      </c>
      <c r="D4" s="271"/>
      <c r="E4" s="271"/>
      <c r="F4" s="250"/>
      <c r="G4" s="271" t="s">
        <v>216</v>
      </c>
      <c r="H4" s="271"/>
      <c r="I4" s="271"/>
    </row>
    <row r="5" spans="1:9" s="46" customFormat="1" ht="22.2">
      <c r="C5" s="272" t="s">
        <v>242</v>
      </c>
      <c r="D5" s="273"/>
      <c r="E5" s="273"/>
      <c r="F5" s="250"/>
      <c r="G5" s="272" t="s">
        <v>242</v>
      </c>
      <c r="H5" s="273"/>
      <c r="I5" s="273"/>
    </row>
    <row r="6" spans="1:9" s="46" customFormat="1" ht="22.2">
      <c r="C6" s="272" t="s">
        <v>241</v>
      </c>
      <c r="D6" s="273"/>
      <c r="E6" s="273"/>
      <c r="F6" s="250"/>
      <c r="G6" s="272" t="s">
        <v>241</v>
      </c>
      <c r="H6" s="273"/>
      <c r="I6" s="273"/>
    </row>
    <row r="7" spans="1:9" s="46" customFormat="1" ht="21.6">
      <c r="C7" s="19">
        <v>2565</v>
      </c>
      <c r="D7" s="19"/>
      <c r="E7" s="19">
        <v>2564</v>
      </c>
      <c r="F7" s="19"/>
      <c r="G7" s="19">
        <v>2565</v>
      </c>
      <c r="H7" s="19"/>
      <c r="I7" s="19">
        <v>2564</v>
      </c>
    </row>
    <row r="8" spans="1:9" s="46" customFormat="1" ht="21.6">
      <c r="C8" s="270" t="s">
        <v>111</v>
      </c>
      <c r="D8" s="270"/>
      <c r="E8" s="270"/>
      <c r="F8" s="270"/>
      <c r="G8" s="270"/>
      <c r="H8" s="270"/>
      <c r="I8" s="270"/>
    </row>
    <row r="9" spans="1:9" ht="22.2">
      <c r="A9" s="96" t="s">
        <v>47</v>
      </c>
      <c r="B9" s="97"/>
      <c r="C9" s="98"/>
      <c r="E9" s="98"/>
      <c r="G9" s="98"/>
      <c r="I9" s="98"/>
    </row>
    <row r="10" spans="1:9" ht="21.6">
      <c r="A10" s="97" t="s">
        <v>293</v>
      </c>
      <c r="B10" s="97"/>
      <c r="C10" s="187">
        <v>10992925</v>
      </c>
      <c r="D10" s="187"/>
      <c r="E10" s="187">
        <v>4715729</v>
      </c>
      <c r="F10" s="187"/>
      <c r="G10" s="187">
        <v>9582438</v>
      </c>
      <c r="H10" s="187"/>
      <c r="I10" s="187">
        <v>3576507</v>
      </c>
    </row>
    <row r="11" spans="1:9" ht="21.6">
      <c r="A11" s="99" t="s">
        <v>92</v>
      </c>
      <c r="B11" s="100"/>
      <c r="C11" s="187"/>
      <c r="D11" s="187"/>
      <c r="E11" s="187"/>
      <c r="F11" s="187"/>
      <c r="G11" s="187"/>
      <c r="H11" s="187"/>
      <c r="I11" s="187"/>
    </row>
    <row r="12" spans="1:9" ht="21.6">
      <c r="A12" s="97" t="s">
        <v>298</v>
      </c>
      <c r="B12" s="97"/>
      <c r="C12" s="187">
        <v>8380241</v>
      </c>
      <c r="D12" s="187"/>
      <c r="E12" s="187">
        <v>602850</v>
      </c>
      <c r="F12" s="187"/>
      <c r="G12" s="187">
        <v>1865364</v>
      </c>
      <c r="H12" s="187"/>
      <c r="I12" s="187">
        <v>516670</v>
      </c>
    </row>
    <row r="13" spans="1:9" ht="21.6">
      <c r="A13" s="97" t="s">
        <v>40</v>
      </c>
      <c r="B13" s="97"/>
      <c r="C13" s="187">
        <v>1878622</v>
      </c>
      <c r="D13" s="187"/>
      <c r="E13" s="187">
        <v>982285</v>
      </c>
      <c r="F13" s="187"/>
      <c r="G13" s="187">
        <v>761920</v>
      </c>
      <c r="H13" s="187"/>
      <c r="I13" s="187">
        <v>543668</v>
      </c>
    </row>
    <row r="14" spans="1:9" ht="21.6">
      <c r="A14" s="97" t="s">
        <v>194</v>
      </c>
      <c r="B14" s="97"/>
      <c r="C14" s="187">
        <v>4741312</v>
      </c>
      <c r="D14" s="187"/>
      <c r="E14" s="187">
        <v>3390028</v>
      </c>
      <c r="F14" s="187"/>
      <c r="G14" s="187">
        <v>2723521</v>
      </c>
      <c r="H14" s="187"/>
      <c r="I14" s="187">
        <v>2569412</v>
      </c>
    </row>
    <row r="15" spans="1:9" ht="21.6">
      <c r="A15" s="97" t="s">
        <v>208</v>
      </c>
      <c r="B15" s="97"/>
      <c r="C15" s="187">
        <v>5119060</v>
      </c>
      <c r="D15" s="187"/>
      <c r="E15" s="187">
        <v>376796</v>
      </c>
      <c r="F15" s="187"/>
      <c r="G15" s="187">
        <v>4909732</v>
      </c>
      <c r="H15" s="187"/>
      <c r="I15" s="187">
        <v>377140</v>
      </c>
    </row>
    <row r="16" spans="1:9" ht="21.6">
      <c r="A16" s="97" t="s">
        <v>291</v>
      </c>
      <c r="B16" s="97"/>
      <c r="C16" s="187">
        <v>1466937</v>
      </c>
      <c r="D16" s="187"/>
      <c r="E16" s="187">
        <v>96800</v>
      </c>
      <c r="F16" s="187"/>
      <c r="G16" s="187">
        <v>385536</v>
      </c>
      <c r="H16" s="187"/>
      <c r="I16" s="187">
        <v>164517</v>
      </c>
    </row>
    <row r="17" spans="1:9" s="101" customFormat="1" ht="21.6">
      <c r="A17" s="88" t="s">
        <v>217</v>
      </c>
      <c r="C17" s="187">
        <v>58861</v>
      </c>
      <c r="D17" s="102"/>
      <c r="E17" s="187">
        <v>477</v>
      </c>
      <c r="F17" s="102"/>
      <c r="G17" s="10">
        <v>0</v>
      </c>
      <c r="H17" s="102"/>
      <c r="I17" s="10">
        <v>0</v>
      </c>
    </row>
    <row r="18" spans="1:9" ht="21.6">
      <c r="A18" s="182" t="s">
        <v>292</v>
      </c>
      <c r="B18" s="97"/>
      <c r="C18" s="187">
        <v>-566929</v>
      </c>
      <c r="D18" s="187"/>
      <c r="E18" s="187">
        <v>-412795</v>
      </c>
      <c r="F18" s="187"/>
      <c r="G18" s="187">
        <v>-157821</v>
      </c>
      <c r="H18" s="187"/>
      <c r="I18" s="187">
        <v>-138372</v>
      </c>
    </row>
    <row r="19" spans="1:9" ht="21.6">
      <c r="A19" s="97" t="s">
        <v>212</v>
      </c>
      <c r="B19" s="97"/>
      <c r="C19" s="187">
        <v>404149</v>
      </c>
      <c r="D19" s="187"/>
      <c r="E19" s="187">
        <v>1154</v>
      </c>
      <c r="F19" s="187"/>
      <c r="G19" s="187">
        <v>-967662</v>
      </c>
      <c r="H19" s="187"/>
      <c r="I19" s="187">
        <v>-746958</v>
      </c>
    </row>
    <row r="20" spans="1:9" ht="21.6">
      <c r="A20" s="97" t="s">
        <v>283</v>
      </c>
      <c r="B20" s="97"/>
      <c r="C20" s="187">
        <v>236955</v>
      </c>
      <c r="D20" s="187"/>
      <c r="E20" s="187">
        <v>0</v>
      </c>
      <c r="F20" s="187"/>
      <c r="G20" s="187">
        <v>0</v>
      </c>
      <c r="H20" s="187"/>
      <c r="I20" s="187">
        <v>0</v>
      </c>
    </row>
    <row r="21" spans="1:9" ht="21.6">
      <c r="A21" s="118" t="s">
        <v>284</v>
      </c>
      <c r="B21" s="97"/>
      <c r="C21" s="187">
        <v>-2774</v>
      </c>
      <c r="D21" s="102"/>
      <c r="E21" s="187">
        <v>9961</v>
      </c>
      <c r="F21" s="102"/>
      <c r="G21" s="187">
        <v>-3341</v>
      </c>
      <c r="H21" s="102"/>
      <c r="I21" s="187">
        <v>7685</v>
      </c>
    </row>
    <row r="22" spans="1:9" ht="21.6">
      <c r="A22" s="118" t="s">
        <v>254</v>
      </c>
      <c r="B22" s="97"/>
      <c r="C22" s="187">
        <v>-5242</v>
      </c>
      <c r="D22" s="102"/>
      <c r="E22" s="187">
        <v>-43263</v>
      </c>
      <c r="F22" s="102"/>
      <c r="G22" s="187">
        <v>-5242</v>
      </c>
      <c r="H22" s="102"/>
      <c r="I22" s="187">
        <v>0</v>
      </c>
    </row>
    <row r="23" spans="1:9" ht="21.6">
      <c r="A23" s="118" t="s">
        <v>285</v>
      </c>
      <c r="B23" s="97"/>
      <c r="C23" s="187">
        <v>0</v>
      </c>
      <c r="D23" s="102"/>
      <c r="E23" s="187">
        <v>363</v>
      </c>
      <c r="F23" s="102"/>
      <c r="G23" s="187">
        <v>0</v>
      </c>
      <c r="H23" s="102"/>
      <c r="I23" s="187">
        <v>0</v>
      </c>
    </row>
    <row r="24" spans="1:9" ht="21.6">
      <c r="A24" s="186" t="s">
        <v>286</v>
      </c>
      <c r="B24" s="97"/>
      <c r="C24" s="187">
        <v>-2030871</v>
      </c>
      <c r="D24" s="102"/>
      <c r="E24" s="187">
        <v>1698</v>
      </c>
      <c r="F24" s="102"/>
      <c r="G24" s="187">
        <v>0</v>
      </c>
      <c r="H24" s="102"/>
      <c r="I24" s="187">
        <v>0</v>
      </c>
    </row>
    <row r="25" spans="1:9" ht="21.6">
      <c r="A25" s="97" t="s">
        <v>74</v>
      </c>
      <c r="B25" s="97"/>
      <c r="C25" s="187">
        <v>-91996</v>
      </c>
      <c r="D25" s="187"/>
      <c r="E25" s="187">
        <v>-85108</v>
      </c>
      <c r="F25" s="187"/>
      <c r="G25" s="187">
        <v>-498507</v>
      </c>
      <c r="H25" s="187"/>
      <c r="I25" s="187">
        <v>-547104</v>
      </c>
    </row>
    <row r="26" spans="1:9" ht="21.6">
      <c r="A26" s="218" t="s">
        <v>199</v>
      </c>
      <c r="B26" s="97"/>
      <c r="C26" s="187">
        <v>90237</v>
      </c>
      <c r="D26" s="187"/>
      <c r="E26" s="187">
        <v>79317</v>
      </c>
      <c r="F26" s="187"/>
      <c r="G26" s="187">
        <v>66428</v>
      </c>
      <c r="H26" s="187"/>
      <c r="I26" s="187">
        <v>67315</v>
      </c>
    </row>
    <row r="27" spans="1:9" ht="21.6">
      <c r="A27" s="218" t="s">
        <v>73</v>
      </c>
      <c r="B27" s="97"/>
      <c r="C27" s="187">
        <v>4042</v>
      </c>
      <c r="D27" s="187"/>
      <c r="E27" s="187">
        <v>16962</v>
      </c>
      <c r="F27" s="187"/>
      <c r="G27" s="187">
        <v>0</v>
      </c>
      <c r="H27" s="187"/>
      <c r="I27" s="187">
        <v>0</v>
      </c>
    </row>
    <row r="28" spans="1:9" ht="21.6">
      <c r="A28" s="97" t="s">
        <v>197</v>
      </c>
      <c r="B28" s="97"/>
      <c r="C28" s="187">
        <v>-22372</v>
      </c>
      <c r="D28" s="187"/>
      <c r="E28" s="187">
        <v>3030</v>
      </c>
      <c r="F28" s="10"/>
      <c r="G28" s="187">
        <v>-22372</v>
      </c>
      <c r="H28" s="10"/>
      <c r="I28" s="187">
        <v>3030</v>
      </c>
    </row>
    <row r="29" spans="1:9" ht="21.6">
      <c r="A29" s="97" t="s">
        <v>48</v>
      </c>
      <c r="B29" s="97"/>
      <c r="C29" s="187">
        <v>-4162</v>
      </c>
      <c r="D29" s="187"/>
      <c r="E29" s="187">
        <v>-3784</v>
      </c>
      <c r="F29" s="187"/>
      <c r="G29" s="187">
        <v>-4162</v>
      </c>
      <c r="H29" s="187"/>
      <c r="I29" s="187">
        <v>-3784</v>
      </c>
    </row>
    <row r="30" spans="1:9" ht="21.6">
      <c r="A30" s="105" t="s">
        <v>311</v>
      </c>
      <c r="B30" s="97"/>
      <c r="C30" s="187"/>
      <c r="D30" s="10"/>
      <c r="E30" s="187"/>
      <c r="F30" s="10"/>
      <c r="G30" s="10"/>
      <c r="H30" s="187"/>
      <c r="I30" s="10"/>
    </row>
    <row r="31" spans="1:9" ht="21.6">
      <c r="A31" s="105" t="s">
        <v>195</v>
      </c>
      <c r="B31" s="97"/>
      <c r="C31" s="187">
        <v>-141262</v>
      </c>
      <c r="D31" s="187"/>
      <c r="E31" s="187">
        <v>-706117</v>
      </c>
      <c r="F31" s="102"/>
      <c r="G31" s="10">
        <v>0</v>
      </c>
      <c r="H31" s="187"/>
      <c r="I31" s="10">
        <v>0</v>
      </c>
    </row>
    <row r="32" spans="1:9" ht="21.6">
      <c r="A32" s="97"/>
      <c r="B32" s="97"/>
      <c r="C32" s="33">
        <v>30507733</v>
      </c>
      <c r="D32" s="187"/>
      <c r="E32" s="33">
        <v>9026383</v>
      </c>
      <c r="F32" s="187"/>
      <c r="G32" s="33">
        <v>18635832</v>
      </c>
      <c r="H32" s="187"/>
      <c r="I32" s="33">
        <v>6389726</v>
      </c>
    </row>
    <row r="33" spans="1:9" ht="21.6">
      <c r="A33" s="103" t="s">
        <v>49</v>
      </c>
      <c r="C33" s="187"/>
      <c r="D33" s="187"/>
      <c r="E33" s="187"/>
      <c r="F33" s="187"/>
      <c r="G33" s="187"/>
      <c r="H33" s="187"/>
      <c r="I33" s="187"/>
    </row>
    <row r="34" spans="1:9" ht="21.6">
      <c r="A34" s="97" t="s">
        <v>50</v>
      </c>
      <c r="B34" s="97"/>
      <c r="C34" s="187">
        <v>-5656149</v>
      </c>
      <c r="D34" s="187"/>
      <c r="E34" s="187">
        <v>-1409711</v>
      </c>
      <c r="F34" s="187"/>
      <c r="G34" s="187">
        <v>-4884656</v>
      </c>
      <c r="H34" s="187"/>
      <c r="I34" s="187">
        <v>-2369680</v>
      </c>
    </row>
    <row r="35" spans="1:9" ht="21.6">
      <c r="A35" s="183" t="s">
        <v>228</v>
      </c>
      <c r="B35" s="97"/>
      <c r="C35" s="187">
        <v>-13662395</v>
      </c>
      <c r="D35" s="187"/>
      <c r="E35" s="187">
        <v>636544</v>
      </c>
      <c r="F35" s="187"/>
      <c r="G35" s="187">
        <v>-13329731</v>
      </c>
      <c r="H35" s="187"/>
      <c r="I35" s="187">
        <v>186642</v>
      </c>
    </row>
    <row r="36" spans="1:9" ht="21.6">
      <c r="A36" s="97" t="s">
        <v>6</v>
      </c>
      <c r="B36" s="97"/>
      <c r="C36" s="187">
        <v>-13633171</v>
      </c>
      <c r="D36" s="187"/>
      <c r="E36" s="187">
        <v>-922783</v>
      </c>
      <c r="F36" s="187"/>
      <c r="G36" s="187">
        <v>-11151767</v>
      </c>
      <c r="H36" s="187"/>
      <c r="I36" s="187">
        <v>-1119619</v>
      </c>
    </row>
    <row r="37" spans="1:9" ht="21.6">
      <c r="A37" s="186" t="s">
        <v>13</v>
      </c>
      <c r="C37" s="187">
        <v>-236417</v>
      </c>
      <c r="D37" s="187"/>
      <c r="E37" s="187">
        <v>52182</v>
      </c>
      <c r="F37" s="187"/>
      <c r="G37" s="187">
        <v>-78265</v>
      </c>
      <c r="H37" s="187"/>
      <c r="I37" s="187">
        <v>6737</v>
      </c>
    </row>
    <row r="38" spans="1:9" ht="21.6">
      <c r="A38" s="97" t="s">
        <v>18</v>
      </c>
      <c r="B38" s="97"/>
      <c r="C38" s="187">
        <v>12474336</v>
      </c>
      <c r="D38" s="187"/>
      <c r="E38" s="187">
        <v>-1972309</v>
      </c>
      <c r="F38" s="187"/>
      <c r="G38" s="187">
        <v>10011310</v>
      </c>
      <c r="H38" s="187"/>
      <c r="I38" s="187">
        <v>277353</v>
      </c>
    </row>
    <row r="39" spans="1:9" ht="21.6">
      <c r="A39" s="183" t="s">
        <v>229</v>
      </c>
      <c r="B39" s="97"/>
      <c r="C39" s="104">
        <v>1487172</v>
      </c>
      <c r="D39" s="187"/>
      <c r="E39" s="104">
        <v>-755411</v>
      </c>
      <c r="F39" s="187"/>
      <c r="G39" s="187">
        <v>692862</v>
      </c>
      <c r="H39" s="187"/>
      <c r="I39" s="187">
        <v>-695255</v>
      </c>
    </row>
    <row r="40" spans="1:9" ht="21.6">
      <c r="A40" s="97" t="s">
        <v>19</v>
      </c>
      <c r="B40" s="97"/>
      <c r="C40" s="187">
        <v>-659658</v>
      </c>
      <c r="D40" s="187"/>
      <c r="E40" s="187">
        <v>-259266</v>
      </c>
      <c r="F40" s="187"/>
      <c r="G40" s="187">
        <v>-699006</v>
      </c>
      <c r="H40" s="187"/>
      <c r="I40" s="187">
        <v>-28422</v>
      </c>
    </row>
    <row r="41" spans="1:9" ht="21.6">
      <c r="A41" s="105" t="s">
        <v>199</v>
      </c>
      <c r="B41" s="97"/>
      <c r="C41" s="187">
        <v>-117014</v>
      </c>
      <c r="D41" s="187"/>
      <c r="E41" s="187">
        <v>-55650</v>
      </c>
      <c r="F41" s="187"/>
      <c r="G41" s="187">
        <v>-112291</v>
      </c>
      <c r="H41" s="187"/>
      <c r="I41" s="187">
        <v>-52009</v>
      </c>
    </row>
    <row r="42" spans="1:9" ht="21.6">
      <c r="A42" s="97" t="s">
        <v>23</v>
      </c>
      <c r="B42" s="97"/>
      <c r="C42" s="106">
        <v>195515</v>
      </c>
      <c r="D42" s="187"/>
      <c r="E42" s="106">
        <v>65084</v>
      </c>
      <c r="F42" s="187"/>
      <c r="G42" s="106">
        <v>-4435</v>
      </c>
      <c r="H42" s="187"/>
      <c r="I42" s="106">
        <v>-3592</v>
      </c>
    </row>
    <row r="43" spans="1:9" ht="21.6">
      <c r="A43" s="90" t="s">
        <v>312</v>
      </c>
      <c r="B43" s="97"/>
      <c r="C43" s="29">
        <v>10699952</v>
      </c>
      <c r="D43" s="188"/>
      <c r="E43" s="29">
        <v>4405063</v>
      </c>
      <c r="F43" s="188"/>
      <c r="G43" s="29">
        <v>-920147</v>
      </c>
      <c r="H43" s="188"/>
      <c r="I43" s="29">
        <v>2591881</v>
      </c>
    </row>
    <row r="44" spans="1:9" ht="21.6">
      <c r="A44" s="97" t="s">
        <v>250</v>
      </c>
      <c r="B44" s="97"/>
      <c r="C44" s="10">
        <v>-2362019</v>
      </c>
      <c r="D44" s="187"/>
      <c r="E44" s="10">
        <v>-232082</v>
      </c>
      <c r="F44" s="187"/>
      <c r="G44" s="10">
        <v>60861</v>
      </c>
      <c r="H44" s="187"/>
      <c r="I44" s="10">
        <v>-43982</v>
      </c>
    </row>
    <row r="45" spans="1:9" ht="22.2">
      <c r="A45" s="185" t="s">
        <v>312</v>
      </c>
      <c r="B45" s="189"/>
      <c r="C45" s="38">
        <v>8337933</v>
      </c>
      <c r="D45" s="187"/>
      <c r="E45" s="38">
        <v>4172981</v>
      </c>
      <c r="F45" s="187"/>
      <c r="G45" s="38">
        <v>-859286</v>
      </c>
      <c r="H45" s="187"/>
      <c r="I45" s="38">
        <v>2547899</v>
      </c>
    </row>
    <row r="46" spans="1:9" ht="22.2">
      <c r="A46" s="185"/>
      <c r="B46" s="189"/>
      <c r="C46" s="71"/>
      <c r="D46" s="107"/>
      <c r="E46" s="71"/>
      <c r="F46" s="107"/>
      <c r="G46" s="190"/>
      <c r="H46" s="107"/>
      <c r="I46" s="190"/>
    </row>
    <row r="47" spans="1:9" s="46" customFormat="1" ht="23.4">
      <c r="A47" s="116" t="s">
        <v>75</v>
      </c>
      <c r="B47" s="47"/>
      <c r="F47" s="93"/>
      <c r="G47" s="93"/>
      <c r="H47" s="93"/>
      <c r="I47" s="93"/>
    </row>
    <row r="48" spans="1:9" s="46" customFormat="1" ht="23.4">
      <c r="A48" s="117" t="s">
        <v>225</v>
      </c>
      <c r="B48" s="94"/>
      <c r="C48" s="94"/>
      <c r="D48" s="94"/>
      <c r="E48" s="94"/>
      <c r="F48" s="93"/>
      <c r="G48" s="93"/>
      <c r="H48" s="93"/>
      <c r="I48" s="93"/>
    </row>
    <row r="49" spans="1:9" s="46" customFormat="1" ht="11.55" customHeight="1">
      <c r="A49" s="117"/>
      <c r="B49" s="94"/>
      <c r="C49" s="94"/>
      <c r="D49" s="94"/>
      <c r="E49" s="94"/>
      <c r="F49" s="93"/>
      <c r="G49" s="93"/>
      <c r="H49" s="93"/>
      <c r="I49" s="93"/>
    </row>
    <row r="50" spans="1:9" s="46" customFormat="1" ht="21.45" customHeight="1">
      <c r="C50" s="271" t="s">
        <v>34</v>
      </c>
      <c r="D50" s="271"/>
      <c r="E50" s="271"/>
      <c r="F50" s="250"/>
      <c r="G50" s="271" t="s">
        <v>163</v>
      </c>
      <c r="H50" s="271"/>
      <c r="I50" s="271"/>
    </row>
    <row r="51" spans="1:9" s="46" customFormat="1" ht="21.45" customHeight="1">
      <c r="C51" s="272" t="s">
        <v>242</v>
      </c>
      <c r="D51" s="273"/>
      <c r="E51" s="273"/>
      <c r="F51" s="251"/>
      <c r="G51" s="272" t="s">
        <v>242</v>
      </c>
      <c r="H51" s="273"/>
      <c r="I51" s="273"/>
    </row>
    <row r="52" spans="1:9" s="46" customFormat="1" ht="19.95" customHeight="1">
      <c r="C52" s="272" t="s">
        <v>241</v>
      </c>
      <c r="D52" s="273"/>
      <c r="E52" s="273"/>
      <c r="F52" s="251"/>
      <c r="G52" s="272" t="s">
        <v>241</v>
      </c>
      <c r="H52" s="273"/>
      <c r="I52" s="273"/>
    </row>
    <row r="53" spans="1:9" s="46" customFormat="1" ht="19.95" customHeight="1">
      <c r="C53" s="19">
        <v>2565</v>
      </c>
      <c r="D53" s="19"/>
      <c r="E53" s="19">
        <v>2564</v>
      </c>
      <c r="F53" s="19"/>
      <c r="G53" s="19">
        <v>2565</v>
      </c>
      <c r="H53" s="19"/>
      <c r="I53" s="19">
        <v>2564</v>
      </c>
    </row>
    <row r="54" spans="1:9" s="46" customFormat="1" ht="19.95" customHeight="1">
      <c r="C54" s="270" t="s">
        <v>111</v>
      </c>
      <c r="D54" s="270"/>
      <c r="E54" s="270"/>
      <c r="F54" s="270"/>
      <c r="G54" s="270"/>
      <c r="H54" s="270"/>
      <c r="I54" s="270"/>
    </row>
    <row r="55" spans="1:9" ht="21" customHeight="1">
      <c r="A55" s="108" t="s">
        <v>51</v>
      </c>
      <c r="C55" s="98"/>
      <c r="E55" s="98"/>
      <c r="G55" s="98"/>
      <c r="I55" s="98"/>
    </row>
    <row r="56" spans="1:9" ht="21" customHeight="1">
      <c r="A56" s="118" t="s">
        <v>294</v>
      </c>
      <c r="C56" s="187">
        <v>-7273029</v>
      </c>
      <c r="D56" s="187"/>
      <c r="E56" s="187">
        <v>-3025496</v>
      </c>
      <c r="F56" s="187"/>
      <c r="G56" s="10">
        <v>0</v>
      </c>
      <c r="H56" s="187"/>
      <c r="I56" s="10">
        <v>0</v>
      </c>
    </row>
    <row r="57" spans="1:9" ht="21" customHeight="1">
      <c r="A57" s="118" t="s">
        <v>287</v>
      </c>
      <c r="C57" s="10">
        <v>-221195</v>
      </c>
      <c r="D57" s="102"/>
      <c r="E57" s="10">
        <v>0</v>
      </c>
      <c r="F57" s="187"/>
      <c r="G57" s="187">
        <v>-879472</v>
      </c>
      <c r="H57" s="187"/>
      <c r="I57" s="187">
        <v>-730000</v>
      </c>
    </row>
    <row r="58" spans="1:9" ht="21" customHeight="1">
      <c r="A58" s="118" t="s">
        <v>288</v>
      </c>
      <c r="C58" s="10">
        <v>-502638</v>
      </c>
      <c r="D58" s="102"/>
      <c r="E58" s="10">
        <v>0</v>
      </c>
      <c r="F58" s="187"/>
      <c r="G58" s="187">
        <v>0</v>
      </c>
      <c r="H58" s="187"/>
      <c r="I58" s="187">
        <v>0</v>
      </c>
    </row>
    <row r="59" spans="1:9" ht="21" customHeight="1">
      <c r="A59" s="110" t="s">
        <v>112</v>
      </c>
      <c r="C59" s="10">
        <v>-34437</v>
      </c>
      <c r="D59" s="102"/>
      <c r="E59" s="10">
        <v>-10010</v>
      </c>
      <c r="F59" s="187"/>
      <c r="G59" s="10">
        <v>0</v>
      </c>
      <c r="H59" s="187"/>
      <c r="I59" s="10">
        <v>0</v>
      </c>
    </row>
    <row r="60" spans="1:9" ht="21" customHeight="1">
      <c r="A60" s="143" t="s">
        <v>203</v>
      </c>
      <c r="B60" s="109"/>
      <c r="C60" s="187">
        <v>0</v>
      </c>
      <c r="D60" s="187"/>
      <c r="E60" s="187">
        <v>286</v>
      </c>
      <c r="F60" s="187"/>
      <c r="G60" s="187">
        <v>0</v>
      </c>
      <c r="H60" s="187"/>
      <c r="I60" s="187">
        <v>0</v>
      </c>
    </row>
    <row r="61" spans="1:9" ht="21" customHeight="1">
      <c r="A61" s="143" t="s">
        <v>289</v>
      </c>
      <c r="B61" s="109"/>
      <c r="C61" s="187">
        <v>14551318</v>
      </c>
      <c r="D61" s="187"/>
      <c r="E61" s="187">
        <v>0</v>
      </c>
      <c r="F61" s="187"/>
      <c r="G61" s="187">
        <v>0</v>
      </c>
      <c r="H61" s="187"/>
      <c r="I61" s="187">
        <v>0</v>
      </c>
    </row>
    <row r="62" spans="1:9" ht="21" customHeight="1">
      <c r="A62" s="143" t="s">
        <v>204</v>
      </c>
      <c r="B62" s="109"/>
      <c r="C62" s="187">
        <v>0</v>
      </c>
      <c r="D62" s="187"/>
      <c r="E62" s="187">
        <v>72252</v>
      </c>
      <c r="F62" s="187"/>
      <c r="G62" s="187">
        <v>0</v>
      </c>
      <c r="H62" s="187"/>
      <c r="I62" s="187">
        <v>0</v>
      </c>
    </row>
    <row r="63" spans="1:9" ht="21" customHeight="1">
      <c r="A63" s="109" t="s">
        <v>80</v>
      </c>
      <c r="B63" s="109"/>
      <c r="C63" s="187">
        <v>-2907769</v>
      </c>
      <c r="D63" s="187"/>
      <c r="E63" s="187">
        <v>-2570874</v>
      </c>
      <c r="F63" s="187"/>
      <c r="G63" s="187">
        <v>-340017</v>
      </c>
      <c r="H63" s="187"/>
      <c r="I63" s="187">
        <v>-1379792</v>
      </c>
    </row>
    <row r="64" spans="1:9" ht="21" customHeight="1">
      <c r="A64" s="186" t="s">
        <v>81</v>
      </c>
      <c r="C64" s="187">
        <v>4042</v>
      </c>
      <c r="D64" s="187"/>
      <c r="E64" s="187">
        <v>3790</v>
      </c>
      <c r="F64" s="187"/>
      <c r="G64" s="187">
        <v>3805</v>
      </c>
      <c r="H64" s="187"/>
      <c r="I64" s="187">
        <v>2256</v>
      </c>
    </row>
    <row r="65" spans="1:9" ht="21" customHeight="1">
      <c r="A65" s="141" t="s">
        <v>198</v>
      </c>
      <c r="B65" s="109"/>
      <c r="C65" s="10">
        <v>-459040</v>
      </c>
      <c r="D65" s="187"/>
      <c r="E65" s="10">
        <v>-230886</v>
      </c>
      <c r="F65" s="187"/>
      <c r="G65" s="187">
        <v>-459040</v>
      </c>
      <c r="H65" s="187"/>
      <c r="I65" s="187">
        <v>-230886</v>
      </c>
    </row>
    <row r="66" spans="1:9" ht="21" customHeight="1">
      <c r="A66" s="186" t="s">
        <v>82</v>
      </c>
      <c r="C66" s="187">
        <v>-552514</v>
      </c>
      <c r="D66" s="187"/>
      <c r="E66" s="187">
        <v>-30543</v>
      </c>
      <c r="F66" s="187"/>
      <c r="G66" s="187">
        <v>-17817</v>
      </c>
      <c r="H66" s="187"/>
      <c r="I66" s="187">
        <v>-23153</v>
      </c>
    </row>
    <row r="67" spans="1:9" ht="21" customHeight="1">
      <c r="A67" s="118" t="s">
        <v>315</v>
      </c>
      <c r="C67" s="10">
        <v>-31240</v>
      </c>
      <c r="D67" s="187"/>
      <c r="E67" s="10">
        <v>0</v>
      </c>
      <c r="F67" s="187"/>
      <c r="G67" s="187">
        <v>0</v>
      </c>
      <c r="H67" s="187"/>
      <c r="I67" s="187">
        <v>0</v>
      </c>
    </row>
    <row r="68" spans="1:9" ht="21" customHeight="1">
      <c r="A68" s="118" t="s">
        <v>313</v>
      </c>
      <c r="C68" s="10">
        <v>-55789</v>
      </c>
      <c r="D68" s="187"/>
      <c r="E68" s="10">
        <v>-370771</v>
      </c>
      <c r="F68" s="187"/>
      <c r="G68" s="187">
        <v>0</v>
      </c>
      <c r="H68" s="187"/>
      <c r="I68" s="187">
        <v>0</v>
      </c>
    </row>
    <row r="69" spans="1:9" ht="21" customHeight="1">
      <c r="A69" s="118" t="s">
        <v>314</v>
      </c>
      <c r="C69" s="10">
        <v>0</v>
      </c>
      <c r="D69" s="187"/>
      <c r="E69" s="10">
        <v>0</v>
      </c>
      <c r="F69" s="187"/>
      <c r="G69" s="187">
        <v>1760615</v>
      </c>
      <c r="H69" s="187"/>
      <c r="I69" s="187">
        <v>645000</v>
      </c>
    </row>
    <row r="70" spans="1:9" ht="21" customHeight="1">
      <c r="A70" s="109" t="s">
        <v>88</v>
      </c>
      <c r="B70" s="97"/>
      <c r="C70" s="187">
        <v>53121</v>
      </c>
      <c r="D70" s="187"/>
      <c r="E70" s="187">
        <v>68092</v>
      </c>
      <c r="F70" s="187"/>
      <c r="G70" s="10">
        <v>85356</v>
      </c>
      <c r="H70" s="187"/>
      <c r="I70" s="10">
        <v>92406</v>
      </c>
    </row>
    <row r="71" spans="1:9" ht="21" customHeight="1">
      <c r="A71" s="186" t="s">
        <v>63</v>
      </c>
      <c r="C71" s="10">
        <v>20643</v>
      </c>
      <c r="D71" s="102"/>
      <c r="E71" s="10">
        <v>34150</v>
      </c>
      <c r="F71" s="187"/>
      <c r="G71" s="10">
        <v>458046</v>
      </c>
      <c r="H71" s="187"/>
      <c r="I71" s="10">
        <v>460273</v>
      </c>
    </row>
    <row r="72" spans="1:9" ht="21" customHeight="1">
      <c r="A72" s="111" t="s">
        <v>316</v>
      </c>
      <c r="B72" s="111"/>
      <c r="C72" s="112">
        <v>2591473</v>
      </c>
      <c r="D72" s="113"/>
      <c r="E72" s="112">
        <v>-6060010</v>
      </c>
      <c r="F72" s="113"/>
      <c r="G72" s="112">
        <v>611476</v>
      </c>
      <c r="H72" s="113"/>
      <c r="I72" s="112">
        <v>-1163896</v>
      </c>
    </row>
    <row r="73" spans="1:9" ht="9.4499999999999993" customHeight="1">
      <c r="C73" s="187"/>
      <c r="D73" s="187"/>
      <c r="E73" s="187"/>
      <c r="F73" s="187"/>
      <c r="G73" s="187"/>
      <c r="H73" s="187"/>
      <c r="I73" s="187"/>
    </row>
    <row r="74" spans="1:9" ht="21" customHeight="1">
      <c r="A74" s="108" t="s">
        <v>52</v>
      </c>
      <c r="C74" s="187"/>
      <c r="D74" s="187"/>
      <c r="E74" s="187"/>
      <c r="F74" s="187"/>
      <c r="G74" s="187"/>
      <c r="H74" s="187"/>
      <c r="I74" s="187"/>
    </row>
    <row r="75" spans="1:9" ht="21" customHeight="1">
      <c r="A75" s="186" t="s">
        <v>84</v>
      </c>
      <c r="C75" s="10">
        <v>686</v>
      </c>
      <c r="D75" s="187"/>
      <c r="E75" s="10">
        <v>16277</v>
      </c>
      <c r="F75" s="187"/>
      <c r="G75" s="10">
        <v>0</v>
      </c>
      <c r="H75" s="187"/>
      <c r="I75" s="10">
        <v>0</v>
      </c>
    </row>
    <row r="76" spans="1:9" ht="21.45" customHeight="1">
      <c r="A76" s="186" t="s">
        <v>256</v>
      </c>
      <c r="C76" s="10">
        <v>3990740</v>
      </c>
      <c r="D76" s="187"/>
      <c r="E76" s="10">
        <v>0</v>
      </c>
      <c r="F76" s="187"/>
      <c r="G76" s="10">
        <v>0</v>
      </c>
      <c r="H76" s="187"/>
      <c r="I76" s="10">
        <v>0</v>
      </c>
    </row>
    <row r="77" spans="1:9" ht="21" customHeight="1">
      <c r="A77" s="118" t="s">
        <v>295</v>
      </c>
      <c r="C77" s="188">
        <v>-1251335</v>
      </c>
      <c r="D77" s="187"/>
      <c r="E77" s="188">
        <v>-2440324</v>
      </c>
      <c r="F77" s="187"/>
      <c r="G77" s="10">
        <v>0</v>
      </c>
      <c r="H77" s="187"/>
      <c r="I77" s="10">
        <v>0</v>
      </c>
    </row>
    <row r="78" spans="1:9" ht="21" customHeight="1">
      <c r="A78" s="186" t="s">
        <v>85</v>
      </c>
      <c r="C78" s="10">
        <v>2815763</v>
      </c>
      <c r="D78" s="187"/>
      <c r="E78" s="10">
        <v>1664007</v>
      </c>
      <c r="F78" s="187"/>
      <c r="G78" s="10">
        <v>2500000</v>
      </c>
      <c r="H78" s="187"/>
      <c r="I78" s="10">
        <v>0</v>
      </c>
    </row>
    <row r="79" spans="1:9" ht="21" customHeight="1">
      <c r="A79" s="181" t="s">
        <v>324</v>
      </c>
      <c r="C79" s="187">
        <v>-3878196</v>
      </c>
      <c r="D79" s="187"/>
      <c r="E79" s="187">
        <v>-1832995</v>
      </c>
      <c r="F79" s="187"/>
      <c r="G79" s="188">
        <v>-225077</v>
      </c>
      <c r="H79" s="187"/>
      <c r="I79" s="188">
        <v>-200077</v>
      </c>
    </row>
    <row r="80" spans="1:9" ht="21" customHeight="1">
      <c r="A80" s="118" t="s">
        <v>255</v>
      </c>
      <c r="C80" s="188">
        <v>0</v>
      </c>
      <c r="D80" s="187"/>
      <c r="E80" s="188">
        <v>13147</v>
      </c>
      <c r="F80" s="187"/>
      <c r="G80" s="10">
        <v>0</v>
      </c>
      <c r="H80" s="187"/>
      <c r="I80" s="10">
        <v>0</v>
      </c>
    </row>
    <row r="81" spans="1:9" ht="21" customHeight="1">
      <c r="A81" s="118" t="s">
        <v>290</v>
      </c>
      <c r="C81" s="188">
        <v>-17237</v>
      </c>
      <c r="D81" s="187"/>
      <c r="E81" s="188">
        <v>0</v>
      </c>
      <c r="F81" s="187"/>
      <c r="G81" s="10">
        <v>0</v>
      </c>
      <c r="H81" s="187"/>
      <c r="I81" s="10">
        <v>0</v>
      </c>
    </row>
    <row r="82" spans="1:9" ht="21" customHeight="1">
      <c r="A82" s="120" t="s">
        <v>196</v>
      </c>
      <c r="B82" s="121"/>
      <c r="C82" s="187">
        <v>-859037</v>
      </c>
      <c r="D82" s="187"/>
      <c r="E82" s="187">
        <v>-910179</v>
      </c>
      <c r="F82" s="187"/>
      <c r="G82" s="188">
        <v>-735910</v>
      </c>
      <c r="H82" s="187"/>
      <c r="I82" s="188">
        <v>-883620</v>
      </c>
    </row>
    <row r="83" spans="1:9" ht="21" customHeight="1">
      <c r="A83" s="184" t="s">
        <v>247</v>
      </c>
      <c r="C83" s="10">
        <v>0</v>
      </c>
      <c r="D83" s="187"/>
      <c r="E83" s="10">
        <v>1300000</v>
      </c>
      <c r="F83" s="187"/>
      <c r="G83" s="10">
        <v>0</v>
      </c>
      <c r="H83" s="187"/>
      <c r="I83" s="10">
        <v>0</v>
      </c>
    </row>
    <row r="84" spans="1:9" ht="21" customHeight="1">
      <c r="A84" s="186" t="s">
        <v>248</v>
      </c>
      <c r="C84" s="10">
        <v>-5116544</v>
      </c>
      <c r="D84" s="187"/>
      <c r="E84" s="10">
        <v>-2500000</v>
      </c>
      <c r="F84" s="187"/>
      <c r="G84" s="10">
        <v>-4000000</v>
      </c>
      <c r="H84" s="187"/>
      <c r="I84" s="10">
        <v>-2500000</v>
      </c>
    </row>
    <row r="85" spans="1:9" ht="21" customHeight="1">
      <c r="A85" s="109" t="s">
        <v>83</v>
      </c>
      <c r="B85" s="97"/>
      <c r="C85" s="188">
        <v>-1492790</v>
      </c>
      <c r="D85" s="188"/>
      <c r="E85" s="188">
        <v>-1009950</v>
      </c>
      <c r="F85" s="188"/>
      <c r="G85" s="188">
        <v>-619169</v>
      </c>
      <c r="H85" s="188"/>
      <c r="I85" s="188">
        <v>-574400</v>
      </c>
    </row>
    <row r="86" spans="1:9" ht="21" customHeight="1">
      <c r="A86" s="219" t="s">
        <v>243</v>
      </c>
      <c r="B86" s="97"/>
      <c r="C86" s="188">
        <v>-249315</v>
      </c>
      <c r="D86" s="188"/>
      <c r="E86" s="188">
        <v>-249315</v>
      </c>
      <c r="F86" s="188"/>
      <c r="G86" s="188">
        <v>-249315</v>
      </c>
      <c r="H86" s="188"/>
      <c r="I86" s="188">
        <v>-249315</v>
      </c>
    </row>
    <row r="87" spans="1:9" ht="21" customHeight="1">
      <c r="A87" s="120" t="s">
        <v>246</v>
      </c>
      <c r="B87" s="97"/>
      <c r="C87" s="188">
        <v>-1871588</v>
      </c>
      <c r="D87" s="188"/>
      <c r="E87" s="188">
        <v>-881443</v>
      </c>
      <c r="F87" s="188"/>
      <c r="G87" s="188">
        <v>-1357657</v>
      </c>
      <c r="H87" s="188"/>
      <c r="I87" s="188">
        <v>-543066</v>
      </c>
    </row>
    <row r="88" spans="1:9" ht="21" customHeight="1">
      <c r="A88" s="111" t="s">
        <v>317</v>
      </c>
      <c r="B88" s="111"/>
      <c r="C88" s="112">
        <v>-7928853</v>
      </c>
      <c r="D88" s="113"/>
      <c r="E88" s="112">
        <v>-6830775</v>
      </c>
      <c r="F88" s="113"/>
      <c r="G88" s="112">
        <v>-4687128</v>
      </c>
      <c r="H88" s="113"/>
      <c r="I88" s="112">
        <v>-4950478</v>
      </c>
    </row>
    <row r="89" spans="1:9" ht="9.4499999999999993" customHeight="1">
      <c r="A89" s="111"/>
      <c r="B89" s="111"/>
      <c r="C89" s="114"/>
      <c r="D89" s="113"/>
      <c r="E89" s="114"/>
      <c r="F89" s="113"/>
      <c r="G89" s="114"/>
      <c r="H89" s="113"/>
      <c r="I89" s="114"/>
    </row>
    <row r="90" spans="1:9" ht="21" customHeight="1">
      <c r="A90" s="90" t="s">
        <v>200</v>
      </c>
      <c r="C90" s="187"/>
      <c r="D90" s="187"/>
      <c r="E90" s="187"/>
      <c r="F90" s="187"/>
      <c r="G90" s="187"/>
      <c r="H90" s="187"/>
      <c r="I90" s="187"/>
    </row>
    <row r="91" spans="1:9" ht="21" customHeight="1">
      <c r="A91" s="105" t="s">
        <v>109</v>
      </c>
      <c r="C91" s="187">
        <v>3000553</v>
      </c>
      <c r="D91" s="187"/>
      <c r="E91" s="187">
        <v>-8717804</v>
      </c>
      <c r="F91" s="187"/>
      <c r="G91" s="187">
        <v>-4934938</v>
      </c>
      <c r="H91" s="187"/>
      <c r="I91" s="187">
        <v>-3566475</v>
      </c>
    </row>
    <row r="92" spans="1:9" ht="21" customHeight="1">
      <c r="A92" s="105" t="s">
        <v>86</v>
      </c>
      <c r="C92" s="187"/>
      <c r="D92" s="187"/>
      <c r="E92" s="187"/>
      <c r="F92" s="187"/>
      <c r="G92" s="187"/>
      <c r="H92" s="187"/>
      <c r="I92" s="187"/>
    </row>
    <row r="93" spans="1:9" ht="21" customHeight="1">
      <c r="A93" s="105" t="s">
        <v>110</v>
      </c>
      <c r="C93" s="106">
        <v>-478577</v>
      </c>
      <c r="D93" s="187"/>
      <c r="E93" s="106">
        <v>439086</v>
      </c>
      <c r="F93" s="187"/>
      <c r="G93" s="124">
        <v>0</v>
      </c>
      <c r="H93" s="187"/>
      <c r="I93" s="124">
        <v>0</v>
      </c>
    </row>
    <row r="94" spans="1:9" ht="21.45" customHeight="1">
      <c r="A94" s="111" t="s">
        <v>200</v>
      </c>
      <c r="C94" s="113">
        <v>2521976</v>
      </c>
      <c r="D94" s="113"/>
      <c r="E94" s="113">
        <v>-8278718</v>
      </c>
      <c r="F94" s="113"/>
      <c r="G94" s="113">
        <v>-4934938</v>
      </c>
      <c r="H94" s="113"/>
      <c r="I94" s="113">
        <v>-3566475</v>
      </c>
    </row>
    <row r="95" spans="1:9" ht="21" customHeight="1">
      <c r="A95" s="105" t="s">
        <v>127</v>
      </c>
      <c r="C95" s="187">
        <v>32021773</v>
      </c>
      <c r="D95" s="187"/>
      <c r="E95" s="187">
        <v>21651077</v>
      </c>
      <c r="F95" s="187"/>
      <c r="G95" s="187">
        <v>7788085</v>
      </c>
      <c r="H95" s="187"/>
      <c r="I95" s="187">
        <v>6042910</v>
      </c>
    </row>
    <row r="96" spans="1:9" ht="21" customHeight="1" thickBot="1">
      <c r="A96" s="32" t="s">
        <v>249</v>
      </c>
      <c r="B96" s="185"/>
      <c r="C96" s="75">
        <v>34543749</v>
      </c>
      <c r="D96" s="113"/>
      <c r="E96" s="75">
        <v>13372359</v>
      </c>
      <c r="F96" s="113"/>
      <c r="G96" s="115">
        <v>2853147</v>
      </c>
      <c r="H96" s="113"/>
      <c r="I96" s="115">
        <v>2476435</v>
      </c>
    </row>
    <row r="97" spans="1:9" ht="9.4499999999999993" customHeight="1" thickTop="1">
      <c r="A97" s="185"/>
      <c r="B97" s="185"/>
      <c r="C97" s="190"/>
      <c r="D97" s="191"/>
      <c r="E97" s="190"/>
      <c r="F97" s="191"/>
      <c r="G97" s="190"/>
      <c r="H97" s="191"/>
      <c r="I97" s="190"/>
    </row>
    <row r="98" spans="1:9" ht="21.45" customHeight="1">
      <c r="A98" s="220" t="s">
        <v>230</v>
      </c>
      <c r="B98" s="185"/>
      <c r="C98" s="190"/>
      <c r="D98" s="191"/>
      <c r="E98" s="190"/>
      <c r="F98" s="191"/>
      <c r="G98" s="190"/>
      <c r="H98" s="191"/>
      <c r="I98" s="190"/>
    </row>
    <row r="99" spans="1:9" ht="21" customHeight="1">
      <c r="A99" s="184" t="s">
        <v>231</v>
      </c>
      <c r="C99" s="198">
        <v>274313</v>
      </c>
      <c r="D99" s="199"/>
      <c r="E99" s="198">
        <v>324432</v>
      </c>
      <c r="F99" s="199"/>
      <c r="G99" s="200">
        <v>76182</v>
      </c>
      <c r="H99" s="199"/>
      <c r="I99" s="200">
        <v>225226</v>
      </c>
    </row>
  </sheetData>
  <mergeCells count="14">
    <mergeCell ref="C54:I54"/>
    <mergeCell ref="C4:E4"/>
    <mergeCell ref="G4:I4"/>
    <mergeCell ref="C8:I8"/>
    <mergeCell ref="C50:E50"/>
    <mergeCell ref="G50:I50"/>
    <mergeCell ref="C51:E51"/>
    <mergeCell ref="G51:I51"/>
    <mergeCell ref="C6:E6"/>
    <mergeCell ref="G6:I6"/>
    <mergeCell ref="C5:E5"/>
    <mergeCell ref="G5:I5"/>
    <mergeCell ref="C52:E52"/>
    <mergeCell ref="G52:I52"/>
  </mergeCells>
  <phoneticPr fontId="19" type="noConversion"/>
  <conditionalFormatting sqref="C11:D11 F11:H11 C32:D34 D59 C60:D62 D18 D31 C19:D30 C72:D74 D63:D66 F59:H64 C14:D17 F13:H34 F65:I66 C67:I69 F72:H74 C80:I81 C77:I77">
    <cfRule type="expression" priority="140" stopIfTrue="1">
      <formula>"if(E11&gt;0,#,##0;(#,##0),"-")"</formula>
    </cfRule>
  </conditionalFormatting>
  <conditionalFormatting sqref="D13">
    <cfRule type="expression" priority="139" stopIfTrue="1">
      <formula>"if(E11&gt;0,#,##0;(#,##0),"-")"</formula>
    </cfRule>
  </conditionalFormatting>
  <conditionalFormatting sqref="C35:D35 F35:H35">
    <cfRule type="expression" priority="138" stopIfTrue="1">
      <formula>"if(E11&gt;0,#,##0;(#,##0),"-")"</formula>
    </cfRule>
  </conditionalFormatting>
  <conditionalFormatting sqref="C85:D87 F85:H87">
    <cfRule type="expression" priority="136" stopIfTrue="1">
      <formula>"if(E11&gt;0,#,##0;(#,##0),"-")"</formula>
    </cfRule>
  </conditionalFormatting>
  <conditionalFormatting sqref="F92:H98 F91 H91 C88:D90 D91 C92:D98 F88:H90">
    <cfRule type="expression" priority="133" stopIfTrue="1">
      <formula>"if(E11&gt;0,#,##0;(#,##0),"-")"</formula>
    </cfRule>
  </conditionalFormatting>
  <conditionalFormatting sqref="C13">
    <cfRule type="expression" priority="90" stopIfTrue="1">
      <formula>"if(E11&gt;0,#,##0;(#,##0),"-")"</formula>
    </cfRule>
  </conditionalFormatting>
  <conditionalFormatting sqref="C65">
    <cfRule type="expression" priority="39" stopIfTrue="1">
      <formula>"if(E11&gt;0,#,##0;(#,##0),"-")"</formula>
    </cfRule>
  </conditionalFormatting>
  <conditionalFormatting sqref="C18">
    <cfRule type="expression" priority="53" stopIfTrue="1">
      <formula>"if(E11&gt;0,#,##0;(#,##0),"-")"</formula>
    </cfRule>
  </conditionalFormatting>
  <conditionalFormatting sqref="C31">
    <cfRule type="expression" priority="52" stopIfTrue="1">
      <formula>"if(E11&gt;0,#,##0;(#,##0),"-")"</formula>
    </cfRule>
  </conditionalFormatting>
  <conditionalFormatting sqref="C59">
    <cfRule type="expression" priority="42" stopIfTrue="1">
      <formula>"if(E11&gt;0,#,##0;(#,##0),"-")"</formula>
    </cfRule>
  </conditionalFormatting>
  <conditionalFormatting sqref="C63:C64">
    <cfRule type="expression" priority="41" stopIfTrue="1">
      <formula>"if(E11&gt;0,#,##0;(#,##0),"-")"</formula>
    </cfRule>
  </conditionalFormatting>
  <conditionalFormatting sqref="I35">
    <cfRule type="expression" priority="12" stopIfTrue="1">
      <formula>"if(E11&gt;0,#,##0;(#,##0),"-")"</formula>
    </cfRule>
  </conditionalFormatting>
  <conditionalFormatting sqref="E11 E32:E34 E60:E62 E19:E30 E73:E74 E14:E17">
    <cfRule type="expression" priority="26" stopIfTrue="1">
      <formula>"if(E11&gt;0,#,##0;(#,##0),"-")"</formula>
    </cfRule>
  </conditionalFormatting>
  <conditionalFormatting sqref="E35">
    <cfRule type="expression" priority="25" stopIfTrue="1">
      <formula>"if(E11&gt;0,#,##0;(#,##0),"-")"</formula>
    </cfRule>
  </conditionalFormatting>
  <conditionalFormatting sqref="E85:E87">
    <cfRule type="expression" priority="24" stopIfTrue="1">
      <formula>"if(E11&gt;0,#,##0;(#,##0),"-")"</formula>
    </cfRule>
  </conditionalFormatting>
  <conditionalFormatting sqref="C66">
    <cfRule type="expression" priority="38" stopIfTrue="1">
      <formula>"if(E11&gt;0,#,##0;(#,##0),"-")"</formula>
    </cfRule>
  </conditionalFormatting>
  <conditionalFormatting sqref="E63:E64">
    <cfRule type="expression" priority="17" stopIfTrue="1">
      <formula>"if(E11&gt;0,#,##0;(#,##0),"-")"</formula>
    </cfRule>
  </conditionalFormatting>
  <conditionalFormatting sqref="E65">
    <cfRule type="expression" priority="16" stopIfTrue="1">
      <formula>"if(E11&gt;0,#,##0;(#,##0),"-")"</formula>
    </cfRule>
  </conditionalFormatting>
  <conditionalFormatting sqref="E66">
    <cfRule type="expression" priority="15" stopIfTrue="1">
      <formula>"if(E11&gt;0,#,##0;(#,##0),"-")"</formula>
    </cfRule>
  </conditionalFormatting>
  <conditionalFormatting sqref="I11 I59:I64 I13:I34 I73:I74">
    <cfRule type="expression" priority="13" stopIfTrue="1">
      <formula>"if(E11&gt;0,#,##0;(#,##0),"-")"</formula>
    </cfRule>
  </conditionalFormatting>
  <conditionalFormatting sqref="G57:G58">
    <cfRule type="expression" priority="29" stopIfTrue="1">
      <formula>"if(E11&gt;0,#,##0;(#,##0),"-")"</formula>
    </cfRule>
  </conditionalFormatting>
  <conditionalFormatting sqref="E89:E90 E92:E98">
    <cfRule type="expression" priority="22" stopIfTrue="1">
      <formula>"if(E11&gt;0,#,##0;(#,##0),"-")"</formula>
    </cfRule>
  </conditionalFormatting>
  <conditionalFormatting sqref="E13">
    <cfRule type="expression" priority="21" stopIfTrue="1">
      <formula>"if(E11&gt;0,#,##0;(#,##0),"-")"</formula>
    </cfRule>
  </conditionalFormatting>
  <conditionalFormatting sqref="E31">
    <cfRule type="expression" priority="19" stopIfTrue="1">
      <formula>"if(E11&gt;0,#,##0;(#,##0),"-")"</formula>
    </cfRule>
  </conditionalFormatting>
  <conditionalFormatting sqref="E18">
    <cfRule type="expression" priority="20" stopIfTrue="1">
      <formula>"if(E11&gt;0,#,##0;(#,##0),"-")"</formula>
    </cfRule>
  </conditionalFormatting>
  <conditionalFormatting sqref="E59">
    <cfRule type="expression" priority="18" stopIfTrue="1">
      <formula>"if(E11&gt;0,#,##0;(#,##0),"-")"</formula>
    </cfRule>
  </conditionalFormatting>
  <conditionalFormatting sqref="E91">
    <cfRule type="expression" priority="14" stopIfTrue="1">
      <formula>"if(E11&gt;0,#,##0;(#,##0),"-")"</formula>
    </cfRule>
  </conditionalFormatting>
  <conditionalFormatting sqref="I85:I87">
    <cfRule type="expression" priority="11" stopIfTrue="1">
      <formula>"if(E11&gt;0,#,##0;(#,##0),"-")"</formula>
    </cfRule>
  </conditionalFormatting>
  <conditionalFormatting sqref="I89:I90 I92:I98">
    <cfRule type="expression" priority="9" stopIfTrue="1">
      <formula>"if(E11&gt;0,#,##0;(#,##0),"-")"</formula>
    </cfRule>
  </conditionalFormatting>
  <conditionalFormatting sqref="I91">
    <cfRule type="expression" priority="8" stopIfTrue="1">
      <formula>"if(E11&gt;0,#,##0;(#,##0),"-")"</formula>
    </cfRule>
  </conditionalFormatting>
  <conditionalFormatting sqref="I57:I58">
    <cfRule type="expression" priority="7" stopIfTrue="1">
      <formula>"if(E11&gt;0,#,##0;(#,##0),"-")"</formula>
    </cfRule>
  </conditionalFormatting>
  <conditionalFormatting sqref="G91">
    <cfRule type="expression" priority="6" stopIfTrue="1">
      <formula>"if(E11&gt;0,#,##0;(#,##0),"-")"</formula>
    </cfRule>
  </conditionalFormatting>
  <conditionalFormatting sqref="C91">
    <cfRule type="expression" priority="5" stopIfTrue="1">
      <formula>"if(E11&gt;0,#,##0;(#,##0),"-")"</formula>
    </cfRule>
  </conditionalFormatting>
  <conditionalFormatting sqref="E72">
    <cfRule type="expression" priority="4" stopIfTrue="1">
      <formula>"if(E11&gt;0,#,##0;(#,##0),"-")"</formula>
    </cfRule>
  </conditionalFormatting>
  <conditionalFormatting sqref="I72">
    <cfRule type="expression" priority="3" stopIfTrue="1">
      <formula>"if(E11&gt;0,#,##0;(#,##0),"-")"</formula>
    </cfRule>
  </conditionalFormatting>
  <conditionalFormatting sqref="E88">
    <cfRule type="expression" priority="2" stopIfTrue="1">
      <formula>"if(E11&gt;0,#,##0;(#,##0),"-")"</formula>
    </cfRule>
  </conditionalFormatting>
  <conditionalFormatting sqref="I88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68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BS-3-5</vt:lpstr>
      <vt:lpstr>PL 6</vt:lpstr>
      <vt:lpstr>PL 7</vt:lpstr>
      <vt:lpstr>PL 6 (Q1)</vt:lpstr>
      <vt:lpstr>PL 7 (Q1)</vt:lpstr>
      <vt:lpstr>PL 8</vt:lpstr>
      <vt:lpstr>PL 9</vt:lpstr>
      <vt:lpstr>CH 10</vt:lpstr>
      <vt:lpstr>CH 11</vt:lpstr>
      <vt:lpstr>CH_sep 12</vt:lpstr>
      <vt:lpstr>CH_sep 13</vt:lpstr>
      <vt:lpstr>CF 14-15</vt:lpstr>
      <vt:lpstr>'BS-3-5'!Print_Area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7 (Q1)'!Print_Area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Sucha Suntranon (SCH)</cp:lastModifiedBy>
  <cp:lastPrinted>2022-08-10T03:39:10Z</cp:lastPrinted>
  <dcterms:created xsi:type="dcterms:W3CDTF">2011-12-01T07:56:35Z</dcterms:created>
  <dcterms:modified xsi:type="dcterms:W3CDTF">2022-08-11T05:10:25Z</dcterms:modified>
</cp:coreProperties>
</file>