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ไฟท์จัดหน้า\RE__จัดหน้างบ_STECH\"/>
    </mc:Choice>
  </mc:AlternateContent>
  <xr:revisionPtr revIDLastSave="0" documentId="13_ncr:1_{B12B8E0C-5744-41AC-AFAD-8E4B2D0A9E8E}" xr6:coauthVersionLast="47" xr6:coauthVersionMax="47" xr10:uidLastSave="{00000000-0000-0000-0000-000000000000}"/>
  <bookViews>
    <workbookView xWindow="-120" yWindow="-120" windowWidth="29040" windowHeight="15720" tabRatio="841" activeTab="5" xr2:uid="{00000000-000D-0000-FFFF-FFFF00000000}"/>
  </bookViews>
  <sheets>
    <sheet name="BS" sheetId="1" r:id="rId1"/>
    <sheet name="PL 3M" sheetId="30" r:id="rId2"/>
    <sheet name="PL 6M" sheetId="24" r:id="rId3"/>
    <sheet name="EQ_Conso" sheetId="23" r:id="rId4"/>
    <sheet name="EQ_Separate" sheetId="28" r:id="rId5"/>
    <sheet name="CF" sheetId="29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BS!$A$1:$J$107</definedName>
    <definedName name="_xlnm.Print_Area" localSheetId="5">CF!$A$1:$J$86</definedName>
    <definedName name="_xlnm.Print_Area" localSheetId="3">EQ_Conso!$A$1:$R$27</definedName>
    <definedName name="_xlnm.Print_Area" localSheetId="4">EQ_Separate!$A$1:$O$24</definedName>
    <definedName name="_xlnm.Print_Area" localSheetId="1">'PL 3M'!$A$1:$J$41</definedName>
    <definedName name="_xlnm.Print_Area" localSheetId="2">'PL 6M'!$A$1:$J$41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4" i="23" l="1"/>
  <c r="J14" i="28"/>
  <c r="H14" i="28"/>
  <c r="F14" i="28"/>
  <c r="D14" i="28"/>
  <c r="N13" i="28"/>
  <c r="R14" i="23"/>
  <c r="P15" i="23"/>
  <c r="J15" i="23"/>
  <c r="H15" i="23"/>
  <c r="F15" i="23"/>
  <c r="D15" i="23"/>
  <c r="N20" i="23" l="1"/>
  <c r="R20" i="23" s="1"/>
  <c r="D77" i="29" l="1"/>
  <c r="D65" i="1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7" i="29"/>
  <c r="H77" i="29"/>
  <c r="F77" i="29"/>
  <c r="H22" i="30" l="1"/>
  <c r="H24" i="30" s="1"/>
  <c r="H39" i="30" s="1"/>
  <c r="J22" i="30"/>
  <c r="J24" i="30" s="1"/>
  <c r="J39" i="30" s="1"/>
  <c r="F22" i="30"/>
  <c r="F24" i="30" s="1"/>
  <c r="F39" i="30" s="1"/>
  <c r="D22" i="30"/>
  <c r="D24" i="30" s="1"/>
  <c r="D39" i="30" s="1"/>
  <c r="N21" i="23"/>
  <c r="J22" i="23"/>
  <c r="H22" i="23"/>
  <c r="F22" i="23"/>
  <c r="D22" i="23"/>
  <c r="F31" i="30" l="1"/>
  <c r="F34" i="30" s="1"/>
  <c r="F36" i="30" s="1"/>
  <c r="J31" i="30"/>
  <c r="J34" i="30" s="1"/>
  <c r="J36" i="30" s="1"/>
  <c r="H31" i="30"/>
  <c r="H34" i="30" s="1"/>
  <c r="H36" i="30" s="1"/>
  <c r="D31" i="30"/>
  <c r="D34" i="30" s="1"/>
  <c r="D36" i="30" s="1"/>
  <c r="R21" i="23"/>
  <c r="D80" i="29" l="1"/>
  <c r="H80" i="29"/>
  <c r="P19" i="23" l="1"/>
  <c r="P22" i="23" s="1"/>
  <c r="H65" i="1"/>
  <c r="H58" i="1"/>
  <c r="J64" i="29"/>
  <c r="H64" i="29"/>
  <c r="F64" i="29"/>
  <c r="D64" i="29"/>
  <c r="F92" i="1"/>
  <c r="F90" i="1"/>
  <c r="F89" i="1"/>
  <c r="F86" i="1"/>
  <c r="F85" i="1"/>
  <c r="J90" i="1"/>
  <c r="J89" i="1"/>
  <c r="J86" i="1"/>
  <c r="J85" i="1"/>
  <c r="F84" i="1"/>
  <c r="J84" i="1"/>
  <c r="N17" i="28"/>
  <c r="J21" i="28"/>
  <c r="H89" i="1" s="1"/>
  <c r="H21" i="28"/>
  <c r="H86" i="1" s="1"/>
  <c r="F21" i="28"/>
  <c r="H85" i="1" s="1"/>
  <c r="D21" i="28"/>
  <c r="H84" i="1" s="1"/>
  <c r="J65" i="1"/>
  <c r="F65" i="1"/>
  <c r="J58" i="1"/>
  <c r="F58" i="1"/>
  <c r="F67" i="1" s="1"/>
  <c r="D58" i="1"/>
  <c r="J31" i="1"/>
  <c r="H31" i="1"/>
  <c r="F31" i="1"/>
  <c r="D31" i="1"/>
  <c r="J21" i="1"/>
  <c r="H21" i="1"/>
  <c r="F21" i="1"/>
  <c r="D21" i="1"/>
  <c r="F91" i="1" l="1"/>
  <c r="F93" i="1" s="1"/>
  <c r="F94" i="1" s="1"/>
  <c r="J91" i="1"/>
  <c r="J93" i="1" s="1"/>
  <c r="D67" i="1"/>
  <c r="H67" i="1"/>
  <c r="D33" i="1"/>
  <c r="H33" i="1"/>
  <c r="J67" i="1"/>
  <c r="F33" i="1"/>
  <c r="J33" i="1"/>
  <c r="J94" i="1" l="1"/>
  <c r="J109" i="1" s="1"/>
  <c r="F108" i="1"/>
  <c r="F109" i="1"/>
  <c r="J108" i="1" l="1"/>
  <c r="D89" i="1"/>
  <c r="D86" i="1"/>
  <c r="D85" i="1"/>
  <c r="D84" i="1"/>
  <c r="N11" i="28" l="1"/>
  <c r="N12" i="23"/>
  <c r="N18" i="23" l="1"/>
  <c r="D92" i="1" l="1"/>
  <c r="R18" i="23"/>
  <c r="R12" i="23"/>
  <c r="N20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H12" i="24"/>
  <c r="F12" i="24"/>
  <c r="D12" i="24"/>
  <c r="D22" i="24" s="1"/>
  <c r="J39" i="24" l="1"/>
  <c r="J10" i="29"/>
  <c r="J26" i="29" s="1"/>
  <c r="J39" i="29" s="1"/>
  <c r="J42" i="29" s="1"/>
  <c r="L12" i="28"/>
  <c r="L14" i="28" s="1"/>
  <c r="F22" i="24"/>
  <c r="F24" i="24" s="1"/>
  <c r="H22" i="24"/>
  <c r="J31" i="24"/>
  <c r="J34" i="24" s="1"/>
  <c r="D24" i="24"/>
  <c r="J79" i="29" l="1"/>
  <c r="J83" i="29" s="1"/>
  <c r="D10" i="29"/>
  <c r="D26" i="29" s="1"/>
  <c r="D39" i="29" s="1"/>
  <c r="D42" i="29" s="1"/>
  <c r="F39" i="24"/>
  <c r="L13" i="23"/>
  <c r="L15" i="23" s="1"/>
  <c r="F10" i="29"/>
  <c r="F26" i="29" s="1"/>
  <c r="F39" i="29" s="1"/>
  <c r="F42" i="29" s="1"/>
  <c r="D39" i="24"/>
  <c r="N12" i="28"/>
  <c r="N14" i="28" s="1"/>
  <c r="F31" i="24"/>
  <c r="F34" i="24" s="1"/>
  <c r="D31" i="24"/>
  <c r="H24" i="24"/>
  <c r="D34" i="24" l="1"/>
  <c r="D36" i="24" s="1"/>
  <c r="D79" i="29"/>
  <c r="D83" i="29" s="1"/>
  <c r="D90" i="29" s="1"/>
  <c r="F79" i="29"/>
  <c r="F83" i="29" s="1"/>
  <c r="H39" i="24"/>
  <c r="H10" i="29"/>
  <c r="H26" i="29" s="1"/>
  <c r="H39" i="29" s="1"/>
  <c r="H42" i="29" s="1"/>
  <c r="R13" i="23"/>
  <c r="R15" i="23" s="1"/>
  <c r="N13" i="23"/>
  <c r="N15" i="23" s="1"/>
  <c r="L19" i="28"/>
  <c r="L21" i="28" s="1"/>
  <c r="H90" i="1" s="1"/>
  <c r="H91" i="1" s="1"/>
  <c r="H93" i="1" s="1"/>
  <c r="J36" i="24"/>
  <c r="H31" i="24"/>
  <c r="H34" i="24" s="1"/>
  <c r="L19" i="23" l="1"/>
  <c r="L22" i="23" s="1"/>
  <c r="D90" i="1" s="1"/>
  <c r="D91" i="1" s="1"/>
  <c r="D93" i="1" s="1"/>
  <c r="D94" i="1" s="1"/>
  <c r="D109" i="1" s="1"/>
  <c r="H79" i="29"/>
  <c r="H83" i="29" s="1"/>
  <c r="H90" i="29" s="1"/>
  <c r="H94" i="1"/>
  <c r="H108" i="1" s="1"/>
  <c r="N19" i="28"/>
  <c r="N19" i="23"/>
  <c r="N22" i="23" s="1"/>
  <c r="F36" i="24"/>
  <c r="H36" i="24"/>
  <c r="H109" i="1" l="1"/>
  <c r="D108" i="1"/>
  <c r="R19" i="23"/>
  <c r="R22" i="23" l="1"/>
  <c r="R34" i="23" s="1"/>
  <c r="T19" i="23"/>
  <c r="N18" i="28" l="1"/>
  <c r="N21" i="28" s="1"/>
  <c r="N27" i="28" s="1"/>
</calcChain>
</file>

<file path=xl/sharedStrings.xml><?xml version="1.0" encoding="utf-8"?>
<sst xmlns="http://schemas.openxmlformats.org/spreadsheetml/2006/main" count="342" uniqueCount="187">
  <si>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</si>
  <si>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</si>
  <si>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</si>
  <si>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</si>
  <si>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</si>
  <si>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</si>
  <si>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</si>
  <si>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</si>
  <si>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</si>
  <si>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</si>
  <si>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</si>
  <si>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</si>
  <si>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</si>
  <si>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</si>
  <si>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</si>
  <si>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</si>
  <si>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</si>
  <si>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</si>
  <si>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</si>
  <si>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</si>
  <si>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</si>
  <si>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</si>
  <si>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</si>
  <si>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</si>
  <si>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</si>
  <si>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</si>
  <si>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</si>
  <si>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</si>
  <si>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</si>
  <si>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</si>
  <si>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</si>
  <si>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</si>
  <si>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</si>
  <si>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</si>
  <si>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</si>
  <si>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</si>
  <si>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</si>
  <si>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</si>
  <si>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</si>
  <si>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</si>
  <si>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</si>
  <si>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</si>
  <si>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</si>
  <si>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</si>
  <si>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</si>
  <si>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</si>
  <si>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</si>
  <si>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</si>
  <si>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</si>
  <si>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</si>
  <si>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</si>
  <si>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</si>
  <si>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</si>
  <si>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</si>
  <si>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</si>
  <si>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</si>
  <si>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</si>
  <si>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</si>
  <si>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</si>
  <si>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</si>
  <si>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</si>
  <si>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</si>
  <si>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</si>
  <si>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</si>
  <si>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</si>
  <si>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</si>
  <si>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</si>
  <si>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</si>
  <si>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</si>
  <si>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</si>
  <si>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</si>
  <si>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</si>
  <si>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</si>
  <si>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</si>
  <si>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</si>
  <si>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</si>
  <si>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</si>
  <si>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</si>
  <si>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</si>
  <si>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</si>
  <si>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</si>
  <si>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</si>
  <si>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</si>
  <si>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</si>
  <si>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</si>
  <si>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</si>
  <si>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</si>
  <si>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</si>
  <si>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</si>
  <si>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</si>
  <si>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</si>
  <si>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</si>
  <si>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</si>
  <si>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</si>
  <si>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</si>
  <si>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</si>
  <si>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</si>
  <si>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</si>
  <si>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</si>
  <si>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</si>
  <si>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</si>
  <si>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</si>
  <si>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</si>
  <si>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</si>
  <si>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</si>
  <si>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</si>
  <si>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</si>
  <si>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</si>
  <si>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</si>
  <si>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</si>
  <si>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</si>
  <si>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</si>
  <si>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</si>
  <si>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</si>
  <si>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</si>
  <si>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</si>
  <si>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</si>
  <si>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</si>
  <si>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</si>
  <si>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</si>
  <si>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</si>
  <si>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</si>
  <si>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</si>
  <si>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</si>
  <si>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</si>
  <si>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</si>
  <si>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</si>
  <si>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</si>
  <si>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</si>
  <si>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</si>
  <si>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</si>
  <si>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</si>
  <si>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</si>
  <si>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ยอดคงเหลือ ณ วันที่ 1 มกราคม 2564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</si>
  <si>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</si>
  <si>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</si>
  <si>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</si>
  <si>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</si>
  <si>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</si>
  <si>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</si>
  <si>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</si>
  <si>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</si>
  <si>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</si>
  <si>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</si>
  <si>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</si>
  <si>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</si>
  <si>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</si>
  <si>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</si>
  <si>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</si>
  <si>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</si>
  <si>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</si>
  <si>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</si>
  <si>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</si>
  <si>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</si>
  <si>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</si>
  <si>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</si>
  <si>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</si>
  <si>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</si>
  <si>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</si>
  <si>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</si>
  <si>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ยอดคงเหลือ ณ วันที่ 1 มกราคม 2565</t>
  </si>
  <si>
    <t>31 มีนาคม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</si>
  <si>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</si>
  <si>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</si>
  <si>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</si>
  <si>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</si>
  <si>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</si>
  <si>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</si>
  <si>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</si>
  <si>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</si>
  <si>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</si>
  <si>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</si>
  <si>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</si>
  <si>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</si>
  <si>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เงินสดรับจากการเพิ่มทุนของบริษัทย่อย</t>
  </si>
  <si>
    <t>(กลับรายการ) ค่าเผื่อผลขาดทุนด้านเครดิตที่คาดว่าจะเกิดขึ้น</t>
  </si>
  <si>
    <t>สำหรับงวดหกเดือนสิ้นสุดวันที่ 30 มิถุนายน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</si>
  <si>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</si>
  <si>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</si>
  <si>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</si>
  <si>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2565</t>
  </si>
  <si>
    <t>ณ วันที่ 30 มิถุนายน 2565</t>
  </si>
  <si>
    <t>30 มิถุนายน</t>
  </si>
  <si>
    <t>เงินสดและรายการเทียบเท่าเงินสด ณ วันที่ 30 มิถุนายน</t>
  </si>
  <si>
    <t>สำหรับงวดสามเดือนสิ้นสุดวันที่ 30 มิถุนายน</t>
  </si>
  <si>
    <t>สำหรับงวดสามดือนสิ้นสุดวันที่ 30 มิถุนายน 2565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</si>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</sst>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0.000%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62">
    <xf numFmtId="0" fontId="0" fillId="0" borderId="0" xfId="0"/>
    <xf numFmtId="49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9" fontId="3" fillId="0" borderId="0" xfId="0" applyNumberFormat="1" applyFont="1" applyFill="1"/>
    <xf numFmtId="0" fontId="0" fillId="0" borderId="0" xfId="0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66" fontId="0" fillId="0" borderId="0" xfId="0" applyNumberFormat="1" applyFont="1" applyFill="1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0" applyNumberFormat="1" applyFont="1" applyFill="1"/>
    <xf numFmtId="166" fontId="0" fillId="0" borderId="0" xfId="0" applyNumberFormat="1" applyFont="1" applyFill="1" applyAlignment="1">
      <alignment horizontal="centerContinuous"/>
    </xf>
    <xf numFmtId="43" fontId="0" fillId="0" borderId="0" xfId="1" applyFont="1" applyFill="1"/>
    <xf numFmtId="0" fontId="0" fillId="0" borderId="0" xfId="0" applyFont="1" applyFill="1" applyAlignment="1">
      <alignment horizontal="centerContinuous"/>
    </xf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0" fontId="10" fillId="0" borderId="0" xfId="0" applyFont="1" applyFill="1" applyAlignment="1">
      <alignment horizontal="center"/>
    </xf>
    <xf numFmtId="166" fontId="0" fillId="0" borderId="4" xfId="1" applyNumberFormat="1" applyFont="1" applyFill="1" applyBorder="1" applyAlignment="1">
      <alignment horizontal="right"/>
    </xf>
    <xf numFmtId="0" fontId="2" fillId="0" borderId="0" xfId="0" applyFont="1" applyFill="1"/>
    <xf numFmtId="0" fontId="5" fillId="0" borderId="0" xfId="0" applyFont="1" applyFill="1"/>
    <xf numFmtId="0" fontId="0" fillId="0" borderId="0" xfId="0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166" fontId="0" fillId="0" borderId="0" xfId="0" applyNumberFormat="1" applyFont="1" applyFill="1" applyBorder="1"/>
    <xf numFmtId="0" fontId="0" fillId="0" borderId="0" xfId="0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5" xfId="0" applyNumberFormat="1" applyFont="1" applyFill="1" applyBorder="1"/>
    <xf numFmtId="14" fontId="0" fillId="0" borderId="0" xfId="1" applyNumberFormat="1" applyFont="1" applyFill="1"/>
    <xf numFmtId="39" fontId="3" fillId="0" borderId="0" xfId="20" applyNumberFormat="1" applyFont="1" applyFill="1" applyAlignment="1"/>
    <xf numFmtId="166" fontId="0" fillId="0" borderId="0" xfId="2" applyNumberFormat="1" applyFont="1" applyFill="1" applyBorder="1"/>
    <xf numFmtId="43" fontId="0" fillId="0" borderId="0" xfId="0" applyNumberFormat="1" applyFont="1" applyFill="1" applyBorder="1"/>
    <xf numFmtId="43" fontId="0" fillId="0" borderId="0" xfId="2" applyFont="1" applyFill="1" applyBorder="1"/>
    <xf numFmtId="0" fontId="0" fillId="0" borderId="0" xfId="0" applyFont="1" applyFill="1" applyAlignment="1">
      <alignment horizontal="center"/>
    </xf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0" fontId="0" fillId="0" borderId="4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0" fillId="0" borderId="0" xfId="10" applyNumberFormat="1" applyFont="1" applyFill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49" fontId="8" fillId="0" borderId="0" xfId="0" applyNumberFormat="1" applyFont="1" applyFill="1"/>
    <xf numFmtId="166" fontId="3" fillId="0" borderId="1" xfId="0" applyNumberFormat="1" applyFont="1" applyFill="1" applyBorder="1"/>
    <xf numFmtId="0" fontId="7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166" fontId="3" fillId="0" borderId="0" xfId="0" applyNumberFormat="1" applyFont="1" applyFill="1"/>
    <xf numFmtId="166" fontId="3" fillId="0" borderId="3" xfId="0" applyNumberFormat="1" applyFont="1" applyFill="1" applyBorder="1"/>
    <xf numFmtId="166" fontId="3" fillId="0" borderId="2" xfId="0" applyNumberFormat="1" applyFont="1" applyFill="1" applyBorder="1"/>
    <xf numFmtId="166" fontId="0" fillId="0" borderId="0" xfId="6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64" fontId="0" fillId="0" borderId="0" xfId="6" applyNumberFormat="1" applyFont="1" applyFill="1" applyAlignment="1">
      <alignment vertical="center"/>
    </xf>
    <xf numFmtId="166" fontId="7" fillId="0" borderId="0" xfId="6" applyNumberFormat="1" applyFont="1" applyFill="1" applyAlignment="1">
      <alignment horizontal="centerContinuous" vertical="center"/>
    </xf>
    <xf numFmtId="0" fontId="7" fillId="0" borderId="0" xfId="6" applyFont="1" applyFill="1" applyAlignment="1">
      <alignment horizontal="centerContinuous" vertical="center"/>
    </xf>
    <xf numFmtId="49" fontId="0" fillId="0" borderId="0" xfId="6" applyNumberFormat="1" applyFont="1" applyFill="1" applyAlignment="1">
      <alignment horizontal="left" vertical="center"/>
    </xf>
    <xf numFmtId="0" fontId="0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0" fontId="7" fillId="0" borderId="0" xfId="0" applyFont="1" applyAlignment="1">
      <alignment horizontal="center"/>
    </xf>
    <xf numFmtId="0" fontId="0" fillId="2" borderId="0" xfId="0" applyFont="1" applyFill="1"/>
    <xf numFmtId="166" fontId="0" fillId="2" borderId="0" xfId="2" applyNumberFormat="1" applyFont="1" applyFill="1" applyBorder="1"/>
    <xf numFmtId="0" fontId="0" fillId="2" borderId="0" xfId="0" applyFont="1" applyFill="1" applyAlignment="1">
      <alignment horizontal="left"/>
    </xf>
    <xf numFmtId="166" fontId="0" fillId="2" borderId="0" xfId="2" applyNumberFormat="1" applyFont="1" applyFill="1"/>
    <xf numFmtId="43" fontId="0" fillId="2" borderId="0" xfId="0" applyNumberFormat="1" applyFont="1" applyFill="1"/>
    <xf numFmtId="43" fontId="0" fillId="2" borderId="0" xfId="2" applyFont="1" applyFill="1"/>
    <xf numFmtId="0" fontId="7" fillId="2" borderId="0" xfId="0" applyFont="1" applyFill="1" applyAlignment="1">
      <alignment horizontal="center"/>
    </xf>
    <xf numFmtId="168" fontId="0" fillId="0" borderId="0" xfId="13" applyNumberFormat="1" applyFont="1" applyFill="1"/>
    <xf numFmtId="43" fontId="3" fillId="0" borderId="0" xfId="1" applyNumberFormat="1" applyFont="1" applyFill="1"/>
    <xf numFmtId="43" fontId="7" fillId="0" borderId="0" xfId="1" applyNumberFormat="1" applyFont="1" applyFill="1" applyAlignment="1">
      <alignment horizontal="center"/>
    </xf>
    <xf numFmtId="43" fontId="3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6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3" fontId="0" fillId="0" borderId="0" xfId="0" applyNumberFormat="1" applyFont="1" applyFill="1" applyAlignment="1">
      <alignment horizontal="centerContinuous"/>
    </xf>
    <xf numFmtId="0" fontId="0" fillId="0" borderId="0" xfId="0" applyFont="1" applyFill="1" applyAlignment="1">
      <alignment horizontal="center" vertical="center"/>
    </xf>
    <xf numFmtId="0" fontId="0" fillId="0" borderId="0" xfId="0" applyFont="1"/>
    <xf numFmtId="43" fontId="0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Fill="1"/>
    <xf numFmtId="166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top"/>
    </xf>
    <xf numFmtId="49" fontId="0" fillId="0" borderId="0" xfId="0" applyNumberFormat="1" applyFont="1" applyFill="1" applyAlignment="1">
      <alignment horizontal="left"/>
    </xf>
    <xf numFmtId="166" fontId="0" fillId="0" borderId="1" xfId="0" applyNumberFormat="1" applyFont="1" applyFill="1" applyBorder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66" fontId="0" fillId="0" borderId="0" xfId="0" applyNumberFormat="1" applyFont="1" applyAlignment="1"/>
    <xf numFmtId="166" fontId="7" fillId="0" borderId="0" xfId="0" applyNumberFormat="1" applyFont="1" applyFill="1" applyAlignment="1">
      <alignment horizontal="center" wrapText="1"/>
    </xf>
    <xf numFmtId="166" fontId="7" fillId="0" borderId="0" xfId="0" applyNumberFormat="1" applyFont="1" applyFill="1" applyAlignment="1">
      <alignment horizontal="center"/>
    </xf>
    <xf numFmtId="166" fontId="0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166" fontId="7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110"/>
  <sheetViews>
    <sheetView view="pageBreakPreview" zoomScale="85" zoomScaleNormal="100" zoomScaleSheetLayoutView="85" workbookViewId="0">
      <selection activeCell="A9" sqref="A9"/>
    </sheetView>
  </sheetViews>
  <sheetFormatPr defaultColWidth="9.140625" defaultRowHeight="22.5" customHeight="1"/>
  <cols>
    <col min="1" max="1" width="52.7109375" style="6" customWidth="1"/>
    <col min="2" max="2" width="10.7109375" style="136" customWidth="1"/>
    <col min="3" max="3" width="1.28515625" style="136" customWidth="1"/>
    <col min="4" max="4" width="16.28515625" style="26" customWidth="1"/>
    <col min="5" max="5" width="1.28515625" style="6" customWidth="1"/>
    <col min="6" max="6" width="14.7109375" style="26" customWidth="1"/>
    <col min="7" max="7" width="1.28515625" style="6" customWidth="1"/>
    <col min="8" max="8" width="14.7109375" style="9" customWidth="1"/>
    <col min="9" max="9" width="1.28515625" style="6" customWidth="1"/>
    <col min="10" max="10" width="14.7109375" style="26" customWidth="1"/>
    <col min="11" max="11" width="16.5703125" style="28" customWidth="1"/>
    <col min="12" max="12" width="14.42578125" style="6" customWidth="1"/>
    <col min="13" max="13" width="26.42578125" style="6" customWidth="1"/>
    <col min="14" max="14" width="19.5703125" style="6" customWidth="1"/>
    <col min="15" max="15" width="23.42578125" style="6" customWidth="1"/>
    <col min="16" max="16" width="9.140625" style="6" customWidth="1"/>
    <col min="17" max="17" width="17.42578125" style="6" bestFit="1" customWidth="1"/>
    <col min="18" max="18" width="19.7109375" style="6" customWidth="1"/>
    <col min="19" max="19" width="9.140625" style="6"/>
    <col min="20" max="21" width="21.5703125" style="6" customWidth="1"/>
    <col min="22" max="16384" width="9.140625" style="6"/>
  </cols>
  <sheetData>
    <row r="1" spans="1:21" ht="22.5" customHeight="1">
      <c r="A1" s="4" t="s">
        <v>137</v>
      </c>
    </row>
    <row r="2" spans="1:21" ht="22.5" customHeight="1">
      <c r="A2" s="1" t="s">
        <v>0</v>
      </c>
    </row>
    <row r="3" spans="1:21" ht="22.5" customHeight="1">
      <c r="A3" s="5" t="s">
        <v>181</v>
      </c>
    </row>
    <row r="4" spans="1:21" ht="22.5" customHeight="1">
      <c r="A4" s="5"/>
      <c r="D4" s="140" t="s">
        <v>1</v>
      </c>
      <c r="E4" s="29"/>
      <c r="F4" s="140"/>
      <c r="H4" s="27" t="s">
        <v>136</v>
      </c>
      <c r="I4" s="29"/>
      <c r="J4" s="140"/>
    </row>
    <row r="5" spans="1:21" ht="21" customHeight="1">
      <c r="A5" s="5"/>
      <c r="D5" s="140" t="s">
        <v>182</v>
      </c>
      <c r="E5" s="29"/>
      <c r="F5" s="140" t="s">
        <v>2</v>
      </c>
      <c r="G5" s="29"/>
      <c r="H5" s="140" t="s">
        <v>182</v>
      </c>
      <c r="I5" s="29"/>
      <c r="J5" s="140" t="s">
        <v>2</v>
      </c>
    </row>
    <row r="6" spans="1:21" ht="22.5" customHeight="1">
      <c r="D6" s="141">
        <v>2565</v>
      </c>
      <c r="E6" s="59"/>
      <c r="F6" s="141">
        <v>2564</v>
      </c>
      <c r="G6" s="59"/>
      <c r="H6" s="141">
        <v>2565</v>
      </c>
      <c r="I6" s="59"/>
      <c r="J6" s="141">
        <v>2564</v>
      </c>
    </row>
    <row r="7" spans="1:21" s="142" customFormat="1" ht="22.5" customHeight="1">
      <c r="B7" s="123"/>
      <c r="C7" s="123"/>
      <c r="D7" s="143" t="s">
        <v>167</v>
      </c>
      <c r="E7" s="144"/>
      <c r="F7" s="145" t="s">
        <v>168</v>
      </c>
      <c r="G7" s="144"/>
      <c r="H7" s="145" t="s">
        <v>167</v>
      </c>
      <c r="I7" s="144"/>
      <c r="J7" s="145" t="s">
        <v>168</v>
      </c>
      <c r="K7" s="28"/>
    </row>
    <row r="8" spans="1:21" s="142" customFormat="1" ht="22.5" customHeight="1">
      <c r="B8" s="136" t="s">
        <v>4</v>
      </c>
      <c r="C8" s="123"/>
      <c r="D8" s="143" t="s">
        <v>169</v>
      </c>
      <c r="E8" s="144"/>
      <c r="F8" s="145"/>
      <c r="G8" s="144"/>
      <c r="H8" s="145" t="s">
        <v>169</v>
      </c>
      <c r="I8" s="144"/>
      <c r="J8" s="145"/>
      <c r="K8" s="28"/>
    </row>
    <row r="9" spans="1:21" ht="22.5" customHeight="1">
      <c r="A9" s="1" t="s">
        <v>3</v>
      </c>
      <c r="D9" s="154" t="s">
        <v>104</v>
      </c>
      <c r="E9" s="154"/>
      <c r="F9" s="154"/>
      <c r="G9" s="154"/>
      <c r="H9" s="154"/>
      <c r="I9" s="154"/>
      <c r="J9" s="154"/>
    </row>
    <row r="10" spans="1:21" ht="22.5" customHeight="1">
      <c r="A10" s="87" t="s">
        <v>5</v>
      </c>
      <c r="E10" s="9"/>
      <c r="F10" s="13"/>
      <c r="G10" s="9"/>
      <c r="I10" s="9"/>
      <c r="J10" s="13"/>
    </row>
    <row r="11" spans="1:21" ht="22.5" customHeight="1">
      <c r="A11" s="146" t="s">
        <v>6</v>
      </c>
      <c r="D11" s="9">
        <v>136602854</v>
      </c>
      <c r="E11" s="9"/>
      <c r="F11" s="9">
        <v>171878450</v>
      </c>
      <c r="G11" s="9"/>
      <c r="H11" s="9">
        <v>128364275</v>
      </c>
      <c r="I11" s="9"/>
      <c r="J11" s="9">
        <v>171875750</v>
      </c>
      <c r="L11" s="9"/>
      <c r="N11" s="9"/>
      <c r="O11" s="9"/>
      <c r="Q11" s="28"/>
      <c r="R11" s="28"/>
      <c r="T11" s="26"/>
      <c r="U11" s="26"/>
    </row>
    <row r="12" spans="1:21" ht="22.5" customHeight="1">
      <c r="A12" s="146" t="s">
        <v>7</v>
      </c>
      <c r="B12" s="136" t="s">
        <v>162</v>
      </c>
      <c r="D12" s="9">
        <v>521491205</v>
      </c>
      <c r="E12" s="9"/>
      <c r="F12" s="9">
        <v>345188707</v>
      </c>
      <c r="G12" s="9"/>
      <c r="H12" s="9">
        <v>512752308</v>
      </c>
      <c r="I12" s="9"/>
      <c r="J12" s="9">
        <v>345188707</v>
      </c>
      <c r="N12" s="9"/>
      <c r="O12" s="9"/>
      <c r="Q12" s="28"/>
      <c r="R12" s="28"/>
      <c r="T12" s="26"/>
      <c r="U12" s="26"/>
    </row>
    <row r="13" spans="1:21" ht="22.5" customHeight="1">
      <c r="A13" s="146" t="s">
        <v>130</v>
      </c>
      <c r="B13" s="136" t="s">
        <v>102</v>
      </c>
      <c r="D13" s="9">
        <v>39132964</v>
      </c>
      <c r="E13" s="9"/>
      <c r="F13" s="9">
        <v>20023814</v>
      </c>
      <c r="G13" s="9"/>
      <c r="H13" s="9">
        <v>39132964</v>
      </c>
      <c r="I13" s="9"/>
      <c r="J13" s="9">
        <v>20023814</v>
      </c>
      <c r="N13" s="9"/>
      <c r="O13" s="9"/>
      <c r="Q13" s="28"/>
      <c r="R13" s="28"/>
      <c r="T13" s="26"/>
      <c r="U13" s="26"/>
    </row>
    <row r="14" spans="1:21" ht="22.5" customHeight="1">
      <c r="A14" s="146" t="s">
        <v>123</v>
      </c>
      <c r="B14" s="136">
        <v>7</v>
      </c>
      <c r="D14" s="9">
        <v>64661</v>
      </c>
      <c r="E14" s="9"/>
      <c r="F14" s="9">
        <v>3985626</v>
      </c>
      <c r="G14" s="9"/>
      <c r="H14" s="9">
        <v>64661</v>
      </c>
      <c r="I14" s="9"/>
      <c r="J14" s="9">
        <v>3985626</v>
      </c>
      <c r="N14" s="9"/>
      <c r="O14" s="9"/>
      <c r="Q14" s="28"/>
      <c r="R14" s="28"/>
      <c r="T14" s="26"/>
      <c r="U14" s="26"/>
    </row>
    <row r="15" spans="1:21" ht="22.5" hidden="1" customHeight="1">
      <c r="A15" s="3" t="s">
        <v>98</v>
      </c>
      <c r="D15" s="9"/>
      <c r="E15" s="9"/>
      <c r="F15" s="9"/>
      <c r="G15" s="9"/>
      <c r="I15" s="9"/>
      <c r="J15" s="9"/>
      <c r="N15" s="9"/>
      <c r="O15" s="9"/>
      <c r="Q15" s="28"/>
      <c r="R15" s="28"/>
      <c r="T15" s="26"/>
      <c r="U15" s="26"/>
    </row>
    <row r="16" spans="1:21" ht="22.5" hidden="1" customHeight="1">
      <c r="A16" s="3"/>
      <c r="D16" s="9"/>
      <c r="E16" s="9"/>
      <c r="F16" s="9"/>
      <c r="G16" s="9"/>
      <c r="I16" s="9"/>
      <c r="J16" s="9"/>
      <c r="N16" s="9"/>
      <c r="O16" s="9"/>
      <c r="Q16" s="28"/>
      <c r="R16" s="28"/>
      <c r="T16" s="26"/>
      <c r="U16" s="26"/>
    </row>
    <row r="17" spans="1:21" ht="22.5" hidden="1" customHeight="1">
      <c r="A17" s="3" t="s">
        <v>10</v>
      </c>
      <c r="D17" s="9"/>
      <c r="E17" s="9"/>
      <c r="F17" s="9"/>
      <c r="G17" s="9"/>
      <c r="I17" s="9"/>
      <c r="J17" s="9"/>
      <c r="N17" s="9"/>
      <c r="O17" s="9"/>
      <c r="Q17" s="28"/>
      <c r="R17" s="28"/>
      <c r="T17" s="26"/>
      <c r="U17" s="26"/>
    </row>
    <row r="18" spans="1:21" ht="22.5" hidden="1" customHeight="1">
      <c r="A18" s="3"/>
      <c r="D18" s="9"/>
      <c r="E18" s="9"/>
      <c r="F18" s="9"/>
      <c r="G18" s="9"/>
      <c r="I18" s="9"/>
      <c r="J18" s="9"/>
      <c r="N18" s="9"/>
      <c r="O18" s="9"/>
      <c r="Q18" s="28"/>
      <c r="R18" s="28"/>
      <c r="T18" s="26"/>
      <c r="U18" s="26"/>
    </row>
    <row r="19" spans="1:21" ht="22.5" customHeight="1">
      <c r="A19" s="146" t="s">
        <v>9</v>
      </c>
      <c r="B19" s="136">
        <v>8</v>
      </c>
      <c r="D19" s="9">
        <v>377201305</v>
      </c>
      <c r="E19" s="9"/>
      <c r="F19" s="9">
        <v>343312092</v>
      </c>
      <c r="G19" s="9"/>
      <c r="H19" s="9">
        <v>377201305</v>
      </c>
      <c r="I19" s="9"/>
      <c r="J19" s="9">
        <v>343312092</v>
      </c>
      <c r="N19" s="9"/>
      <c r="O19" s="9"/>
      <c r="Q19" s="28"/>
      <c r="R19" s="28"/>
      <c r="T19" s="26"/>
      <c r="U19" s="26"/>
    </row>
    <row r="20" spans="1:21" ht="22.5" customHeight="1">
      <c r="A20" s="146" t="s">
        <v>11</v>
      </c>
      <c r="D20" s="9">
        <v>11307717</v>
      </c>
      <c r="E20" s="9"/>
      <c r="F20" s="9">
        <v>8935603</v>
      </c>
      <c r="G20" s="9"/>
      <c r="H20" s="147">
        <v>11289385</v>
      </c>
      <c r="I20" s="9"/>
      <c r="J20" s="147">
        <v>8933613</v>
      </c>
      <c r="N20" s="9"/>
      <c r="O20" s="9"/>
      <c r="Q20" s="28"/>
      <c r="R20" s="28"/>
      <c r="T20" s="26"/>
      <c r="U20" s="26"/>
    </row>
    <row r="21" spans="1:21" ht="22.5" customHeight="1">
      <c r="A21" s="5" t="s">
        <v>12</v>
      </c>
      <c r="D21" s="88">
        <f>SUM(D11:D20)</f>
        <v>1085800706</v>
      </c>
      <c r="E21" s="9"/>
      <c r="F21" s="88">
        <f>SUM(F11:F20)</f>
        <v>893324292</v>
      </c>
      <c r="G21" s="9"/>
      <c r="H21" s="88">
        <f>SUM(H11:H20)</f>
        <v>1068804898</v>
      </c>
      <c r="I21" s="9"/>
      <c r="J21" s="88">
        <f>SUM(J11:J20)</f>
        <v>893319602</v>
      </c>
      <c r="Q21" s="28"/>
      <c r="R21" s="28"/>
      <c r="T21" s="26"/>
      <c r="U21" s="26"/>
    </row>
    <row r="22" spans="1:21" ht="22.5" customHeight="1">
      <c r="A22" s="5"/>
      <c r="D22" s="9"/>
      <c r="E22" s="9"/>
      <c r="F22" s="13"/>
      <c r="G22" s="9"/>
      <c r="I22" s="9"/>
      <c r="J22" s="13"/>
      <c r="Q22" s="28"/>
      <c r="R22" s="28"/>
      <c r="T22" s="26"/>
      <c r="U22" s="26"/>
    </row>
    <row r="23" spans="1:21" ht="22.5" customHeight="1">
      <c r="A23" s="87" t="s">
        <v>13</v>
      </c>
      <c r="D23" s="9"/>
      <c r="E23" s="9"/>
      <c r="F23" s="13"/>
      <c r="G23" s="9"/>
      <c r="I23" s="9"/>
      <c r="J23" s="13"/>
      <c r="Q23" s="28"/>
      <c r="R23" s="28"/>
      <c r="T23" s="26"/>
      <c r="U23" s="26"/>
    </row>
    <row r="24" spans="1:21" ht="22.5" customHeight="1">
      <c r="A24" s="146" t="s">
        <v>139</v>
      </c>
      <c r="B24" s="136">
        <v>9</v>
      </c>
      <c r="D24" s="9">
        <v>0</v>
      </c>
      <c r="E24" s="9"/>
      <c r="F24" s="9">
        <v>0</v>
      </c>
      <c r="G24" s="9"/>
      <c r="H24" s="9">
        <v>58997150</v>
      </c>
      <c r="I24" s="9"/>
      <c r="J24" s="9">
        <v>8997300</v>
      </c>
      <c r="Q24" s="28"/>
      <c r="R24" s="28"/>
      <c r="T24" s="26"/>
      <c r="U24" s="26"/>
    </row>
    <row r="25" spans="1:21" ht="22.5" customHeight="1">
      <c r="A25" s="146" t="s">
        <v>117</v>
      </c>
      <c r="B25" s="136">
        <v>10</v>
      </c>
      <c r="D25" s="9">
        <v>64061660</v>
      </c>
      <c r="E25" s="9"/>
      <c r="F25" s="9">
        <v>64061660</v>
      </c>
      <c r="G25" s="9"/>
      <c r="H25" s="9">
        <v>64061660</v>
      </c>
      <c r="I25" s="9"/>
      <c r="J25" s="9">
        <v>64061660</v>
      </c>
      <c r="N25" s="9"/>
      <c r="O25" s="9"/>
      <c r="Q25" s="28"/>
      <c r="R25" s="28"/>
      <c r="T25" s="26"/>
      <c r="U25" s="26"/>
    </row>
    <row r="26" spans="1:21" ht="22.5" customHeight="1">
      <c r="A26" s="146" t="s">
        <v>14</v>
      </c>
      <c r="B26" s="136">
        <v>11</v>
      </c>
      <c r="D26" s="9">
        <v>1288691597</v>
      </c>
      <c r="E26" s="9"/>
      <c r="F26" s="9">
        <v>1127203450</v>
      </c>
      <c r="G26" s="9"/>
      <c r="H26" s="9">
        <v>1288691597</v>
      </c>
      <c r="I26" s="9"/>
      <c r="J26" s="9">
        <v>1127203450</v>
      </c>
      <c r="N26" s="9"/>
      <c r="O26" s="9"/>
      <c r="Q26" s="28"/>
      <c r="R26" s="28"/>
      <c r="T26" s="26"/>
      <c r="U26" s="26"/>
    </row>
    <row r="27" spans="1:21" ht="22.5" customHeight="1">
      <c r="A27" s="146" t="s">
        <v>124</v>
      </c>
      <c r="B27" s="136">
        <v>12</v>
      </c>
      <c r="D27" s="9">
        <v>120527270</v>
      </c>
      <c r="E27" s="9"/>
      <c r="F27" s="9">
        <v>146312488</v>
      </c>
      <c r="G27" s="9"/>
      <c r="H27" s="9">
        <v>120527270</v>
      </c>
      <c r="I27" s="9"/>
      <c r="J27" s="9">
        <v>146312488</v>
      </c>
      <c r="N27" s="9"/>
      <c r="O27" s="9"/>
      <c r="Q27" s="28"/>
      <c r="R27" s="28"/>
      <c r="T27" s="26"/>
      <c r="U27" s="26"/>
    </row>
    <row r="28" spans="1:21" ht="22.5" customHeight="1">
      <c r="A28" s="146" t="s">
        <v>15</v>
      </c>
      <c r="D28" s="9">
        <v>1233465</v>
      </c>
      <c r="E28" s="9"/>
      <c r="F28" s="9">
        <v>1291549</v>
      </c>
      <c r="G28" s="9"/>
      <c r="H28" s="9">
        <v>1233465</v>
      </c>
      <c r="I28" s="9"/>
      <c r="J28" s="9">
        <v>1291549</v>
      </c>
      <c r="N28" s="9"/>
      <c r="O28" s="9"/>
      <c r="Q28" s="28"/>
      <c r="R28" s="28"/>
      <c r="T28" s="26"/>
      <c r="U28" s="26"/>
    </row>
    <row r="29" spans="1:21" ht="22.5" customHeight="1">
      <c r="A29" s="146" t="s">
        <v>18</v>
      </c>
      <c r="B29" s="136">
        <v>13</v>
      </c>
      <c r="D29" s="9">
        <v>18597512</v>
      </c>
      <c r="E29" s="9"/>
      <c r="F29" s="9">
        <v>17767270</v>
      </c>
      <c r="G29" s="9"/>
      <c r="H29" s="9">
        <v>18597512</v>
      </c>
      <c r="I29" s="9"/>
      <c r="J29" s="9">
        <v>17767270</v>
      </c>
      <c r="N29" s="9"/>
      <c r="O29" s="9"/>
      <c r="Q29" s="28"/>
      <c r="R29" s="28"/>
      <c r="T29" s="26"/>
      <c r="U29" s="26"/>
    </row>
    <row r="30" spans="1:21" ht="22.5" customHeight="1">
      <c r="A30" s="146" t="s">
        <v>16</v>
      </c>
      <c r="D30" s="9">
        <v>82009115</v>
      </c>
      <c r="E30" s="9"/>
      <c r="F30" s="9">
        <v>43812203</v>
      </c>
      <c r="G30" s="9"/>
      <c r="H30" s="9">
        <v>40145795</v>
      </c>
      <c r="I30" s="9"/>
      <c r="J30" s="9">
        <v>43812203</v>
      </c>
      <c r="N30" s="9"/>
      <c r="O30" s="9"/>
      <c r="Q30" s="28"/>
      <c r="R30" s="28"/>
      <c r="T30" s="26"/>
      <c r="U30" s="26"/>
    </row>
    <row r="31" spans="1:21" ht="22.5" customHeight="1">
      <c r="A31" s="5" t="s">
        <v>17</v>
      </c>
      <c r="D31" s="10">
        <f>SUM(D24:D30)</f>
        <v>1575120619</v>
      </c>
      <c r="E31" s="9"/>
      <c r="F31" s="10">
        <f>SUM(F24:F30)</f>
        <v>1400448620</v>
      </c>
      <c r="G31" s="9"/>
      <c r="H31" s="10">
        <f>SUM(H24:H30)</f>
        <v>1592254449</v>
      </c>
      <c r="I31" s="9"/>
      <c r="J31" s="10">
        <f>SUM(J24:J30)</f>
        <v>1409445920</v>
      </c>
      <c r="Q31" s="28"/>
      <c r="R31" s="28"/>
    </row>
    <row r="32" spans="1:21" ht="22.5" customHeight="1">
      <c r="A32" s="146"/>
      <c r="D32" s="9"/>
      <c r="E32" s="9"/>
      <c r="F32" s="13"/>
      <c r="G32" s="9"/>
      <c r="I32" s="9"/>
      <c r="J32" s="13"/>
      <c r="Q32" s="28"/>
      <c r="R32" s="28"/>
    </row>
    <row r="33" spans="1:18" ht="22.5" customHeight="1" thickBot="1">
      <c r="A33" s="5" t="s">
        <v>19</v>
      </c>
      <c r="D33" s="11">
        <f>SUM(D21+D31)</f>
        <v>2660921325</v>
      </c>
      <c r="E33" s="9"/>
      <c r="F33" s="11">
        <f>SUM(F21+F31)</f>
        <v>2293772912</v>
      </c>
      <c r="G33" s="9"/>
      <c r="H33" s="11">
        <f>SUM(H21+H31)</f>
        <v>2661059347</v>
      </c>
      <c r="I33" s="9"/>
      <c r="J33" s="11">
        <f>SUM(J21+J31)</f>
        <v>2302765522</v>
      </c>
      <c r="Q33" s="28"/>
      <c r="R33" s="28"/>
    </row>
    <row r="34" spans="1:18" ht="12" customHeight="1" thickTop="1">
      <c r="A34" s="5"/>
      <c r="D34" s="132"/>
      <c r="E34" s="9"/>
      <c r="F34" s="12"/>
      <c r="G34" s="9"/>
      <c r="H34" s="12"/>
      <c r="I34" s="9"/>
      <c r="J34" s="12"/>
      <c r="Q34" s="28"/>
      <c r="R34" s="28"/>
    </row>
    <row r="35" spans="1:18" ht="22.5" customHeight="1">
      <c r="A35" s="5"/>
      <c r="D35" s="132"/>
      <c r="E35" s="9"/>
      <c r="F35" s="12"/>
      <c r="G35" s="9"/>
      <c r="H35" s="12"/>
      <c r="I35" s="9"/>
      <c r="J35" s="12"/>
      <c r="Q35" s="28"/>
      <c r="R35" s="28"/>
    </row>
    <row r="36" spans="1:18" ht="22.5" customHeight="1">
      <c r="A36" s="5"/>
      <c r="D36" s="132"/>
      <c r="E36" s="9"/>
      <c r="F36" s="12"/>
      <c r="G36" s="9"/>
      <c r="H36" s="12"/>
      <c r="I36" s="9"/>
      <c r="J36" s="12"/>
      <c r="Q36" s="28"/>
      <c r="R36" s="28"/>
    </row>
    <row r="37" spans="1:18" ht="22.5" customHeight="1">
      <c r="A37" s="5"/>
      <c r="D37" s="132"/>
      <c r="E37" s="9"/>
      <c r="F37" s="12"/>
      <c r="G37" s="9"/>
      <c r="H37" s="12"/>
      <c r="I37" s="9"/>
      <c r="J37" s="12"/>
      <c r="Q37" s="28"/>
      <c r="R37" s="28"/>
    </row>
    <row r="38" spans="1:18" ht="22.5" customHeight="1">
      <c r="A38" s="5"/>
      <c r="E38" s="9"/>
      <c r="F38" s="12"/>
      <c r="G38" s="9"/>
      <c r="I38" s="9"/>
      <c r="J38" s="12"/>
      <c r="Q38" s="28"/>
      <c r="R38" s="28"/>
    </row>
    <row r="39" spans="1:18" ht="22.5" customHeight="1">
      <c r="A39" s="4" t="s">
        <v>137</v>
      </c>
      <c r="E39" s="9"/>
      <c r="F39" s="13"/>
      <c r="G39" s="9"/>
      <c r="I39" s="9"/>
      <c r="J39" s="13"/>
      <c r="Q39" s="28"/>
      <c r="R39" s="28"/>
    </row>
    <row r="40" spans="1:18" ht="21" customHeight="1">
      <c r="A40" s="1" t="s">
        <v>0</v>
      </c>
      <c r="E40" s="9"/>
      <c r="F40" s="9"/>
      <c r="G40" s="9"/>
      <c r="I40" s="9"/>
      <c r="J40" s="9"/>
      <c r="Q40" s="28"/>
      <c r="R40" s="28"/>
    </row>
    <row r="41" spans="1:18" ht="22.5" customHeight="1">
      <c r="A41" s="5" t="s">
        <v>181</v>
      </c>
      <c r="E41" s="9"/>
      <c r="F41" s="9"/>
      <c r="G41" s="9"/>
      <c r="I41" s="9"/>
      <c r="J41" s="9"/>
      <c r="Q41" s="28"/>
      <c r="R41" s="28"/>
    </row>
    <row r="42" spans="1:18" ht="22.5" customHeight="1">
      <c r="A42" s="5"/>
      <c r="D42" s="140" t="s">
        <v>1</v>
      </c>
      <c r="E42" s="29"/>
      <c r="F42" s="140"/>
      <c r="H42" s="27" t="s">
        <v>136</v>
      </c>
      <c r="I42" s="29"/>
      <c r="J42" s="140"/>
      <c r="Q42" s="28"/>
      <c r="R42" s="28"/>
    </row>
    <row r="43" spans="1:18" ht="21" customHeight="1">
      <c r="A43" s="5"/>
      <c r="D43" s="140" t="s">
        <v>182</v>
      </c>
      <c r="E43" s="29"/>
      <c r="F43" s="140" t="s">
        <v>2</v>
      </c>
      <c r="G43" s="29"/>
      <c r="H43" s="140" t="s">
        <v>161</v>
      </c>
      <c r="I43" s="29"/>
      <c r="J43" s="140" t="s">
        <v>2</v>
      </c>
      <c r="Q43" s="28"/>
      <c r="R43" s="28"/>
    </row>
    <row r="44" spans="1:18" ht="22.5" customHeight="1">
      <c r="A44" s="148"/>
      <c r="B44" s="89"/>
      <c r="C44" s="89"/>
      <c r="D44" s="141">
        <v>2565</v>
      </c>
      <c r="E44" s="59"/>
      <c r="F44" s="141">
        <v>2564</v>
      </c>
      <c r="G44" s="59"/>
      <c r="H44" s="141">
        <v>2565</v>
      </c>
      <c r="I44" s="59"/>
      <c r="J44" s="141">
        <v>2564</v>
      </c>
      <c r="Q44" s="28"/>
      <c r="R44" s="28"/>
    </row>
    <row r="45" spans="1:18" s="142" customFormat="1" ht="22.5" customHeight="1">
      <c r="B45" s="123"/>
      <c r="C45" s="123"/>
      <c r="D45" s="143" t="s">
        <v>167</v>
      </c>
      <c r="E45" s="144"/>
      <c r="F45" s="145" t="s">
        <v>168</v>
      </c>
      <c r="G45" s="144"/>
      <c r="H45" s="145" t="s">
        <v>167</v>
      </c>
      <c r="I45" s="144"/>
      <c r="J45" s="145" t="s">
        <v>168</v>
      </c>
      <c r="K45" s="28"/>
    </row>
    <row r="46" spans="1:18" s="142" customFormat="1" ht="22.5" customHeight="1">
      <c r="B46" s="136" t="s">
        <v>4</v>
      </c>
      <c r="C46" s="123"/>
      <c r="D46" s="143" t="s">
        <v>169</v>
      </c>
      <c r="E46" s="144"/>
      <c r="F46" s="145"/>
      <c r="G46" s="144"/>
      <c r="H46" s="145" t="s">
        <v>169</v>
      </c>
      <c r="I46" s="144"/>
      <c r="J46" s="145"/>
      <c r="K46" s="28"/>
    </row>
    <row r="47" spans="1:18" s="148" customFormat="1" ht="22.5" customHeight="1">
      <c r="A47" s="90" t="s">
        <v>20</v>
      </c>
      <c r="B47" s="136"/>
      <c r="C47" s="136"/>
      <c r="D47" s="155" t="s">
        <v>104</v>
      </c>
      <c r="E47" s="155"/>
      <c r="F47" s="155"/>
      <c r="G47" s="155"/>
      <c r="H47" s="155"/>
      <c r="I47" s="155"/>
      <c r="J47" s="155"/>
      <c r="K47" s="30"/>
      <c r="Q47" s="30"/>
      <c r="R47" s="30"/>
    </row>
    <row r="48" spans="1:18" s="148" customFormat="1" ht="22.5" customHeight="1">
      <c r="A48" s="87" t="s">
        <v>21</v>
      </c>
      <c r="B48" s="136"/>
      <c r="C48" s="136"/>
      <c r="D48" s="9"/>
      <c r="E48" s="9"/>
      <c r="F48" s="13"/>
      <c r="G48" s="9"/>
      <c r="H48" s="9"/>
      <c r="I48" s="9"/>
      <c r="J48" s="13"/>
      <c r="K48" s="30"/>
      <c r="Q48" s="30"/>
      <c r="R48" s="30"/>
    </row>
    <row r="49" spans="1:18" ht="21.75" customHeight="1">
      <c r="A49" s="3" t="s">
        <v>129</v>
      </c>
      <c r="B49" s="136">
        <v>14</v>
      </c>
      <c r="D49" s="13">
        <v>348000000</v>
      </c>
      <c r="E49" s="9"/>
      <c r="F49" s="13">
        <v>230000000</v>
      </c>
      <c r="G49" s="9"/>
      <c r="H49" s="13">
        <v>348000000</v>
      </c>
      <c r="I49" s="9"/>
      <c r="J49" s="13">
        <v>230000000</v>
      </c>
      <c r="N49" s="9"/>
      <c r="O49" s="9"/>
      <c r="Q49" s="28"/>
      <c r="R49" s="28"/>
    </row>
    <row r="50" spans="1:18" ht="22.5" customHeight="1">
      <c r="A50" s="146" t="s">
        <v>22</v>
      </c>
      <c r="B50" s="136" t="s">
        <v>163</v>
      </c>
      <c r="D50" s="9">
        <v>451197269</v>
      </c>
      <c r="E50" s="9"/>
      <c r="F50" s="9">
        <v>254108100</v>
      </c>
      <c r="G50" s="9"/>
      <c r="H50" s="9">
        <v>444715744</v>
      </c>
      <c r="I50" s="9"/>
      <c r="J50" s="9">
        <v>254108100</v>
      </c>
      <c r="N50" s="9"/>
      <c r="O50" s="9"/>
    </row>
    <row r="51" spans="1:18" ht="22.5" customHeight="1">
      <c r="A51" s="146" t="s">
        <v>125</v>
      </c>
      <c r="B51" s="136" t="s">
        <v>164</v>
      </c>
      <c r="D51" s="9">
        <v>53999110</v>
      </c>
      <c r="E51" s="9"/>
      <c r="F51" s="9">
        <v>32521298</v>
      </c>
      <c r="G51" s="9"/>
      <c r="H51" s="9">
        <v>62690175</v>
      </c>
      <c r="I51" s="9"/>
      <c r="J51" s="9">
        <v>41366820</v>
      </c>
      <c r="N51" s="9"/>
      <c r="O51" s="9"/>
    </row>
    <row r="52" spans="1:18" ht="22.5" customHeight="1">
      <c r="A52" s="3" t="s">
        <v>126</v>
      </c>
      <c r="B52" s="136">
        <v>14</v>
      </c>
      <c r="D52" s="9">
        <v>77173783</v>
      </c>
      <c r="E52" s="9"/>
      <c r="F52" s="9">
        <v>80361165</v>
      </c>
      <c r="G52" s="9"/>
      <c r="H52" s="9">
        <v>77173783</v>
      </c>
      <c r="I52" s="9"/>
      <c r="J52" s="9">
        <v>80361165</v>
      </c>
      <c r="N52" s="9"/>
      <c r="O52" s="9"/>
    </row>
    <row r="53" spans="1:18" ht="22.5" customHeight="1">
      <c r="A53" s="3" t="s">
        <v>127</v>
      </c>
      <c r="B53" s="136">
        <v>14</v>
      </c>
      <c r="D53" s="9">
        <v>28200167</v>
      </c>
      <c r="E53" s="9"/>
      <c r="F53" s="9">
        <v>34126702</v>
      </c>
      <c r="G53" s="9"/>
      <c r="H53" s="9">
        <v>28200167</v>
      </c>
      <c r="I53" s="9"/>
      <c r="J53" s="9">
        <v>34126702</v>
      </c>
      <c r="N53" s="9"/>
      <c r="O53" s="9"/>
    </row>
    <row r="54" spans="1:18" ht="22.5" customHeight="1">
      <c r="A54" s="3" t="s">
        <v>128</v>
      </c>
      <c r="D54" s="9">
        <v>14001102</v>
      </c>
      <c r="E54" s="9"/>
      <c r="F54" s="9">
        <v>6387192</v>
      </c>
      <c r="G54" s="9"/>
      <c r="H54" s="9">
        <v>13763439</v>
      </c>
      <c r="I54" s="9"/>
      <c r="J54" s="9">
        <v>6387192</v>
      </c>
      <c r="N54" s="9"/>
      <c r="O54" s="9"/>
    </row>
    <row r="55" spans="1:18" ht="22.5" hidden="1" customHeight="1">
      <c r="A55" s="3" t="s">
        <v>24</v>
      </c>
      <c r="D55" s="9"/>
      <c r="E55" s="9"/>
      <c r="F55" s="9">
        <v>0</v>
      </c>
      <c r="G55" s="9"/>
      <c r="I55" s="9"/>
      <c r="J55" s="9">
        <v>0</v>
      </c>
      <c r="N55" s="9"/>
      <c r="O55" s="9"/>
    </row>
    <row r="56" spans="1:18" ht="22.5" customHeight="1">
      <c r="A56" s="3" t="s">
        <v>25</v>
      </c>
      <c r="D56" s="9">
        <v>101669216</v>
      </c>
      <c r="E56" s="9"/>
      <c r="F56" s="9">
        <v>115944399</v>
      </c>
      <c r="G56" s="9"/>
      <c r="H56" s="9">
        <v>101669216</v>
      </c>
      <c r="I56" s="9"/>
      <c r="J56" s="9">
        <v>115944399</v>
      </c>
      <c r="N56" s="9"/>
      <c r="O56" s="9"/>
    </row>
    <row r="57" spans="1:18" ht="22.5" customHeight="1">
      <c r="A57" s="3" t="s">
        <v>26</v>
      </c>
      <c r="D57" s="9">
        <v>8268155</v>
      </c>
      <c r="E57" s="9"/>
      <c r="F57" s="9">
        <v>8528853</v>
      </c>
      <c r="G57" s="9"/>
      <c r="H57" s="9">
        <v>8110830</v>
      </c>
      <c r="I57" s="9"/>
      <c r="J57" s="9">
        <v>8528251</v>
      </c>
      <c r="N57" s="9"/>
      <c r="O57" s="9"/>
    </row>
    <row r="58" spans="1:18" ht="22.5" customHeight="1">
      <c r="A58" s="5" t="s">
        <v>27</v>
      </c>
      <c r="D58" s="88">
        <f>SUM(D49:D57)</f>
        <v>1082508802</v>
      </c>
      <c r="E58" s="91"/>
      <c r="F58" s="88">
        <f>SUM(F49:F57)</f>
        <v>761977709</v>
      </c>
      <c r="G58" s="91"/>
      <c r="H58" s="88">
        <f>SUM(H49:H57)</f>
        <v>1084323354</v>
      </c>
      <c r="I58" s="91"/>
      <c r="J58" s="88">
        <f>SUM(J49:J57)</f>
        <v>770822629</v>
      </c>
    </row>
    <row r="59" spans="1:18" ht="22.5" customHeight="1">
      <c r="A59" s="5"/>
      <c r="D59" s="9"/>
      <c r="E59" s="9"/>
      <c r="F59" s="12"/>
      <c r="G59" s="9"/>
      <c r="I59" s="9"/>
      <c r="J59" s="12"/>
    </row>
    <row r="60" spans="1:18" ht="22.5" customHeight="1">
      <c r="A60" s="7" t="s">
        <v>28</v>
      </c>
      <c r="D60" s="9"/>
      <c r="E60" s="9"/>
      <c r="F60" s="12"/>
      <c r="G60" s="9"/>
      <c r="I60" s="9"/>
      <c r="J60" s="12"/>
    </row>
    <row r="61" spans="1:18" ht="22.5" customHeight="1">
      <c r="A61" s="3" t="s">
        <v>23</v>
      </c>
      <c r="B61" s="136">
        <v>14</v>
      </c>
      <c r="D61" s="9">
        <v>220748835</v>
      </c>
      <c r="E61" s="9"/>
      <c r="F61" s="9">
        <v>203384850</v>
      </c>
      <c r="G61" s="9"/>
      <c r="H61" s="9">
        <v>220748835</v>
      </c>
      <c r="I61" s="9"/>
      <c r="J61" s="9">
        <v>203384850</v>
      </c>
      <c r="N61" s="9"/>
      <c r="O61" s="9"/>
    </row>
    <row r="62" spans="1:18" ht="22.5" customHeight="1">
      <c r="A62" s="3" t="s">
        <v>131</v>
      </c>
      <c r="B62" s="136">
        <v>14</v>
      </c>
      <c r="D62" s="9">
        <v>45566304</v>
      </c>
      <c r="E62" s="9"/>
      <c r="F62" s="9">
        <v>56140785</v>
      </c>
      <c r="G62" s="9"/>
      <c r="H62" s="9">
        <v>45566304</v>
      </c>
      <c r="I62" s="9"/>
      <c r="J62" s="9">
        <v>56140785</v>
      </c>
      <c r="N62" s="9"/>
      <c r="O62" s="9"/>
    </row>
    <row r="63" spans="1:18" ht="22.5" customHeight="1">
      <c r="A63" s="146" t="s">
        <v>114</v>
      </c>
      <c r="B63" s="136">
        <v>17</v>
      </c>
      <c r="D63" s="9">
        <v>62210614</v>
      </c>
      <c r="E63" s="9"/>
      <c r="F63" s="9">
        <v>60753989</v>
      </c>
      <c r="G63" s="9"/>
      <c r="H63" s="9">
        <v>62210614</v>
      </c>
      <c r="I63" s="9"/>
      <c r="J63" s="9">
        <v>60753989</v>
      </c>
      <c r="N63" s="9"/>
      <c r="O63" s="9"/>
    </row>
    <row r="64" spans="1:18" ht="22.5" customHeight="1">
      <c r="A64" s="146" t="s">
        <v>29</v>
      </c>
      <c r="D64" s="9">
        <v>10150785</v>
      </c>
      <c r="E64" s="9"/>
      <c r="F64" s="9">
        <v>5892897</v>
      </c>
      <c r="G64" s="9"/>
      <c r="H64" s="9">
        <v>10150785</v>
      </c>
      <c r="I64" s="9"/>
      <c r="J64" s="9">
        <v>5892897</v>
      </c>
      <c r="N64" s="9"/>
      <c r="O64" s="9"/>
    </row>
    <row r="65" spans="1:11" ht="22.5" customHeight="1">
      <c r="A65" s="8" t="s">
        <v>30</v>
      </c>
      <c r="D65" s="10">
        <f>SUM(D61:D64)</f>
        <v>338676538</v>
      </c>
      <c r="E65" s="12"/>
      <c r="F65" s="10">
        <f>SUM(F61:F64)</f>
        <v>326172521</v>
      </c>
      <c r="G65" s="12"/>
      <c r="H65" s="10">
        <f>SUM(H61:H64)</f>
        <v>338676538</v>
      </c>
      <c r="I65" s="12"/>
      <c r="J65" s="10">
        <f>SUM(J61:J64)</f>
        <v>326172521</v>
      </c>
    </row>
    <row r="66" spans="1:11" ht="22.5" customHeight="1">
      <c r="A66" s="8"/>
      <c r="D66" s="9"/>
      <c r="E66" s="9"/>
      <c r="F66" s="25"/>
      <c r="G66" s="9"/>
      <c r="I66" s="9"/>
      <c r="J66" s="25"/>
    </row>
    <row r="67" spans="1:11" ht="22.5" customHeight="1">
      <c r="A67" s="2" t="s">
        <v>31</v>
      </c>
      <c r="D67" s="14">
        <f>D58+D65</f>
        <v>1421185340</v>
      </c>
      <c r="E67" s="9"/>
      <c r="F67" s="14">
        <f>F58+F65</f>
        <v>1088150230</v>
      </c>
      <c r="G67" s="9"/>
      <c r="H67" s="14">
        <f>H58+H65</f>
        <v>1422999892</v>
      </c>
      <c r="I67" s="9"/>
      <c r="J67" s="14">
        <f>J58+J65</f>
        <v>1096995150</v>
      </c>
    </row>
    <row r="68" spans="1:11" ht="6" customHeight="1">
      <c r="A68" s="2"/>
      <c r="D68" s="132"/>
      <c r="E68" s="9"/>
      <c r="F68" s="12"/>
      <c r="G68" s="9"/>
      <c r="H68" s="12"/>
      <c r="I68" s="9"/>
      <c r="J68" s="12"/>
    </row>
    <row r="69" spans="1:11" ht="22.5" customHeight="1">
      <c r="A69" s="2"/>
      <c r="D69" s="132"/>
      <c r="E69" s="9"/>
      <c r="F69" s="12"/>
      <c r="G69" s="9"/>
      <c r="H69" s="12"/>
      <c r="I69" s="9"/>
      <c r="J69" s="12"/>
    </row>
    <row r="70" spans="1:11" ht="22.5" customHeight="1">
      <c r="A70" s="146"/>
      <c r="E70" s="9"/>
      <c r="F70" s="13"/>
      <c r="G70" s="9"/>
      <c r="I70" s="9"/>
      <c r="J70" s="13"/>
    </row>
    <row r="71" spans="1:11" ht="22.5" customHeight="1">
      <c r="A71" s="4" t="s">
        <v>137</v>
      </c>
      <c r="E71" s="9"/>
      <c r="F71" s="13"/>
      <c r="G71" s="9"/>
      <c r="I71" s="9"/>
      <c r="J71" s="13"/>
    </row>
    <row r="72" spans="1:11" ht="23.25" customHeight="1">
      <c r="A72" s="1" t="s">
        <v>0</v>
      </c>
      <c r="E72" s="9"/>
      <c r="F72" s="13"/>
      <c r="G72" s="9"/>
      <c r="I72" s="9"/>
      <c r="J72" s="13"/>
    </row>
    <row r="73" spans="1:11" ht="23.25" customHeight="1">
      <c r="A73" s="5" t="s">
        <v>181</v>
      </c>
      <c r="E73" s="9"/>
      <c r="F73" s="13"/>
      <c r="G73" s="9"/>
      <c r="I73" s="9"/>
      <c r="J73" s="13"/>
    </row>
    <row r="74" spans="1:11" ht="22.5" customHeight="1">
      <c r="A74" s="5"/>
      <c r="D74" s="140" t="s">
        <v>1</v>
      </c>
      <c r="E74" s="29"/>
      <c r="F74" s="140"/>
      <c r="H74" s="27" t="s">
        <v>136</v>
      </c>
      <c r="I74" s="29"/>
      <c r="J74" s="140"/>
    </row>
    <row r="75" spans="1:11" ht="21" customHeight="1">
      <c r="A75" s="5"/>
      <c r="D75" s="140" t="s">
        <v>182</v>
      </c>
      <c r="E75" s="29"/>
      <c r="F75" s="140" t="s">
        <v>2</v>
      </c>
      <c r="G75" s="29"/>
      <c r="H75" s="140" t="s">
        <v>182</v>
      </c>
      <c r="I75" s="29"/>
      <c r="J75" s="140" t="s">
        <v>2</v>
      </c>
    </row>
    <row r="76" spans="1:11" ht="19.5" customHeight="1">
      <c r="D76" s="141">
        <v>2565</v>
      </c>
      <c r="E76" s="59"/>
      <c r="F76" s="141">
        <v>2564</v>
      </c>
      <c r="G76" s="59"/>
      <c r="H76" s="141">
        <v>2565</v>
      </c>
      <c r="I76" s="59"/>
      <c r="J76" s="141">
        <v>2564</v>
      </c>
    </row>
    <row r="77" spans="1:11" s="142" customFormat="1" ht="22.5" customHeight="1">
      <c r="B77" s="123"/>
      <c r="C77" s="123"/>
      <c r="D77" s="143" t="s">
        <v>167</v>
      </c>
      <c r="E77" s="144"/>
      <c r="F77" s="145" t="s">
        <v>168</v>
      </c>
      <c r="G77" s="144"/>
      <c r="H77" s="145" t="s">
        <v>167</v>
      </c>
      <c r="I77" s="144"/>
      <c r="J77" s="145" t="s">
        <v>168</v>
      </c>
      <c r="K77" s="28"/>
    </row>
    <row r="78" spans="1:11" s="142" customFormat="1" ht="22.5" customHeight="1">
      <c r="B78" s="136"/>
      <c r="C78" s="123"/>
      <c r="D78" s="143" t="s">
        <v>169</v>
      </c>
      <c r="E78" s="144"/>
      <c r="F78" s="145"/>
      <c r="G78" s="144"/>
      <c r="H78" s="145" t="s">
        <v>169</v>
      </c>
      <c r="I78" s="144"/>
      <c r="J78" s="145"/>
      <c r="K78" s="28"/>
    </row>
    <row r="79" spans="1:11" ht="23.25">
      <c r="A79" s="1" t="s">
        <v>20</v>
      </c>
      <c r="D79" s="155" t="s">
        <v>104</v>
      </c>
      <c r="E79" s="155"/>
      <c r="F79" s="155"/>
      <c r="G79" s="155"/>
      <c r="H79" s="155"/>
      <c r="I79" s="155"/>
      <c r="J79" s="155"/>
    </row>
    <row r="80" spans="1:11" ht="21.75">
      <c r="A80" s="87" t="s">
        <v>33</v>
      </c>
      <c r="E80" s="9"/>
      <c r="F80" s="13"/>
      <c r="G80" s="9"/>
      <c r="I80" s="9"/>
      <c r="J80" s="13"/>
    </row>
    <row r="81" spans="1:17" ht="22.5" customHeight="1">
      <c r="A81" s="146" t="s">
        <v>34</v>
      </c>
      <c r="E81" s="9"/>
      <c r="F81" s="13"/>
      <c r="G81" s="9"/>
      <c r="I81" s="9"/>
      <c r="J81" s="13"/>
      <c r="K81" s="75"/>
    </row>
    <row r="82" spans="1:17" ht="23.25" customHeight="1" thickBot="1">
      <c r="A82" s="146" t="s">
        <v>118</v>
      </c>
      <c r="D82" s="15">
        <v>725000000</v>
      </c>
      <c r="E82" s="9"/>
      <c r="F82" s="15">
        <v>725000000</v>
      </c>
      <c r="G82" s="9"/>
      <c r="H82" s="15">
        <v>725000000</v>
      </c>
      <c r="I82" s="9"/>
      <c r="J82" s="15">
        <v>725000000</v>
      </c>
      <c r="K82" s="75"/>
    </row>
    <row r="83" spans="1:17" ht="23.25" customHeight="1" thickTop="1">
      <c r="A83" s="146" t="s">
        <v>119</v>
      </c>
      <c r="D83" s="16"/>
      <c r="E83" s="9"/>
      <c r="F83" s="16"/>
      <c r="G83" s="9"/>
      <c r="H83" s="16"/>
      <c r="I83" s="9"/>
      <c r="J83" s="16"/>
      <c r="K83" s="75"/>
      <c r="O83" s="67"/>
    </row>
    <row r="84" spans="1:17" ht="23.25" customHeight="1">
      <c r="A84" s="146" t="s">
        <v>153</v>
      </c>
      <c r="D84" s="17">
        <f>EQ_Conso!D22</f>
        <v>725000000</v>
      </c>
      <c r="E84" s="9"/>
      <c r="F84" s="17">
        <f>EQ_Conso!D18</f>
        <v>725000000</v>
      </c>
      <c r="G84" s="9"/>
      <c r="H84" s="17">
        <f>EQ_Separate!D21</f>
        <v>725000000</v>
      </c>
      <c r="I84" s="9"/>
      <c r="J84" s="17">
        <f>EQ_Separate!D17</f>
        <v>725000000</v>
      </c>
      <c r="K84" s="75"/>
      <c r="N84" s="9"/>
      <c r="O84" s="9"/>
      <c r="P84" s="75"/>
      <c r="Q84" s="75"/>
    </row>
    <row r="85" spans="1:17" ht="23.25" customHeight="1">
      <c r="A85" s="146" t="s">
        <v>140</v>
      </c>
      <c r="D85" s="17">
        <f>EQ_Conso!F22</f>
        <v>345715911</v>
      </c>
      <c r="E85" s="9"/>
      <c r="F85" s="17">
        <f>EQ_Conso!F18</f>
        <v>345715911</v>
      </c>
      <c r="G85" s="9"/>
      <c r="H85" s="17">
        <f>EQ_Separate!F21</f>
        <v>345715911</v>
      </c>
      <c r="I85" s="9"/>
      <c r="J85" s="17">
        <f>EQ_Separate!F17</f>
        <v>345715911</v>
      </c>
      <c r="K85" s="75"/>
      <c r="N85" s="9"/>
      <c r="O85" s="9"/>
      <c r="P85" s="75"/>
      <c r="Q85" s="75"/>
    </row>
    <row r="86" spans="1:17" ht="23.25" customHeight="1">
      <c r="A86" s="146" t="s">
        <v>99</v>
      </c>
      <c r="D86" s="17">
        <f>EQ_Conso!H22</f>
        <v>3356964</v>
      </c>
      <c r="E86" s="9"/>
      <c r="F86" s="17">
        <f>EQ_Conso!H18</f>
        <v>3356964</v>
      </c>
      <c r="G86" s="9"/>
      <c r="H86" s="17">
        <f>EQ_Separate!H21</f>
        <v>3356964</v>
      </c>
      <c r="I86" s="9"/>
      <c r="J86" s="17">
        <f>EQ_Separate!H17</f>
        <v>3356964</v>
      </c>
      <c r="K86" s="75"/>
      <c r="N86" s="9"/>
      <c r="O86" s="9"/>
      <c r="P86" s="75"/>
      <c r="Q86" s="75"/>
    </row>
    <row r="87" spans="1:17" ht="23.25" customHeight="1">
      <c r="A87" s="146" t="s">
        <v>35</v>
      </c>
      <c r="D87" s="18"/>
      <c r="E87" s="9"/>
      <c r="F87" s="18"/>
      <c r="G87" s="9"/>
      <c r="H87" s="18"/>
      <c r="I87" s="9"/>
      <c r="J87" s="18"/>
      <c r="K87" s="75"/>
      <c r="N87" s="9"/>
      <c r="O87" s="9"/>
      <c r="P87" s="75"/>
      <c r="Q87" s="75"/>
    </row>
    <row r="88" spans="1:17" ht="23.25" customHeight="1">
      <c r="A88" s="149" t="s">
        <v>36</v>
      </c>
      <c r="D88" s="18"/>
      <c r="E88" s="9"/>
      <c r="F88" s="18"/>
      <c r="G88" s="9"/>
      <c r="H88" s="18"/>
      <c r="I88" s="9"/>
      <c r="J88" s="18"/>
      <c r="K88" s="75"/>
      <c r="N88" s="9"/>
      <c r="O88" s="9"/>
      <c r="P88" s="75"/>
      <c r="Q88" s="75"/>
    </row>
    <row r="89" spans="1:17" ht="23.25" customHeight="1">
      <c r="A89" s="149" t="s">
        <v>37</v>
      </c>
      <c r="D89" s="19">
        <f>EQ_Conso!J22</f>
        <v>56885783</v>
      </c>
      <c r="E89" s="9"/>
      <c r="F89" s="19">
        <f>EQ_Conso!J18</f>
        <v>56885783</v>
      </c>
      <c r="G89" s="9"/>
      <c r="H89" s="19">
        <f>EQ_Separate!J21</f>
        <v>56885783</v>
      </c>
      <c r="I89" s="9"/>
      <c r="J89" s="19">
        <f>EQ_Separate!J17</f>
        <v>56885783</v>
      </c>
      <c r="N89" s="9"/>
      <c r="O89" s="9"/>
      <c r="P89" s="28"/>
      <c r="Q89" s="28"/>
    </row>
    <row r="90" spans="1:17" ht="23.25" customHeight="1">
      <c r="A90" s="149" t="s">
        <v>38</v>
      </c>
      <c r="D90" s="9">
        <f>EQ_Conso!L22</f>
        <v>108714847</v>
      </c>
      <c r="E90" s="9"/>
      <c r="F90" s="9">
        <f>EQ_Conso!L18</f>
        <v>74665836</v>
      </c>
      <c r="G90" s="9"/>
      <c r="H90" s="9">
        <f>EQ_Separate!L21</f>
        <v>107100797</v>
      </c>
      <c r="I90" s="9"/>
      <c r="J90" s="9">
        <f>EQ_Separate!L17</f>
        <v>74811714</v>
      </c>
      <c r="N90" s="9"/>
      <c r="O90" s="9"/>
      <c r="P90" s="28"/>
      <c r="Q90" s="28"/>
    </row>
    <row r="91" spans="1:17" ht="23.25" customHeight="1">
      <c r="A91" s="2" t="s">
        <v>144</v>
      </c>
      <c r="D91" s="92">
        <f>SUM(D84:D90)</f>
        <v>1239673505</v>
      </c>
      <c r="E91" s="9"/>
      <c r="F91" s="92">
        <f>SUM(F84:F90)</f>
        <v>1205624494</v>
      </c>
      <c r="G91" s="9"/>
      <c r="H91" s="92">
        <f>SUM(H84:H90)</f>
        <v>1238059455</v>
      </c>
      <c r="I91" s="9"/>
      <c r="J91" s="92">
        <f>SUM(J84:J90)</f>
        <v>1205770372</v>
      </c>
      <c r="N91" s="9"/>
      <c r="O91" s="9"/>
    </row>
    <row r="92" spans="1:17" ht="23.25" customHeight="1">
      <c r="A92" s="149" t="s">
        <v>145</v>
      </c>
      <c r="D92" s="9">
        <f>EQ_Conso!P22</f>
        <v>62480</v>
      </c>
      <c r="E92" s="9"/>
      <c r="F92" s="55">
        <f>EQ_Conso!P18</f>
        <v>-1812</v>
      </c>
      <c r="G92" s="9"/>
      <c r="H92" s="9">
        <v>0</v>
      </c>
      <c r="I92" s="9"/>
      <c r="J92" s="55">
        <v>0</v>
      </c>
      <c r="L92" s="62"/>
      <c r="O92" s="26"/>
      <c r="P92" s="28"/>
    </row>
    <row r="93" spans="1:17" ht="23.25" customHeight="1">
      <c r="A93" s="149" t="s">
        <v>39</v>
      </c>
      <c r="D93" s="150">
        <f>SUM(D91:D92)</f>
        <v>1239735985</v>
      </c>
      <c r="E93" s="9"/>
      <c r="F93" s="150">
        <f>SUM(F91:F92)</f>
        <v>1205622682</v>
      </c>
      <c r="G93" s="9"/>
      <c r="H93" s="150">
        <f>SUM(H91:H92)</f>
        <v>1238059455</v>
      </c>
      <c r="I93" s="9"/>
      <c r="J93" s="150">
        <f>SUM(J91:J92)</f>
        <v>1205770372</v>
      </c>
      <c r="M93" s="9"/>
    </row>
    <row r="94" spans="1:17" ht="23.25" customHeight="1" thickBot="1">
      <c r="A94" s="5" t="s">
        <v>40</v>
      </c>
      <c r="D94" s="93">
        <f>D93+D67</f>
        <v>2660921325</v>
      </c>
      <c r="E94" s="9"/>
      <c r="F94" s="93">
        <f>F93+F67</f>
        <v>2293772912</v>
      </c>
      <c r="G94" s="9"/>
      <c r="H94" s="93">
        <f>H93+H67</f>
        <v>2661059347</v>
      </c>
      <c r="I94" s="9"/>
      <c r="J94" s="93">
        <f>J93+J67</f>
        <v>2302765522</v>
      </c>
    </row>
    <row r="95" spans="1:17" ht="4.5" customHeight="1" thickTop="1">
      <c r="A95" s="5"/>
      <c r="D95" s="134"/>
      <c r="E95" s="9"/>
      <c r="F95" s="91"/>
      <c r="G95" s="9"/>
      <c r="H95" s="91"/>
      <c r="I95" s="9"/>
      <c r="J95" s="91"/>
    </row>
    <row r="96" spans="1:17" ht="22.5" customHeight="1">
      <c r="A96" s="5"/>
      <c r="D96" s="134"/>
      <c r="E96" s="9"/>
      <c r="F96" s="91"/>
      <c r="G96" s="9"/>
      <c r="H96" s="91"/>
      <c r="I96" s="9"/>
      <c r="J96" s="91"/>
    </row>
    <row r="97" spans="1:10" ht="22.5" customHeight="1">
      <c r="A97" s="5"/>
      <c r="D97" s="132"/>
      <c r="E97" s="9"/>
      <c r="F97" s="91"/>
      <c r="G97" s="9"/>
      <c r="H97" s="23"/>
      <c r="I97" s="9"/>
      <c r="J97" s="91"/>
    </row>
    <row r="98" spans="1:10" ht="22.5" customHeight="1">
      <c r="A98" s="5"/>
      <c r="D98" s="134"/>
      <c r="E98" s="9"/>
      <c r="F98" s="91"/>
      <c r="G98" s="9"/>
      <c r="H98" s="91"/>
      <c r="I98" s="9"/>
      <c r="J98" s="91"/>
    </row>
    <row r="99" spans="1:10" ht="22.5" customHeight="1">
      <c r="A99" s="5"/>
      <c r="D99" s="134"/>
      <c r="E99" s="9"/>
      <c r="F99" s="91"/>
      <c r="G99" s="9"/>
      <c r="H99" s="91"/>
      <c r="I99" s="9"/>
      <c r="J99" s="91"/>
    </row>
    <row r="100" spans="1:10" ht="22.5" customHeight="1">
      <c r="A100" s="5"/>
      <c r="D100" s="134"/>
      <c r="E100" s="9"/>
      <c r="F100" s="91"/>
      <c r="G100" s="9"/>
      <c r="H100" s="91"/>
      <c r="I100" s="9"/>
      <c r="J100" s="91"/>
    </row>
    <row r="101" spans="1:10" ht="22.5" customHeight="1">
      <c r="A101" s="5"/>
      <c r="D101" s="134"/>
      <c r="E101" s="9"/>
      <c r="F101" s="91"/>
      <c r="G101" s="9"/>
      <c r="H101" s="91"/>
      <c r="I101" s="9"/>
      <c r="J101" s="91"/>
    </row>
    <row r="102" spans="1:10" ht="22.5" customHeight="1">
      <c r="A102" s="5"/>
      <c r="D102" s="134"/>
      <c r="E102" s="9"/>
      <c r="F102" s="91"/>
      <c r="G102" s="9"/>
      <c r="H102" s="91"/>
      <c r="I102" s="9"/>
      <c r="J102" s="91"/>
    </row>
    <row r="103" spans="1:10" ht="22.5" customHeight="1">
      <c r="A103" s="5"/>
      <c r="D103" s="134"/>
      <c r="E103" s="9"/>
      <c r="F103" s="91"/>
      <c r="G103" s="9"/>
      <c r="H103" s="91"/>
      <c r="I103" s="9"/>
      <c r="J103" s="91"/>
    </row>
    <row r="104" spans="1:10" ht="22.5" customHeight="1">
      <c r="A104" s="5"/>
      <c r="D104" s="134"/>
      <c r="E104" s="9"/>
      <c r="F104" s="91"/>
      <c r="G104" s="9"/>
      <c r="H104" s="91"/>
      <c r="I104" s="9"/>
      <c r="J104" s="91"/>
    </row>
    <row r="105" spans="1:10" ht="22.5" customHeight="1">
      <c r="A105" s="5"/>
      <c r="D105" s="134"/>
      <c r="E105" s="9"/>
      <c r="F105" s="91"/>
      <c r="G105" s="9"/>
      <c r="H105" s="91"/>
      <c r="I105" s="9"/>
      <c r="J105" s="91"/>
    </row>
    <row r="106" spans="1:10" ht="22.5" customHeight="1">
      <c r="A106" s="5"/>
      <c r="D106" s="134"/>
      <c r="E106" s="9"/>
      <c r="F106" s="91"/>
      <c r="G106" s="9"/>
      <c r="H106" s="91"/>
      <c r="I106" s="9"/>
      <c r="J106" s="91"/>
    </row>
    <row r="107" spans="1:10" ht="22.5" customHeight="1">
      <c r="A107" s="5"/>
      <c r="E107" s="9"/>
      <c r="F107" s="91"/>
      <c r="G107" s="9"/>
      <c r="I107" s="9"/>
      <c r="J107" s="91"/>
    </row>
    <row r="108" spans="1:10" ht="22.5" customHeight="1">
      <c r="D108" s="133">
        <f>D33-D94</f>
        <v>0</v>
      </c>
      <c r="E108" s="18"/>
      <c r="F108" s="31">
        <f>F33-F94</f>
        <v>0</v>
      </c>
      <c r="G108" s="18"/>
      <c r="H108" s="31">
        <f>H33-H94</f>
        <v>0</v>
      </c>
      <c r="I108" s="18"/>
      <c r="J108" s="31">
        <f>J33-J94</f>
        <v>0</v>
      </c>
    </row>
    <row r="109" spans="1:10" ht="21.75" customHeight="1">
      <c r="D109" s="133">
        <f>D94-D33</f>
        <v>0</v>
      </c>
      <c r="E109" s="135"/>
      <c r="F109" s="32">
        <f>F94-F33</f>
        <v>0</v>
      </c>
      <c r="G109" s="135"/>
      <c r="H109" s="32">
        <f>H94-H33</f>
        <v>0</v>
      </c>
      <c r="I109" s="135"/>
      <c r="J109" s="32">
        <f>J94-J33</f>
        <v>0</v>
      </c>
    </row>
    <row r="110" spans="1:10" ht="21" customHeight="1"/>
  </sheetData>
  <mergeCells count="3">
    <mergeCell ref="D9:J9"/>
    <mergeCell ref="D47:J47"/>
    <mergeCell ref="D79:J79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79" firstPageNumber="3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8" max="10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4"/>
  <sheetViews>
    <sheetView showGridLines="0" view="pageBreakPreview" topLeftCell="A16" zoomScale="85" zoomScaleNormal="85" zoomScaleSheetLayoutView="85" zoomScalePageLayoutView="40" workbookViewId="0">
      <selection sqref="A1:XFD1048576"/>
    </sheetView>
  </sheetViews>
  <sheetFormatPr defaultColWidth="9.140625" defaultRowHeight="21.75"/>
  <cols>
    <col min="1" max="1" width="38.28515625" style="6" customWidth="1"/>
    <col min="2" max="2" width="10.85546875" style="6" customWidth="1"/>
    <col min="3" max="3" width="0.7109375" style="6" customWidth="1"/>
    <col min="4" max="4" width="17.7109375" style="6" customWidth="1"/>
    <col min="5" max="5" width="1.42578125" style="6" customWidth="1"/>
    <col min="6" max="6" width="17.7109375" style="6" customWidth="1"/>
    <col min="7" max="7" width="2.140625" style="6" customWidth="1"/>
    <col min="8" max="8" width="17.7109375" style="6" customWidth="1"/>
    <col min="9" max="9" width="1.42578125" style="6" customWidth="1"/>
    <col min="10" max="10" width="17.7109375" style="6" customWidth="1"/>
    <col min="11" max="11" width="12.5703125" style="6" bestFit="1" customWidth="1"/>
    <col min="12" max="12" width="16" style="6" bestFit="1" customWidth="1"/>
    <col min="13" max="13" width="9.140625" style="6"/>
    <col min="14" max="14" width="14" style="6" bestFit="1" customWidth="1"/>
    <col min="15" max="16" width="9.140625" style="6"/>
    <col min="17" max="17" width="14.28515625" style="6" bestFit="1" customWidth="1"/>
    <col min="18" max="16384" width="9.140625" style="6"/>
  </cols>
  <sheetData>
    <row r="1" spans="1:14" ht="23.25">
      <c r="A1" s="4" t="s">
        <v>137</v>
      </c>
      <c r="B1" s="136"/>
      <c r="C1" s="136"/>
      <c r="D1" s="135"/>
      <c r="E1" s="136"/>
      <c r="F1" s="136"/>
      <c r="G1" s="136"/>
      <c r="H1" s="135"/>
    </row>
    <row r="2" spans="1:14" ht="23.25">
      <c r="A2" s="4" t="s">
        <v>41</v>
      </c>
      <c r="B2" s="67"/>
      <c r="C2" s="67"/>
      <c r="D2" s="67"/>
      <c r="E2" s="67"/>
      <c r="F2" s="67"/>
      <c r="G2" s="67"/>
      <c r="H2" s="73"/>
      <c r="J2" s="13"/>
    </row>
    <row r="3" spans="1:14" ht="23.25">
      <c r="A3" s="4" t="s">
        <v>185</v>
      </c>
      <c r="B3" s="67"/>
      <c r="C3" s="67"/>
      <c r="D3" s="59"/>
      <c r="E3" s="67"/>
      <c r="F3" s="67"/>
      <c r="G3" s="67"/>
      <c r="H3" s="20"/>
      <c r="J3" s="9"/>
    </row>
    <row r="4" spans="1:14" ht="23.25">
      <c r="A4" s="4" t="s">
        <v>158</v>
      </c>
      <c r="B4" s="67"/>
      <c r="C4" s="67"/>
      <c r="D4" s="59"/>
      <c r="E4" s="67"/>
      <c r="F4" s="67"/>
      <c r="G4" s="67"/>
      <c r="H4" s="21"/>
      <c r="J4" s="9"/>
    </row>
    <row r="5" spans="1:14" ht="23.25">
      <c r="A5" s="4"/>
      <c r="B5" s="67"/>
      <c r="C5" s="67"/>
      <c r="D5" s="29" t="s">
        <v>1</v>
      </c>
      <c r="E5" s="29"/>
      <c r="F5" s="29"/>
      <c r="G5" s="67"/>
      <c r="H5" s="60" t="s">
        <v>138</v>
      </c>
      <c r="I5" s="29"/>
      <c r="J5" s="27"/>
    </row>
    <row r="6" spans="1:14" s="142" customFormat="1">
      <c r="A6" s="151"/>
      <c r="B6" s="152"/>
      <c r="C6" s="152"/>
      <c r="D6" s="156" t="s">
        <v>184</v>
      </c>
      <c r="E6" s="156"/>
      <c r="F6" s="156"/>
      <c r="G6" s="152"/>
      <c r="H6" s="156" t="s">
        <v>184</v>
      </c>
      <c r="I6" s="156"/>
      <c r="J6" s="156"/>
    </row>
    <row r="7" spans="1:14">
      <c r="A7" s="3"/>
      <c r="B7" s="136" t="s">
        <v>4</v>
      </c>
      <c r="C7" s="136"/>
      <c r="D7" s="22">
        <v>2565</v>
      </c>
      <c r="E7" s="67"/>
      <c r="F7" s="22">
        <v>2564</v>
      </c>
      <c r="G7" s="136"/>
      <c r="H7" s="22">
        <v>2565</v>
      </c>
      <c r="I7" s="67"/>
      <c r="J7" s="22">
        <v>2564</v>
      </c>
    </row>
    <row r="8" spans="1:14">
      <c r="A8" s="7" t="s">
        <v>122</v>
      </c>
      <c r="B8" s="136"/>
      <c r="C8" s="136"/>
      <c r="D8" s="157" t="s">
        <v>104</v>
      </c>
      <c r="E8" s="157"/>
      <c r="F8" s="157"/>
      <c r="G8" s="157"/>
      <c r="H8" s="157"/>
      <c r="I8" s="157"/>
      <c r="J8" s="157"/>
    </row>
    <row r="9" spans="1:14">
      <c r="A9" s="3" t="s">
        <v>42</v>
      </c>
      <c r="B9" s="136">
        <v>19</v>
      </c>
      <c r="C9" s="136"/>
      <c r="D9" s="19">
        <v>626273290</v>
      </c>
      <c r="E9" s="136"/>
      <c r="F9" s="19">
        <v>366306858</v>
      </c>
      <c r="G9" s="136"/>
      <c r="H9" s="19">
        <v>617875988</v>
      </c>
      <c r="I9" s="28"/>
      <c r="J9" s="19">
        <v>366306858</v>
      </c>
      <c r="K9" s="9"/>
      <c r="L9" s="28"/>
      <c r="N9" s="28"/>
    </row>
    <row r="10" spans="1:14">
      <c r="A10" s="3" t="s">
        <v>43</v>
      </c>
      <c r="B10" s="136">
        <v>19</v>
      </c>
      <c r="C10" s="136"/>
      <c r="D10" s="19">
        <v>45040109</v>
      </c>
      <c r="E10" s="136"/>
      <c r="F10" s="19">
        <v>0</v>
      </c>
      <c r="G10" s="136"/>
      <c r="H10" s="19">
        <v>45040108</v>
      </c>
      <c r="I10" s="28"/>
      <c r="J10" s="19">
        <v>0</v>
      </c>
      <c r="L10" s="28"/>
      <c r="N10" s="28"/>
    </row>
    <row r="11" spans="1:14">
      <c r="A11" s="6" t="s">
        <v>45</v>
      </c>
      <c r="B11" s="136">
        <v>18</v>
      </c>
      <c r="C11" s="136"/>
      <c r="D11" s="19">
        <v>1426503</v>
      </c>
      <c r="E11" s="136"/>
      <c r="F11" s="19">
        <v>5742283</v>
      </c>
      <c r="G11" s="136"/>
      <c r="H11" s="19">
        <v>1426480</v>
      </c>
      <c r="I11" s="33"/>
      <c r="J11" s="19">
        <v>5742283</v>
      </c>
      <c r="K11" s="34"/>
      <c r="L11" s="28"/>
      <c r="N11" s="28"/>
    </row>
    <row r="12" spans="1:14">
      <c r="A12" s="2" t="s">
        <v>46</v>
      </c>
      <c r="B12" s="35"/>
      <c r="C12" s="136"/>
      <c r="D12" s="10">
        <f>SUM(D9:D11)</f>
        <v>672739902</v>
      </c>
      <c r="E12" s="136"/>
      <c r="F12" s="10">
        <f>SUM(F9:F11)</f>
        <v>372049141</v>
      </c>
      <c r="G12" s="12"/>
      <c r="H12" s="10">
        <f>SUM(H9:H11)</f>
        <v>664342576</v>
      </c>
      <c r="I12" s="28"/>
      <c r="J12" s="10">
        <f>SUM(J9:J11)</f>
        <v>372049141</v>
      </c>
      <c r="L12" s="28"/>
    </row>
    <row r="13" spans="1:14">
      <c r="A13" s="2"/>
      <c r="B13" s="136"/>
      <c r="C13" s="136"/>
      <c r="D13" s="32"/>
      <c r="E13" s="136"/>
      <c r="F13" s="136"/>
      <c r="G13" s="136"/>
      <c r="H13" s="23"/>
      <c r="I13" s="28"/>
      <c r="J13" s="23"/>
      <c r="L13" s="28"/>
    </row>
    <row r="14" spans="1:14">
      <c r="A14" s="7" t="s">
        <v>47</v>
      </c>
      <c r="B14" s="136"/>
      <c r="C14" s="136"/>
      <c r="D14" s="136"/>
      <c r="E14" s="136"/>
      <c r="F14" s="136"/>
      <c r="G14" s="136"/>
      <c r="H14" s="23"/>
      <c r="I14" s="28"/>
      <c r="J14" s="23"/>
      <c r="L14" s="28"/>
    </row>
    <row r="15" spans="1:14">
      <c r="A15" s="3" t="s">
        <v>48</v>
      </c>
      <c r="B15" s="136">
        <v>19</v>
      </c>
      <c r="C15" s="136"/>
      <c r="D15" s="19">
        <v>521661802.38</v>
      </c>
      <c r="E15" s="136"/>
      <c r="F15" s="19">
        <v>308394869</v>
      </c>
      <c r="G15" s="136"/>
      <c r="H15" s="19">
        <v>515604302</v>
      </c>
      <c r="I15" s="28"/>
      <c r="J15" s="19">
        <v>308394869</v>
      </c>
      <c r="L15" s="28"/>
    </row>
    <row r="16" spans="1:14">
      <c r="A16" s="3" t="s">
        <v>49</v>
      </c>
      <c r="B16" s="136">
        <v>19</v>
      </c>
      <c r="C16" s="136"/>
      <c r="D16" s="19">
        <v>42689148</v>
      </c>
      <c r="E16" s="136"/>
      <c r="F16" s="19">
        <v>0</v>
      </c>
      <c r="G16" s="136"/>
      <c r="H16" s="19">
        <v>42689148</v>
      </c>
      <c r="I16" s="28"/>
      <c r="J16" s="19">
        <v>0</v>
      </c>
      <c r="L16" s="28"/>
    </row>
    <row r="17" spans="1:17">
      <c r="A17" s="3" t="s">
        <v>157</v>
      </c>
      <c r="B17" s="136"/>
      <c r="C17" s="136"/>
      <c r="D17" s="19">
        <v>6154082</v>
      </c>
      <c r="E17" s="136"/>
      <c r="F17" s="19">
        <v>4677418</v>
      </c>
      <c r="G17" s="136"/>
      <c r="H17" s="19">
        <v>6153682</v>
      </c>
      <c r="I17" s="28"/>
      <c r="J17" s="19">
        <v>4677418</v>
      </c>
      <c r="L17" s="28"/>
    </row>
    <row r="18" spans="1:17">
      <c r="A18" s="3" t="s">
        <v>50</v>
      </c>
      <c r="B18" s="136"/>
      <c r="C18" s="136"/>
      <c r="D18" s="19">
        <v>38949075</v>
      </c>
      <c r="E18" s="136"/>
      <c r="F18" s="19">
        <v>28151422</v>
      </c>
      <c r="G18" s="136"/>
      <c r="H18" s="19">
        <v>38638198</v>
      </c>
      <c r="I18" s="28"/>
      <c r="J18" s="19">
        <v>28151422</v>
      </c>
    </row>
    <row r="19" spans="1:17">
      <c r="A19" s="3" t="s">
        <v>52</v>
      </c>
      <c r="B19" s="136">
        <v>21</v>
      </c>
      <c r="C19" s="136"/>
      <c r="D19" s="19">
        <v>4489187</v>
      </c>
      <c r="E19" s="136"/>
      <c r="F19" s="24">
        <v>6206435</v>
      </c>
      <c r="G19" s="136"/>
      <c r="H19" s="19">
        <v>4457565</v>
      </c>
      <c r="I19" s="28"/>
      <c r="J19" s="24">
        <v>6206435</v>
      </c>
    </row>
    <row r="20" spans="1:17">
      <c r="A20" s="2" t="s">
        <v>51</v>
      </c>
      <c r="B20" s="136"/>
      <c r="C20" s="136"/>
      <c r="D20" s="10">
        <f>SUM(D15:D19)</f>
        <v>613943294.38</v>
      </c>
      <c r="E20" s="136"/>
      <c r="F20" s="10">
        <f>SUM(F15:F19)</f>
        <v>347430144</v>
      </c>
      <c r="G20" s="136"/>
      <c r="H20" s="10">
        <f>SUM(H15:H19)</f>
        <v>607542895</v>
      </c>
      <c r="I20" s="28"/>
      <c r="J20" s="10">
        <f>SUM(J15:J19)</f>
        <v>347430144</v>
      </c>
      <c r="K20" s="9"/>
    </row>
    <row r="21" spans="1:17">
      <c r="A21" s="3"/>
      <c r="B21" s="136"/>
      <c r="C21" s="136"/>
      <c r="D21" s="136"/>
      <c r="E21" s="136"/>
      <c r="F21" s="136"/>
      <c r="G21" s="136"/>
      <c r="H21" s="13"/>
      <c r="I21" s="28"/>
      <c r="J21" s="28"/>
    </row>
    <row r="22" spans="1:17">
      <c r="A22" s="2" t="s">
        <v>53</v>
      </c>
      <c r="B22" s="136"/>
      <c r="C22" s="136"/>
      <c r="D22" s="12">
        <f>D12-D20</f>
        <v>58796607.620000005</v>
      </c>
      <c r="E22" s="28"/>
      <c r="F22" s="12">
        <f>F12-F20</f>
        <v>24618997</v>
      </c>
      <c r="G22" s="136"/>
      <c r="H22" s="12">
        <f>H12-H20</f>
        <v>56799681</v>
      </c>
      <c r="I22" s="28"/>
      <c r="J22" s="12">
        <f>J12-J20</f>
        <v>24618997</v>
      </c>
      <c r="L22" s="9"/>
      <c r="N22" s="28"/>
    </row>
    <row r="23" spans="1:17">
      <c r="A23" s="3" t="s">
        <v>54</v>
      </c>
      <c r="B23" s="136">
        <v>22</v>
      </c>
      <c r="C23" s="136"/>
      <c r="D23" s="19">
        <v>-11394453</v>
      </c>
      <c r="E23" s="136"/>
      <c r="F23" s="24">
        <v>-3755318</v>
      </c>
      <c r="G23" s="136"/>
      <c r="H23" s="19">
        <v>-11137765</v>
      </c>
      <c r="I23" s="28"/>
      <c r="J23" s="24">
        <v>-3755318</v>
      </c>
    </row>
    <row r="24" spans="1:17">
      <c r="A24" s="2" t="s">
        <v>159</v>
      </c>
      <c r="B24" s="136"/>
      <c r="C24" s="136"/>
      <c r="D24" s="25">
        <f>D22+D23</f>
        <v>47402154.620000005</v>
      </c>
      <c r="E24" s="136"/>
      <c r="F24" s="25">
        <f>F22+F23</f>
        <v>20863679</v>
      </c>
      <c r="G24" s="136"/>
      <c r="H24" s="25">
        <f>SUM(H22:H23)</f>
        <v>45661916</v>
      </c>
      <c r="I24" s="23"/>
      <c r="J24" s="25">
        <f>SUM(J22:J23)</f>
        <v>20863679</v>
      </c>
      <c r="Q24" s="28"/>
    </row>
    <row r="25" spans="1:17">
      <c r="A25" s="2" t="s">
        <v>116</v>
      </c>
      <c r="D25" s="64"/>
      <c r="E25" s="57"/>
      <c r="F25" s="64"/>
      <c r="G25" s="57"/>
      <c r="H25" s="64"/>
      <c r="I25" s="65"/>
      <c r="J25" s="66"/>
      <c r="Q25" s="28"/>
    </row>
    <row r="26" spans="1:17" s="124" customFormat="1" hidden="1">
      <c r="A26" s="126" t="s">
        <v>115</v>
      </c>
      <c r="D26" s="127"/>
      <c r="F26" s="127"/>
      <c r="H26" s="127"/>
      <c r="I26" s="128"/>
      <c r="J26" s="129"/>
      <c r="P26" s="6"/>
      <c r="Q26" s="28"/>
    </row>
    <row r="27" spans="1:17" s="124" customFormat="1" hidden="1">
      <c r="A27" s="126" t="s">
        <v>107</v>
      </c>
      <c r="D27" s="127"/>
      <c r="F27" s="127"/>
      <c r="H27" s="127"/>
      <c r="I27" s="128"/>
      <c r="J27" s="129"/>
      <c r="P27" s="6"/>
      <c r="Q27" s="28"/>
    </row>
    <row r="28" spans="1:17" s="124" customFormat="1" hidden="1">
      <c r="A28" s="126" t="s">
        <v>108</v>
      </c>
      <c r="B28" s="130"/>
      <c r="D28" s="127">
        <v>0</v>
      </c>
      <c r="F28" s="127">
        <v>0</v>
      </c>
      <c r="H28" s="127">
        <v>0</v>
      </c>
      <c r="I28" s="128"/>
      <c r="J28" s="127">
        <v>0</v>
      </c>
      <c r="P28" s="6"/>
      <c r="Q28" s="28"/>
    </row>
    <row r="29" spans="1:17" s="124" customFormat="1" hidden="1">
      <c r="A29" s="126" t="s">
        <v>106</v>
      </c>
      <c r="B29" s="130"/>
      <c r="D29" s="127">
        <v>0</v>
      </c>
      <c r="F29" s="127">
        <v>0</v>
      </c>
      <c r="H29" s="125">
        <v>0</v>
      </c>
      <c r="I29" s="128"/>
      <c r="J29" s="125">
        <v>0</v>
      </c>
      <c r="P29" s="6"/>
      <c r="Q29" s="28"/>
    </row>
    <row r="30" spans="1:17">
      <c r="A30" s="2" t="s">
        <v>170</v>
      </c>
      <c r="D30" s="68">
        <f>SUM(D26:D29)</f>
        <v>0</v>
      </c>
      <c r="E30" s="57"/>
      <c r="F30" s="68">
        <f>SUM(F26:F29)</f>
        <v>0</v>
      </c>
      <c r="G30" s="57"/>
      <c r="H30" s="68">
        <f>SUM(H26:H29)</f>
        <v>0</v>
      </c>
      <c r="I30" s="65"/>
      <c r="J30" s="68">
        <f>SUM(J26:J29)</f>
        <v>0</v>
      </c>
      <c r="Q30" s="28"/>
    </row>
    <row r="31" spans="1:17" ht="22.5" thickBot="1">
      <c r="A31" s="2" t="s">
        <v>171</v>
      </c>
      <c r="D31" s="11">
        <f>D24+D25</f>
        <v>47402154.620000005</v>
      </c>
      <c r="E31" s="26"/>
      <c r="F31" s="11">
        <f>SUM(F24,F30)</f>
        <v>20863679</v>
      </c>
      <c r="H31" s="11">
        <f>SUM(H24,H30)</f>
        <v>45661916</v>
      </c>
      <c r="I31" s="26"/>
      <c r="J31" s="11">
        <f>SUM(J24,J30)</f>
        <v>20863679</v>
      </c>
      <c r="Q31" s="28"/>
    </row>
    <row r="32" spans="1:17" ht="22.5" thickTop="1">
      <c r="H32" s="26"/>
      <c r="I32" s="26"/>
      <c r="J32" s="26"/>
      <c r="Q32" s="28"/>
    </row>
    <row r="33" spans="1:17" ht="22.5" customHeight="1">
      <c r="A33" s="8" t="s">
        <v>151</v>
      </c>
      <c r="Q33" s="28"/>
    </row>
    <row r="34" spans="1:17" ht="22.5" customHeight="1">
      <c r="A34" s="6" t="s">
        <v>152</v>
      </c>
      <c r="D34" s="9">
        <f>D31-D35</f>
        <v>47340789.620000005</v>
      </c>
      <c r="F34" s="9">
        <f>F31</f>
        <v>20863679</v>
      </c>
      <c r="H34" s="9">
        <f>H31</f>
        <v>45661916</v>
      </c>
      <c r="J34" s="9">
        <f>J31</f>
        <v>20863679</v>
      </c>
      <c r="Q34" s="28"/>
    </row>
    <row r="35" spans="1:17" ht="22.5" customHeight="1">
      <c r="A35" s="6" t="s">
        <v>186</v>
      </c>
      <c r="D35" s="9">
        <v>61365</v>
      </c>
      <c r="F35" s="28">
        <v>0</v>
      </c>
      <c r="G35" s="28"/>
      <c r="H35" s="28">
        <v>0</v>
      </c>
      <c r="I35" s="28"/>
      <c r="J35" s="28">
        <v>0</v>
      </c>
      <c r="Q35" s="28"/>
    </row>
    <row r="36" spans="1:17" ht="22.5" customHeight="1" thickBot="1">
      <c r="D36" s="61">
        <f>SUM(D34:D35)</f>
        <v>47402154.620000005</v>
      </c>
      <c r="F36" s="61">
        <f>SUM(F34:F35)</f>
        <v>20863679</v>
      </c>
      <c r="H36" s="61">
        <f>SUM(H34:H35)</f>
        <v>45661916</v>
      </c>
      <c r="J36" s="61">
        <f>SUM(J34:J35)</f>
        <v>20863679</v>
      </c>
      <c r="Q36" s="28"/>
    </row>
    <row r="37" spans="1:17" ht="22.5" customHeight="1" thickTop="1">
      <c r="D37" s="56"/>
      <c r="F37" s="56"/>
      <c r="H37" s="56"/>
      <c r="J37" s="56"/>
      <c r="Q37" s="28"/>
    </row>
    <row r="38" spans="1:17" ht="22.5" customHeight="1">
      <c r="A38" s="63" t="s">
        <v>156</v>
      </c>
      <c r="D38" s="56"/>
      <c r="F38" s="56"/>
      <c r="H38" s="56"/>
      <c r="J38" s="56"/>
      <c r="L38" s="76"/>
      <c r="Q38" s="131"/>
    </row>
    <row r="39" spans="1:17">
      <c r="A39" s="3" t="s">
        <v>100</v>
      </c>
      <c r="B39" s="136">
        <v>23</v>
      </c>
      <c r="D39" s="75">
        <f>D24/D40</f>
        <v>6.5382282234482766E-2</v>
      </c>
      <c r="E39" s="75" t="e">
        <f t="shared" ref="E39" si="0">E34/E40</f>
        <v>#DIV/0!</v>
      </c>
      <c r="F39" s="75">
        <f>F24/F40</f>
        <v>4.0007054650047939E-2</v>
      </c>
      <c r="G39" s="57"/>
      <c r="H39" s="75">
        <f>H24/H40</f>
        <v>6.2981953103448271E-2</v>
      </c>
      <c r="I39" s="57"/>
      <c r="J39" s="75">
        <f>J24/J40</f>
        <v>4.0007054650047939E-2</v>
      </c>
    </row>
    <row r="40" spans="1:17">
      <c r="A40" s="3" t="s">
        <v>155</v>
      </c>
      <c r="B40" s="136"/>
      <c r="D40" s="9">
        <v>725000000</v>
      </c>
      <c r="F40" s="13">
        <v>521500000</v>
      </c>
      <c r="H40" s="9">
        <v>725000000</v>
      </c>
      <c r="J40" s="13">
        <v>521500000</v>
      </c>
    </row>
    <row r="41" spans="1:17">
      <c r="H41" s="13"/>
      <c r="J41" s="13"/>
    </row>
    <row r="42" spans="1:17">
      <c r="D42" s="28"/>
      <c r="H42" s="28"/>
    </row>
    <row r="43" spans="1:17">
      <c r="D43" s="26"/>
      <c r="H43" s="26"/>
    </row>
    <row r="44" spans="1:17">
      <c r="H44" s="26"/>
    </row>
  </sheetData>
  <mergeCells count="3">
    <mergeCell ref="D6:F6"/>
    <mergeCell ref="H6:J6"/>
    <mergeCell ref="D8:J8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4"/>
  <sheetViews>
    <sheetView showGridLines="0" view="pageBreakPreview" topLeftCell="A4" zoomScale="85" zoomScaleNormal="85" zoomScaleSheetLayoutView="85" zoomScalePageLayoutView="40" workbookViewId="0">
      <selection activeCell="A19" sqref="A1:XFD1048576"/>
    </sheetView>
  </sheetViews>
  <sheetFormatPr defaultColWidth="9.140625" defaultRowHeight="21.75"/>
  <cols>
    <col min="1" max="1" width="38.28515625" style="6" customWidth="1"/>
    <col min="2" max="2" width="10.85546875" style="6" customWidth="1"/>
    <col min="3" max="3" width="0.7109375" style="6" customWidth="1"/>
    <col min="4" max="4" width="17.7109375" style="6" customWidth="1"/>
    <col min="5" max="5" width="1.42578125" style="6" customWidth="1"/>
    <col min="6" max="6" width="17.7109375" style="6" customWidth="1"/>
    <col min="7" max="7" width="2.140625" style="6" customWidth="1"/>
    <col min="8" max="8" width="17.7109375" style="6" customWidth="1"/>
    <col min="9" max="9" width="1.42578125" style="6" customWidth="1"/>
    <col min="10" max="10" width="17.7109375" style="6" customWidth="1"/>
    <col min="11" max="11" width="12.5703125" style="6" bestFit="1" customWidth="1"/>
    <col min="12" max="12" width="9.85546875" style="6" bestFit="1" customWidth="1"/>
    <col min="13" max="13" width="14.28515625" style="6" bestFit="1" customWidth="1"/>
    <col min="14" max="14" width="12.5703125" style="6" bestFit="1" customWidth="1"/>
    <col min="15" max="15" width="20" style="6" customWidth="1"/>
    <col min="16" max="16" width="19.5703125" style="6" customWidth="1"/>
    <col min="17" max="16384" width="9.140625" style="6"/>
  </cols>
  <sheetData>
    <row r="1" spans="1:16" ht="23.25">
      <c r="A1" s="4" t="s">
        <v>137</v>
      </c>
      <c r="B1" s="136"/>
      <c r="C1" s="136"/>
      <c r="D1" s="135"/>
      <c r="E1" s="136"/>
      <c r="F1" s="136"/>
      <c r="G1" s="136"/>
      <c r="H1" s="135"/>
    </row>
    <row r="2" spans="1:16" ht="23.25">
      <c r="A2" s="4" t="s">
        <v>41</v>
      </c>
      <c r="B2" s="67"/>
      <c r="C2" s="67"/>
      <c r="D2" s="67"/>
      <c r="E2" s="67"/>
      <c r="F2" s="67"/>
      <c r="G2" s="67"/>
      <c r="H2" s="73"/>
      <c r="J2" s="13"/>
    </row>
    <row r="3" spans="1:16" ht="23.25">
      <c r="A3" s="4" t="s">
        <v>177</v>
      </c>
      <c r="B3" s="67"/>
      <c r="C3" s="67"/>
      <c r="D3" s="59"/>
      <c r="E3" s="67"/>
      <c r="F3" s="67"/>
      <c r="G3" s="67"/>
      <c r="H3" s="20"/>
      <c r="J3" s="9"/>
    </row>
    <row r="4" spans="1:16" ht="23.25">
      <c r="A4" s="4" t="s">
        <v>158</v>
      </c>
      <c r="B4" s="67"/>
      <c r="C4" s="67"/>
      <c r="D4" s="59"/>
      <c r="E4" s="67"/>
      <c r="F4" s="67"/>
      <c r="G4" s="67"/>
      <c r="H4" s="21"/>
      <c r="J4" s="9"/>
    </row>
    <row r="5" spans="1:16" ht="23.25">
      <c r="A5" s="4"/>
      <c r="B5" s="67"/>
      <c r="C5" s="67"/>
      <c r="D5" s="29" t="s">
        <v>1</v>
      </c>
      <c r="E5" s="29"/>
      <c r="F5" s="29"/>
      <c r="G5" s="67"/>
      <c r="H5" s="60" t="s">
        <v>138</v>
      </c>
      <c r="I5" s="29"/>
      <c r="J5" s="27"/>
    </row>
    <row r="6" spans="1:16" s="142" customFormat="1">
      <c r="A6" s="151"/>
      <c r="B6" s="152"/>
      <c r="C6" s="152"/>
      <c r="D6" s="156" t="s">
        <v>176</v>
      </c>
      <c r="E6" s="156"/>
      <c r="F6" s="156"/>
      <c r="G6" s="152"/>
      <c r="H6" s="156" t="s">
        <v>176</v>
      </c>
      <c r="I6" s="156"/>
      <c r="J6" s="156"/>
    </row>
    <row r="7" spans="1:16">
      <c r="A7" s="3"/>
      <c r="B7" s="136" t="s">
        <v>4</v>
      </c>
      <c r="C7" s="136"/>
      <c r="D7" s="22">
        <v>2565</v>
      </c>
      <c r="E7" s="67"/>
      <c r="F7" s="22">
        <v>2564</v>
      </c>
      <c r="G7" s="136"/>
      <c r="H7" s="22">
        <v>2565</v>
      </c>
      <c r="I7" s="67"/>
      <c r="J7" s="22">
        <v>2564</v>
      </c>
    </row>
    <row r="8" spans="1:16">
      <c r="A8" s="7" t="s">
        <v>122</v>
      </c>
      <c r="B8" s="136"/>
      <c r="C8" s="136"/>
      <c r="D8" s="157" t="s">
        <v>104</v>
      </c>
      <c r="E8" s="157"/>
      <c r="F8" s="157"/>
      <c r="G8" s="157"/>
      <c r="H8" s="157"/>
      <c r="I8" s="157"/>
      <c r="J8" s="157"/>
      <c r="M8" s="9"/>
    </row>
    <row r="9" spans="1:16">
      <c r="A9" s="3" t="s">
        <v>42</v>
      </c>
      <c r="B9" s="136">
        <v>19</v>
      </c>
      <c r="C9" s="136"/>
      <c r="D9" s="19">
        <v>1110097108</v>
      </c>
      <c r="E9" s="136"/>
      <c r="F9" s="19">
        <v>760089975</v>
      </c>
      <c r="G9" s="136"/>
      <c r="H9" s="19">
        <v>1101591818</v>
      </c>
      <c r="I9" s="28"/>
      <c r="J9" s="19">
        <v>760089975</v>
      </c>
      <c r="K9" s="9"/>
      <c r="M9" s="9"/>
      <c r="N9" s="9"/>
      <c r="O9" s="9"/>
      <c r="P9" s="9"/>
    </row>
    <row r="10" spans="1:16">
      <c r="A10" s="3" t="s">
        <v>43</v>
      </c>
      <c r="B10" s="136">
        <v>19</v>
      </c>
      <c r="C10" s="136"/>
      <c r="D10" s="19">
        <v>71897228</v>
      </c>
      <c r="E10" s="136"/>
      <c r="F10" s="19">
        <v>0</v>
      </c>
      <c r="G10" s="136"/>
      <c r="H10" s="19">
        <v>71897228</v>
      </c>
      <c r="I10" s="28"/>
      <c r="J10" s="19">
        <v>0</v>
      </c>
      <c r="M10" s="9"/>
      <c r="N10" s="9"/>
      <c r="O10" s="9"/>
    </row>
    <row r="11" spans="1:16">
      <c r="A11" s="6" t="s">
        <v>45</v>
      </c>
      <c r="B11" s="136">
        <v>18</v>
      </c>
      <c r="C11" s="136"/>
      <c r="D11" s="19">
        <v>3415671</v>
      </c>
      <c r="E11" s="136"/>
      <c r="F11" s="19">
        <v>11856232</v>
      </c>
      <c r="G11" s="136"/>
      <c r="H11" s="19">
        <v>3415647</v>
      </c>
      <c r="I11" s="33"/>
      <c r="J11" s="19">
        <v>11856232</v>
      </c>
      <c r="K11" s="34"/>
      <c r="M11" s="9"/>
      <c r="N11" s="9"/>
      <c r="O11" s="9"/>
      <c r="P11" s="9"/>
    </row>
    <row r="12" spans="1:16">
      <c r="A12" s="2" t="s">
        <v>46</v>
      </c>
      <c r="B12" s="35"/>
      <c r="C12" s="136"/>
      <c r="D12" s="10">
        <f>SUM(D9:D11)</f>
        <v>1185410007</v>
      </c>
      <c r="E12" s="136"/>
      <c r="F12" s="10">
        <f>SUM(F9:F11)</f>
        <v>771946207</v>
      </c>
      <c r="G12" s="12"/>
      <c r="H12" s="10">
        <f>SUM(H9:H11)</f>
        <v>1176904693</v>
      </c>
      <c r="I12" s="28"/>
      <c r="J12" s="10">
        <f>SUM(J9:J11)</f>
        <v>771946207</v>
      </c>
      <c r="M12" s="9"/>
      <c r="N12" s="9"/>
      <c r="O12" s="9"/>
    </row>
    <row r="13" spans="1:16">
      <c r="A13" s="2"/>
      <c r="B13" s="136"/>
      <c r="C13" s="136"/>
      <c r="D13" s="135"/>
      <c r="E13" s="136"/>
      <c r="F13" s="136"/>
      <c r="G13" s="136"/>
      <c r="H13" s="23"/>
      <c r="I13" s="28"/>
      <c r="J13" s="23"/>
    </row>
    <row r="14" spans="1:16">
      <c r="A14" s="7" t="s">
        <v>47</v>
      </c>
      <c r="B14" s="136"/>
      <c r="C14" s="136"/>
      <c r="D14" s="135"/>
      <c r="E14" s="136"/>
      <c r="F14" s="136"/>
      <c r="G14" s="136"/>
      <c r="H14" s="23"/>
      <c r="I14" s="28"/>
      <c r="J14" s="23"/>
    </row>
    <row r="15" spans="1:16">
      <c r="A15" s="3" t="s">
        <v>48</v>
      </c>
      <c r="B15" s="136">
        <v>19</v>
      </c>
      <c r="C15" s="136"/>
      <c r="D15" s="19">
        <v>936040768</v>
      </c>
      <c r="E15" s="136"/>
      <c r="F15" s="19">
        <v>631615117</v>
      </c>
      <c r="G15" s="136"/>
      <c r="H15" s="19">
        <v>929983268</v>
      </c>
      <c r="I15" s="28"/>
      <c r="J15" s="19">
        <v>631615117</v>
      </c>
    </row>
    <row r="16" spans="1:16">
      <c r="A16" s="3" t="s">
        <v>49</v>
      </c>
      <c r="B16" s="136">
        <v>19</v>
      </c>
      <c r="C16" s="136"/>
      <c r="D16" s="19">
        <v>68134085</v>
      </c>
      <c r="E16" s="136"/>
      <c r="F16" s="19">
        <v>0</v>
      </c>
      <c r="G16" s="136"/>
      <c r="H16" s="19">
        <v>68134085</v>
      </c>
      <c r="I16" s="28"/>
      <c r="J16" s="19">
        <v>0</v>
      </c>
    </row>
    <row r="17" spans="1:13">
      <c r="A17" s="3" t="s">
        <v>157</v>
      </c>
      <c r="B17" s="136"/>
      <c r="C17" s="136"/>
      <c r="D17" s="19">
        <v>12218502</v>
      </c>
      <c r="E17" s="136"/>
      <c r="F17" s="19">
        <v>9141361</v>
      </c>
      <c r="G17" s="136"/>
      <c r="H17" s="19">
        <v>12218103</v>
      </c>
      <c r="I17" s="28"/>
      <c r="J17" s="19">
        <v>9141361</v>
      </c>
    </row>
    <row r="18" spans="1:13">
      <c r="A18" s="3" t="s">
        <v>50</v>
      </c>
      <c r="B18" s="136"/>
      <c r="C18" s="136"/>
      <c r="D18" s="19">
        <v>74664218</v>
      </c>
      <c r="E18" s="136"/>
      <c r="F18" s="19">
        <v>55415347</v>
      </c>
      <c r="G18" s="136"/>
      <c r="H18" s="19">
        <v>74339481</v>
      </c>
      <c r="I18" s="28"/>
      <c r="J18" s="19">
        <v>55415347</v>
      </c>
    </row>
    <row r="19" spans="1:13">
      <c r="A19" s="3" t="s">
        <v>52</v>
      </c>
      <c r="B19" s="136">
        <v>21</v>
      </c>
      <c r="C19" s="136"/>
      <c r="D19" s="24">
        <v>8486743</v>
      </c>
      <c r="E19" s="136"/>
      <c r="F19" s="24">
        <v>12085753</v>
      </c>
      <c r="G19" s="136"/>
      <c r="H19" s="24">
        <v>8444823</v>
      </c>
      <c r="I19" s="28"/>
      <c r="J19" s="24">
        <v>12085753</v>
      </c>
    </row>
    <row r="20" spans="1:13">
      <c r="A20" s="2" t="s">
        <v>51</v>
      </c>
      <c r="B20" s="136"/>
      <c r="C20" s="136"/>
      <c r="D20" s="10">
        <f>SUM(D15:D19)</f>
        <v>1099544316</v>
      </c>
      <c r="E20" s="136"/>
      <c r="F20" s="10">
        <f>SUM(F15:F19)</f>
        <v>708257578</v>
      </c>
      <c r="G20" s="136"/>
      <c r="H20" s="10">
        <f>SUM(H15:H19)</f>
        <v>1093119760</v>
      </c>
      <c r="I20" s="28"/>
      <c r="J20" s="10">
        <f>SUM(J15:J19)</f>
        <v>708257578</v>
      </c>
      <c r="K20" s="9"/>
      <c r="M20" s="9"/>
    </row>
    <row r="21" spans="1:13">
      <c r="A21" s="3"/>
      <c r="B21" s="136"/>
      <c r="C21" s="136"/>
      <c r="D21" s="135"/>
      <c r="E21" s="136"/>
      <c r="F21" s="136"/>
      <c r="G21" s="136"/>
      <c r="H21" s="13"/>
      <c r="I21" s="28"/>
      <c r="J21" s="28"/>
    </row>
    <row r="22" spans="1:13">
      <c r="A22" s="2" t="s">
        <v>53</v>
      </c>
      <c r="B22" s="136"/>
      <c r="C22" s="136"/>
      <c r="D22" s="12">
        <f>D12-D20</f>
        <v>85865691</v>
      </c>
      <c r="E22" s="28"/>
      <c r="F22" s="12">
        <f>F12-F20</f>
        <v>63688629</v>
      </c>
      <c r="G22" s="136"/>
      <c r="H22" s="12">
        <f>H12-H20</f>
        <v>83784933</v>
      </c>
      <c r="I22" s="28"/>
      <c r="J22" s="12">
        <f>J12-J20</f>
        <v>63688629</v>
      </c>
      <c r="L22" s="9"/>
    </row>
    <row r="23" spans="1:13">
      <c r="A23" s="3" t="s">
        <v>54</v>
      </c>
      <c r="B23" s="136">
        <v>22</v>
      </c>
      <c r="C23" s="136"/>
      <c r="D23" s="24">
        <v>-15505368</v>
      </c>
      <c r="E23" s="136"/>
      <c r="F23" s="24">
        <v>-9932147</v>
      </c>
      <c r="G23" s="136"/>
      <c r="H23" s="36">
        <v>-15248680</v>
      </c>
      <c r="I23" s="28"/>
      <c r="J23" s="24">
        <v>-9932147</v>
      </c>
    </row>
    <row r="24" spans="1:13">
      <c r="A24" s="2" t="s">
        <v>159</v>
      </c>
      <c r="B24" s="136"/>
      <c r="C24" s="136"/>
      <c r="D24" s="25">
        <f>D22+D23</f>
        <v>70360323</v>
      </c>
      <c r="E24" s="136"/>
      <c r="F24" s="25">
        <f>F22+F23</f>
        <v>53756482</v>
      </c>
      <c r="G24" s="136"/>
      <c r="H24" s="25">
        <f>SUM(H22:H23)</f>
        <v>68536253</v>
      </c>
      <c r="I24" s="23"/>
      <c r="J24" s="25">
        <f>SUM(J22:J23)</f>
        <v>53756482</v>
      </c>
    </row>
    <row r="25" spans="1:13">
      <c r="A25" s="2" t="s">
        <v>116</v>
      </c>
      <c r="D25" s="64"/>
      <c r="E25" s="57"/>
      <c r="F25" s="64"/>
      <c r="G25" s="57"/>
      <c r="H25" s="64"/>
      <c r="I25" s="65"/>
      <c r="J25" s="66"/>
    </row>
    <row r="26" spans="1:13" s="124" customFormat="1" hidden="1">
      <c r="A26" s="126" t="s">
        <v>115</v>
      </c>
      <c r="D26" s="127"/>
      <c r="F26" s="127"/>
      <c r="H26" s="127"/>
      <c r="I26" s="128"/>
      <c r="J26" s="129"/>
    </row>
    <row r="27" spans="1:13" s="124" customFormat="1" hidden="1">
      <c r="A27" s="126" t="s">
        <v>107</v>
      </c>
      <c r="D27" s="127"/>
      <c r="F27" s="127"/>
      <c r="H27" s="127"/>
      <c r="I27" s="128"/>
      <c r="J27" s="129"/>
    </row>
    <row r="28" spans="1:13" s="124" customFormat="1" hidden="1">
      <c r="A28" s="126" t="s">
        <v>108</v>
      </c>
      <c r="B28" s="130"/>
      <c r="D28" s="127">
        <v>0</v>
      </c>
      <c r="F28" s="127">
        <v>0</v>
      </c>
      <c r="H28" s="127">
        <v>0</v>
      </c>
      <c r="I28" s="128"/>
      <c r="J28" s="127">
        <v>0</v>
      </c>
    </row>
    <row r="29" spans="1:13" s="124" customFormat="1" hidden="1">
      <c r="A29" s="126" t="s">
        <v>106</v>
      </c>
      <c r="B29" s="130"/>
      <c r="D29" s="127">
        <v>0</v>
      </c>
      <c r="F29" s="127">
        <v>0</v>
      </c>
      <c r="H29" s="125">
        <v>0</v>
      </c>
      <c r="I29" s="128"/>
      <c r="J29" s="125">
        <v>0</v>
      </c>
    </row>
    <row r="30" spans="1:13">
      <c r="A30" s="2" t="s">
        <v>170</v>
      </c>
      <c r="D30" s="68">
        <f>SUM(D26:D29)</f>
        <v>0</v>
      </c>
      <c r="E30" s="57"/>
      <c r="F30" s="68">
        <f>SUM(F26:F29)</f>
        <v>0</v>
      </c>
      <c r="G30" s="57"/>
      <c r="H30" s="68">
        <f>SUM(H26:H29)</f>
        <v>0</v>
      </c>
      <c r="I30" s="65"/>
      <c r="J30" s="68">
        <f>SUM(J26:J29)</f>
        <v>0</v>
      </c>
    </row>
    <row r="31" spans="1:13" ht="22.5" thickBot="1">
      <c r="A31" s="2" t="s">
        <v>171</v>
      </c>
      <c r="D31" s="11">
        <f>D24+D25</f>
        <v>70360323</v>
      </c>
      <c r="E31" s="26"/>
      <c r="F31" s="11">
        <f>SUM(F24,F30)</f>
        <v>53756482</v>
      </c>
      <c r="H31" s="11">
        <f>SUM(H24,H30)</f>
        <v>68536253</v>
      </c>
      <c r="I31" s="26"/>
      <c r="J31" s="11">
        <f>SUM(J24,J30)</f>
        <v>53756482</v>
      </c>
    </row>
    <row r="32" spans="1:13" ht="22.5" thickTop="1">
      <c r="D32" s="9"/>
      <c r="H32" s="26"/>
      <c r="I32" s="26"/>
      <c r="J32" s="26"/>
    </row>
    <row r="33" spans="1:17" ht="22.5" customHeight="1">
      <c r="A33" s="8" t="s">
        <v>151</v>
      </c>
      <c r="D33" s="9"/>
      <c r="N33" s="28"/>
      <c r="O33" s="28"/>
      <c r="P33" s="28"/>
      <c r="Q33" s="28"/>
    </row>
    <row r="34" spans="1:17" ht="22.5" customHeight="1">
      <c r="A34" s="6" t="s">
        <v>152</v>
      </c>
      <c r="D34" s="9">
        <f>D31-D35</f>
        <v>70296181</v>
      </c>
      <c r="F34" s="9">
        <f>F31</f>
        <v>53756482</v>
      </c>
      <c r="H34" s="9">
        <f>H31</f>
        <v>68536253</v>
      </c>
      <c r="J34" s="9">
        <f>J31</f>
        <v>53756482</v>
      </c>
      <c r="N34" s="28"/>
      <c r="O34" s="28"/>
      <c r="P34" s="28"/>
      <c r="Q34" s="28"/>
    </row>
    <row r="35" spans="1:17" ht="22.5" customHeight="1">
      <c r="A35" s="6" t="s">
        <v>186</v>
      </c>
      <c r="D35" s="9">
        <v>64142</v>
      </c>
      <c r="F35" s="28">
        <v>0</v>
      </c>
      <c r="G35" s="28"/>
      <c r="H35" s="28">
        <v>0</v>
      </c>
      <c r="I35" s="28"/>
      <c r="J35" s="28">
        <v>0</v>
      </c>
      <c r="N35" s="28"/>
      <c r="O35" s="28"/>
      <c r="P35" s="28"/>
      <c r="Q35" s="28"/>
    </row>
    <row r="36" spans="1:17" ht="22.5" customHeight="1" thickBot="1">
      <c r="D36" s="61">
        <f>SUM(D34:D35)</f>
        <v>70360323</v>
      </c>
      <c r="F36" s="61">
        <f>SUM(F34:F35)</f>
        <v>53756482</v>
      </c>
      <c r="H36" s="61">
        <f>SUM(H34:H35)</f>
        <v>68536253</v>
      </c>
      <c r="J36" s="61">
        <f>SUM(J34:J35)</f>
        <v>53756482</v>
      </c>
      <c r="N36" s="28"/>
      <c r="O36" s="28"/>
      <c r="P36" s="28"/>
      <c r="Q36" s="28"/>
    </row>
    <row r="37" spans="1:17" ht="22.5" customHeight="1" thickTop="1">
      <c r="D37" s="56"/>
      <c r="F37" s="56"/>
      <c r="H37" s="56"/>
      <c r="J37" s="56"/>
      <c r="N37" s="28"/>
      <c r="O37" s="28"/>
      <c r="P37" s="28"/>
      <c r="Q37" s="28"/>
    </row>
    <row r="38" spans="1:17" ht="22.5" customHeight="1">
      <c r="A38" s="63" t="s">
        <v>156</v>
      </c>
      <c r="D38" s="56"/>
      <c r="F38" s="56"/>
      <c r="H38" s="56"/>
      <c r="J38" s="56"/>
      <c r="L38" s="76"/>
      <c r="N38" s="28"/>
      <c r="O38" s="28"/>
      <c r="P38" s="28"/>
      <c r="Q38" s="28"/>
    </row>
    <row r="39" spans="1:17">
      <c r="A39" s="3" t="s">
        <v>100</v>
      </c>
      <c r="B39" s="136">
        <v>23</v>
      </c>
      <c r="D39" s="75">
        <f>D24/D40</f>
        <v>9.7048721379310351E-2</v>
      </c>
      <c r="E39" s="75" t="e">
        <f t="shared" ref="E39" si="0">E34/E40</f>
        <v>#DIV/0!</v>
      </c>
      <c r="F39" s="75">
        <f>F24/F40</f>
        <v>0.10308050239693192</v>
      </c>
      <c r="G39" s="57"/>
      <c r="H39" s="75">
        <f>H24/H40</f>
        <v>9.4532762758620686E-2</v>
      </c>
      <c r="I39" s="57"/>
      <c r="J39" s="75">
        <f>J24/J40</f>
        <v>0.10308050239693192</v>
      </c>
    </row>
    <row r="40" spans="1:17">
      <c r="A40" s="3" t="s">
        <v>155</v>
      </c>
      <c r="B40" s="136"/>
      <c r="D40" s="9">
        <v>725000000</v>
      </c>
      <c r="F40" s="13">
        <v>521500000</v>
      </c>
      <c r="H40" s="9">
        <v>725000000</v>
      </c>
      <c r="J40" s="13">
        <v>521500000</v>
      </c>
    </row>
    <row r="41" spans="1:17">
      <c r="H41" s="13"/>
      <c r="J41" s="13"/>
    </row>
    <row r="42" spans="1:17">
      <c r="D42" s="28"/>
      <c r="H42" s="28"/>
    </row>
    <row r="43" spans="1:17">
      <c r="D43" s="26"/>
      <c r="H43" s="26"/>
    </row>
    <row r="44" spans="1:17">
      <c r="H44" s="26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6"/>
  <sheetViews>
    <sheetView view="pageBreakPreview" zoomScale="85" zoomScaleNormal="85" zoomScaleSheetLayoutView="85" workbookViewId="0">
      <selection activeCell="A4" sqref="A1:XFD1048576"/>
    </sheetView>
  </sheetViews>
  <sheetFormatPr defaultColWidth="9.140625" defaultRowHeight="21.75"/>
  <cols>
    <col min="1" max="1" width="47.85546875" style="6" customWidth="1"/>
    <col min="2" max="2" width="8.5703125" style="6" customWidth="1"/>
    <col min="3" max="3" width="1.5703125" style="6" customWidth="1"/>
    <col min="4" max="4" width="15.7109375" style="6" customWidth="1"/>
    <col min="5" max="5" width="1.140625" style="6" customWidth="1"/>
    <col min="6" max="6" width="17.140625" style="6" customWidth="1"/>
    <col min="7" max="7" width="0.85546875" style="6" customWidth="1"/>
    <col min="8" max="8" width="15.7109375" style="6" customWidth="1"/>
    <col min="9" max="9" width="1.140625" style="6" customWidth="1"/>
    <col min="10" max="10" width="15.7109375" style="6" customWidth="1"/>
    <col min="11" max="11" width="1.5703125" style="6" customWidth="1"/>
    <col min="12" max="12" width="15.7109375" style="6" customWidth="1"/>
    <col min="13" max="13" width="1" style="6" customWidth="1"/>
    <col min="14" max="14" width="15.7109375" style="6" customWidth="1"/>
    <col min="15" max="15" width="1.5703125" style="6" customWidth="1"/>
    <col min="16" max="16" width="15.7109375" style="33" customWidth="1"/>
    <col min="17" max="17" width="1.5703125" style="6" customWidth="1"/>
    <col min="18" max="18" width="17.85546875" style="6" customWidth="1"/>
    <col min="19" max="19" width="9.140625" style="6"/>
    <col min="20" max="20" width="18" style="6" bestFit="1" customWidth="1"/>
    <col min="21" max="16384" width="9.140625" style="6"/>
  </cols>
  <sheetData>
    <row r="1" spans="1:18" ht="23.25">
      <c r="A1" s="4" t="s">
        <v>137</v>
      </c>
      <c r="B1" s="1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P1" s="6"/>
    </row>
    <row r="2" spans="1:18" ht="23.25">
      <c r="A2" s="1" t="s">
        <v>62</v>
      </c>
      <c r="B2" s="1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P2" s="6"/>
    </row>
    <row r="3" spans="1:18" ht="23.25">
      <c r="A3" s="1" t="s">
        <v>177</v>
      </c>
      <c r="B3" s="1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P3" s="6"/>
    </row>
    <row r="4" spans="1:18" ht="23.25">
      <c r="A4" s="1" t="s">
        <v>158</v>
      </c>
      <c r="B4" s="1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P4" s="6"/>
    </row>
    <row r="5" spans="1:18" ht="23.25">
      <c r="A5" s="1"/>
      <c r="B5" s="1"/>
      <c r="C5" s="37"/>
      <c r="D5" s="29" t="s">
        <v>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29"/>
      <c r="P5" s="29"/>
      <c r="Q5" s="29"/>
      <c r="R5" s="29"/>
    </row>
    <row r="6" spans="1:18">
      <c r="A6" s="5"/>
      <c r="B6" s="5"/>
      <c r="C6" s="8"/>
      <c r="E6" s="29"/>
      <c r="F6" s="29"/>
      <c r="G6" s="29"/>
      <c r="H6" s="29"/>
      <c r="I6" s="29"/>
      <c r="J6" s="29"/>
      <c r="K6" s="29"/>
      <c r="L6" s="29"/>
      <c r="M6" s="29"/>
      <c r="N6" s="29"/>
      <c r="P6" s="45" t="s">
        <v>147</v>
      </c>
    </row>
    <row r="7" spans="1:18">
      <c r="D7" s="67" t="s">
        <v>32</v>
      </c>
      <c r="E7" s="39"/>
      <c r="F7" s="67" t="s">
        <v>143</v>
      </c>
      <c r="G7" s="39"/>
      <c r="H7" s="67" t="s">
        <v>97</v>
      </c>
      <c r="I7" s="39"/>
      <c r="J7" s="71" t="s">
        <v>35</v>
      </c>
      <c r="K7" s="71"/>
      <c r="L7" s="71"/>
      <c r="M7" s="39"/>
      <c r="N7" s="67" t="s">
        <v>55</v>
      </c>
      <c r="O7" s="39"/>
      <c r="P7" s="45" t="s">
        <v>148</v>
      </c>
      <c r="Q7" s="39"/>
      <c r="R7" s="67"/>
    </row>
    <row r="8" spans="1:18">
      <c r="D8" s="67" t="s">
        <v>56</v>
      </c>
      <c r="E8" s="39"/>
      <c r="F8" s="67" t="s">
        <v>142</v>
      </c>
      <c r="G8" s="39"/>
      <c r="H8" s="67" t="s">
        <v>95</v>
      </c>
      <c r="I8" s="39"/>
      <c r="J8" s="67" t="s">
        <v>57</v>
      </c>
      <c r="K8" s="39"/>
      <c r="L8" s="39"/>
      <c r="M8" s="39"/>
      <c r="N8" s="67" t="s">
        <v>58</v>
      </c>
      <c r="O8" s="39"/>
      <c r="P8" s="45" t="s">
        <v>149</v>
      </c>
      <c r="Q8" s="39"/>
      <c r="R8" s="67" t="s">
        <v>55</v>
      </c>
    </row>
    <row r="9" spans="1:18">
      <c r="B9" s="136" t="s">
        <v>4</v>
      </c>
      <c r="D9" s="137" t="s">
        <v>59</v>
      </c>
      <c r="E9" s="39"/>
      <c r="F9" s="137" t="s">
        <v>141</v>
      </c>
      <c r="G9" s="39"/>
      <c r="H9" s="137" t="s">
        <v>96</v>
      </c>
      <c r="I9" s="39"/>
      <c r="J9" s="137" t="s">
        <v>60</v>
      </c>
      <c r="K9" s="39"/>
      <c r="L9" s="137" t="s">
        <v>61</v>
      </c>
      <c r="M9" s="39"/>
      <c r="N9" s="137" t="s">
        <v>146</v>
      </c>
      <c r="O9" s="39"/>
      <c r="P9" s="58" t="s">
        <v>150</v>
      </c>
      <c r="Q9" s="39"/>
      <c r="R9" s="137" t="s">
        <v>58</v>
      </c>
    </row>
    <row r="10" spans="1:18">
      <c r="A10" s="8"/>
      <c r="B10" s="8"/>
      <c r="C10" s="8"/>
      <c r="D10" s="158" t="s">
        <v>104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</row>
    <row r="11" spans="1:18">
      <c r="A11" s="8" t="s">
        <v>178</v>
      </c>
      <c r="B11" s="8"/>
      <c r="C11" s="8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>
      <c r="A12" s="2" t="s">
        <v>133</v>
      </c>
      <c r="B12" s="136"/>
      <c r="C12" s="67"/>
      <c r="D12" s="41">
        <v>521500000</v>
      </c>
      <c r="E12" s="42"/>
      <c r="F12" s="41">
        <v>0</v>
      </c>
      <c r="G12" s="42"/>
      <c r="H12" s="41">
        <v>3356964</v>
      </c>
      <c r="I12" s="42"/>
      <c r="J12" s="41">
        <v>52150000</v>
      </c>
      <c r="K12" s="43"/>
      <c r="L12" s="41">
        <v>183001848</v>
      </c>
      <c r="M12" s="43"/>
      <c r="N12" s="41">
        <f>SUM(D12:L12)</f>
        <v>760008812</v>
      </c>
      <c r="O12" s="43"/>
      <c r="P12" s="41">
        <v>0</v>
      </c>
      <c r="Q12" s="43"/>
      <c r="R12" s="41">
        <f>SUM(N12:P12)</f>
        <v>760008812</v>
      </c>
    </row>
    <row r="13" spans="1:18">
      <c r="A13" s="3" t="s">
        <v>159</v>
      </c>
      <c r="B13" s="136"/>
      <c r="C13" s="67"/>
      <c r="D13" s="41">
        <v>0</v>
      </c>
      <c r="E13" s="42">
        <v>0</v>
      </c>
      <c r="F13" s="41">
        <v>0</v>
      </c>
      <c r="G13" s="42"/>
      <c r="H13" s="41">
        <v>0</v>
      </c>
      <c r="I13" s="42"/>
      <c r="J13" s="41">
        <v>0</v>
      </c>
      <c r="K13" s="43"/>
      <c r="L13" s="69">
        <f>'PL 6M'!F24</f>
        <v>53756482</v>
      </c>
      <c r="M13" s="43"/>
      <c r="N13" s="41">
        <f t="shared" ref="N13:N14" si="0">SUM(D13:L13)</f>
        <v>53756482</v>
      </c>
      <c r="O13" s="43"/>
      <c r="P13" s="43">
        <v>0</v>
      </c>
      <c r="Q13" s="43"/>
      <c r="R13" s="44">
        <f t="shared" ref="R13:R14" si="1">SUM(D13:L13)</f>
        <v>53756482</v>
      </c>
    </row>
    <row r="14" spans="1:18">
      <c r="A14" s="3" t="s">
        <v>135</v>
      </c>
      <c r="B14" s="136">
        <v>24</v>
      </c>
      <c r="C14" s="67"/>
      <c r="D14" s="41">
        <v>0</v>
      </c>
      <c r="E14" s="42"/>
      <c r="F14" s="41">
        <v>0</v>
      </c>
      <c r="G14" s="42"/>
      <c r="H14" s="41">
        <v>0</v>
      </c>
      <c r="I14" s="42"/>
      <c r="J14" s="41">
        <v>0</v>
      </c>
      <c r="K14" s="43"/>
      <c r="L14" s="69">
        <v>-198170000</v>
      </c>
      <c r="M14" s="43"/>
      <c r="N14" s="41">
        <f t="shared" si="0"/>
        <v>-198170000</v>
      </c>
      <c r="O14" s="43"/>
      <c r="P14" s="43">
        <v>0</v>
      </c>
      <c r="Q14" s="43"/>
      <c r="R14" s="44">
        <f t="shared" si="1"/>
        <v>-198170000</v>
      </c>
    </row>
    <row r="15" spans="1:18" ht="22.5" thickBot="1">
      <c r="A15" s="2" t="s">
        <v>179</v>
      </c>
      <c r="B15" s="136"/>
      <c r="C15" s="67"/>
      <c r="D15" s="78">
        <f>SUM(D12:D14)</f>
        <v>521500000</v>
      </c>
      <c r="E15" s="42"/>
      <c r="F15" s="78">
        <f>SUM(F12:F14)</f>
        <v>0</v>
      </c>
      <c r="G15" s="42"/>
      <c r="H15" s="78">
        <f>SUM(H12:H14)</f>
        <v>3356964</v>
      </c>
      <c r="I15" s="42"/>
      <c r="J15" s="78">
        <f>SUM(J12:J14)</f>
        <v>52150000</v>
      </c>
      <c r="K15" s="43"/>
      <c r="L15" s="78">
        <f>SUM(L12:L14)</f>
        <v>38588330</v>
      </c>
      <c r="M15" s="43"/>
      <c r="N15" s="78">
        <f>SUM(N12:N14)</f>
        <v>615595294</v>
      </c>
      <c r="O15" s="43"/>
      <c r="P15" s="78">
        <f>SUM(P12:P14)</f>
        <v>0</v>
      </c>
      <c r="Q15" s="43"/>
      <c r="R15" s="78">
        <f>SUM(R12:R14)</f>
        <v>615595294</v>
      </c>
    </row>
    <row r="16" spans="1:18" ht="22.5" thickTop="1">
      <c r="B16" s="8"/>
      <c r="C16" s="8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20">
      <c r="A17" s="8" t="s">
        <v>177</v>
      </c>
      <c r="B17" s="8"/>
      <c r="C17" s="8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20">
      <c r="A18" s="2" t="s">
        <v>160</v>
      </c>
      <c r="B18" s="136"/>
      <c r="C18" s="67"/>
      <c r="D18" s="41">
        <v>725000000</v>
      </c>
      <c r="E18" s="70"/>
      <c r="F18" s="41">
        <v>345715911</v>
      </c>
      <c r="G18" s="70"/>
      <c r="H18" s="41">
        <v>3356964</v>
      </c>
      <c r="I18" s="70"/>
      <c r="J18" s="41">
        <v>56885783</v>
      </c>
      <c r="K18" s="69"/>
      <c r="L18" s="41">
        <v>74665836</v>
      </c>
      <c r="M18" s="69"/>
      <c r="N18" s="41">
        <f>SUM(D18:L18)</f>
        <v>1205624494</v>
      </c>
      <c r="O18" s="69"/>
      <c r="P18" s="41">
        <v>-1812</v>
      </c>
      <c r="Q18" s="69"/>
      <c r="R18" s="41">
        <f>SUM(N18:P18)</f>
        <v>1205622682</v>
      </c>
    </row>
    <row r="19" spans="1:20">
      <c r="A19" s="3" t="s">
        <v>159</v>
      </c>
      <c r="B19" s="136"/>
      <c r="C19" s="67"/>
      <c r="D19" s="41">
        <v>0</v>
      </c>
      <c r="E19" s="42"/>
      <c r="F19" s="41">
        <v>0</v>
      </c>
      <c r="G19" s="42"/>
      <c r="H19" s="41">
        <v>0</v>
      </c>
      <c r="I19" s="42"/>
      <c r="J19" s="41">
        <v>0</v>
      </c>
      <c r="K19" s="43"/>
      <c r="L19" s="69">
        <f>'PL 6M'!D34</f>
        <v>70296181</v>
      </c>
      <c r="M19" s="43"/>
      <c r="N19" s="41">
        <f t="shared" ref="N19:N21" si="2">SUM(D19:L19)</f>
        <v>70296181</v>
      </c>
      <c r="O19" s="43"/>
      <c r="P19" s="43">
        <f>'PL 6M'!D35</f>
        <v>64142</v>
      </c>
      <c r="Q19" s="43"/>
      <c r="R19" s="56">
        <f>SUM(N19,P19)</f>
        <v>70360323</v>
      </c>
      <c r="T19" s="9">
        <f>R19-'PL 6M'!D24</f>
        <v>0</v>
      </c>
    </row>
    <row r="20" spans="1:20">
      <c r="A20" s="3" t="s">
        <v>135</v>
      </c>
      <c r="B20" s="136">
        <v>24</v>
      </c>
      <c r="C20" s="67"/>
      <c r="D20" s="41">
        <v>0</v>
      </c>
      <c r="E20" s="42"/>
      <c r="F20" s="41">
        <v>0</v>
      </c>
      <c r="G20" s="42"/>
      <c r="H20" s="41">
        <v>0</v>
      </c>
      <c r="I20" s="42"/>
      <c r="J20" s="41">
        <v>0</v>
      </c>
      <c r="K20" s="43"/>
      <c r="L20" s="69">
        <v>-36247170</v>
      </c>
      <c r="M20" s="43"/>
      <c r="N20" s="41">
        <f t="shared" si="2"/>
        <v>-36247170</v>
      </c>
      <c r="O20" s="43"/>
      <c r="P20" s="43">
        <v>0</v>
      </c>
      <c r="Q20" s="43"/>
      <c r="R20" s="56">
        <f>SUM(N20,P20)</f>
        <v>-36247170</v>
      </c>
      <c r="T20" s="9"/>
    </row>
    <row r="21" spans="1:20">
      <c r="A21" s="3" t="s">
        <v>165</v>
      </c>
      <c r="B21" s="136"/>
      <c r="C21" s="67"/>
      <c r="D21" s="41">
        <v>0</v>
      </c>
      <c r="E21" s="42"/>
      <c r="F21" s="41">
        <v>0</v>
      </c>
      <c r="G21" s="42"/>
      <c r="H21" s="41">
        <v>0</v>
      </c>
      <c r="I21" s="42"/>
      <c r="J21" s="41">
        <v>0</v>
      </c>
      <c r="K21" s="43"/>
      <c r="L21" s="69">
        <v>0</v>
      </c>
      <c r="M21" s="43"/>
      <c r="N21" s="41">
        <f t="shared" si="2"/>
        <v>0</v>
      </c>
      <c r="O21" s="43"/>
      <c r="P21" s="43">
        <v>150</v>
      </c>
      <c r="Q21" s="43"/>
      <c r="R21" s="56">
        <f>SUM(N21,P21)</f>
        <v>150</v>
      </c>
      <c r="T21" s="9"/>
    </row>
    <row r="22" spans="1:20" ht="22.5" thickBot="1">
      <c r="A22" s="2" t="s">
        <v>180</v>
      </c>
      <c r="B22" s="136"/>
      <c r="C22" s="67"/>
      <c r="D22" s="78">
        <f>SUM(D18:D21)</f>
        <v>725000000</v>
      </c>
      <c r="E22" s="69"/>
      <c r="F22" s="78">
        <f>SUM(F18:F21)</f>
        <v>345715911</v>
      </c>
      <c r="G22" s="69"/>
      <c r="H22" s="78">
        <f>SUM(H18:H21)</f>
        <v>3356964</v>
      </c>
      <c r="I22" s="69"/>
      <c r="J22" s="78">
        <f>SUM(J18:J21)</f>
        <v>56885783</v>
      </c>
      <c r="K22" s="69"/>
      <c r="L22" s="78">
        <f>SUM(L18:L21)</f>
        <v>108714847</v>
      </c>
      <c r="M22" s="69"/>
      <c r="N22" s="78">
        <f>SUM(N18:N21)</f>
        <v>1239673505</v>
      </c>
      <c r="O22" s="69"/>
      <c r="P22" s="78">
        <f>SUM(P18:P21)</f>
        <v>62480</v>
      </c>
      <c r="Q22" s="69"/>
      <c r="R22" s="78">
        <f>SUM(R18:R21)</f>
        <v>1239735985</v>
      </c>
      <c r="T22" s="28"/>
    </row>
    <row r="23" spans="1:20" ht="22.5" thickTop="1">
      <c r="A23" s="2"/>
      <c r="B23" s="136"/>
      <c r="C23" s="67"/>
      <c r="D23" s="41"/>
      <c r="E23" s="69"/>
      <c r="F23" s="41"/>
      <c r="G23" s="69"/>
      <c r="H23" s="41"/>
      <c r="I23" s="69"/>
      <c r="J23" s="41"/>
      <c r="K23" s="69"/>
      <c r="L23" s="41"/>
      <c r="M23" s="69"/>
      <c r="N23" s="41"/>
      <c r="O23" s="69"/>
      <c r="P23" s="41"/>
      <c r="Q23" s="69"/>
      <c r="R23" s="41"/>
      <c r="T23" s="28"/>
    </row>
    <row r="24" spans="1:20">
      <c r="A24" s="2"/>
      <c r="B24" s="136"/>
      <c r="C24" s="67"/>
      <c r="D24" s="41"/>
      <c r="E24" s="69"/>
      <c r="F24" s="41"/>
      <c r="G24" s="69"/>
      <c r="H24" s="41"/>
      <c r="I24" s="69"/>
      <c r="J24" s="41"/>
      <c r="K24" s="69"/>
      <c r="L24" s="41"/>
      <c r="M24" s="69"/>
      <c r="N24" s="41"/>
      <c r="O24" s="69"/>
      <c r="P24" s="41"/>
      <c r="Q24" s="69"/>
      <c r="R24" s="41"/>
      <c r="T24" s="28"/>
    </row>
    <row r="25" spans="1:20">
      <c r="A25" s="2"/>
      <c r="B25" s="136"/>
      <c r="C25" s="67"/>
      <c r="D25" s="41"/>
      <c r="E25" s="69"/>
      <c r="F25" s="41"/>
      <c r="G25" s="69"/>
      <c r="H25" s="41"/>
      <c r="I25" s="69"/>
      <c r="J25" s="41"/>
      <c r="K25" s="69"/>
      <c r="L25" s="41"/>
      <c r="M25" s="69"/>
      <c r="N25" s="41"/>
      <c r="O25" s="69"/>
      <c r="P25" s="41"/>
      <c r="Q25" s="69"/>
      <c r="R25" s="41"/>
      <c r="T25" s="28"/>
    </row>
    <row r="26" spans="1:20">
      <c r="A26" s="2"/>
      <c r="B26" s="136"/>
      <c r="C26" s="67"/>
      <c r="D26" s="41"/>
      <c r="E26" s="69"/>
      <c r="F26" s="41"/>
      <c r="G26" s="69"/>
      <c r="H26" s="41"/>
      <c r="I26" s="69"/>
      <c r="J26" s="41"/>
      <c r="K26" s="69"/>
      <c r="L26" s="41"/>
      <c r="M26" s="69"/>
      <c r="N26" s="41"/>
      <c r="O26" s="69"/>
      <c r="P26" s="41"/>
      <c r="Q26" s="69"/>
      <c r="R26" s="41"/>
      <c r="T26" s="28"/>
    </row>
    <row r="27" spans="1:20">
      <c r="A27" s="2"/>
      <c r="B27" s="136"/>
      <c r="C27" s="67"/>
      <c r="D27" s="41"/>
      <c r="E27" s="69"/>
      <c r="F27" s="41"/>
      <c r="G27" s="69"/>
      <c r="H27" s="41"/>
      <c r="I27" s="69"/>
      <c r="J27" s="41"/>
      <c r="K27" s="69"/>
      <c r="L27" s="41"/>
      <c r="M27" s="69"/>
      <c r="N27" s="41"/>
      <c r="O27" s="69"/>
      <c r="P27" s="41"/>
      <c r="Q27" s="69"/>
      <c r="R27" s="41"/>
      <c r="T27" s="28"/>
    </row>
    <row r="28" spans="1:20">
      <c r="A28" s="2"/>
      <c r="B28" s="136"/>
      <c r="C28" s="67"/>
      <c r="D28" s="41"/>
      <c r="E28" s="69"/>
      <c r="F28" s="41"/>
      <c r="G28" s="69"/>
      <c r="H28" s="41"/>
      <c r="I28" s="69"/>
      <c r="J28" s="41"/>
      <c r="K28" s="69"/>
      <c r="L28" s="41"/>
      <c r="M28" s="69"/>
      <c r="N28" s="41"/>
      <c r="O28" s="69"/>
      <c r="P28" s="41"/>
      <c r="Q28" s="69"/>
      <c r="R28" s="41"/>
      <c r="T28" s="28"/>
    </row>
    <row r="29" spans="1:20">
      <c r="A29" s="2"/>
      <c r="B29" s="136"/>
      <c r="C29" s="67"/>
      <c r="D29" s="41"/>
      <c r="E29" s="69"/>
      <c r="F29" s="41"/>
      <c r="G29" s="69"/>
      <c r="H29" s="41"/>
      <c r="I29" s="69"/>
      <c r="J29" s="41"/>
      <c r="K29" s="69"/>
      <c r="L29" s="41"/>
      <c r="M29" s="69"/>
      <c r="N29" s="41"/>
      <c r="O29" s="69"/>
      <c r="P29" s="41"/>
      <c r="Q29" s="69"/>
      <c r="R29" s="41"/>
      <c r="T29" s="28"/>
    </row>
    <row r="30" spans="1:20">
      <c r="A30" s="2"/>
      <c r="B30" s="136"/>
      <c r="C30" s="67"/>
      <c r="D30" s="41"/>
      <c r="E30" s="69"/>
      <c r="F30" s="41"/>
      <c r="G30" s="69"/>
      <c r="H30" s="41"/>
      <c r="I30" s="69"/>
      <c r="J30" s="41"/>
      <c r="K30" s="69"/>
      <c r="L30" s="41"/>
      <c r="M30" s="69"/>
      <c r="N30" s="41"/>
      <c r="O30" s="69"/>
      <c r="P30" s="41"/>
      <c r="Q30" s="69"/>
      <c r="R30" s="41"/>
      <c r="T30" s="28"/>
    </row>
    <row r="31" spans="1:20">
      <c r="A31" s="2"/>
      <c r="B31" s="136"/>
      <c r="C31" s="67"/>
      <c r="D31" s="41"/>
      <c r="E31" s="69"/>
      <c r="F31" s="41"/>
      <c r="G31" s="69"/>
      <c r="H31" s="41"/>
      <c r="I31" s="69"/>
      <c r="J31" s="41"/>
      <c r="K31" s="69"/>
      <c r="L31" s="41"/>
      <c r="M31" s="69"/>
      <c r="N31" s="41"/>
      <c r="O31" s="69"/>
      <c r="P31" s="41"/>
      <c r="Q31" s="69"/>
      <c r="R31" s="41"/>
      <c r="T31" s="28"/>
    </row>
    <row r="32" spans="1:20">
      <c r="T32" s="9"/>
    </row>
    <row r="33" spans="1:18">
      <c r="A33" s="77"/>
    </row>
    <row r="34" spans="1:18">
      <c r="R34" s="9">
        <f>R22-BS!D93</f>
        <v>0</v>
      </c>
    </row>
    <row r="36" spans="1:18">
      <c r="L36" s="26"/>
    </row>
  </sheetData>
  <mergeCells count="1">
    <mergeCell ref="D10:R10"/>
  </mergeCells>
  <printOptions horizontalCentered="1"/>
  <pageMargins left="0.78740157480314998" right="0.78740157480314998" top="0.47244094488188998" bottom="0.511811023622047" header="0.511811023622047" footer="0.511811023622047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7"/>
  <sheetViews>
    <sheetView view="pageBreakPreview" zoomScale="85" zoomScaleNormal="100" zoomScaleSheetLayoutView="85" workbookViewId="0">
      <selection sqref="A1:XFD1048576"/>
    </sheetView>
  </sheetViews>
  <sheetFormatPr defaultColWidth="9.140625" defaultRowHeight="21.75"/>
  <cols>
    <col min="1" max="1" width="44.140625" style="6" customWidth="1"/>
    <col min="2" max="2" width="7.85546875" style="6" customWidth="1"/>
    <col min="3" max="3" width="0.85546875" style="6" customWidth="1"/>
    <col min="4" max="4" width="15.7109375" style="6" customWidth="1"/>
    <col min="5" max="5" width="0.85546875" style="6" customWidth="1"/>
    <col min="6" max="6" width="17.14062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5.7109375" style="6" customWidth="1"/>
    <col min="11" max="11" width="0.85546875" style="6" customWidth="1"/>
    <col min="12" max="12" width="15.7109375" style="6" customWidth="1"/>
    <col min="13" max="13" width="0.85546875" style="6" customWidth="1"/>
    <col min="14" max="14" width="15.7109375" style="6" customWidth="1"/>
    <col min="15" max="15" width="1.5703125" style="6" customWidth="1"/>
    <col min="16" max="16" width="15.7109375" style="6" customWidth="1"/>
    <col min="17" max="17" width="1.5703125" style="6" customWidth="1"/>
    <col min="18" max="18" width="17.85546875" style="6" customWidth="1"/>
    <col min="19" max="19" width="9.140625" style="6"/>
    <col min="20" max="20" width="18" style="6" bestFit="1" customWidth="1"/>
    <col min="21" max="16384" width="9.140625" style="6"/>
  </cols>
  <sheetData>
    <row r="1" spans="1:14" ht="23.25">
      <c r="A1" s="4" t="s">
        <v>137</v>
      </c>
      <c r="B1" s="1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23.25">
      <c r="A2" s="1" t="s">
        <v>62</v>
      </c>
      <c r="B2" s="1"/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23.25">
      <c r="A3" s="1" t="s">
        <v>177</v>
      </c>
      <c r="B3" s="1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23.25">
      <c r="A4" s="1" t="s">
        <v>158</v>
      </c>
      <c r="B4" s="1"/>
      <c r="C4" s="37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>
      <c r="A5" s="5"/>
      <c r="B5" s="5"/>
      <c r="C5" s="8"/>
      <c r="D5" s="29" t="s">
        <v>138</v>
      </c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>
      <c r="D6" s="67" t="s">
        <v>32</v>
      </c>
      <c r="E6" s="39"/>
      <c r="F6" s="67" t="s">
        <v>143</v>
      </c>
      <c r="G6" s="39"/>
      <c r="H6" s="67" t="s">
        <v>97</v>
      </c>
      <c r="I6" s="39"/>
      <c r="J6" s="159" t="s">
        <v>35</v>
      </c>
      <c r="K6" s="159"/>
      <c r="L6" s="159"/>
      <c r="M6" s="39"/>
      <c r="N6" s="67"/>
    </row>
    <row r="7" spans="1:14">
      <c r="D7" s="67" t="s">
        <v>56</v>
      </c>
      <c r="E7" s="39"/>
      <c r="F7" s="67" t="s">
        <v>142</v>
      </c>
      <c r="G7" s="39"/>
      <c r="H7" s="67" t="s">
        <v>95</v>
      </c>
      <c r="I7" s="39"/>
      <c r="J7" s="67" t="s">
        <v>57</v>
      </c>
      <c r="K7" s="39"/>
      <c r="L7" s="39"/>
      <c r="M7" s="39"/>
      <c r="N7" s="67" t="s">
        <v>55</v>
      </c>
    </row>
    <row r="8" spans="1:14">
      <c r="B8" s="136" t="s">
        <v>4</v>
      </c>
      <c r="D8" s="137" t="s">
        <v>59</v>
      </c>
      <c r="E8" s="39"/>
      <c r="F8" s="137" t="s">
        <v>141</v>
      </c>
      <c r="G8" s="39"/>
      <c r="H8" s="137" t="s">
        <v>96</v>
      </c>
      <c r="I8" s="39"/>
      <c r="J8" s="137" t="s">
        <v>60</v>
      </c>
      <c r="K8" s="39"/>
      <c r="L8" s="137" t="s">
        <v>61</v>
      </c>
      <c r="M8" s="39"/>
      <c r="N8" s="137" t="s">
        <v>58</v>
      </c>
    </row>
    <row r="9" spans="1:14">
      <c r="A9" s="8"/>
      <c r="B9" s="8"/>
      <c r="C9" s="8"/>
      <c r="D9" s="158" t="s">
        <v>104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14">
      <c r="A10" s="8" t="s">
        <v>178</v>
      </c>
      <c r="B10" s="8"/>
      <c r="C10" s="8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1:14">
      <c r="A11" s="2" t="s">
        <v>133</v>
      </c>
      <c r="B11" s="136"/>
      <c r="C11" s="67"/>
      <c r="D11" s="41">
        <v>521500000</v>
      </c>
      <c r="E11" s="70"/>
      <c r="F11" s="41">
        <v>0</v>
      </c>
      <c r="G11" s="70"/>
      <c r="H11" s="41">
        <v>3356964</v>
      </c>
      <c r="I11" s="70"/>
      <c r="J11" s="41">
        <v>52150000</v>
      </c>
      <c r="K11" s="69"/>
      <c r="L11" s="41">
        <v>183001848</v>
      </c>
      <c r="M11" s="69"/>
      <c r="N11" s="41">
        <f>SUM(D11:L11)</f>
        <v>760008812</v>
      </c>
    </row>
    <row r="12" spans="1:14">
      <c r="A12" s="3" t="s">
        <v>159</v>
      </c>
      <c r="B12" s="136"/>
      <c r="C12" s="67"/>
      <c r="D12" s="41"/>
      <c r="E12" s="42"/>
      <c r="F12" s="41"/>
      <c r="G12" s="42"/>
      <c r="H12" s="41"/>
      <c r="I12" s="42"/>
      <c r="J12" s="41"/>
      <c r="K12" s="43"/>
      <c r="L12" s="69">
        <f>'PL 6M'!J24</f>
        <v>53756482</v>
      </c>
      <c r="M12" s="43"/>
      <c r="N12" s="44">
        <f t="shared" ref="N12:N13" si="0">SUM(D12:L12)</f>
        <v>53756482</v>
      </c>
    </row>
    <row r="13" spans="1:14">
      <c r="A13" s="3" t="s">
        <v>135</v>
      </c>
      <c r="B13" s="136">
        <v>24</v>
      </c>
      <c r="C13" s="67"/>
      <c r="D13" s="69">
        <v>0</v>
      </c>
      <c r="E13" s="42"/>
      <c r="F13" s="69">
        <v>0</v>
      </c>
      <c r="G13" s="42"/>
      <c r="H13" s="69">
        <v>0</v>
      </c>
      <c r="I13" s="42"/>
      <c r="J13" s="69">
        <v>0</v>
      </c>
      <c r="K13" s="43"/>
      <c r="L13" s="69">
        <v>-198170000</v>
      </c>
      <c r="M13" s="43"/>
      <c r="N13" s="44">
        <f t="shared" si="0"/>
        <v>-198170000</v>
      </c>
    </row>
    <row r="14" spans="1:14" ht="22.5" thickBot="1">
      <c r="A14" s="2" t="s">
        <v>179</v>
      </c>
      <c r="B14" s="136"/>
      <c r="C14" s="67"/>
      <c r="D14" s="78">
        <f>SUM(D11:D13)</f>
        <v>521500000</v>
      </c>
      <c r="E14" s="69"/>
      <c r="F14" s="78">
        <f>SUM(F11:F13)</f>
        <v>0</v>
      </c>
      <c r="G14" s="69"/>
      <c r="H14" s="78">
        <f>SUM(H11:H13)</f>
        <v>3356964</v>
      </c>
      <c r="I14" s="69"/>
      <c r="J14" s="78">
        <f>SUM(J11:J13)</f>
        <v>52150000</v>
      </c>
      <c r="K14" s="69"/>
      <c r="L14" s="78">
        <f>SUM(L11:L13)</f>
        <v>38588330</v>
      </c>
      <c r="M14" s="69"/>
      <c r="N14" s="78">
        <f>SUM(N11:N13)</f>
        <v>615595294</v>
      </c>
    </row>
    <row r="15" spans="1:14" ht="22.5" thickTop="1">
      <c r="A15" s="2"/>
      <c r="B15" s="136"/>
      <c r="C15" s="67"/>
      <c r="D15" s="41"/>
      <c r="E15" s="43"/>
      <c r="F15" s="43"/>
      <c r="G15" s="43"/>
      <c r="H15" s="41"/>
      <c r="I15" s="43"/>
      <c r="J15" s="41"/>
      <c r="K15" s="43"/>
      <c r="L15" s="41"/>
      <c r="M15" s="43"/>
      <c r="N15" s="41"/>
    </row>
    <row r="16" spans="1:14">
      <c r="A16" s="8" t="s">
        <v>177</v>
      </c>
      <c r="B16" s="8"/>
      <c r="C16" s="8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6">
      <c r="A17" s="2" t="s">
        <v>160</v>
      </c>
      <c r="B17" s="136"/>
      <c r="C17" s="67"/>
      <c r="D17" s="41">
        <v>725000000</v>
      </c>
      <c r="E17" s="70"/>
      <c r="F17" s="41">
        <v>345715911</v>
      </c>
      <c r="G17" s="70"/>
      <c r="H17" s="41">
        <v>3356964</v>
      </c>
      <c r="I17" s="70"/>
      <c r="J17" s="41">
        <v>56885783</v>
      </c>
      <c r="K17" s="69"/>
      <c r="L17" s="41">
        <v>74811714</v>
      </c>
      <c r="M17" s="69"/>
      <c r="N17" s="41">
        <f>SUM(D17:L17)</f>
        <v>1205770372</v>
      </c>
    </row>
    <row r="18" spans="1:16" hidden="1">
      <c r="A18" s="3" t="s">
        <v>32</v>
      </c>
      <c r="B18" s="136"/>
      <c r="C18" s="67"/>
      <c r="D18" s="69"/>
      <c r="E18" s="70"/>
      <c r="F18" s="69"/>
      <c r="G18" s="70"/>
      <c r="H18" s="41">
        <v>0</v>
      </c>
      <c r="I18" s="70"/>
      <c r="J18" s="41">
        <v>0</v>
      </c>
      <c r="K18" s="69"/>
      <c r="L18" s="41">
        <v>0</v>
      </c>
      <c r="M18" s="69"/>
      <c r="N18" s="44">
        <f t="shared" ref="N18" si="1">SUM(D18:L18)</f>
        <v>0</v>
      </c>
    </row>
    <row r="19" spans="1:16">
      <c r="A19" s="3" t="s">
        <v>159</v>
      </c>
      <c r="B19" s="136"/>
      <c r="C19" s="67"/>
      <c r="D19" s="41">
        <v>0</v>
      </c>
      <c r="E19" s="42"/>
      <c r="F19" s="41">
        <v>0</v>
      </c>
      <c r="G19" s="42"/>
      <c r="H19" s="41">
        <v>0</v>
      </c>
      <c r="I19" s="42"/>
      <c r="J19" s="41">
        <v>0</v>
      </c>
      <c r="K19" s="43"/>
      <c r="L19" s="69">
        <f>'PL 6M'!H24</f>
        <v>68536253</v>
      </c>
      <c r="M19" s="43"/>
      <c r="N19" s="44">
        <f t="shared" ref="N19:N20" si="2">SUM(D19:L19)</f>
        <v>68536253</v>
      </c>
    </row>
    <row r="20" spans="1:16">
      <c r="A20" s="3" t="s">
        <v>135</v>
      </c>
      <c r="B20" s="136">
        <v>24</v>
      </c>
      <c r="C20" s="67"/>
      <c r="D20" s="41">
        <v>0</v>
      </c>
      <c r="E20" s="42"/>
      <c r="F20" s="41">
        <v>0</v>
      </c>
      <c r="G20" s="42"/>
      <c r="H20" s="41">
        <v>0</v>
      </c>
      <c r="I20" s="42"/>
      <c r="J20" s="41">
        <v>0</v>
      </c>
      <c r="K20" s="43"/>
      <c r="L20" s="69">
        <v>-36247170</v>
      </c>
      <c r="M20" s="43"/>
      <c r="N20" s="44">
        <f t="shared" si="2"/>
        <v>-36247170</v>
      </c>
    </row>
    <row r="21" spans="1:16" ht="22.5" thickBot="1">
      <c r="A21" s="2" t="s">
        <v>180</v>
      </c>
      <c r="B21" s="136"/>
      <c r="C21" s="67"/>
      <c r="D21" s="78">
        <f>SUM(D17:D20)</f>
        <v>725000000</v>
      </c>
      <c r="E21" s="69"/>
      <c r="F21" s="78">
        <f>SUM(F17:F20)</f>
        <v>345715911</v>
      </c>
      <c r="G21" s="69"/>
      <c r="H21" s="78">
        <f>SUM(H17:H20)</f>
        <v>3356964</v>
      </c>
      <c r="I21" s="69"/>
      <c r="J21" s="78">
        <f>SUM(J17:J20)</f>
        <v>56885783</v>
      </c>
      <c r="K21" s="69"/>
      <c r="L21" s="78">
        <f>SUM(L17:L20)</f>
        <v>107100797</v>
      </c>
      <c r="M21" s="69"/>
      <c r="N21" s="78">
        <f>SUM(N17:N20)</f>
        <v>1238059455</v>
      </c>
    </row>
    <row r="22" spans="1:16" ht="22.5" thickTop="1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6">
      <c r="L23" s="26"/>
    </row>
    <row r="24" spans="1:16">
      <c r="L24" s="26"/>
      <c r="P24" s="33"/>
    </row>
    <row r="27" spans="1:16">
      <c r="N27" s="9">
        <f>N21-BS!H93</f>
        <v>0</v>
      </c>
    </row>
  </sheetData>
  <mergeCells count="2">
    <mergeCell ref="J6:L6"/>
    <mergeCell ref="D9:N9"/>
  </mergeCells>
  <pageMargins left="0.70866141732283505" right="0.70866141732283505" top="0.74803149606299202" bottom="0.74803149606299202" header="0.31496062992126" footer="0.31496062992126"/>
  <pageSetup paperSize="9" scale="96" firstPageNumber="9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0"/>
  <sheetViews>
    <sheetView tabSelected="1" view="pageBreakPreview" topLeftCell="A19" zoomScaleNormal="100" zoomScaleSheetLayoutView="100" workbookViewId="0">
      <selection activeCell="B65" sqref="B65"/>
    </sheetView>
  </sheetViews>
  <sheetFormatPr defaultColWidth="9.140625" defaultRowHeight="19.5" customHeight="1"/>
  <cols>
    <col min="1" max="1" width="48.42578125" style="107" customWidth="1"/>
    <col min="2" max="2" width="9" style="102" customWidth="1"/>
    <col min="3" max="3" width="1.85546875" style="102" customWidth="1"/>
    <col min="4" max="4" width="19" style="94" customWidth="1"/>
    <col min="5" max="5" width="2.42578125" style="102" customWidth="1"/>
    <col min="6" max="6" width="17.85546875" style="102" customWidth="1"/>
    <col min="7" max="7" width="4.42578125" style="102" customWidth="1"/>
    <col min="8" max="8" width="16.7109375" style="74" customWidth="1"/>
    <col min="9" max="9" width="3" style="98" customWidth="1"/>
    <col min="10" max="10" width="18.7109375" style="98" customWidth="1"/>
    <col min="11" max="11" width="9.140625" style="98"/>
    <col min="12" max="12" width="16.5703125" style="46" bestFit="1" customWidth="1"/>
    <col min="13" max="13" width="14.5703125" style="98" bestFit="1" customWidth="1"/>
    <col min="14" max="14" width="19.85546875" style="47" customWidth="1"/>
    <col min="15" max="16384" width="9.140625" style="98"/>
  </cols>
  <sheetData>
    <row r="1" spans="1:13" ht="19.5" customHeight="1">
      <c r="A1" s="95" t="s">
        <v>137</v>
      </c>
      <c r="B1" s="96"/>
      <c r="C1" s="96"/>
      <c r="D1" s="97"/>
      <c r="E1" s="96"/>
      <c r="F1" s="96"/>
      <c r="G1" s="96"/>
    </row>
    <row r="2" spans="1:13" ht="19.5" customHeight="1">
      <c r="A2" s="99" t="s">
        <v>63</v>
      </c>
      <c r="B2" s="96"/>
      <c r="C2" s="96"/>
      <c r="D2" s="97"/>
      <c r="E2" s="96"/>
      <c r="F2" s="96"/>
      <c r="G2" s="96"/>
    </row>
    <row r="3" spans="1:13" ht="25.5" customHeight="1">
      <c r="A3" s="1" t="s">
        <v>177</v>
      </c>
      <c r="B3" s="101"/>
      <c r="C3" s="101"/>
      <c r="G3" s="101"/>
      <c r="H3" s="161"/>
      <c r="I3" s="161"/>
      <c r="J3" s="161"/>
    </row>
    <row r="4" spans="1:13" ht="25.5" customHeight="1">
      <c r="A4" s="1" t="s">
        <v>158</v>
      </c>
      <c r="B4" s="101"/>
      <c r="C4" s="101"/>
      <c r="G4" s="101"/>
      <c r="H4" s="139"/>
      <c r="I4" s="139"/>
      <c r="J4" s="139"/>
    </row>
    <row r="5" spans="1:13" ht="25.5" customHeight="1">
      <c r="A5" s="1"/>
      <c r="B5" s="101"/>
      <c r="C5" s="101"/>
      <c r="D5" s="161" t="s">
        <v>1</v>
      </c>
      <c r="E5" s="161"/>
      <c r="F5" s="161"/>
      <c r="G5" s="101"/>
      <c r="H5" s="161" t="s">
        <v>138</v>
      </c>
      <c r="I5" s="161"/>
      <c r="J5" s="161"/>
    </row>
    <row r="6" spans="1:13" s="142" customFormat="1" ht="21.75">
      <c r="A6" s="151"/>
      <c r="B6" s="152"/>
      <c r="C6" s="156" t="s">
        <v>176</v>
      </c>
      <c r="D6" s="156"/>
      <c r="E6" s="156"/>
      <c r="F6" s="156"/>
      <c r="G6" s="153"/>
      <c r="H6" s="156" t="s">
        <v>176</v>
      </c>
      <c r="I6" s="156"/>
      <c r="J6" s="156"/>
    </row>
    <row r="7" spans="1:13" ht="16.5" customHeight="1">
      <c r="A7" s="100"/>
      <c r="B7" s="103"/>
      <c r="C7" s="103"/>
      <c r="D7" s="141">
        <v>2565</v>
      </c>
      <c r="E7" s="141"/>
      <c r="F7" s="141">
        <v>2564</v>
      </c>
      <c r="G7" s="103"/>
      <c r="H7" s="141">
        <v>2565</v>
      </c>
      <c r="I7" s="141"/>
      <c r="J7" s="141">
        <v>2564</v>
      </c>
    </row>
    <row r="8" spans="1:13" ht="19.5" customHeight="1">
      <c r="A8" s="100"/>
      <c r="B8" s="103" t="s">
        <v>4</v>
      </c>
      <c r="C8" s="103"/>
      <c r="D8" s="160" t="s">
        <v>104</v>
      </c>
      <c r="E8" s="160"/>
      <c r="F8" s="160"/>
      <c r="G8" s="160"/>
      <c r="H8" s="160"/>
      <c r="I8" s="160"/>
      <c r="J8" s="160"/>
    </row>
    <row r="9" spans="1:13" ht="18" customHeight="1">
      <c r="A9" s="104" t="s">
        <v>64</v>
      </c>
      <c r="B9" s="105"/>
      <c r="C9" s="105"/>
      <c r="E9" s="105"/>
      <c r="F9" s="106"/>
      <c r="G9" s="105"/>
      <c r="J9" s="47"/>
    </row>
    <row r="10" spans="1:13" ht="19.5" customHeight="1">
      <c r="A10" s="107" t="s">
        <v>159</v>
      </c>
      <c r="D10" s="94">
        <f>'PL 6M'!D24</f>
        <v>70360323</v>
      </c>
      <c r="F10" s="74">
        <f>'PL 6M'!F24</f>
        <v>53756482</v>
      </c>
      <c r="H10" s="74">
        <f>'PL 6M'!H24</f>
        <v>68536253</v>
      </c>
      <c r="J10" s="48">
        <f>'PL 6M'!J24</f>
        <v>53756482</v>
      </c>
    </row>
    <row r="11" spans="1:13" ht="19.5" customHeight="1">
      <c r="A11" s="108" t="s">
        <v>65</v>
      </c>
      <c r="B11" s="109"/>
      <c r="C11" s="109"/>
      <c r="E11" s="109"/>
      <c r="F11" s="138"/>
      <c r="G11" s="109"/>
      <c r="J11" s="48"/>
    </row>
    <row r="12" spans="1:13" ht="19.5" customHeight="1">
      <c r="A12" s="107" t="s">
        <v>66</v>
      </c>
      <c r="D12" s="94">
        <v>58136913</v>
      </c>
      <c r="F12" s="48">
        <v>59364270</v>
      </c>
      <c r="H12" s="74">
        <v>58136913</v>
      </c>
      <c r="J12" s="48">
        <v>59364270</v>
      </c>
      <c r="M12" s="110"/>
    </row>
    <row r="13" spans="1:13" ht="19.5" customHeight="1">
      <c r="A13" s="107" t="s">
        <v>67</v>
      </c>
      <c r="D13" s="94">
        <v>124484</v>
      </c>
      <c r="F13" s="48">
        <v>143782</v>
      </c>
      <c r="H13" s="74">
        <v>124484</v>
      </c>
      <c r="J13" s="48">
        <v>143782</v>
      </c>
      <c r="M13" s="110"/>
    </row>
    <row r="14" spans="1:13" ht="19.5" customHeight="1">
      <c r="A14" s="107" t="s">
        <v>113</v>
      </c>
      <c r="D14" s="94">
        <v>483602</v>
      </c>
      <c r="F14" s="48">
        <v>-2136034</v>
      </c>
      <c r="H14" s="74">
        <v>483602</v>
      </c>
      <c r="J14" s="48">
        <v>-2136034</v>
      </c>
      <c r="M14" s="111"/>
    </row>
    <row r="15" spans="1:13" ht="19.5" hidden="1" customHeight="1">
      <c r="A15" s="107" t="s">
        <v>44</v>
      </c>
      <c r="F15" s="48"/>
      <c r="J15" s="48"/>
      <c r="M15" s="110"/>
    </row>
    <row r="16" spans="1:13" ht="19.5" customHeight="1">
      <c r="A16" s="107" t="s">
        <v>110</v>
      </c>
      <c r="B16" s="109"/>
      <c r="D16" s="94">
        <v>1180336</v>
      </c>
      <c r="F16" s="48">
        <v>2778773</v>
      </c>
      <c r="H16" s="74">
        <v>1180336</v>
      </c>
      <c r="J16" s="48">
        <v>2778773</v>
      </c>
      <c r="M16" s="110"/>
    </row>
    <row r="17" spans="1:13" ht="19.5" customHeight="1">
      <c r="A17" s="107" t="s">
        <v>52</v>
      </c>
      <c r="B17" s="109" t="s">
        <v>166</v>
      </c>
      <c r="D17" s="94">
        <v>8486743</v>
      </c>
      <c r="F17" s="48">
        <v>12085753</v>
      </c>
      <c r="H17" s="74">
        <v>8444823</v>
      </c>
      <c r="J17" s="48">
        <v>12085753</v>
      </c>
      <c r="M17" s="110"/>
    </row>
    <row r="18" spans="1:13" ht="19.5" customHeight="1">
      <c r="A18" s="107" t="s">
        <v>175</v>
      </c>
      <c r="B18" s="109"/>
      <c r="C18" s="109"/>
      <c r="D18" s="94">
        <v>1589126</v>
      </c>
      <c r="E18" s="109"/>
      <c r="F18" s="48">
        <v>-443624</v>
      </c>
      <c r="G18" s="109"/>
      <c r="H18" s="74">
        <v>1589126</v>
      </c>
      <c r="J18" s="48">
        <v>-443624</v>
      </c>
      <c r="M18" s="110"/>
    </row>
    <row r="19" spans="1:13" ht="19.5" customHeight="1">
      <c r="A19" s="107" t="s">
        <v>121</v>
      </c>
      <c r="B19" s="109"/>
      <c r="C19" s="109"/>
      <c r="D19" s="94">
        <v>-953</v>
      </c>
      <c r="E19" s="109"/>
      <c r="F19" s="48">
        <v>-2508412</v>
      </c>
      <c r="G19" s="109"/>
      <c r="H19" s="74">
        <v>-953</v>
      </c>
      <c r="J19" s="48">
        <v>-2508412</v>
      </c>
      <c r="M19" s="110"/>
    </row>
    <row r="20" spans="1:13" ht="19.5" customHeight="1">
      <c r="A20" s="107" t="s">
        <v>132</v>
      </c>
      <c r="B20" s="109"/>
      <c r="C20" s="109"/>
      <c r="D20" s="94">
        <v>322</v>
      </c>
      <c r="E20" s="109"/>
      <c r="F20" s="48">
        <v>15252</v>
      </c>
      <c r="G20" s="109"/>
      <c r="H20" s="74">
        <v>322</v>
      </c>
      <c r="J20" s="48">
        <v>15252</v>
      </c>
      <c r="M20" s="110"/>
    </row>
    <row r="21" spans="1:13" ht="19.5" customHeight="1">
      <c r="A21" s="107" t="s">
        <v>101</v>
      </c>
      <c r="B21" s="109"/>
      <c r="C21" s="109"/>
      <c r="D21" s="94">
        <v>0</v>
      </c>
      <c r="E21" s="109"/>
      <c r="F21" s="48">
        <v>-678320</v>
      </c>
      <c r="G21" s="109"/>
      <c r="H21" s="74">
        <v>0</v>
      </c>
      <c r="J21" s="48">
        <v>-678320</v>
      </c>
      <c r="M21" s="110"/>
    </row>
    <row r="22" spans="1:13" ht="19.5" customHeight="1">
      <c r="A22" s="107" t="s">
        <v>134</v>
      </c>
      <c r="D22" s="94">
        <v>0</v>
      </c>
      <c r="F22" s="48">
        <v>-3586935</v>
      </c>
      <c r="H22" s="74">
        <v>0</v>
      </c>
      <c r="J22" s="48">
        <v>-3586935</v>
      </c>
      <c r="M22" s="110"/>
    </row>
    <row r="23" spans="1:13" ht="19.5" hidden="1" customHeight="1">
      <c r="A23" s="107" t="s">
        <v>94</v>
      </c>
      <c r="F23" s="48"/>
      <c r="J23" s="48"/>
      <c r="M23" s="110"/>
    </row>
    <row r="24" spans="1:13" ht="19.5" hidden="1" customHeight="1">
      <c r="A24" s="107" t="s">
        <v>103</v>
      </c>
      <c r="F24" s="48"/>
      <c r="J24" s="48"/>
      <c r="M24" s="110"/>
    </row>
    <row r="25" spans="1:13" ht="19.5" customHeight="1">
      <c r="A25" s="107" t="s">
        <v>68</v>
      </c>
      <c r="B25" s="109"/>
      <c r="D25" s="94">
        <v>15505368</v>
      </c>
      <c r="F25" s="48">
        <v>9932147</v>
      </c>
      <c r="H25" s="74">
        <v>15248680</v>
      </c>
      <c r="J25" s="48">
        <v>9932147</v>
      </c>
    </row>
    <row r="26" spans="1:13" ht="19.5" customHeight="1">
      <c r="A26" s="100"/>
      <c r="B26" s="101"/>
      <c r="C26" s="101"/>
      <c r="D26" s="79">
        <f>SUM(D10:D25)</f>
        <v>155866264</v>
      </c>
      <c r="E26" s="101"/>
      <c r="F26" s="79">
        <f>SUM(F10:F25)</f>
        <v>128723134</v>
      </c>
      <c r="G26" s="101"/>
      <c r="H26" s="79">
        <f>SUM(H10:H25)</f>
        <v>153743586</v>
      </c>
      <c r="J26" s="49">
        <f>SUM(J10:J25)</f>
        <v>128723134</v>
      </c>
    </row>
    <row r="27" spans="1:13" ht="19.5" customHeight="1">
      <c r="A27" s="108" t="s">
        <v>69</v>
      </c>
      <c r="B27" s="109"/>
      <c r="C27" s="109"/>
      <c r="E27" s="109"/>
      <c r="F27" s="138"/>
      <c r="G27" s="109"/>
      <c r="J27" s="80"/>
      <c r="M27" s="110"/>
    </row>
    <row r="28" spans="1:13" ht="19.5" customHeight="1">
      <c r="A28" s="107" t="s">
        <v>7</v>
      </c>
      <c r="D28" s="94">
        <v>-177891624</v>
      </c>
      <c r="F28" s="47">
        <v>-107546858</v>
      </c>
      <c r="H28" s="74">
        <v>-169152727</v>
      </c>
      <c r="J28" s="47">
        <v>-107546858</v>
      </c>
      <c r="M28" s="110"/>
    </row>
    <row r="29" spans="1:13" ht="23.25" customHeight="1">
      <c r="A29" s="107" t="s">
        <v>130</v>
      </c>
      <c r="D29" s="94">
        <v>-19109150</v>
      </c>
      <c r="F29" s="47">
        <v>-7833194</v>
      </c>
      <c r="H29" s="74">
        <v>-19109150</v>
      </c>
      <c r="J29" s="47">
        <v>-7833194</v>
      </c>
      <c r="M29" s="110"/>
    </row>
    <row r="30" spans="1:13" ht="19.5" customHeight="1">
      <c r="A30" s="107" t="s">
        <v>8</v>
      </c>
      <c r="D30" s="94">
        <v>3920965</v>
      </c>
      <c r="F30" s="47">
        <v>0</v>
      </c>
      <c r="H30" s="94">
        <v>3920965</v>
      </c>
      <c r="J30" s="47">
        <v>0</v>
      </c>
      <c r="M30" s="110"/>
    </row>
    <row r="31" spans="1:13" ht="19.5" customHeight="1">
      <c r="A31" s="107" t="s">
        <v>9</v>
      </c>
      <c r="D31" s="74">
        <v>-34372815</v>
      </c>
      <c r="F31" s="50">
        <v>-76648893</v>
      </c>
      <c r="H31" s="74">
        <v>-34372815</v>
      </c>
      <c r="J31" s="50">
        <v>-76648893</v>
      </c>
      <c r="M31" s="110"/>
    </row>
    <row r="32" spans="1:13" ht="19.5" customHeight="1">
      <c r="A32" s="107" t="s">
        <v>11</v>
      </c>
      <c r="D32" s="94">
        <v>-2370124</v>
      </c>
      <c r="F32" s="47">
        <v>-384709</v>
      </c>
      <c r="H32" s="74">
        <v>-2355772</v>
      </c>
      <c r="J32" s="47">
        <v>-384709</v>
      </c>
      <c r="M32" s="110"/>
    </row>
    <row r="33" spans="1:13" ht="19.5" customHeight="1">
      <c r="A33" s="107" t="s">
        <v>70</v>
      </c>
      <c r="D33" s="94">
        <v>-38196912</v>
      </c>
      <c r="F33" s="47">
        <v>243490</v>
      </c>
      <c r="H33" s="74">
        <v>3666408</v>
      </c>
      <c r="J33" s="47">
        <v>243490</v>
      </c>
      <c r="M33" s="110"/>
    </row>
    <row r="34" spans="1:13" ht="19.5" customHeight="1">
      <c r="A34" s="107" t="s">
        <v>22</v>
      </c>
      <c r="D34" s="74">
        <v>197089169</v>
      </c>
      <c r="F34" s="47">
        <v>91219736</v>
      </c>
      <c r="H34" s="74">
        <v>190607644</v>
      </c>
      <c r="J34" s="47">
        <v>91219736</v>
      </c>
      <c r="M34" s="110"/>
    </row>
    <row r="35" spans="1:13" ht="24.75" customHeight="1">
      <c r="A35" s="107" t="s">
        <v>125</v>
      </c>
      <c r="D35" s="94">
        <v>21273092</v>
      </c>
      <c r="F35" s="47">
        <v>3142442</v>
      </c>
      <c r="H35" s="74">
        <v>21118635</v>
      </c>
      <c r="J35" s="47">
        <v>3142442</v>
      </c>
      <c r="M35" s="110"/>
    </row>
    <row r="36" spans="1:13" ht="19.5" customHeight="1">
      <c r="A36" s="107" t="s">
        <v>25</v>
      </c>
      <c r="D36" s="94">
        <v>-14275183</v>
      </c>
      <c r="F36" s="47">
        <v>3532824</v>
      </c>
      <c r="H36" s="74">
        <v>-14275183</v>
      </c>
      <c r="J36" s="47">
        <v>3532824</v>
      </c>
      <c r="M36" s="110"/>
    </row>
    <row r="37" spans="1:13" ht="19.5" customHeight="1">
      <c r="A37" s="107" t="s">
        <v>26</v>
      </c>
      <c r="D37" s="94">
        <v>-260698</v>
      </c>
      <c r="F37" s="47">
        <v>3255131</v>
      </c>
      <c r="H37" s="74">
        <v>-417421</v>
      </c>
      <c r="J37" s="47">
        <v>3255131</v>
      </c>
      <c r="M37" s="110"/>
    </row>
    <row r="38" spans="1:13" ht="19.5" customHeight="1">
      <c r="A38" s="107" t="s">
        <v>29</v>
      </c>
      <c r="D38" s="94">
        <v>4257888</v>
      </c>
      <c r="F38" s="47">
        <v>-1886841</v>
      </c>
      <c r="H38" s="74">
        <v>4257888</v>
      </c>
      <c r="J38" s="47">
        <v>-1886841</v>
      </c>
      <c r="M38" s="46"/>
    </row>
    <row r="39" spans="1:13" ht="19.5" customHeight="1">
      <c r="A39" s="107" t="s">
        <v>71</v>
      </c>
      <c r="D39" s="79">
        <f>SUM(D26:D38)</f>
        <v>95930872</v>
      </c>
      <c r="F39" s="79">
        <f>SUM(F26:F38)</f>
        <v>35816262</v>
      </c>
      <c r="H39" s="79">
        <f>SUM(H26:H38)</f>
        <v>137632058</v>
      </c>
      <c r="J39" s="49">
        <f>SUM(J26:J38)</f>
        <v>35816262</v>
      </c>
    </row>
    <row r="40" spans="1:13" ht="19.5" customHeight="1">
      <c r="A40" s="107" t="s">
        <v>72</v>
      </c>
      <c r="D40" s="74">
        <v>-8723690</v>
      </c>
      <c r="F40" s="74">
        <v>-12514911</v>
      </c>
      <c r="H40" s="74">
        <v>-8702675</v>
      </c>
      <c r="J40" s="74">
        <v>-12514911</v>
      </c>
      <c r="M40" s="112"/>
    </row>
    <row r="41" spans="1:13" ht="19.5" customHeight="1">
      <c r="A41" s="98" t="s">
        <v>84</v>
      </c>
      <c r="B41" s="116"/>
      <c r="C41" s="116"/>
      <c r="D41" s="94">
        <v>-8005734</v>
      </c>
      <c r="E41" s="116"/>
      <c r="F41" s="47">
        <v>-11385972</v>
      </c>
      <c r="G41" s="116"/>
      <c r="H41" s="74">
        <v>-7963814</v>
      </c>
      <c r="J41" s="47">
        <v>-11385972</v>
      </c>
    </row>
    <row r="42" spans="1:13" ht="19.5" customHeight="1">
      <c r="A42" s="100" t="s">
        <v>73</v>
      </c>
      <c r="B42" s="101"/>
      <c r="C42" s="101"/>
      <c r="D42" s="81">
        <f>SUM(D39:D41)</f>
        <v>79201448</v>
      </c>
      <c r="E42" s="101"/>
      <c r="F42" s="81">
        <f>SUM(F39:F41)</f>
        <v>11915379</v>
      </c>
      <c r="G42" s="101"/>
      <c r="H42" s="81">
        <f>SUM(H39:H41)</f>
        <v>120965569</v>
      </c>
      <c r="J42" s="81">
        <f>SUM(J39:J41)</f>
        <v>11915379</v>
      </c>
    </row>
    <row r="43" spans="1:13" ht="19.5" customHeight="1">
      <c r="A43" s="100"/>
      <c r="B43" s="101"/>
      <c r="C43" s="101"/>
      <c r="D43" s="82"/>
      <c r="E43" s="101"/>
      <c r="F43" s="82"/>
      <c r="G43" s="101"/>
      <c r="H43" s="82"/>
      <c r="J43" s="51"/>
    </row>
    <row r="44" spans="1:13" ht="19.5" customHeight="1">
      <c r="A44" s="100"/>
      <c r="B44" s="101"/>
      <c r="C44" s="101"/>
      <c r="D44" s="83"/>
      <c r="E44" s="101"/>
      <c r="F44" s="83"/>
      <c r="G44" s="101"/>
      <c r="H44" s="83"/>
      <c r="J44" s="52"/>
    </row>
    <row r="45" spans="1:13" ht="19.5" customHeight="1">
      <c r="A45" s="95" t="s">
        <v>137</v>
      </c>
      <c r="B45" s="96"/>
      <c r="C45" s="96"/>
      <c r="D45" s="97"/>
      <c r="E45" s="96"/>
      <c r="F45" s="96"/>
      <c r="G45" s="96"/>
    </row>
    <row r="46" spans="1:13" ht="19.5" customHeight="1">
      <c r="A46" s="99" t="s">
        <v>63</v>
      </c>
      <c r="B46" s="96"/>
      <c r="C46" s="96"/>
      <c r="D46" s="97"/>
      <c r="E46" s="96"/>
      <c r="F46" s="96"/>
      <c r="G46" s="96"/>
    </row>
    <row r="47" spans="1:13" ht="25.5" customHeight="1">
      <c r="A47" s="1" t="s">
        <v>177</v>
      </c>
      <c r="B47" s="101"/>
      <c r="C47" s="101"/>
      <c r="G47" s="101"/>
      <c r="H47" s="161"/>
      <c r="I47" s="161"/>
      <c r="J47" s="161"/>
    </row>
    <row r="48" spans="1:13" ht="25.5" customHeight="1">
      <c r="A48" s="1" t="s">
        <v>158</v>
      </c>
      <c r="B48" s="101"/>
      <c r="C48" s="101"/>
      <c r="G48" s="101"/>
      <c r="H48" s="139"/>
      <c r="I48" s="139"/>
      <c r="J48" s="139"/>
    </row>
    <row r="49" spans="1:13" ht="25.5" customHeight="1">
      <c r="A49" s="1"/>
      <c r="B49" s="101"/>
      <c r="C49" s="101"/>
      <c r="D49" s="161" t="s">
        <v>1</v>
      </c>
      <c r="E49" s="161"/>
      <c r="F49" s="161"/>
      <c r="G49" s="101"/>
      <c r="H49" s="161" t="s">
        <v>138</v>
      </c>
      <c r="I49" s="161"/>
      <c r="J49" s="161"/>
    </row>
    <row r="50" spans="1:13" s="142" customFormat="1" ht="21.75">
      <c r="A50" s="151"/>
      <c r="B50" s="152"/>
      <c r="C50" s="156" t="s">
        <v>176</v>
      </c>
      <c r="D50" s="156"/>
      <c r="E50" s="156"/>
      <c r="F50" s="156"/>
      <c r="G50" s="153"/>
      <c r="H50" s="156" t="s">
        <v>176</v>
      </c>
      <c r="I50" s="156"/>
      <c r="J50" s="156"/>
    </row>
    <row r="51" spans="1:13" ht="19.5" customHeight="1">
      <c r="A51" s="100"/>
      <c r="B51" s="103"/>
      <c r="C51" s="103"/>
      <c r="D51" s="141">
        <v>2565</v>
      </c>
      <c r="E51" s="141"/>
      <c r="F51" s="141">
        <v>2564</v>
      </c>
      <c r="G51" s="103"/>
      <c r="H51" s="141">
        <v>2565</v>
      </c>
      <c r="I51" s="141"/>
      <c r="J51" s="141">
        <v>2564</v>
      </c>
    </row>
    <row r="52" spans="1:13" ht="19.5" customHeight="1">
      <c r="B52" s="103"/>
      <c r="D52" s="160" t="s">
        <v>104</v>
      </c>
      <c r="E52" s="160"/>
      <c r="F52" s="160"/>
      <c r="G52" s="160"/>
      <c r="H52" s="160"/>
      <c r="I52" s="160"/>
      <c r="J52" s="160"/>
    </row>
    <row r="53" spans="1:13" ht="19.5" customHeight="1">
      <c r="A53" s="104" t="s">
        <v>74</v>
      </c>
      <c r="B53" s="105"/>
      <c r="C53" s="105"/>
      <c r="D53" s="53"/>
      <c r="E53" s="105"/>
      <c r="F53" s="105"/>
      <c r="G53" s="105"/>
      <c r="H53" s="113"/>
      <c r="I53" s="114"/>
      <c r="J53" s="114"/>
    </row>
    <row r="54" spans="1:13" ht="19.5" hidden="1" customHeight="1">
      <c r="A54" s="107" t="s">
        <v>75</v>
      </c>
      <c r="F54" s="74"/>
      <c r="H54" s="74">
        <v>0</v>
      </c>
      <c r="J54" s="74">
        <v>0</v>
      </c>
    </row>
    <row r="55" spans="1:13" ht="19.5" hidden="1" customHeight="1">
      <c r="A55" s="115" t="s">
        <v>120</v>
      </c>
      <c r="F55" s="74"/>
      <c r="H55" s="74">
        <v>0</v>
      </c>
      <c r="J55" s="74">
        <v>0</v>
      </c>
    </row>
    <row r="56" spans="1:13" ht="19.5" customHeight="1">
      <c r="A56" s="115" t="s">
        <v>109</v>
      </c>
      <c r="D56" s="94">
        <v>-190991715</v>
      </c>
      <c r="F56" s="74">
        <v>-38194949</v>
      </c>
      <c r="H56" s="74">
        <v>-190991715</v>
      </c>
      <c r="J56" s="74">
        <v>-38194949</v>
      </c>
    </row>
    <row r="57" spans="1:13" ht="19.5" customHeight="1">
      <c r="A57" s="115" t="s">
        <v>76</v>
      </c>
      <c r="D57" s="94">
        <v>955</v>
      </c>
      <c r="F57" s="74">
        <v>3217918</v>
      </c>
      <c r="H57" s="74">
        <v>955</v>
      </c>
      <c r="J57" s="74">
        <v>3217918</v>
      </c>
    </row>
    <row r="58" spans="1:13" ht="19.5" customHeight="1">
      <c r="A58" s="107" t="s">
        <v>77</v>
      </c>
      <c r="D58" s="94">
        <v>-66400</v>
      </c>
      <c r="F58" s="74">
        <v>0</v>
      </c>
      <c r="H58" s="74">
        <v>-66400</v>
      </c>
      <c r="J58" s="74">
        <v>0</v>
      </c>
    </row>
    <row r="59" spans="1:13" ht="19.5" hidden="1" customHeight="1">
      <c r="A59" s="107" t="s">
        <v>78</v>
      </c>
      <c r="F59" s="74"/>
      <c r="J59" s="74"/>
    </row>
    <row r="60" spans="1:13" ht="19.5" hidden="1" customHeight="1">
      <c r="A60" s="107" t="s">
        <v>79</v>
      </c>
      <c r="F60" s="74"/>
      <c r="J60" s="74"/>
      <c r="M60" s="46"/>
    </row>
    <row r="61" spans="1:13" ht="19.5" hidden="1" customHeight="1">
      <c r="A61" s="107" t="s">
        <v>80</v>
      </c>
      <c r="F61" s="74"/>
      <c r="J61" s="74"/>
    </row>
    <row r="62" spans="1:13" ht="19.5" hidden="1" customHeight="1">
      <c r="A62" s="107" t="s">
        <v>81</v>
      </c>
      <c r="F62" s="74"/>
      <c r="J62" s="74"/>
    </row>
    <row r="63" spans="1:13" ht="19.5" customHeight="1">
      <c r="A63" s="107" t="s">
        <v>139</v>
      </c>
      <c r="D63" s="94">
        <v>0</v>
      </c>
      <c r="F63" s="74">
        <v>0</v>
      </c>
      <c r="H63" s="74">
        <v>-49999850</v>
      </c>
      <c r="J63" s="74">
        <v>0</v>
      </c>
    </row>
    <row r="64" spans="1:13" ht="19.5" customHeight="1">
      <c r="A64" s="100" t="s">
        <v>82</v>
      </c>
      <c r="D64" s="81">
        <f>SUM(D54:D63)</f>
        <v>-191057160</v>
      </c>
      <c r="F64" s="81">
        <f>SUM(F54:F63)</f>
        <v>-34977031</v>
      </c>
      <c r="H64" s="81">
        <f>SUM(H54:H63)</f>
        <v>-241057010</v>
      </c>
      <c r="J64" s="81">
        <f>SUM(J54:J63)</f>
        <v>-34977031</v>
      </c>
      <c r="M64" s="46"/>
    </row>
    <row r="65" spans="1:13" ht="7.5" customHeight="1">
      <c r="A65" s="98"/>
      <c r="B65" s="116"/>
      <c r="C65" s="116"/>
      <c r="E65" s="116"/>
      <c r="F65" s="94"/>
      <c r="G65" s="116"/>
      <c r="J65" s="84"/>
      <c r="M65" s="46"/>
    </row>
    <row r="66" spans="1:13" ht="19.5" customHeight="1">
      <c r="A66" s="117" t="s">
        <v>83</v>
      </c>
      <c r="B66" s="118"/>
      <c r="C66" s="118"/>
      <c r="E66" s="118"/>
      <c r="F66" s="106"/>
      <c r="G66" s="118"/>
      <c r="J66" s="84"/>
      <c r="M66" s="111"/>
    </row>
    <row r="67" spans="1:13" ht="19.5" customHeight="1">
      <c r="A67" s="98" t="s">
        <v>85</v>
      </c>
      <c r="B67" s="103"/>
      <c r="C67" s="116"/>
      <c r="D67" s="94">
        <v>-36247170</v>
      </c>
      <c r="E67" s="116"/>
      <c r="F67" s="47">
        <v>-198170000</v>
      </c>
      <c r="G67" s="116"/>
      <c r="H67" s="74">
        <v>-36247170</v>
      </c>
      <c r="J67" s="47">
        <v>-198170000</v>
      </c>
    </row>
    <row r="68" spans="1:13" ht="19.5" customHeight="1">
      <c r="A68" s="98" t="s">
        <v>86</v>
      </c>
      <c r="B68" s="116"/>
      <c r="C68" s="116"/>
      <c r="D68" s="94">
        <v>-19349467</v>
      </c>
      <c r="E68" s="116"/>
      <c r="F68" s="47">
        <v>-22088136</v>
      </c>
      <c r="G68" s="116"/>
      <c r="H68" s="74">
        <v>-19349467</v>
      </c>
      <c r="J68" s="47">
        <v>-22088136</v>
      </c>
    </row>
    <row r="69" spans="1:13" ht="19.5" hidden="1" customHeight="1">
      <c r="A69" s="98" t="s">
        <v>112</v>
      </c>
      <c r="B69" s="103"/>
      <c r="C69" s="116"/>
      <c r="D69" s="94">
        <v>0</v>
      </c>
      <c r="E69" s="116"/>
      <c r="F69" s="47">
        <v>0</v>
      </c>
      <c r="G69" s="116"/>
      <c r="H69" s="74">
        <v>0</v>
      </c>
      <c r="J69" s="47">
        <v>0</v>
      </c>
    </row>
    <row r="70" spans="1:13" ht="19.5" customHeight="1">
      <c r="A70" s="98" t="s">
        <v>172</v>
      </c>
      <c r="B70" s="103"/>
      <c r="C70" s="116"/>
      <c r="D70" s="94">
        <v>562000000</v>
      </c>
      <c r="E70" s="116"/>
      <c r="F70" s="47">
        <v>910500000</v>
      </c>
      <c r="G70" s="116"/>
      <c r="H70" s="74">
        <v>562000000</v>
      </c>
      <c r="J70" s="47">
        <v>910500000</v>
      </c>
    </row>
    <row r="71" spans="1:13" ht="19.5" customHeight="1">
      <c r="A71" s="98" t="s">
        <v>173</v>
      </c>
      <c r="B71" s="103"/>
      <c r="C71" s="116"/>
      <c r="D71" s="94">
        <v>-444000000</v>
      </c>
      <c r="E71" s="116"/>
      <c r="F71" s="47">
        <v>-658500000</v>
      </c>
      <c r="G71" s="116"/>
      <c r="H71" s="74">
        <v>-444000000</v>
      </c>
      <c r="J71" s="47">
        <v>-658500000</v>
      </c>
    </row>
    <row r="72" spans="1:13" ht="19.5" hidden="1" customHeight="1">
      <c r="A72" s="98" t="s">
        <v>87</v>
      </c>
      <c r="B72" s="103"/>
      <c r="C72" s="116"/>
      <c r="D72" s="94">
        <v>0</v>
      </c>
      <c r="E72" s="116"/>
      <c r="F72" s="50">
        <v>0</v>
      </c>
      <c r="G72" s="116"/>
      <c r="H72" s="74">
        <v>0</v>
      </c>
      <c r="J72" s="50">
        <v>0</v>
      </c>
    </row>
    <row r="73" spans="1:13" ht="19.5" hidden="1" customHeight="1">
      <c r="A73" s="98" t="s">
        <v>88</v>
      </c>
      <c r="B73" s="103"/>
      <c r="C73" s="116"/>
      <c r="D73" s="94">
        <v>0</v>
      </c>
      <c r="E73" s="116"/>
      <c r="F73" s="47">
        <v>0</v>
      </c>
      <c r="G73" s="116"/>
      <c r="H73" s="74">
        <v>0</v>
      </c>
      <c r="J73" s="47">
        <v>0</v>
      </c>
    </row>
    <row r="74" spans="1:13" ht="19.5" customHeight="1">
      <c r="A74" s="98" t="s">
        <v>89</v>
      </c>
      <c r="B74" s="103"/>
      <c r="C74" s="116"/>
      <c r="D74" s="94">
        <v>55992000</v>
      </c>
      <c r="E74" s="116"/>
      <c r="F74" s="47">
        <v>14702335</v>
      </c>
      <c r="G74" s="116"/>
      <c r="H74" s="74">
        <v>55992000</v>
      </c>
      <c r="J74" s="47">
        <v>14702335</v>
      </c>
    </row>
    <row r="75" spans="1:13" ht="19.5" customHeight="1">
      <c r="A75" s="98" t="s">
        <v>90</v>
      </c>
      <c r="B75" s="103"/>
      <c r="C75" s="116"/>
      <c r="D75" s="94">
        <v>-41815397</v>
      </c>
      <c r="E75" s="116"/>
      <c r="F75" s="74">
        <v>-36337918</v>
      </c>
      <c r="G75" s="116"/>
      <c r="H75" s="74">
        <v>-41815397</v>
      </c>
      <c r="J75" s="74">
        <v>-36337918</v>
      </c>
    </row>
    <row r="76" spans="1:13" ht="19.5" customHeight="1">
      <c r="A76" s="98" t="s">
        <v>174</v>
      </c>
      <c r="B76" s="103"/>
      <c r="C76" s="116"/>
      <c r="D76" s="94">
        <v>150</v>
      </c>
      <c r="E76" s="116"/>
      <c r="F76" s="47">
        <v>0</v>
      </c>
      <c r="G76" s="116"/>
      <c r="H76" s="74">
        <v>0</v>
      </c>
      <c r="J76" s="47">
        <v>0</v>
      </c>
    </row>
    <row r="77" spans="1:13" ht="19.5" customHeight="1">
      <c r="A77" s="119" t="s">
        <v>154</v>
      </c>
      <c r="B77" s="120"/>
      <c r="C77" s="120"/>
      <c r="D77" s="81">
        <f>SUM(D67:D76)</f>
        <v>76580116</v>
      </c>
      <c r="E77" s="120"/>
      <c r="F77" s="81">
        <f>SUM(F67:F76)</f>
        <v>10106281</v>
      </c>
      <c r="G77" s="120"/>
      <c r="H77" s="81">
        <f>SUM(H67:H76)</f>
        <v>76579966</v>
      </c>
      <c r="J77" s="81">
        <f>SUM(J67:J76)</f>
        <v>10106281</v>
      </c>
    </row>
    <row r="78" spans="1:13" ht="16.5" customHeight="1">
      <c r="A78" s="98"/>
      <c r="B78" s="116"/>
      <c r="C78" s="116"/>
      <c r="E78" s="116"/>
      <c r="F78" s="94"/>
      <c r="G78" s="116"/>
      <c r="J78" s="84"/>
    </row>
    <row r="79" spans="1:13" ht="19.5" customHeight="1">
      <c r="A79" s="119" t="s">
        <v>111</v>
      </c>
      <c r="B79" s="120"/>
      <c r="C79" s="120"/>
      <c r="D79" s="83">
        <f>D77+D64+D42</f>
        <v>-35275596</v>
      </c>
      <c r="E79" s="120"/>
      <c r="F79" s="83">
        <f>F77+F64+F42</f>
        <v>-12955371</v>
      </c>
      <c r="G79" s="120"/>
      <c r="H79" s="83">
        <f>H77+H64+H42</f>
        <v>-43511475</v>
      </c>
      <c r="J79" s="83">
        <f>J77+J64+J42</f>
        <v>-12955371</v>
      </c>
    </row>
    <row r="80" spans="1:13" ht="19.5" customHeight="1">
      <c r="A80" s="121" t="s">
        <v>91</v>
      </c>
      <c r="B80" s="116"/>
      <c r="C80" s="116"/>
      <c r="D80" s="94">
        <f>BS!F11</f>
        <v>171878450</v>
      </c>
      <c r="E80" s="116"/>
      <c r="F80" s="74">
        <v>24519616</v>
      </c>
      <c r="G80" s="116"/>
      <c r="H80" s="74">
        <f>BS!J11</f>
        <v>171875750</v>
      </c>
      <c r="J80" s="74">
        <v>24519616</v>
      </c>
      <c r="M80" s="46"/>
    </row>
    <row r="81" spans="1:13" ht="19.5" hidden="1" customHeight="1">
      <c r="A81" s="121" t="s">
        <v>105</v>
      </c>
      <c r="B81" s="116"/>
      <c r="C81" s="116"/>
      <c r="E81" s="116"/>
      <c r="F81" s="94"/>
      <c r="G81" s="116"/>
      <c r="J81" s="74"/>
    </row>
    <row r="82" spans="1:13" ht="19.5" hidden="1" customHeight="1">
      <c r="A82" s="121"/>
      <c r="B82" s="116"/>
      <c r="C82" s="116"/>
      <c r="E82" s="116"/>
      <c r="F82" s="94"/>
      <c r="G82" s="116"/>
      <c r="H82" s="74">
        <v>0</v>
      </c>
      <c r="J82" s="74">
        <v>0</v>
      </c>
    </row>
    <row r="83" spans="1:13" ht="19.5" customHeight="1" thickBot="1">
      <c r="A83" s="119" t="s">
        <v>183</v>
      </c>
      <c r="B83" s="120"/>
      <c r="C83" s="120"/>
      <c r="D83" s="85">
        <f>SUM(D79:D80)</f>
        <v>136602854</v>
      </c>
      <c r="E83" s="120"/>
      <c r="F83" s="85">
        <f>SUM(F79:F80)</f>
        <v>11564245</v>
      </c>
      <c r="G83" s="120"/>
      <c r="H83" s="85">
        <f>SUM(H79:H82)</f>
        <v>128364275</v>
      </c>
      <c r="J83" s="85">
        <f>SUM(J79:J82)</f>
        <v>11564245</v>
      </c>
    </row>
    <row r="84" spans="1:13" ht="13.5" customHeight="1" thickTop="1">
      <c r="F84" s="94"/>
      <c r="J84" s="84"/>
      <c r="M84" s="46"/>
    </row>
    <row r="85" spans="1:13" ht="19.5" customHeight="1">
      <c r="A85" s="122" t="s">
        <v>92</v>
      </c>
      <c r="F85" s="94"/>
      <c r="J85" s="74"/>
      <c r="M85" s="46"/>
    </row>
    <row r="86" spans="1:13" ht="19.5" customHeight="1">
      <c r="A86" s="107" t="s">
        <v>93</v>
      </c>
      <c r="B86" s="109"/>
      <c r="D86" s="74">
        <v>2848451</v>
      </c>
      <c r="F86" s="74">
        <v>3111746</v>
      </c>
      <c r="H86" s="74">
        <v>2848451</v>
      </c>
      <c r="J86" s="74">
        <v>3111746</v>
      </c>
      <c r="M86" s="46"/>
    </row>
    <row r="87" spans="1:13" ht="19.5" customHeight="1">
      <c r="M87" s="110"/>
    </row>
    <row r="89" spans="1:13" ht="19.5" customHeight="1">
      <c r="F89" s="54"/>
      <c r="M89" s="46"/>
    </row>
    <row r="90" spans="1:13" ht="19.5" customHeight="1">
      <c r="D90" s="94">
        <f>D83-BS!D11</f>
        <v>0</v>
      </c>
      <c r="H90" s="74">
        <f>H83-BS!H11</f>
        <v>0</v>
      </c>
      <c r="I90" s="86"/>
      <c r="J90" s="86"/>
      <c r="M90" s="46"/>
    </row>
  </sheetData>
  <mergeCells count="12">
    <mergeCell ref="D52:J52"/>
    <mergeCell ref="H3:J3"/>
    <mergeCell ref="D5:F5"/>
    <mergeCell ref="H5:J5"/>
    <mergeCell ref="D8:J8"/>
    <mergeCell ref="H47:J47"/>
    <mergeCell ref="D49:F49"/>
    <mergeCell ref="H49:J49"/>
    <mergeCell ref="C6:F6"/>
    <mergeCell ref="H6:J6"/>
    <mergeCell ref="C50:F50"/>
    <mergeCell ref="H50:J50"/>
  </mergeCells>
  <printOptions horizontalCentered="1"/>
  <pageMargins left="0.78740157480314998" right="0.78740157480314998" top="0.47244094488188998" bottom="0.511811023622047" header="0.511811023622047" footer="0.511811023622047"/>
  <pageSetup paperSize="9" scale="69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2022-08-11T02:16:20Z</cp:lastPrinted>
  <dcterms:created xsi:type="dcterms:W3CDTF">2004-12-24T02:11:22Z</dcterms:created>
  <dcterms:modified xsi:type="dcterms:W3CDTF">2022-08-11T02:16:33Z</dcterms:modified>
</cp:coreProperties>
</file>