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5\ไฟท์จัดหน้า\RE__จัดหน้างบ_STECH\"/>
    </mc:Choice>
  </mc:AlternateContent>
  <xr:revisionPtr revIDLastSave="0" documentId="13_ncr:1_{5ACBCDB8-FDC3-4F12-9C68-AD0FAA2388AE}" xr6:coauthVersionLast="47" xr6:coauthVersionMax="47" xr10:uidLastSave="{00000000-0000-0000-0000-000000000000}"/>
  <bookViews>
    <workbookView xWindow="-120" yWindow="-120" windowWidth="29040" windowHeight="15720" tabRatio="841" activeTab="3" xr2:uid="{00000000-000D-0000-FFFF-FFFF00000000}"/>
  </bookViews>
  <sheets>
    <sheet name="BS" sheetId="1" r:id="rId1"/>
    <sheet name="EQ_9_Conso 16" sheetId="19" state="hidden" r:id="rId2"/>
    <sheet name="EQ_10_Conso 17" sheetId="21" state="hidden" r:id="rId3"/>
    <sheet name="PL 3M" sheetId="27" r:id="rId4"/>
    <sheet name="PL 6M" sheetId="24" r:id="rId5"/>
    <sheet name="EQ_Conso" sheetId="26" r:id="rId6"/>
    <sheet name="EQ_Separate" sheetId="18" r:id="rId7"/>
    <sheet name="CF" sheetId="11" r:id="rId8"/>
    <sheet name="PL_Q2'15" sheetId="8" state="hidden" r:id="rId9"/>
  </sheets>
  <externalReferences>
    <externalReference r:id="rId10"/>
    <externalReference r:id="rId11"/>
  </externalReferences>
  <definedNames>
    <definedName name="_xlnm.Print_Area" localSheetId="0">BS!$A$1:$K$105</definedName>
    <definedName name="_xlnm.Print_Area" localSheetId="7">CF!$A$1:$K$88</definedName>
    <definedName name="_xlnm.Print_Area" localSheetId="2">'EQ_10_Conso 17'!$A$1:$P$31</definedName>
    <definedName name="_xlnm.Print_Area" localSheetId="1">'EQ_9_Conso 16'!$A$1:$P$31</definedName>
    <definedName name="_xlnm.Print_Area" localSheetId="5">EQ_Conso!$A$1:$R$27</definedName>
    <definedName name="_xlnm.Print_Area" localSheetId="6">EQ_Separate!$A$1:$N$24</definedName>
    <definedName name="_xlnm.Print_Area" localSheetId="3">'PL 3M'!$A$1:$S$42</definedName>
    <definedName name="_xlnm.Print_Area" localSheetId="4">'PL 6M'!$A$1:$S$42</definedName>
    <definedName name="_xlnm.Print_Area" localSheetId="8">'PL_Q2''15'!$A$1:$F$65</definedName>
    <definedName name="_xlnm.Print_Titles" localSheetId="2">'EQ_10_Conso 17'!$1:$9</definedName>
    <definedName name="_xlnm.Print_Titles" localSheetId="1">'EQ_9_Conso 16'!$1:$9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3" i="18" l="1"/>
  <c r="N21" i="26"/>
  <c r="R21" i="26" s="1"/>
  <c r="P15" i="26"/>
  <c r="J15" i="26"/>
  <c r="H15" i="26"/>
  <c r="F15" i="26"/>
  <c r="D15" i="26"/>
  <c r="R14" i="26"/>
  <c r="N14" i="26"/>
  <c r="N20" i="26" l="1"/>
  <c r="R20" i="26" s="1"/>
  <c r="E39" i="27" l="1"/>
  <c r="J30" i="27"/>
  <c r="H30" i="27"/>
  <c r="F30" i="27"/>
  <c r="D30" i="27"/>
  <c r="V23" i="27"/>
  <c r="U23" i="27"/>
  <c r="Z22" i="27"/>
  <c r="Z24" i="27" s="1"/>
  <c r="Z31" i="27" s="1"/>
  <c r="Y22" i="27"/>
  <c r="Y24" i="27" s="1"/>
  <c r="Y31" i="27" s="1"/>
  <c r="X22" i="27"/>
  <c r="X24" i="27" s="1"/>
  <c r="X31" i="27" s="1"/>
  <c r="W22" i="27"/>
  <c r="W24" i="27" s="1"/>
  <c r="W31" i="27" s="1"/>
  <c r="Z20" i="27"/>
  <c r="Y20" i="27"/>
  <c r="X20" i="27"/>
  <c r="W20" i="27"/>
  <c r="J20" i="27"/>
  <c r="H20" i="27"/>
  <c r="F20" i="27"/>
  <c r="D20" i="27"/>
  <c r="V19" i="27"/>
  <c r="V22" i="27" s="1"/>
  <c r="V24" i="27" s="1"/>
  <c r="V31" i="27" s="1"/>
  <c r="U19" i="27"/>
  <c r="U22" i="27" s="1"/>
  <c r="U24" i="27" s="1"/>
  <c r="U31" i="27" s="1"/>
  <c r="V18" i="27"/>
  <c r="U18" i="27"/>
  <c r="V17" i="27"/>
  <c r="U17" i="27"/>
  <c r="V16" i="27"/>
  <c r="U16" i="27"/>
  <c r="V15" i="27"/>
  <c r="U15" i="27"/>
  <c r="Z12" i="27"/>
  <c r="Y12" i="27"/>
  <c r="X12" i="27"/>
  <c r="W12" i="27"/>
  <c r="J12" i="27"/>
  <c r="J22" i="27" s="1"/>
  <c r="J24" i="27" s="1"/>
  <c r="H12" i="27"/>
  <c r="H22" i="27" s="1"/>
  <c r="H24" i="27" s="1"/>
  <c r="F12" i="27"/>
  <c r="D12" i="27"/>
  <c r="D22" i="27" s="1"/>
  <c r="D24" i="27" s="1"/>
  <c r="V11" i="27"/>
  <c r="U11" i="27"/>
  <c r="V10" i="27"/>
  <c r="U10" i="27"/>
  <c r="U12" i="27" s="1"/>
  <c r="V9" i="27"/>
  <c r="V12" i="27" s="1"/>
  <c r="U9" i="27"/>
  <c r="K75" i="11"/>
  <c r="I75" i="11"/>
  <c r="G75" i="11"/>
  <c r="E75" i="11"/>
  <c r="F22" i="27" l="1"/>
  <c r="F24" i="27" s="1"/>
  <c r="V20" i="27"/>
  <c r="U20" i="27"/>
  <c r="J39" i="27"/>
  <c r="J31" i="27"/>
  <c r="J34" i="27" s="1"/>
  <c r="J36" i="27" s="1"/>
  <c r="H31" i="27"/>
  <c r="H34" i="27" s="1"/>
  <c r="H36" i="27" s="1"/>
  <c r="H39" i="27"/>
  <c r="D39" i="27"/>
  <c r="D31" i="27"/>
  <c r="D34" i="27" s="1"/>
  <c r="D36" i="27" s="1"/>
  <c r="F31" i="27"/>
  <c r="F34" i="27" s="1"/>
  <c r="F36" i="27" s="1"/>
  <c r="F39" i="27"/>
  <c r="G92" i="1"/>
  <c r="K90" i="1"/>
  <c r="G90" i="1"/>
  <c r="K89" i="1"/>
  <c r="G89" i="1"/>
  <c r="K86" i="1"/>
  <c r="G86" i="1"/>
  <c r="K85" i="1"/>
  <c r="G85" i="1"/>
  <c r="K84" i="1"/>
  <c r="G84" i="1"/>
  <c r="J20" i="18"/>
  <c r="I89" i="1" s="1"/>
  <c r="H20" i="18"/>
  <c r="I86" i="1" s="1"/>
  <c r="F20" i="18"/>
  <c r="D20" i="18"/>
  <c r="D14" i="18"/>
  <c r="J14" i="18"/>
  <c r="H14" i="18"/>
  <c r="F14" i="18"/>
  <c r="J23" i="26"/>
  <c r="E89" i="1" s="1"/>
  <c r="H23" i="26"/>
  <c r="F23" i="26"/>
  <c r="D23" i="26"/>
  <c r="L22" i="26"/>
  <c r="N22" i="26" s="1"/>
  <c r="R22" i="26" s="1"/>
  <c r="R12" i="26" l="1"/>
  <c r="N17" i="18" l="1"/>
  <c r="R18" i="26"/>
  <c r="P19" i="26"/>
  <c r="P23" i="26" s="1"/>
  <c r="A22" i="18" l="1"/>
  <c r="A25" i="26"/>
  <c r="N19" i="18" l="1"/>
  <c r="N11" i="18" l="1"/>
  <c r="I84" i="1"/>
  <c r="E86" i="1"/>
  <c r="I85" i="1"/>
  <c r="E85" i="1"/>
  <c r="E92" i="1"/>
  <c r="E84" i="1"/>
  <c r="D30" i="24"/>
  <c r="F30" i="24"/>
  <c r="H30" i="24"/>
  <c r="J30" i="24"/>
  <c r="E39" i="24" l="1"/>
  <c r="E78" i="11" l="1"/>
  <c r="D20" i="24" l="1"/>
  <c r="F20" i="24"/>
  <c r="E30" i="1"/>
  <c r="G30" i="1"/>
  <c r="K30" i="1"/>
  <c r="I30" i="1"/>
  <c r="G64" i="1" l="1"/>
  <c r="E64" i="1"/>
  <c r="G57" i="1"/>
  <c r="E57" i="1"/>
  <c r="G20" i="1"/>
  <c r="E20" i="1"/>
  <c r="E32" i="1" l="1"/>
  <c r="E66" i="1"/>
  <c r="G32" i="1"/>
  <c r="G66" i="1"/>
  <c r="I57" i="1" l="1"/>
  <c r="J20" i="24" l="1"/>
  <c r="H20" i="24"/>
  <c r="J12" i="24" l="1"/>
  <c r="J22" i="24" s="1"/>
  <c r="J90" i="11"/>
  <c r="K63" i="11"/>
  <c r="I78" i="11" l="1"/>
  <c r="Z20" i="24" l="1"/>
  <c r="Y20" i="24"/>
  <c r="Z12" i="24"/>
  <c r="Y12" i="24"/>
  <c r="Y22" i="24" l="1"/>
  <c r="Y24" i="24" s="1"/>
  <c r="Y31" i="24" s="1"/>
  <c r="Z22" i="24"/>
  <c r="Z24" i="24" s="1"/>
  <c r="Z31" i="24" s="1"/>
  <c r="V10" i="24"/>
  <c r="V11" i="24"/>
  <c r="V15" i="24"/>
  <c r="V16" i="24"/>
  <c r="V17" i="24"/>
  <c r="V19" i="24"/>
  <c r="V23" i="24"/>
  <c r="V9" i="24"/>
  <c r="V18" i="24"/>
  <c r="V12" i="24" l="1"/>
  <c r="V20" i="24"/>
  <c r="U23" i="24"/>
  <c r="U19" i="24"/>
  <c r="U18" i="24"/>
  <c r="U17" i="24"/>
  <c r="U16" i="24"/>
  <c r="U15" i="24"/>
  <c r="U10" i="24"/>
  <c r="U11" i="24"/>
  <c r="U9" i="24"/>
  <c r="X20" i="24"/>
  <c r="X12" i="24"/>
  <c r="W20" i="24"/>
  <c r="W12" i="24"/>
  <c r="I20" i="1"/>
  <c r="V22" i="24" l="1"/>
  <c r="V24" i="24" s="1"/>
  <c r="V31" i="24" s="1"/>
  <c r="U12" i="24"/>
  <c r="U20" i="24"/>
  <c r="W22" i="24"/>
  <c r="W24" i="24" s="1"/>
  <c r="W31" i="24" s="1"/>
  <c r="X22" i="24"/>
  <c r="X24" i="24" s="1"/>
  <c r="X31" i="24" s="1"/>
  <c r="U22" i="24" l="1"/>
  <c r="U24" i="24" s="1"/>
  <c r="U31" i="24" s="1"/>
  <c r="I64" i="1" l="1"/>
  <c r="J24" i="24" l="1"/>
  <c r="J39" i="24" s="1"/>
  <c r="H12" i="24"/>
  <c r="H22" i="24" s="1"/>
  <c r="F12" i="24"/>
  <c r="D12" i="24"/>
  <c r="D22" i="24" s="1"/>
  <c r="L12" i="18" l="1"/>
  <c r="L14" i="18" s="1"/>
  <c r="F22" i="24"/>
  <c r="F24" i="24" s="1"/>
  <c r="F39" i="24" s="1"/>
  <c r="K10" i="11"/>
  <c r="K26" i="11" s="1"/>
  <c r="J31" i="24"/>
  <c r="D24" i="24"/>
  <c r="D39" i="24" s="1"/>
  <c r="F31" i="24" l="1"/>
  <c r="G10" i="11"/>
  <c r="L13" i="26"/>
  <c r="L15" i="26" s="1"/>
  <c r="D31" i="24"/>
  <c r="D34" i="24" s="1"/>
  <c r="L19" i="26" s="1"/>
  <c r="L23" i="26" s="1"/>
  <c r="E90" i="1" s="1"/>
  <c r="E10" i="11"/>
  <c r="N12" i="18"/>
  <c r="N14" i="18" s="1"/>
  <c r="K91" i="1"/>
  <c r="K93" i="1" s="1"/>
  <c r="J34" i="24"/>
  <c r="H24" i="24"/>
  <c r="L18" i="18" l="1"/>
  <c r="R13" i="26"/>
  <c r="R15" i="26" s="1"/>
  <c r="N13" i="26"/>
  <c r="N15" i="26" s="1"/>
  <c r="N19" i="26"/>
  <c r="N23" i="26" s="1"/>
  <c r="L28" i="26"/>
  <c r="J36" i="24"/>
  <c r="D36" i="24"/>
  <c r="F34" i="24"/>
  <c r="I10" i="11"/>
  <c r="H31" i="24"/>
  <c r="J75" i="11"/>
  <c r="L20" i="18" l="1"/>
  <c r="I90" i="1" s="1"/>
  <c r="N18" i="18"/>
  <c r="N20" i="18" s="1"/>
  <c r="G91" i="1"/>
  <c r="G93" i="1" s="1"/>
  <c r="G95" i="1" s="1"/>
  <c r="R19" i="26"/>
  <c r="R23" i="26" s="1"/>
  <c r="F36" i="24"/>
  <c r="H34" i="24"/>
  <c r="E91" i="1"/>
  <c r="E93" i="1" s="1"/>
  <c r="I26" i="11"/>
  <c r="I39" i="11" s="1"/>
  <c r="I42" i="11" s="1"/>
  <c r="L25" i="18" l="1"/>
  <c r="R28" i="26"/>
  <c r="G110" i="1"/>
  <c r="G109" i="1"/>
  <c r="H36" i="24"/>
  <c r="E95" i="1"/>
  <c r="I32" i="1"/>
  <c r="E110" i="1" l="1"/>
  <c r="E109" i="1"/>
  <c r="K20" i="1"/>
  <c r="E63" i="11" l="1"/>
  <c r="N26" i="21" l="1"/>
  <c r="F26" i="21"/>
  <c r="D26" i="21"/>
  <c r="P21" i="21"/>
  <c r="P19" i="21"/>
  <c r="N19" i="21"/>
  <c r="L19" i="21"/>
  <c r="J19" i="21"/>
  <c r="H19" i="21"/>
  <c r="F19" i="21"/>
  <c r="D19" i="21"/>
  <c r="J13" i="21"/>
  <c r="L13" i="21" s="1"/>
  <c r="P13" i="21" s="1"/>
  <c r="I63" i="11" l="1"/>
  <c r="N26" i="19" l="1"/>
  <c r="H26" i="19"/>
  <c r="F26" i="19"/>
  <c r="D26" i="19"/>
  <c r="L25" i="19"/>
  <c r="P25" i="19" s="1"/>
  <c r="J24" i="19"/>
  <c r="L24" i="19" s="1"/>
  <c r="P21" i="19"/>
  <c r="P19" i="19"/>
  <c r="N19" i="19"/>
  <c r="L19" i="19"/>
  <c r="J19" i="19"/>
  <c r="H19" i="19"/>
  <c r="F19" i="19"/>
  <c r="D19" i="19"/>
  <c r="N14" i="19"/>
  <c r="H14" i="19"/>
  <c r="D14" i="19"/>
  <c r="L12" i="19"/>
  <c r="P12" i="19" s="1"/>
  <c r="N30" i="19" l="1"/>
  <c r="N12" i="21" s="1"/>
  <c r="N14" i="21" s="1"/>
  <c r="N30" i="21" s="1"/>
  <c r="H30" i="19"/>
  <c r="H12" i="21" s="1"/>
  <c r="H14" i="21" s="1"/>
  <c r="D30" i="19"/>
  <c r="D12" i="21" s="1"/>
  <c r="D14" i="21" s="1"/>
  <c r="D30" i="21" s="1"/>
  <c r="P24" i="19"/>
  <c r="L26" i="19"/>
  <c r="P26" i="19" s="1"/>
  <c r="J26" i="19"/>
  <c r="J13" i="19"/>
  <c r="J14" i="19" s="1"/>
  <c r="F14" i="19"/>
  <c r="F30" i="19" s="1"/>
  <c r="F12" i="21" s="1"/>
  <c r="F14" i="21" s="1"/>
  <c r="F30" i="21" s="1"/>
  <c r="I66" i="1" l="1"/>
  <c r="J30" i="19"/>
  <c r="J12" i="21" s="1"/>
  <c r="J14" i="21" s="1"/>
  <c r="L13" i="19"/>
  <c r="P13" i="19" l="1"/>
  <c r="P14" i="19" s="1"/>
  <c r="P30" i="19" s="1"/>
  <c r="L14" i="19"/>
  <c r="L30" i="19" s="1"/>
  <c r="L12" i="21" s="1"/>
  <c r="P12" i="21" l="1"/>
  <c r="P14" i="21" s="1"/>
  <c r="L14" i="21"/>
  <c r="F55" i="8"/>
  <c r="D55" i="8"/>
  <c r="F47" i="8"/>
  <c r="D47" i="8"/>
  <c r="F25" i="8"/>
  <c r="D25" i="8"/>
  <c r="F21" i="8"/>
  <c r="D21" i="8"/>
  <c r="F20" i="8"/>
  <c r="D20" i="8"/>
  <c r="F19" i="8"/>
  <c r="D19" i="8"/>
  <c r="F18" i="8"/>
  <c r="D18" i="8"/>
  <c r="F17" i="8"/>
  <c r="D17" i="8"/>
  <c r="F13" i="8"/>
  <c r="D13" i="8"/>
  <c r="F12" i="8"/>
  <c r="D12" i="8"/>
  <c r="F11" i="8"/>
  <c r="D11" i="8"/>
  <c r="G63" i="11"/>
  <c r="K64" i="1"/>
  <c r="K57" i="1"/>
  <c r="F22" i="8" l="1"/>
  <c r="D22" i="8"/>
  <c r="D57" i="8"/>
  <c r="D59" i="8" s="1"/>
  <c r="D63" i="8" s="1"/>
  <c r="F14" i="8"/>
  <c r="F57" i="8"/>
  <c r="F59" i="8" s="1"/>
  <c r="F63" i="8" s="1"/>
  <c r="K32" i="1"/>
  <c r="D14" i="8"/>
  <c r="K66" i="1"/>
  <c r="K95" i="1" s="1"/>
  <c r="F24" i="8" l="1"/>
  <c r="F26" i="8" s="1"/>
  <c r="F28" i="8" s="1"/>
  <c r="K39" i="11"/>
  <c r="K42" i="11" s="1"/>
  <c r="F61" i="8"/>
  <c r="D61" i="8"/>
  <c r="D24" i="8"/>
  <c r="D26" i="8" s="1"/>
  <c r="E26" i="11"/>
  <c r="E39" i="11" s="1"/>
  <c r="E42" i="11" s="1"/>
  <c r="K77" i="11" l="1"/>
  <c r="K81" i="11" s="1"/>
  <c r="F30" i="8"/>
  <c r="G26" i="11"/>
  <c r="G39" i="11" s="1"/>
  <c r="G42" i="11" s="1"/>
  <c r="J24" i="21"/>
  <c r="L24" i="21" s="1"/>
  <c r="D28" i="8"/>
  <c r="D30" i="8"/>
  <c r="E77" i="11" l="1"/>
  <c r="E81" i="11" s="1"/>
  <c r="E90" i="11" s="1"/>
  <c r="G77" i="11"/>
  <c r="G81" i="11" s="1"/>
  <c r="I91" i="1"/>
  <c r="N25" i="18" s="1"/>
  <c r="P24" i="21"/>
  <c r="I77" i="11" l="1"/>
  <c r="I81" i="11" s="1"/>
  <c r="I90" i="11" s="1"/>
  <c r="I93" i="1"/>
  <c r="I95" i="1" s="1"/>
  <c r="H25" i="21"/>
  <c r="K110" i="1" l="1"/>
  <c r="K109" i="1"/>
  <c r="J25" i="21"/>
  <c r="J26" i="21" s="1"/>
  <c r="J30" i="21" s="1"/>
  <c r="H26" i="21"/>
  <c r="H30" i="21" s="1"/>
  <c r="I109" i="1" l="1"/>
  <c r="L25" i="21"/>
  <c r="L26" i="21" s="1"/>
  <c r="I110" i="1" l="1"/>
  <c r="P25" i="21"/>
  <c r="P26" i="21"/>
  <c r="P30" i="21" s="1"/>
  <c r="L30" i="21"/>
  <c r="H39" i="24" l="1"/>
</calcChain>
</file>

<file path=xl/sharedStrings.xml><?xml version="1.0" encoding="utf-8"?>
<sst xmlns="http://schemas.openxmlformats.org/spreadsheetml/2006/main" count="496" uniqueCount="268">
  <si>
    <t>บริษัท สยามเทคนิคคอนกรีต จำกัด และบริษัทย่อย</t>
  </si>
  <si>
    <t>งบการเงินรวม</t>
  </si>
  <si>
    <t>งบการเงินเฉพาะกิจการ</t>
  </si>
  <si>
    <t>หมายเหตุ</t>
  </si>
  <si>
    <t>(บาท)</t>
  </si>
  <si>
    <t>ทุนเรือนหุ้น</t>
  </si>
  <si>
    <t>กำไรสะสม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</si>
  <si>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</si>
  <si>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</si>
  <si>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</si>
  <si>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</si>
  <si>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</si>
  <si>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</si>
  <si>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</si>
  <si>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</si>
  <si>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</si>
  <si>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</si>
  <si>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</si>
  <si>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</si>
  <si>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</si>
  <si>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</si>
  <si>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 xml:space="preserve">งบแสดงการเปลี่ยนแปลงส่วนของผู้ถือหุ้น </t>
  </si>
  <si>
    <t>ส่วนของ</t>
  </si>
  <si>
    <t>รวมส่วนของ</t>
  </si>
  <si>
    <t>ส่วนได้เสีย</t>
  </si>
  <si>
    <t>ที่ออก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</si>
  <si>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</si>
  <si>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</si>
  <si>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</si>
  <si>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</si>
  <si>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</si>
  <si>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ยังไม่ได้จัดสรร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</si>
  <si>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</si>
  <si>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</si>
  <si>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</si>
  <si>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</si>
  <si>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</si>
  <si>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เงินทุนที่ได้รับจากผู้ถือหุ้นของบริษัทย่อย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</si>
  <si>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</si>
  <si>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</si>
  <si>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</si>
  <si>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</si>
  <si>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</si>
  <si>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สำหรับปีสิ้นสุดวันที่ 31 ธันวาคม 2559</t>
  </si>
  <si>
    <t xml:space="preserve">      การจ่ายโดยใช้หุ้นเป็นเกณฑ์</t>
  </si>
  <si>
    <t>ยอดคงเหลือ ณ วันที่ 31 ธันวาคม 2559</t>
  </si>
  <si>
    <t>เงินให้กู้ยืมแก่กิจการอื่น</t>
  </si>
  <si>
    <t>บริษัท สระบุรีเทคนิคคอนกรีต จำกัด</t>
  </si>
  <si>
    <t>งบกำไรขาดทุนเบ็ดเสร็จ (ไม่ได้ตรวจสอบ)</t>
  </si>
  <si>
    <t xml:space="preserve">สำหรับงวดสามเดือน </t>
  </si>
  <si>
    <t>สิ้นสุดวันที่</t>
  </si>
  <si>
    <t>30 มิถุนายน</t>
  </si>
  <si>
    <t>(พันบาท)</t>
  </si>
  <si>
    <t>รายได้ตามสัญญา</t>
  </si>
  <si>
    <t>กำไรสำหรับงวด</t>
  </si>
  <si>
    <t>กำไรเบ็ดเสร็จรวมสำหรับงวด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</si>
  <si>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</si>
  <si>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 </t>
  </si>
  <si>
    <t>ผลกระทบจากการเปลี่ยนแปลงนโยบายการบัญชี</t>
  </si>
  <si>
    <t>การจ่ายโดยใช้</t>
  </si>
  <si>
    <t>หุ้นเป็นเกณฑ์</t>
  </si>
  <si>
    <t>ส่วนเกินทุนจาก</t>
  </si>
  <si>
    <t>ยอดคงเหลือ ณ วันที่ 1 มกราคม 2559 ปรับปรุงใหม่</t>
  </si>
  <si>
    <t xml:space="preserve">ยอดคงเหลือ ณ วันที่ 1 มกราคม 2559 </t>
  </si>
  <si>
    <t xml:space="preserve">   ตามที่รายงานในปีก่อน</t>
  </si>
  <si>
    <t>สำหรับปีสิ้นสุดวันที่ 31 ธันวาคม 2560</t>
  </si>
  <si>
    <t>ยอดคงเหลือ ณ วันที่ 1 มกราคม 2560 ปรับปรุงใหม่</t>
  </si>
  <si>
    <t>ยอดคงเหลือ ณ วันที่ 31 ธันวาคม 2560</t>
  </si>
  <si>
    <t>4, 6</t>
  </si>
  <si>
    <t>ยอดคงเหลือ ณ วันที่ 1 มกราคม 2560</t>
  </si>
  <si>
    <t xml:space="preserve">     โอนกำไรสะสมเป็นสำรองตามกฏหมาย</t>
  </si>
  <si>
    <t xml:space="preserve"> 30 มิถุนายน 2561</t>
  </si>
  <si>
    <t xml:space="preserve"> 30 มิถุนายน 2560</t>
  </si>
  <si>
    <t xml:space="preserve"> 30 กันยายน 2561</t>
  </si>
  <si>
    <t xml:space="preserve"> 30 กันยายน 2560</t>
  </si>
  <si>
    <t>Cash and cash equivalents</t>
  </si>
  <si>
    <t>Trade acconuts receivable</t>
  </si>
  <si>
    <t>Construction contracts in progress</t>
  </si>
  <si>
    <t>Long-term loans and interest receivables</t>
  </si>
  <si>
    <t xml:space="preserve">   to related parties Current portion</t>
  </si>
  <si>
    <t>Long-term loans to other parties</t>
  </si>
  <si>
    <t>Current portion</t>
  </si>
  <si>
    <t>Inventories</t>
  </si>
  <si>
    <t>Other current assets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</si>
  <si>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</si>
  <si>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</si>
  <si>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</si>
  <si>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</si>
  <si>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</si>
  <si>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</si>
  <si>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</si>
  <si>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</si>
  <si>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</si>
  <si>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</si>
  <si>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</si>
  <si>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</si>
  <si>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</si>
  <si>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</si>
  <si>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 xml:space="preserve">   </t>
  </si>
  <si>
    <t>financial institutions</t>
  </si>
  <si>
    <t>Trade accounts payable</t>
  </si>
  <si>
    <t>Income tax payable</t>
  </si>
  <si>
    <t>Provision for loss on construction contract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</si>
  <si>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</si>
  <si>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</si>
  <si>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</si>
  <si>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</si>
  <si>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</si>
  <si>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</si>
  <si>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</si>
  <si>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</si>
  <si>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</si>
  <si>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</si>
  <si>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</si>
  <si>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</si>
  <si>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</si>
  <si>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</si>
  <si>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</si>
  <si>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</si>
  <si>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</si>
  <si>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</si>
  <si>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</si>
  <si>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</si>
  <si>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</si>
  <si>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</si>
  <si>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</si>
  <si>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</si>
  <si>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</si>
  <si>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</si>
  <si>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</si>
  <si>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</si>
  <si>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</si>
  <si>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Administrative expenses</t>
  </si>
  <si>
    <t>Finance cost</t>
  </si>
  <si>
    <t>Total expenses</t>
  </si>
  <si>
    <t>Profit before income tax expenses</t>
  </si>
  <si>
    <t>Income tax expenses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</si>
  <si>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</si>
  <si>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</si>
  <si>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</si>
  <si>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</si>
  <si>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</si>
  <si>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Basic earnings per share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</si>
  <si>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</si>
  <si>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</si>
  <si>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</si>
  <si>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</si>
  <si>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</si>
  <si>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</si>
  <si>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</si>
  <si>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</si>
  <si>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</si>
  <si>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</si>
  <si>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</si>
  <si>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Statements of cash flows</t>
  </si>
  <si>
    <t>Cash flows from operating activities</t>
  </si>
  <si>
    <t>Adjustments</t>
  </si>
  <si>
    <t>Depreciation</t>
  </si>
  <si>
    <t>Amortisation</t>
  </si>
  <si>
    <t>Investment income</t>
  </si>
  <si>
    <t xml:space="preserve">Employee benefit </t>
  </si>
  <si>
    <t>Finance costs</t>
  </si>
  <si>
    <t>(Reversal) Provision for loss on construction contract</t>
  </si>
  <si>
    <t>Income tax</t>
  </si>
  <si>
    <t>Unrealised (gain) loss on foreign exchange rate</t>
  </si>
  <si>
    <t>Loss on dispoal of assets</t>
  </si>
  <si>
    <t>Changes in operating assets and liabilities</t>
  </si>
  <si>
    <t>Trade accounts receivable</t>
  </si>
  <si>
    <t>Other non-current liabilities</t>
  </si>
  <si>
    <t>Cash flows from  operating activities</t>
  </si>
  <si>
    <t>Cash paid for corporate income tax</t>
  </si>
  <si>
    <t>Net cash flows from operating activities</t>
  </si>
  <si>
    <t>Trade acconts payable</t>
  </si>
  <si>
    <t>Cash flows from investing activities</t>
  </si>
  <si>
    <t>Interest received</t>
  </si>
  <si>
    <t>Acquisition of Investment property</t>
  </si>
  <si>
    <t>Acquisition of property, plant and equipment</t>
  </si>
  <si>
    <t>Acquisition of intangible assets</t>
  </si>
  <si>
    <t>Proceeds from repayment of loan to related parties</t>
  </si>
  <si>
    <t>Proceeds from repayment of loan to other parties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</si>
  <si>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</si>
  <si>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</si>
  <si>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</si>
  <si>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</si>
  <si>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</si>
  <si>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 xml:space="preserve">short-term loans from financial institutions </t>
  </si>
  <si>
    <t>Proceeds from short-term loans from related party</t>
  </si>
  <si>
    <t>Repayment of long-term loans from financial institutions</t>
  </si>
  <si>
    <t>Net increase (decrease) in cash and cash equivalents</t>
  </si>
  <si>
    <t xml:space="preserve">Cash and cash equivalents at 1 January </t>
  </si>
  <si>
    <t>Effect of exchange rate of foreign currency</t>
  </si>
  <si>
    <t xml:space="preserve"> at end of period</t>
  </si>
  <si>
    <t>Non-cash transactions</t>
  </si>
  <si>
    <t>Assets acquired under finance lease agreements</t>
  </si>
  <si>
    <t>Statement of comprehensive income</t>
  </si>
  <si>
    <t>Proceeds from sale of propert, plant and equipment</t>
  </si>
  <si>
    <t>Gain (loss) in sale of property, plant and equipment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</si>
  <si>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</si>
  <si>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</si>
  <si>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</si>
  <si>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</si>
  <si>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</si>
  <si>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long-term loabilities</t>
  </si>
  <si>
    <t>Current portion of lease liabilities</t>
  </si>
  <si>
    <t xml:space="preserve">Lease liabilities </t>
  </si>
  <si>
    <t xml:space="preserve">Registered capital </t>
  </si>
  <si>
    <t xml:space="preserve">Issued and paid-up </t>
  </si>
  <si>
    <t xml:space="preserve">
(725,000,000 common shares at par Baht 1 each) </t>
  </si>
  <si>
    <t>(Unit : Baht)</t>
  </si>
  <si>
    <t>The accompanying notes are an integral part of interim financial statements.</t>
  </si>
  <si>
    <t xml:space="preserve">(Reversal) Provision for impairment of investment property </t>
  </si>
  <si>
    <t>Proceeds from long-term loans from financial institutions</t>
  </si>
  <si>
    <t>(Reversal) Allowance  for decline in value of inventories</t>
  </si>
  <si>
    <t>Siam Technic Concrete Public Company Limited and its Subsidiary</t>
  </si>
  <si>
    <t>Consolidate financial statements</t>
  </si>
  <si>
    <t>Separate financial statements</t>
  </si>
  <si>
    <t>Investments in subsidiary</t>
  </si>
  <si>
    <t>Epuity attributable to owners of the Company</t>
  </si>
  <si>
    <t>Non-controlling interests</t>
  </si>
  <si>
    <t>Equity attributable</t>
  </si>
  <si>
    <t>to owners of</t>
  </si>
  <si>
    <t>the Company</t>
  </si>
  <si>
    <t>Non-controlling</t>
  </si>
  <si>
    <t>interests</t>
  </si>
  <si>
    <t>Premium on</t>
  </si>
  <si>
    <t>share</t>
  </si>
  <si>
    <t>Premium on share</t>
  </si>
  <si>
    <t xml:space="preserve">(725,000,000 common shares at par Baht 1 each)                                                     </t>
  </si>
  <si>
    <t xml:space="preserve">
Investment in subsidiary
Investment in subsidiary</t>
  </si>
  <si>
    <t xml:space="preserve">Total comprehensive income attributable to </t>
  </si>
  <si>
    <t>Owners of the parent</t>
  </si>
  <si>
    <t>Non-controlling interets</t>
  </si>
  <si>
    <t>Net cash flows from (used in) financing activities</t>
  </si>
  <si>
    <t>Earnings per share</t>
  </si>
  <si>
    <t xml:space="preserve">The weighted average number of ordinary shares </t>
  </si>
  <si>
    <t>Non-controlling interests from investments</t>
  </si>
  <si>
    <t xml:space="preserve">  in subsidiaries</t>
  </si>
  <si>
    <t>31 December 2021</t>
  </si>
  <si>
    <t>Profit for the year</t>
  </si>
  <si>
    <t>Distribution costs</t>
  </si>
  <si>
    <t>(Unaudited/Reviewed only)</t>
  </si>
  <si>
    <t>Balance as at 1 January 2021</t>
  </si>
  <si>
    <t>Profit for the period</t>
  </si>
  <si>
    <t>Balance as at 1 January 2022</t>
  </si>
  <si>
    <t>4, 5</t>
  </si>
  <si>
    <t>4, 15</t>
  </si>
  <si>
    <t>4, 16</t>
  </si>
  <si>
    <t>21</t>
  </si>
  <si>
    <t>(Unaudited/</t>
  </si>
  <si>
    <t>Reviewed only)</t>
  </si>
  <si>
    <t>(Audited)</t>
  </si>
  <si>
    <t>Other comprehensive income for the period</t>
  </si>
  <si>
    <t>Total comprehensive income for the period</t>
  </si>
  <si>
    <t>Proceeds from short-term loans from financial institutions</t>
  </si>
  <si>
    <t>Repayment of short-term loans from financial institutions</t>
  </si>
  <si>
    <t>Cash received from capital increase in subsidiaries</t>
  </si>
  <si>
    <t>(Reversal) allowance expected credit losses</t>
  </si>
  <si>
    <t>30 June 2022</t>
  </si>
  <si>
    <t>As at 30 June 2022</t>
  </si>
  <si>
    <t>For three-month period ended 30 June</t>
  </si>
  <si>
    <t>For six-month period ended 30 June 2022</t>
  </si>
  <si>
    <t>For six-month period ended 30 June</t>
  </si>
  <si>
    <t>For six-month period ended 30 June 2021</t>
  </si>
  <si>
    <t>Balance as at 30 June 2021</t>
  </si>
  <si>
    <t>Balance as at 30 June 2022</t>
  </si>
  <si>
    <t>Cash and cash equivalents at 30 June</t>
  </si>
  <si>
    <t>Dividend Paid</t>
  </si>
  <si>
    <t>For three-month period ended 30 June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</si>
</sst>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_-* #,##0_-;\-* #,##0_-;_-* &quot;-&quot;??_-;_-@_-"/>
    <numFmt numFmtId="169" formatCode="_(* #,##0.000_);_(* \(#,##0.000\);_(* &quot;-&quot;??_);_(@_)"/>
    <numFmt numFmtId="170" formatCode="B1d\-mmm\-yy"/>
  </numFmts>
  <fonts count="1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b/>
      <i/>
      <sz val="15"/>
      <color indexed="10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6" fillId="0" borderId="0"/>
    <xf numFmtId="0" fontId="4" fillId="0" borderId="0"/>
    <xf numFmtId="164" fontId="15" fillId="0" borderId="0" applyFont="0" applyFill="0" applyBorder="0" applyAlignment="0" applyProtection="0"/>
    <xf numFmtId="0" fontId="15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225">
    <xf numFmtId="0" fontId="0" fillId="0" borderId="0" xfId="0"/>
    <xf numFmtId="0" fontId="4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49" fontId="2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166" fontId="3" fillId="0" borderId="1" xfId="1" applyNumberFormat="1" applyFont="1" applyBorder="1"/>
    <xf numFmtId="166" fontId="3" fillId="0" borderId="2" xfId="1" applyNumberFormat="1" applyFont="1" applyBorder="1"/>
    <xf numFmtId="166" fontId="3" fillId="0" borderId="0" xfId="1" applyNumberFormat="1" applyFont="1"/>
    <xf numFmtId="0" fontId="7" fillId="0" borderId="0" xfId="0" applyFont="1" applyAlignment="1">
      <alignment horizontal="center" vertical="center"/>
    </xf>
    <xf numFmtId="166" fontId="4" fillId="0" borderId="0" xfId="1" applyNumberFormat="1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166" fontId="0" fillId="0" borderId="0" xfId="0" applyNumberForma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12" fillId="0" borderId="0" xfId="0" applyFont="1" applyAlignment="1">
      <alignment horizontal="center"/>
    </xf>
    <xf numFmtId="166" fontId="4" fillId="0" borderId="4" xfId="1" applyNumberFormat="1" applyFont="1" applyBorder="1" applyAlignment="1">
      <alignment horizontal="right"/>
    </xf>
    <xf numFmtId="43" fontId="3" fillId="0" borderId="2" xfId="1" applyFont="1" applyBorder="1"/>
    <xf numFmtId="43" fontId="3" fillId="0" borderId="0" xfId="1" applyFont="1"/>
    <xf numFmtId="165" fontId="7" fillId="0" borderId="0" xfId="0" applyNumberFormat="1" applyFont="1" applyAlignment="1">
      <alignment horizontal="center"/>
    </xf>
    <xf numFmtId="166" fontId="4" fillId="0" borderId="0" xfId="2" applyNumberFormat="1" applyFont="1"/>
    <xf numFmtId="166" fontId="4" fillId="0" borderId="4" xfId="2" applyNumberFormat="1" applyFont="1" applyBorder="1"/>
    <xf numFmtId="166" fontId="3" fillId="0" borderId="5" xfId="1" applyNumberFormat="1" applyFont="1" applyBorder="1"/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66" fontId="3" fillId="0" borderId="0" xfId="10" applyNumberFormat="1" applyFont="1" applyAlignment="1">
      <alignment horizontal="right"/>
    </xf>
    <xf numFmtId="166" fontId="3" fillId="0" borderId="0" xfId="10" applyNumberFormat="1" applyFont="1"/>
    <xf numFmtId="166" fontId="4" fillId="0" borderId="0" xfId="10" applyNumberFormat="1" applyFont="1" applyAlignment="1">
      <alignment horizontal="right"/>
    </xf>
    <xf numFmtId="166" fontId="4" fillId="0" borderId="0" xfId="10" applyNumberFormat="1" applyFont="1" applyAlignment="1">
      <alignment horizontal="center"/>
    </xf>
    <xf numFmtId="166" fontId="4" fillId="0" borderId="0" xfId="10" applyNumberFormat="1" applyFont="1"/>
    <xf numFmtId="166" fontId="3" fillId="0" borderId="1" xfId="10" applyNumberFormat="1" applyFont="1" applyBorder="1" applyAlignment="1">
      <alignment horizontal="right"/>
    </xf>
    <xf numFmtId="166" fontId="0" fillId="0" borderId="0" xfId="10" applyNumberFormat="1" applyFont="1"/>
    <xf numFmtId="166" fontId="0" fillId="0" borderId="0" xfId="10" applyNumberFormat="1" applyFont="1" applyAlignment="1">
      <alignment horizontal="right"/>
    </xf>
    <xf numFmtId="166" fontId="4" fillId="0" borderId="4" xfId="10" applyNumberFormat="1" applyFont="1" applyBorder="1" applyAlignment="1">
      <alignment horizontal="right"/>
    </xf>
    <xf numFmtId="166" fontId="0" fillId="0" borderId="4" xfId="10" applyNumberFormat="1" applyFont="1" applyBorder="1" applyAlignment="1">
      <alignment horizontal="right"/>
    </xf>
    <xf numFmtId="166" fontId="4" fillId="0" borderId="4" xfId="10" applyNumberFormat="1" applyFont="1" applyBorder="1" applyAlignment="1">
      <alignment horizontal="center"/>
    </xf>
    <xf numFmtId="166" fontId="3" fillId="0" borderId="2" xfId="10" applyNumberFormat="1" applyFont="1" applyBorder="1" applyAlignment="1">
      <alignment horizontal="right"/>
    </xf>
    <xf numFmtId="43" fontId="0" fillId="0" borderId="0" xfId="10" applyFont="1"/>
    <xf numFmtId="166" fontId="4" fillId="0" borderId="0" xfId="0" applyNumberFormat="1" applyFont="1"/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166" fontId="0" fillId="0" borderId="0" xfId="1" applyNumberFormat="1" applyFont="1" applyFill="1"/>
    <xf numFmtId="49" fontId="8" fillId="0" borderId="0" xfId="0" applyNumberFormat="1" applyFont="1" applyFill="1"/>
    <xf numFmtId="166" fontId="3" fillId="0" borderId="1" xfId="0" applyNumberFormat="1" applyFont="1" applyFill="1" applyBorder="1"/>
    <xf numFmtId="166" fontId="9" fillId="0" borderId="0" xfId="1" applyNumberFormat="1" applyFont="1" applyFill="1" applyAlignment="1">
      <alignment horizontal="right"/>
    </xf>
    <xf numFmtId="166" fontId="3" fillId="0" borderId="1" xfId="1" applyNumberFormat="1" applyFont="1" applyFill="1" applyBorder="1"/>
    <xf numFmtId="166" fontId="3" fillId="0" borderId="0" xfId="1" applyNumberFormat="1" applyFont="1" applyFill="1"/>
    <xf numFmtId="166" fontId="3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>
      <alignment vertical="top"/>
    </xf>
    <xf numFmtId="43" fontId="0" fillId="0" borderId="0" xfId="1" applyFont="1" applyFill="1" applyAlignment="1">
      <alignment vertical="top"/>
    </xf>
    <xf numFmtId="166" fontId="3" fillId="0" borderId="0" xfId="0" applyNumberFormat="1" applyFont="1" applyFill="1"/>
    <xf numFmtId="0" fontId="8" fillId="0" borderId="0" xfId="0" applyFont="1" applyFill="1" applyAlignment="1">
      <alignment horizontal="left"/>
    </xf>
    <xf numFmtId="0" fontId="3" fillId="0" borderId="0" xfId="0" applyFont="1" applyFill="1"/>
    <xf numFmtId="166" fontId="3" fillId="0" borderId="3" xfId="1" applyNumberFormat="1" applyFont="1" applyFill="1" applyBorder="1"/>
    <xf numFmtId="166" fontId="3" fillId="0" borderId="4" xfId="1" applyNumberFormat="1" applyFont="1" applyFill="1" applyBorder="1"/>
    <xf numFmtId="49" fontId="0" fillId="0" borderId="0" xfId="0" applyNumberFormat="1" applyFont="1" applyFill="1"/>
    <xf numFmtId="166" fontId="0" fillId="0" borderId="0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166" fontId="3" fillId="0" borderId="2" xfId="0" applyNumberFormat="1" applyFont="1" applyFill="1" applyBorder="1"/>
    <xf numFmtId="43" fontId="7" fillId="0" borderId="0" xfId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43" fontId="7" fillId="0" borderId="0" xfId="0" applyNumberFormat="1" applyFont="1" applyFill="1" applyAlignment="1">
      <alignment horizont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6" xfId="2" applyNumberFormat="1" applyFont="1" applyFill="1" applyBorder="1" applyAlignment="1">
      <alignment horizontal="right" vertical="center"/>
    </xf>
    <xf numFmtId="37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3" fontId="3" fillId="0" borderId="1" xfId="1" applyFont="1" applyFill="1" applyBorder="1"/>
    <xf numFmtId="43" fontId="3" fillId="0" borderId="0" xfId="1" applyFont="1" applyFill="1"/>
    <xf numFmtId="43" fontId="0" fillId="0" borderId="0" xfId="1" applyFont="1" applyFill="1" applyAlignment="1">
      <alignment horizontal="center"/>
    </xf>
    <xf numFmtId="166" fontId="0" fillId="0" borderId="4" xfId="1" applyNumberFormat="1" applyFont="1" applyFill="1" applyBorder="1"/>
    <xf numFmtId="43" fontId="3" fillId="0" borderId="3" xfId="1" applyFont="1" applyFill="1" applyBorder="1"/>
    <xf numFmtId="0" fontId="0" fillId="0" borderId="0" xfId="0" applyFont="1" applyFill="1" applyAlignment="1">
      <alignment horizontal="center"/>
    </xf>
    <xf numFmtId="49" fontId="2" fillId="0" borderId="0" xfId="6" applyNumberFormat="1" applyFont="1" applyFill="1" applyAlignment="1">
      <alignment horizontal="center" vertical="center"/>
    </xf>
    <xf numFmtId="166" fontId="2" fillId="0" borderId="0" xfId="6" applyNumberFormat="1" applyFont="1" applyFill="1" applyAlignment="1">
      <alignment horizontal="center" vertical="center"/>
    </xf>
    <xf numFmtId="49" fontId="3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horizontal="center" vertical="center"/>
    </xf>
    <xf numFmtId="49" fontId="8" fillId="0" borderId="0" xfId="6" applyNumberFormat="1" applyFont="1" applyFill="1" applyAlignment="1">
      <alignment vertical="center"/>
    </xf>
    <xf numFmtId="49" fontId="8" fillId="0" borderId="0" xfId="6" applyNumberFormat="1" applyFont="1" applyFill="1" applyAlignment="1">
      <alignment horizontal="center" vertical="center"/>
    </xf>
    <xf numFmtId="166" fontId="8" fillId="0" borderId="0" xfId="6" applyNumberFormat="1" applyFont="1" applyFill="1" applyAlignment="1">
      <alignment horizontal="center" vertical="center"/>
    </xf>
    <xf numFmtId="49" fontId="0" fillId="0" borderId="0" xfId="6" applyNumberFormat="1" applyFont="1" applyFill="1" applyAlignment="1">
      <alignment vertical="center"/>
    </xf>
    <xf numFmtId="49" fontId="7" fillId="0" borderId="0" xfId="6" applyNumberFormat="1" applyFont="1" applyFill="1" applyAlignment="1">
      <alignment vertical="center"/>
    </xf>
    <xf numFmtId="49" fontId="7" fillId="0" borderId="0" xfId="6" applyNumberFormat="1" applyFont="1" applyFill="1" applyAlignment="1">
      <alignment horizontal="center" vertical="center"/>
    </xf>
    <xf numFmtId="166" fontId="7" fillId="0" borderId="0" xfId="6" applyNumberFormat="1" applyFont="1" applyFill="1" applyAlignment="1">
      <alignment horizontal="center" vertical="center"/>
    </xf>
    <xf numFmtId="166" fontId="0" fillId="0" borderId="0" xfId="10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49" fontId="0" fillId="0" borderId="0" xfId="6" applyNumberFormat="1" applyFont="1" applyFill="1" applyAlignment="1">
      <alignment horizontal="left" vertical="center"/>
    </xf>
    <xf numFmtId="166" fontId="3" fillId="0" borderId="0" xfId="2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0" fontId="3" fillId="0" borderId="0" xfId="6" applyFont="1" applyFill="1" applyAlignment="1">
      <alignment horizontal="left" vertical="center"/>
    </xf>
    <xf numFmtId="0" fontId="3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left" vertical="center"/>
    </xf>
    <xf numFmtId="167" fontId="8" fillId="0" borderId="0" xfId="6" applyNumberFormat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0" xfId="10" applyFont="1" applyFill="1"/>
    <xf numFmtId="166" fontId="0" fillId="0" borderId="0" xfId="10" applyNumberFormat="1" applyFont="1" applyFill="1" applyAlignment="1">
      <alignment horizontal="right"/>
    </xf>
    <xf numFmtId="166" fontId="3" fillId="0" borderId="0" xfId="10" applyNumberFormat="1" applyFont="1" applyFill="1" applyBorder="1" applyAlignment="1">
      <alignment horizontal="right"/>
    </xf>
    <xf numFmtId="166" fontId="0" fillId="0" borderId="0" xfId="10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left" vertical="center" indent="2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2" fillId="0" borderId="0" xfId="6" applyNumberFormat="1" applyFont="1" applyFill="1" applyAlignment="1">
      <alignment vertical="center"/>
    </xf>
    <xf numFmtId="166" fontId="3" fillId="0" borderId="3" xfId="0" applyNumberFormat="1" applyFont="1" applyFill="1" applyBorder="1"/>
    <xf numFmtId="166" fontId="0" fillId="0" borderId="0" xfId="1" applyNumberFormat="1" applyFont="1" applyFill="1" applyBorder="1"/>
    <xf numFmtId="166" fontId="0" fillId="0" borderId="0" xfId="0" applyNumberFormat="1" applyFont="1" applyFill="1" applyBorder="1"/>
    <xf numFmtId="166" fontId="0" fillId="0" borderId="1" xfId="0" applyNumberFormat="1" applyFont="1" applyFill="1" applyBorder="1"/>
    <xf numFmtId="0" fontId="0" fillId="0" borderId="0" xfId="0" applyFont="1" applyFill="1" applyBorder="1" applyAlignment="1">
      <alignment horizontal="center"/>
    </xf>
    <xf numFmtId="165" fontId="7" fillId="0" borderId="0" xfId="0" applyNumberFormat="1" applyFont="1" applyFill="1" applyAlignment="1">
      <alignment horizontal="centerContinuous"/>
    </xf>
    <xf numFmtId="0" fontId="3" fillId="0" borderId="0" xfId="0" applyFont="1" applyFill="1" applyAlignment="1">
      <alignment vertical="center"/>
    </xf>
    <xf numFmtId="166" fontId="0" fillId="0" borderId="0" xfId="6" applyNumberFormat="1" applyFont="1" applyFill="1" applyAlignment="1">
      <alignment horizontal="center" vertical="center"/>
    </xf>
    <xf numFmtId="166" fontId="0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vertical="center"/>
    </xf>
    <xf numFmtId="0" fontId="0" fillId="0" borderId="0" xfId="0" applyFont="1" applyFill="1" applyAlignment="1">
      <alignment horizontal="centerContinuous"/>
    </xf>
    <xf numFmtId="43" fontId="0" fillId="0" borderId="0" xfId="0" applyNumberFormat="1" applyFont="1" applyFill="1" applyAlignment="1">
      <alignment horizontal="centerContinuous"/>
    </xf>
    <xf numFmtId="49" fontId="0" fillId="0" borderId="0" xfId="6" applyNumberFormat="1" applyFont="1" applyFill="1" applyAlignment="1">
      <alignment horizontal="center" vertical="center"/>
    </xf>
    <xf numFmtId="166" fontId="0" fillId="0" borderId="0" xfId="6" applyNumberFormat="1" applyFont="1" applyFill="1" applyAlignment="1">
      <alignment vertical="center"/>
    </xf>
    <xf numFmtId="43" fontId="0" fillId="0" borderId="0" xfId="6" applyNumberFormat="1" applyFont="1" applyFill="1" applyAlignment="1">
      <alignment vertical="center"/>
    </xf>
    <xf numFmtId="166" fontId="0" fillId="0" borderId="3" xfId="2" applyNumberFormat="1" applyFont="1" applyFill="1" applyBorder="1" applyAlignment="1">
      <alignment horizontal="right" vertical="center"/>
    </xf>
    <xf numFmtId="166" fontId="0" fillId="0" borderId="3" xfId="1" applyNumberFormat="1" applyFont="1" applyFill="1" applyBorder="1" applyAlignment="1">
      <alignment horizontal="right" vertical="center"/>
    </xf>
    <xf numFmtId="166" fontId="0" fillId="0" borderId="0" xfId="2" applyNumberFormat="1" applyFont="1" applyFill="1" applyAlignment="1">
      <alignment horizontal="right" vertical="center"/>
    </xf>
    <xf numFmtId="164" fontId="0" fillId="0" borderId="0" xfId="6" applyNumberFormat="1" applyFont="1" applyFill="1" applyAlignment="1">
      <alignment vertical="center"/>
    </xf>
    <xf numFmtId="43" fontId="0" fillId="0" borderId="0" xfId="2" applyFont="1" applyFill="1" applyAlignment="1">
      <alignment vertical="center"/>
    </xf>
    <xf numFmtId="169" fontId="0" fillId="0" borderId="0" xfId="2" applyNumberFormat="1" applyFont="1" applyFill="1" applyAlignment="1">
      <alignment vertical="center"/>
    </xf>
    <xf numFmtId="166" fontId="0" fillId="0" borderId="4" xfId="1" applyNumberFormat="1" applyFont="1" applyFill="1" applyBorder="1" applyAlignment="1">
      <alignment horizontal="right"/>
    </xf>
    <xf numFmtId="166" fontId="0" fillId="0" borderId="0" xfId="0" applyNumberFormat="1" applyFont="1" applyFill="1"/>
    <xf numFmtId="43" fontId="0" fillId="0" borderId="0" xfId="2" applyFont="1" applyFill="1"/>
    <xf numFmtId="168" fontId="0" fillId="0" borderId="0" xfId="0" applyNumberFormat="1" applyFont="1" applyFill="1"/>
    <xf numFmtId="166" fontId="0" fillId="0" borderId="4" xfId="1" applyNumberFormat="1" applyFont="1" applyFill="1" applyBorder="1" applyAlignment="1">
      <alignment horizontal="center"/>
    </xf>
    <xf numFmtId="166" fontId="0" fillId="0" borderId="4" xfId="0" applyNumberFormat="1" applyFont="1" applyFill="1" applyBorder="1"/>
    <xf numFmtId="43" fontId="0" fillId="0" borderId="4" xfId="1" applyFont="1" applyFill="1" applyBorder="1" applyAlignment="1">
      <alignment horizontal="center"/>
    </xf>
    <xf numFmtId="43" fontId="0" fillId="0" borderId="4" xfId="1" applyFont="1" applyFill="1" applyBorder="1" applyAlignment="1">
      <alignment horizontal="right"/>
    </xf>
    <xf numFmtId="43" fontId="0" fillId="0" borderId="0" xfId="0" applyNumberFormat="1" applyFont="1" applyFill="1"/>
    <xf numFmtId="43" fontId="0" fillId="0" borderId="4" xfId="2" applyFont="1" applyFill="1" applyBorder="1"/>
    <xf numFmtId="166" fontId="0" fillId="0" borderId="6" xfId="0" applyNumberFormat="1" applyFont="1" applyFill="1" applyBorder="1"/>
    <xf numFmtId="0" fontId="0" fillId="0" borderId="0" xfId="0" applyFont="1" applyFill="1" applyBorder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left" indent="1"/>
    </xf>
    <xf numFmtId="166" fontId="0" fillId="0" borderId="0" xfId="10" applyNumberFormat="1" applyFont="1" applyFill="1" applyAlignment="1">
      <alignment horizontal="center"/>
    </xf>
    <xf numFmtId="43" fontId="0" fillId="0" borderId="0" xfId="0" applyNumberFormat="1" applyFont="1" applyFill="1" applyBorder="1"/>
    <xf numFmtId="39" fontId="3" fillId="0" borderId="0" xfId="12" applyNumberFormat="1" applyFont="1" applyFill="1" applyAlignment="1"/>
    <xf numFmtId="43" fontId="0" fillId="0" borderId="0" xfId="1" applyFont="1" applyFill="1" applyBorder="1"/>
    <xf numFmtId="49" fontId="0" fillId="0" borderId="0" xfId="0" applyNumberFormat="1" applyFont="1" applyFill="1" applyAlignment="1">
      <alignment horizontal="left"/>
    </xf>
    <xf numFmtId="170" fontId="0" fillId="0" borderId="0" xfId="0" quotePrefix="1" applyNumberFormat="1" applyFont="1" applyFill="1" applyAlignment="1">
      <alignment horizontal="center"/>
    </xf>
    <xf numFmtId="166" fontId="0" fillId="0" borderId="0" xfId="0" quotePrefix="1" applyNumberFormat="1" applyFont="1" applyFill="1"/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/>
    </xf>
    <xf numFmtId="43" fontId="0" fillId="0" borderId="0" xfId="0" applyNumberFormat="1" applyFont="1" applyFill="1" applyAlignment="1">
      <alignment vertical="top"/>
    </xf>
    <xf numFmtId="0" fontId="0" fillId="0" borderId="0" xfId="0" applyFont="1" applyFill="1" applyAlignment="1">
      <alignment horizontal="left" wrapText="1"/>
    </xf>
    <xf numFmtId="165" fontId="0" fillId="0" borderId="0" xfId="0" applyNumberFormat="1" applyFont="1" applyFill="1"/>
    <xf numFmtId="166" fontId="0" fillId="0" borderId="0" xfId="2" applyNumberFormat="1" applyFont="1" applyFill="1" applyBorder="1"/>
    <xf numFmtId="43" fontId="0" fillId="0" borderId="0" xfId="2" applyFont="1" applyFill="1" applyBorder="1"/>
    <xf numFmtId="166" fontId="0" fillId="0" borderId="1" xfId="2" applyNumberFormat="1" applyFont="1" applyFill="1" applyBorder="1"/>
    <xf numFmtId="165" fontId="7" fillId="0" borderId="0" xfId="0" applyNumberFormat="1" applyFont="1"/>
    <xf numFmtId="43" fontId="0" fillId="0" borderId="0" xfId="10" applyFont="1" applyFill="1" applyAlignment="1">
      <alignment horizontal="right"/>
    </xf>
    <xf numFmtId="43" fontId="0" fillId="0" borderId="0" xfId="10" applyFont="1" applyFill="1" applyBorder="1" applyAlignment="1">
      <alignment horizontal="right"/>
    </xf>
    <xf numFmtId="43" fontId="0" fillId="0" borderId="0" xfId="1" applyFont="1"/>
    <xf numFmtId="0" fontId="3" fillId="0" borderId="0" xfId="0" applyFont="1" applyFill="1" applyAlignment="1">
      <alignment horizontal="centerContinuous"/>
    </xf>
    <xf numFmtId="165" fontId="7" fillId="0" borderId="0" xfId="0" applyNumberFormat="1" applyFont="1" applyBorder="1" applyAlignment="1">
      <alignment horizontal="center"/>
    </xf>
    <xf numFmtId="166" fontId="0" fillId="0" borderId="4" xfId="0" applyNumberFormat="1" applyFont="1" applyBorder="1"/>
    <xf numFmtId="166" fontId="3" fillId="0" borderId="6" xfId="10" applyNumberFormat="1" applyFont="1" applyFill="1" applyBorder="1" applyAlignment="1">
      <alignment horizontal="right"/>
    </xf>
    <xf numFmtId="166" fontId="0" fillId="2" borderId="0" xfId="0" applyNumberFormat="1" applyFont="1" applyFill="1"/>
    <xf numFmtId="43" fontId="0" fillId="2" borderId="0" xfId="1" applyFont="1" applyFill="1"/>
    <xf numFmtId="0" fontId="0" fillId="2" borderId="0" xfId="0" applyFont="1" applyFill="1"/>
    <xf numFmtId="166" fontId="0" fillId="2" borderId="0" xfId="2" applyNumberFormat="1" applyFont="1" applyFill="1"/>
    <xf numFmtId="0" fontId="0" fillId="2" borderId="0" xfId="0" applyFont="1" applyFill="1" applyAlignment="1">
      <alignment horizontal="left"/>
    </xf>
    <xf numFmtId="43" fontId="0" fillId="2" borderId="0" xfId="0" applyNumberFormat="1" applyFont="1" applyFill="1"/>
    <xf numFmtId="43" fontId="0" fillId="0" borderId="0" xfId="1" applyFont="1" applyFill="1"/>
    <xf numFmtId="49" fontId="3" fillId="0" borderId="0" xfId="0" applyNumberFormat="1" applyFont="1" applyFill="1"/>
    <xf numFmtId="166" fontId="3" fillId="0" borderId="2" xfId="1" applyNumberFormat="1" applyFont="1" applyFill="1" applyBorder="1"/>
    <xf numFmtId="0" fontId="3" fillId="0" borderId="0" xfId="0" applyFont="1" applyFill="1" applyAlignment="1">
      <alignment horizontal="left"/>
    </xf>
    <xf numFmtId="0" fontId="0" fillId="0" borderId="0" xfId="0" applyFont="1" applyFill="1"/>
    <xf numFmtId="43" fontId="3" fillId="0" borderId="2" xfId="1" applyFont="1" applyFill="1" applyBorder="1"/>
    <xf numFmtId="0" fontId="0" fillId="0" borderId="0" xfId="6" applyFont="1" applyFill="1" applyAlignment="1">
      <alignment vertical="center"/>
    </xf>
    <xf numFmtId="43" fontId="0" fillId="2" borderId="0" xfId="2" applyFont="1" applyFill="1"/>
    <xf numFmtId="0" fontId="7" fillId="2" borderId="0" xfId="0" applyFont="1" applyFill="1" applyAlignment="1">
      <alignment horizontal="center"/>
    </xf>
    <xf numFmtId="166" fontId="0" fillId="2" borderId="0" xfId="10" applyNumberFormat="1" applyFont="1" applyFill="1"/>
    <xf numFmtId="166" fontId="0" fillId="2" borderId="0" xfId="10" applyNumberFormat="1" applyFont="1" applyFill="1" applyBorder="1"/>
    <xf numFmtId="165" fontId="7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center" vertical="center"/>
    </xf>
    <xf numFmtId="166" fontId="0" fillId="0" borderId="0" xfId="0" applyNumberFormat="1" applyFont="1"/>
    <xf numFmtId="166" fontId="0" fillId="0" borderId="0" xfId="0" applyNumberFormat="1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 indent="1"/>
    </xf>
    <xf numFmtId="166" fontId="0" fillId="0" borderId="0" xfId="13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center"/>
    </xf>
    <xf numFmtId="0" fontId="7" fillId="0" borderId="0" xfId="6" applyFont="1" applyFill="1" applyAlignment="1">
      <alignment horizontal="center" vertical="center"/>
    </xf>
    <xf numFmtId="0" fontId="0" fillId="0" borderId="0" xfId="6" applyFont="1" applyFill="1" applyAlignment="1">
      <alignment horizontal="center" vertical="center"/>
    </xf>
    <xf numFmtId="0" fontId="7" fillId="0" borderId="0" xfId="0" applyFont="1" applyAlignment="1">
      <alignment horizontal="center"/>
    </xf>
  </cellXfs>
  <cellStyles count="14">
    <cellStyle name="Comma" xfId="1" builtinId="3"/>
    <cellStyle name="Comma 10" xfId="2" xr:uid="{00000000-0005-0000-0000-000001000000}"/>
    <cellStyle name="Comma 10 2" xfId="3" xr:uid="{00000000-0005-0000-0000-000002000000}"/>
    <cellStyle name="Comma 10 2 2" xfId="13" xr:uid="{00000000-0005-0000-0000-000003000000}"/>
    <cellStyle name="Comma 10 3" xfId="10" xr:uid="{00000000-0005-0000-0000-000004000000}"/>
    <cellStyle name="Comma 4" xfId="11" xr:uid="{00000000-0005-0000-0000-000005000000}"/>
    <cellStyle name="Normal" xfId="0" builtinId="0"/>
    <cellStyle name="Normal 2" xfId="4" xr:uid="{00000000-0005-0000-0000-000007000000}"/>
    <cellStyle name="Normal 2 2" xfId="12" xr:uid="{00000000-0005-0000-0000-000008000000}"/>
    <cellStyle name="Normal 20" xfId="9" xr:uid="{00000000-0005-0000-0000-000009000000}"/>
    <cellStyle name="Normal 28" xfId="5" xr:uid="{00000000-0005-0000-0000-00000A000000}"/>
    <cellStyle name="Normal 43" xfId="6" xr:uid="{00000000-0005-0000-0000-00000B000000}"/>
    <cellStyle name="เครื่องหมายจุลภาค 2" xfId="7" xr:uid="{00000000-0005-0000-0000-00000C000000}"/>
    <cellStyle name="ปกติ 2" xfId="8" xr:uid="{00000000-0005-0000-0000-00000D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591;&#3610;%2060Q4/&#3591;&#3610;%20STEC%20Year2017%20for%20DIA/STEC%20a161a-12thai-1%20Rev%2020042017%20(1)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8\10003-&#3586;&#3657;&#3629;&#3617;&#3641;&#3621;&#3626;&#3635;&#3609;&#3633;&#3585;&#3591;&#3634;&#3609;&#3585;&#3619;&#3640;&#3591;&#3648;&#3607;&#3614;&#3617;&#3627;&#3634;&#3609;&#3588;&#3619;\Users\ntungkittisub\Desktop\STEC\Q3'2015\Roll%20FS\12112015\Q2'15\Excel_30092015_STEC_TH_e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5-6-7"/>
      <sheetName val="PL_8"/>
      <sheetName val="EQ_9_Conso_15"/>
      <sheetName val="EQ_10_Conso 16"/>
      <sheetName val="EQ_11_Separate"/>
      <sheetName val="EQ_12_Separate "/>
      <sheetName val="CF 13-14 "/>
      <sheetName val="PL_Q2'15"/>
    </sheetNames>
    <sheetDataSet>
      <sheetData sheetId="0"/>
      <sheetData sheetId="1">
        <row r="30">
          <cell r="D30">
            <v>51035921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2-3-4"/>
      <sheetName val="PL_5-6"/>
      <sheetName val="EQ_7_Conso"/>
      <sheetName val="EQ_8_Separate"/>
      <sheetName val="CF 9-10"/>
      <sheetName val="PL_Q1'1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11">
          <cell r="D11">
            <v>255449</v>
          </cell>
          <cell r="F11">
            <v>255449</v>
          </cell>
        </row>
        <row r="12">
          <cell r="D12">
            <v>48264</v>
          </cell>
          <cell r="F12">
            <v>48264</v>
          </cell>
        </row>
        <row r="13">
          <cell r="D13">
            <v>15981</v>
          </cell>
          <cell r="F13">
            <v>15981</v>
          </cell>
        </row>
        <row r="17">
          <cell r="D17">
            <v>177444</v>
          </cell>
          <cell r="F17">
            <v>177444</v>
          </cell>
        </row>
        <row r="18">
          <cell r="D18">
            <v>41718</v>
          </cell>
          <cell r="F18">
            <v>41718</v>
          </cell>
        </row>
        <row r="19">
          <cell r="D19">
            <v>3317</v>
          </cell>
          <cell r="F19">
            <v>3317</v>
          </cell>
        </row>
        <row r="20">
          <cell r="D20">
            <v>29988</v>
          </cell>
          <cell r="F20">
            <v>29981</v>
          </cell>
        </row>
        <row r="21">
          <cell r="D21">
            <v>8240</v>
          </cell>
          <cell r="F21">
            <v>8240</v>
          </cell>
        </row>
        <row r="25">
          <cell r="D25">
            <v>-12581</v>
          </cell>
          <cell r="F25">
            <v>-12581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O122"/>
  <sheetViews>
    <sheetView view="pageBreakPreview" zoomScale="80" zoomScaleNormal="100" zoomScaleSheetLayoutView="80" workbookViewId="0">
      <selection activeCell="A39" sqref="A1:XFD1048576"/>
    </sheetView>
  </sheetViews>
  <sheetFormatPr defaultColWidth="9.140625" defaultRowHeight="22.5" customHeight="1"/>
  <cols>
    <col min="1" max="1" width="2.42578125" style="191" customWidth="1"/>
    <col min="2" max="2" width="48.85546875" style="162" customWidth="1"/>
    <col min="3" max="3" width="10.7109375" style="199" customWidth="1"/>
    <col min="4" max="4" width="1.42578125" style="199" customWidth="1"/>
    <col min="5" max="5" width="15.85546875" style="145" customWidth="1"/>
    <col min="6" max="6" width="1.28515625" style="191" customWidth="1"/>
    <col min="7" max="7" width="14.7109375" style="152" customWidth="1"/>
    <col min="8" max="8" width="1.28515625" style="191" customWidth="1"/>
    <col min="9" max="9" width="14.7109375" style="145" customWidth="1"/>
    <col min="10" max="10" width="1.28515625" style="191" customWidth="1"/>
    <col min="11" max="11" width="14.7109375" style="152" customWidth="1"/>
    <col min="12" max="12" width="12.42578125" style="191" customWidth="1"/>
    <col min="13" max="13" width="17.7109375" style="152" customWidth="1"/>
    <col min="14" max="14" width="12" style="191" customWidth="1"/>
    <col min="15" max="15" width="16.5703125" style="187" customWidth="1"/>
    <col min="16" max="16384" width="9.140625" style="191"/>
  </cols>
  <sheetData>
    <row r="1" spans="1:11" ht="22.5" customHeight="1">
      <c r="A1" s="50" t="s">
        <v>213</v>
      </c>
    </row>
    <row r="2" spans="1:11" ht="22.5" customHeight="1">
      <c r="A2" s="51" t="s">
        <v>84</v>
      </c>
    </row>
    <row r="3" spans="1:11" ht="22.5" customHeight="1">
      <c r="A3" s="188" t="s">
        <v>258</v>
      </c>
    </row>
    <row r="4" spans="1:11" ht="22.5" customHeight="1">
      <c r="A4" s="188"/>
      <c r="E4" s="58" t="s">
        <v>214</v>
      </c>
      <c r="F4" s="133"/>
      <c r="G4" s="134"/>
      <c r="I4" s="58" t="s">
        <v>215</v>
      </c>
      <c r="J4" s="133"/>
      <c r="K4" s="134"/>
    </row>
    <row r="5" spans="1:11" ht="21" customHeight="1">
      <c r="A5" s="188"/>
      <c r="E5" s="163" t="s">
        <v>257</v>
      </c>
      <c r="F5" s="164"/>
      <c r="G5" s="163" t="s">
        <v>237</v>
      </c>
      <c r="H5" s="133"/>
      <c r="I5" s="163" t="s">
        <v>257</v>
      </c>
      <c r="J5" s="164"/>
      <c r="K5" s="163" t="s">
        <v>237</v>
      </c>
    </row>
    <row r="6" spans="1:11" ht="21" customHeight="1">
      <c r="A6" s="188"/>
      <c r="E6" s="205" t="s">
        <v>248</v>
      </c>
      <c r="F6" s="164"/>
      <c r="G6" s="205" t="s">
        <v>250</v>
      </c>
      <c r="H6" s="133"/>
      <c r="I6" s="205" t="s">
        <v>248</v>
      </c>
      <c r="J6" s="164"/>
      <c r="K6" s="205" t="s">
        <v>250</v>
      </c>
    </row>
    <row r="7" spans="1:11" ht="21" customHeight="1">
      <c r="A7" s="188"/>
      <c r="E7" s="206" t="s">
        <v>249</v>
      </c>
      <c r="F7" s="164"/>
      <c r="G7" s="163"/>
      <c r="H7" s="133"/>
      <c r="I7" s="206" t="s">
        <v>249</v>
      </c>
      <c r="J7" s="164"/>
      <c r="K7" s="163"/>
    </row>
    <row r="8" spans="1:11" ht="22.5" customHeight="1">
      <c r="A8" s="51" t="s">
        <v>86</v>
      </c>
      <c r="C8" s="199" t="s">
        <v>85</v>
      </c>
      <c r="E8" s="213" t="s">
        <v>208</v>
      </c>
      <c r="F8" s="213"/>
      <c r="G8" s="213"/>
      <c r="H8" s="213"/>
      <c r="I8" s="213"/>
      <c r="J8" s="213"/>
      <c r="K8" s="213"/>
    </row>
    <row r="9" spans="1:11" ht="22.5" customHeight="1">
      <c r="A9" s="53" t="s">
        <v>87</v>
      </c>
      <c r="F9" s="145"/>
      <c r="G9" s="52"/>
      <c r="H9" s="145"/>
      <c r="J9" s="145"/>
      <c r="K9" s="52"/>
    </row>
    <row r="10" spans="1:11" ht="22.5" customHeight="1">
      <c r="A10" s="66" t="s">
        <v>75</v>
      </c>
      <c r="E10" s="207">
        <v>136602854</v>
      </c>
      <c r="F10" s="145"/>
      <c r="G10" s="145">
        <v>171878450</v>
      </c>
      <c r="H10" s="145"/>
      <c r="I10" s="207">
        <v>128364275</v>
      </c>
      <c r="J10" s="145"/>
      <c r="K10" s="145">
        <v>171875750</v>
      </c>
    </row>
    <row r="11" spans="1:11" ht="22.5" customHeight="1">
      <c r="A11" s="66" t="s">
        <v>76</v>
      </c>
      <c r="C11" s="199" t="s">
        <v>244</v>
      </c>
      <c r="E11" s="207">
        <v>521491205</v>
      </c>
      <c r="F11" s="145"/>
      <c r="G11" s="145">
        <v>345188707</v>
      </c>
      <c r="H11" s="145"/>
      <c r="I11" s="207">
        <v>512752308</v>
      </c>
      <c r="J11" s="145"/>
      <c r="K11" s="145">
        <v>345188707</v>
      </c>
    </row>
    <row r="12" spans="1:11" ht="22.5" customHeight="1">
      <c r="A12" s="66" t="s">
        <v>198</v>
      </c>
      <c r="C12" s="199" t="s">
        <v>68</v>
      </c>
      <c r="E12" s="207">
        <v>39132964</v>
      </c>
      <c r="F12" s="145"/>
      <c r="G12" s="145">
        <v>20023814</v>
      </c>
      <c r="H12" s="145"/>
      <c r="I12" s="207">
        <v>39132964</v>
      </c>
      <c r="J12" s="145"/>
      <c r="K12" s="145">
        <v>20023814</v>
      </c>
    </row>
    <row r="13" spans="1:11" ht="22.5" customHeight="1">
      <c r="A13" s="66" t="s">
        <v>199</v>
      </c>
      <c r="B13" s="69"/>
      <c r="C13" s="199">
        <v>7</v>
      </c>
      <c r="E13" s="207">
        <v>64661</v>
      </c>
      <c r="F13" s="145"/>
      <c r="G13" s="145">
        <v>3985626</v>
      </c>
      <c r="H13" s="145"/>
      <c r="I13" s="207">
        <v>64661</v>
      </c>
      <c r="J13" s="145"/>
      <c r="K13" s="145">
        <v>3985626</v>
      </c>
    </row>
    <row r="14" spans="1:11" ht="22.5" hidden="1" customHeight="1">
      <c r="A14" s="69" t="s">
        <v>78</v>
      </c>
      <c r="B14" s="69"/>
      <c r="E14" s="207"/>
      <c r="F14" s="145"/>
      <c r="G14" s="145"/>
      <c r="H14" s="145"/>
      <c r="I14" s="207"/>
      <c r="J14" s="145"/>
      <c r="K14" s="145"/>
    </row>
    <row r="15" spans="1:11" ht="22.5" hidden="1" customHeight="1">
      <c r="A15" s="69"/>
      <c r="B15" s="69" t="s">
        <v>79</v>
      </c>
      <c r="E15" s="207"/>
      <c r="F15" s="145"/>
      <c r="G15" s="145"/>
      <c r="H15" s="145"/>
      <c r="I15" s="207"/>
      <c r="J15" s="145"/>
      <c r="K15" s="145"/>
    </row>
    <row r="16" spans="1:11" ht="22.5" hidden="1" customHeight="1">
      <c r="A16" s="69" t="s">
        <v>80</v>
      </c>
      <c r="B16" s="69"/>
      <c r="E16" s="207"/>
      <c r="F16" s="145"/>
      <c r="G16" s="145"/>
      <c r="H16" s="145"/>
      <c r="I16" s="207"/>
      <c r="J16" s="145"/>
      <c r="K16" s="145"/>
    </row>
    <row r="17" spans="1:12" ht="22.5" hidden="1" customHeight="1">
      <c r="A17" s="69"/>
      <c r="B17" s="69" t="s">
        <v>81</v>
      </c>
      <c r="E17" s="207"/>
      <c r="F17" s="145"/>
      <c r="G17" s="145"/>
      <c r="H17" s="145"/>
      <c r="I17" s="207"/>
      <c r="J17" s="145"/>
      <c r="K17" s="145"/>
    </row>
    <row r="18" spans="1:12" ht="22.5" customHeight="1">
      <c r="A18" s="66" t="s">
        <v>82</v>
      </c>
      <c r="B18" s="69"/>
      <c r="C18" s="199">
        <v>8</v>
      </c>
      <c r="E18" s="207">
        <v>377201305</v>
      </c>
      <c r="F18" s="145"/>
      <c r="G18" s="145">
        <v>343312092</v>
      </c>
      <c r="H18" s="145"/>
      <c r="I18" s="207">
        <v>377201305</v>
      </c>
      <c r="J18" s="145"/>
      <c r="K18" s="145">
        <v>343312092</v>
      </c>
    </row>
    <row r="19" spans="1:12" ht="22.5" customHeight="1">
      <c r="A19" s="66" t="s">
        <v>83</v>
      </c>
      <c r="B19" s="69"/>
      <c r="E19" s="145">
        <v>11307717</v>
      </c>
      <c r="F19" s="145"/>
      <c r="G19" s="145">
        <v>8935603</v>
      </c>
      <c r="H19" s="145"/>
      <c r="I19" s="208">
        <v>11289385</v>
      </c>
      <c r="J19" s="145"/>
      <c r="K19" s="145">
        <v>8933613</v>
      </c>
    </row>
    <row r="20" spans="1:12" ht="22.5" customHeight="1">
      <c r="A20" s="188" t="s">
        <v>88</v>
      </c>
      <c r="B20" s="69"/>
      <c r="E20" s="54">
        <f>SUM(E10:E19)</f>
        <v>1085800706</v>
      </c>
      <c r="F20" s="145"/>
      <c r="G20" s="54">
        <f>SUM(G10:G19)</f>
        <v>893324292</v>
      </c>
      <c r="H20" s="145"/>
      <c r="I20" s="54">
        <f>SUM(I10:I19)</f>
        <v>1068804898</v>
      </c>
      <c r="J20" s="145"/>
      <c r="K20" s="54">
        <f>SUM(K10:K19)</f>
        <v>893319602</v>
      </c>
    </row>
    <row r="21" spans="1:12" ht="22.5" customHeight="1">
      <c r="A21" s="188"/>
      <c r="B21" s="69"/>
      <c r="F21" s="145"/>
      <c r="G21" s="52"/>
      <c r="H21" s="145"/>
      <c r="J21" s="145"/>
      <c r="K21" s="52"/>
      <c r="L21" s="52"/>
    </row>
    <row r="22" spans="1:12" ht="22.5" customHeight="1">
      <c r="A22" s="53" t="s">
        <v>89</v>
      </c>
      <c r="B22" s="69"/>
      <c r="F22" s="145"/>
      <c r="G22" s="52"/>
      <c r="H22" s="145"/>
      <c r="J22" s="145"/>
      <c r="K22" s="52"/>
      <c r="L22" s="52"/>
    </row>
    <row r="23" spans="1:12" ht="22.5" customHeight="1">
      <c r="A23" s="66" t="s">
        <v>216</v>
      </c>
      <c r="B23" s="69"/>
      <c r="C23" s="199">
        <v>9</v>
      </c>
      <c r="E23" s="207">
        <v>0</v>
      </c>
      <c r="F23" s="145"/>
      <c r="G23" s="52">
        <v>0</v>
      </c>
      <c r="H23" s="145"/>
      <c r="I23" s="207">
        <v>58997150</v>
      </c>
      <c r="J23" s="145"/>
      <c r="K23" s="52">
        <v>8997300</v>
      </c>
      <c r="L23" s="52"/>
    </row>
    <row r="24" spans="1:12" ht="22.5" customHeight="1">
      <c r="A24" s="66" t="s">
        <v>90</v>
      </c>
      <c r="B24" s="69"/>
      <c r="C24" s="199">
        <v>10</v>
      </c>
      <c r="E24" s="207">
        <v>64061660</v>
      </c>
      <c r="F24" s="145"/>
      <c r="G24" s="145">
        <v>64061660</v>
      </c>
      <c r="H24" s="145"/>
      <c r="I24" s="207">
        <v>64061660</v>
      </c>
      <c r="J24" s="145"/>
      <c r="K24" s="145">
        <v>64061660</v>
      </c>
      <c r="L24" s="52"/>
    </row>
    <row r="25" spans="1:12" ht="22.5" customHeight="1">
      <c r="A25" s="66" t="s">
        <v>91</v>
      </c>
      <c r="B25" s="69"/>
      <c r="C25" s="199">
        <v>11</v>
      </c>
      <c r="E25" s="207">
        <v>1288691597</v>
      </c>
      <c r="F25" s="145"/>
      <c r="G25" s="145">
        <v>1127203450</v>
      </c>
      <c r="H25" s="145"/>
      <c r="I25" s="207">
        <v>1288691597</v>
      </c>
      <c r="J25" s="145"/>
      <c r="K25" s="145">
        <v>1127203450</v>
      </c>
      <c r="L25" s="52"/>
    </row>
    <row r="26" spans="1:12" ht="22.5" customHeight="1">
      <c r="A26" s="66" t="s">
        <v>200</v>
      </c>
      <c r="B26" s="69"/>
      <c r="C26" s="199">
        <v>12</v>
      </c>
      <c r="E26" s="207">
        <v>120527270</v>
      </c>
      <c r="F26" s="145"/>
      <c r="G26" s="145">
        <v>146312488</v>
      </c>
      <c r="H26" s="145"/>
      <c r="I26" s="207">
        <v>120527270</v>
      </c>
      <c r="J26" s="145"/>
      <c r="K26" s="145">
        <v>146312488</v>
      </c>
      <c r="L26" s="52"/>
    </row>
    <row r="27" spans="1:12" ht="22.5" customHeight="1">
      <c r="A27" s="66" t="s">
        <v>92</v>
      </c>
      <c r="B27" s="69"/>
      <c r="E27" s="207">
        <v>1233465</v>
      </c>
      <c r="F27" s="145"/>
      <c r="G27" s="145">
        <v>1291549</v>
      </c>
      <c r="H27" s="145"/>
      <c r="I27" s="207">
        <v>1233465</v>
      </c>
      <c r="J27" s="145"/>
      <c r="K27" s="145">
        <v>1291549</v>
      </c>
    </row>
    <row r="28" spans="1:12" ht="22.5" customHeight="1">
      <c r="A28" s="66" t="s">
        <v>93</v>
      </c>
      <c r="B28" s="69"/>
      <c r="C28" s="199">
        <v>13</v>
      </c>
      <c r="E28" s="207">
        <v>18597512</v>
      </c>
      <c r="F28" s="145"/>
      <c r="G28" s="145">
        <v>17767270</v>
      </c>
      <c r="H28" s="145"/>
      <c r="I28" s="207">
        <v>18597512</v>
      </c>
      <c r="J28" s="145"/>
      <c r="K28" s="145">
        <v>17767270</v>
      </c>
      <c r="L28" s="55"/>
    </row>
    <row r="29" spans="1:12" ht="22.5" customHeight="1">
      <c r="A29" s="66" t="s">
        <v>94</v>
      </c>
      <c r="B29" s="69"/>
      <c r="E29" s="207">
        <v>82009115</v>
      </c>
      <c r="F29" s="145"/>
      <c r="G29" s="145">
        <v>43812203</v>
      </c>
      <c r="H29" s="145"/>
      <c r="I29" s="207">
        <v>40145795</v>
      </c>
      <c r="J29" s="145"/>
      <c r="K29" s="145">
        <v>43812203</v>
      </c>
      <c r="L29" s="55"/>
    </row>
    <row r="30" spans="1:12" ht="22.5" customHeight="1">
      <c r="A30" s="188" t="s">
        <v>95</v>
      </c>
      <c r="B30" s="69"/>
      <c r="E30" s="56">
        <f>SUM(E23:E29)</f>
        <v>1575120619</v>
      </c>
      <c r="F30" s="145"/>
      <c r="G30" s="56">
        <f>SUM(G23:G29)</f>
        <v>1400448620</v>
      </c>
      <c r="H30" s="145"/>
      <c r="I30" s="56">
        <f>SUM(I23:I29)</f>
        <v>1592254449</v>
      </c>
      <c r="J30" s="145"/>
      <c r="K30" s="56">
        <f>SUM(K23:K29)</f>
        <v>1409445920</v>
      </c>
      <c r="L30" s="55"/>
    </row>
    <row r="31" spans="1:12" ht="22.5" customHeight="1">
      <c r="A31" s="66"/>
      <c r="B31" s="69"/>
      <c r="F31" s="145"/>
      <c r="G31" s="52"/>
      <c r="H31" s="145"/>
      <c r="J31" s="145"/>
      <c r="K31" s="52"/>
      <c r="L31" s="55"/>
    </row>
    <row r="32" spans="1:12" ht="22.5" customHeight="1" thickBot="1">
      <c r="A32" s="188" t="s">
        <v>96</v>
      </c>
      <c r="B32" s="69"/>
      <c r="E32" s="189">
        <f>SUM(E20+E30)</f>
        <v>2660921325</v>
      </c>
      <c r="F32" s="145"/>
      <c r="G32" s="189">
        <f>SUM(G20+G30)</f>
        <v>2293772912</v>
      </c>
      <c r="H32" s="145"/>
      <c r="I32" s="189">
        <f>SUM(I20+I30)</f>
        <v>2661059347</v>
      </c>
      <c r="J32" s="145"/>
      <c r="K32" s="189">
        <f>SUM(K20+K30)</f>
        <v>2302765522</v>
      </c>
      <c r="L32" s="55"/>
    </row>
    <row r="33" spans="1:15" ht="12" customHeight="1" thickTop="1">
      <c r="A33" s="188"/>
      <c r="B33" s="69"/>
      <c r="E33" s="57"/>
      <c r="F33" s="145"/>
      <c r="G33" s="57"/>
      <c r="H33" s="145"/>
      <c r="I33" s="57"/>
      <c r="J33" s="145"/>
      <c r="K33" s="57"/>
      <c r="L33" s="55"/>
    </row>
    <row r="34" spans="1:15" ht="22.5" customHeight="1">
      <c r="A34" s="188"/>
      <c r="B34" s="69"/>
      <c r="E34" s="57"/>
      <c r="F34" s="145"/>
      <c r="G34" s="57"/>
      <c r="H34" s="145"/>
      <c r="I34" s="57"/>
      <c r="J34" s="145"/>
      <c r="K34" s="57"/>
      <c r="L34" s="55"/>
    </row>
    <row r="35" spans="1:15" ht="22.5" customHeight="1">
      <c r="A35" s="69" t="s">
        <v>209</v>
      </c>
      <c r="B35" s="69"/>
      <c r="E35" s="57"/>
      <c r="F35" s="145"/>
      <c r="G35" s="57"/>
      <c r="H35" s="145"/>
      <c r="I35" s="57"/>
      <c r="J35" s="145"/>
      <c r="K35" s="57"/>
      <c r="L35" s="55"/>
    </row>
    <row r="36" spans="1:15" ht="22.5" customHeight="1">
      <c r="A36" s="188"/>
      <c r="B36" s="69"/>
      <c r="E36" s="57"/>
      <c r="F36" s="145"/>
      <c r="G36" s="57"/>
      <c r="H36" s="145"/>
      <c r="I36" s="57"/>
      <c r="J36" s="145"/>
      <c r="K36" s="57"/>
      <c r="L36" s="55"/>
    </row>
    <row r="37" spans="1:15" ht="22.5" customHeight="1">
      <c r="A37" s="188"/>
      <c r="B37" s="69"/>
      <c r="F37" s="145"/>
      <c r="G37" s="57"/>
      <c r="H37" s="145"/>
      <c r="J37" s="145"/>
      <c r="K37" s="57"/>
      <c r="L37" s="55"/>
    </row>
    <row r="38" spans="1:15" ht="22.5" customHeight="1">
      <c r="A38" s="50" t="s">
        <v>213</v>
      </c>
      <c r="F38" s="145"/>
      <c r="G38" s="52"/>
      <c r="H38" s="145"/>
      <c r="J38" s="145"/>
      <c r="K38" s="52"/>
      <c r="L38" s="55"/>
    </row>
    <row r="39" spans="1:15" ht="21" customHeight="1">
      <c r="A39" s="51" t="s">
        <v>84</v>
      </c>
      <c r="F39" s="145"/>
      <c r="G39" s="145"/>
      <c r="H39" s="145"/>
      <c r="J39" s="145"/>
      <c r="K39" s="145"/>
      <c r="L39" s="55"/>
    </row>
    <row r="40" spans="1:15" ht="22.5" customHeight="1">
      <c r="A40" s="188" t="s">
        <v>258</v>
      </c>
      <c r="F40" s="145"/>
      <c r="G40" s="145"/>
      <c r="H40" s="145"/>
      <c r="J40" s="145"/>
      <c r="K40" s="145"/>
      <c r="L40" s="55"/>
    </row>
    <row r="41" spans="1:15" ht="22.5" customHeight="1">
      <c r="A41" s="51"/>
      <c r="B41" s="69"/>
      <c r="E41" s="58" t="s">
        <v>214</v>
      </c>
      <c r="F41" s="133"/>
      <c r="G41" s="134"/>
      <c r="I41" s="58" t="s">
        <v>215</v>
      </c>
      <c r="J41" s="133"/>
      <c r="K41" s="134"/>
      <c r="L41" s="55"/>
    </row>
    <row r="42" spans="1:15" ht="22.5" customHeight="1">
      <c r="A42" s="66"/>
      <c r="B42" s="69"/>
      <c r="E42" s="163" t="s">
        <v>257</v>
      </c>
      <c r="F42" s="164"/>
      <c r="G42" s="163" t="s">
        <v>237</v>
      </c>
      <c r="H42" s="133"/>
      <c r="I42" s="163" t="s">
        <v>257</v>
      </c>
      <c r="J42" s="164"/>
      <c r="K42" s="163" t="s">
        <v>237</v>
      </c>
      <c r="L42" s="55"/>
    </row>
    <row r="43" spans="1:15" ht="21" customHeight="1">
      <c r="A43" s="188"/>
      <c r="E43" s="205" t="s">
        <v>248</v>
      </c>
      <c r="F43" s="164"/>
      <c r="G43" s="205" t="s">
        <v>250</v>
      </c>
      <c r="H43" s="133"/>
      <c r="I43" s="205" t="s">
        <v>248</v>
      </c>
      <c r="J43" s="164"/>
      <c r="K43" s="205" t="s">
        <v>250</v>
      </c>
    </row>
    <row r="44" spans="1:15" ht="21" customHeight="1">
      <c r="A44" s="188"/>
      <c r="E44" s="206" t="s">
        <v>249</v>
      </c>
      <c r="F44" s="164"/>
      <c r="G44" s="163"/>
      <c r="H44" s="133"/>
      <c r="I44" s="206" t="s">
        <v>249</v>
      </c>
      <c r="J44" s="164"/>
      <c r="K44" s="163"/>
    </row>
    <row r="45" spans="1:15" ht="22.5" customHeight="1">
      <c r="A45" s="59" t="s">
        <v>106</v>
      </c>
      <c r="B45" s="166"/>
      <c r="C45" s="199" t="s">
        <v>85</v>
      </c>
      <c r="E45" s="213" t="s">
        <v>208</v>
      </c>
      <c r="F45" s="213"/>
      <c r="G45" s="213"/>
      <c r="H45" s="213"/>
      <c r="I45" s="213"/>
      <c r="J45" s="213"/>
      <c r="K45" s="213"/>
      <c r="L45" s="55"/>
    </row>
    <row r="46" spans="1:15" s="165" customFormat="1" ht="22.5" customHeight="1">
      <c r="A46" s="53" t="s">
        <v>107</v>
      </c>
      <c r="B46" s="69"/>
      <c r="C46" s="199"/>
      <c r="D46" s="199"/>
      <c r="E46" s="145"/>
      <c r="F46" s="145"/>
      <c r="G46" s="52"/>
      <c r="H46" s="145"/>
      <c r="I46" s="145"/>
      <c r="J46" s="145"/>
      <c r="K46" s="52"/>
      <c r="L46" s="191"/>
      <c r="M46" s="152"/>
      <c r="O46" s="60"/>
    </row>
    <row r="47" spans="1:15" ht="22.5" customHeight="1">
      <c r="A47" s="69" t="s">
        <v>97</v>
      </c>
      <c r="B47" s="69"/>
      <c r="F47" s="145"/>
      <c r="G47" s="52"/>
      <c r="H47" s="145"/>
      <c r="J47" s="145"/>
      <c r="K47" s="52"/>
    </row>
    <row r="48" spans="1:15" ht="21.75" customHeight="1">
      <c r="A48" s="69" t="s">
        <v>98</v>
      </c>
      <c r="B48" s="69" t="s">
        <v>99</v>
      </c>
      <c r="C48" s="199">
        <v>14</v>
      </c>
      <c r="E48" s="52">
        <v>348000000</v>
      </c>
      <c r="F48" s="145"/>
      <c r="G48" s="52">
        <v>230000000</v>
      </c>
      <c r="H48" s="145"/>
      <c r="I48" s="52">
        <v>348000000</v>
      </c>
      <c r="J48" s="145"/>
      <c r="K48" s="52">
        <v>230000000</v>
      </c>
    </row>
    <row r="49" spans="1:13" ht="22.5" customHeight="1">
      <c r="A49" s="66" t="s">
        <v>100</v>
      </c>
      <c r="B49" s="69"/>
      <c r="C49" s="199" t="s">
        <v>245</v>
      </c>
      <c r="E49" s="207">
        <v>451197269</v>
      </c>
      <c r="F49" s="145"/>
      <c r="G49" s="145">
        <v>254108100</v>
      </c>
      <c r="H49" s="145"/>
      <c r="I49" s="207">
        <v>444715744</v>
      </c>
      <c r="J49" s="145"/>
      <c r="K49" s="145">
        <v>254108100</v>
      </c>
    </row>
    <row r="50" spans="1:13" ht="22.5" customHeight="1">
      <c r="A50" s="66" t="s">
        <v>201</v>
      </c>
      <c r="B50" s="69"/>
      <c r="C50" s="199" t="s">
        <v>246</v>
      </c>
      <c r="E50" s="207">
        <v>53999110</v>
      </c>
      <c r="F50" s="145"/>
      <c r="G50" s="145">
        <v>32521298</v>
      </c>
      <c r="H50" s="145"/>
      <c r="I50" s="207">
        <v>62690175</v>
      </c>
      <c r="J50" s="145"/>
      <c r="K50" s="145">
        <v>41366820</v>
      </c>
    </row>
    <row r="51" spans="1:13" ht="22.5" customHeight="1">
      <c r="A51" s="69" t="s">
        <v>202</v>
      </c>
      <c r="B51" s="69"/>
      <c r="C51" s="199">
        <v>14</v>
      </c>
      <c r="E51" s="207">
        <v>77173783</v>
      </c>
      <c r="F51" s="145"/>
      <c r="G51" s="145">
        <v>80361165</v>
      </c>
      <c r="H51" s="145"/>
      <c r="I51" s="207">
        <v>77173783</v>
      </c>
      <c r="J51" s="145"/>
      <c r="K51" s="145">
        <v>80361165</v>
      </c>
    </row>
    <row r="52" spans="1:13" ht="22.5" customHeight="1">
      <c r="A52" s="69" t="s">
        <v>203</v>
      </c>
      <c r="B52" s="69"/>
      <c r="C52" s="199">
        <v>14</v>
      </c>
      <c r="E52" s="207">
        <v>28200167</v>
      </c>
      <c r="F52" s="145"/>
      <c r="G52" s="145">
        <v>34126702</v>
      </c>
      <c r="H52" s="145"/>
      <c r="I52" s="207">
        <v>28200167</v>
      </c>
      <c r="J52" s="145"/>
      <c r="K52" s="145">
        <v>34126702</v>
      </c>
      <c r="L52" s="165"/>
      <c r="M52" s="167"/>
    </row>
    <row r="53" spans="1:13" ht="22.5" customHeight="1">
      <c r="A53" s="69" t="s">
        <v>101</v>
      </c>
      <c r="B53" s="69"/>
      <c r="E53" s="207">
        <v>14001102</v>
      </c>
      <c r="F53" s="145"/>
      <c r="G53" s="145">
        <v>6387192</v>
      </c>
      <c r="H53" s="145"/>
      <c r="I53" s="207">
        <v>13763439</v>
      </c>
      <c r="J53" s="145"/>
      <c r="K53" s="145">
        <v>6387192</v>
      </c>
      <c r="L53" s="165"/>
      <c r="M53" s="167"/>
    </row>
    <row r="54" spans="1:13" ht="22.5" hidden="1" customHeight="1">
      <c r="A54" s="69" t="s">
        <v>102</v>
      </c>
      <c r="B54" s="69"/>
      <c r="E54" s="207"/>
      <c r="F54" s="145"/>
      <c r="G54" s="145">
        <v>0</v>
      </c>
      <c r="H54" s="145"/>
      <c r="I54" s="207"/>
      <c r="J54" s="145"/>
      <c r="K54" s="145">
        <v>0</v>
      </c>
      <c r="L54" s="165"/>
      <c r="M54" s="167"/>
    </row>
    <row r="55" spans="1:13" ht="22.5" customHeight="1">
      <c r="A55" s="69" t="s">
        <v>103</v>
      </c>
      <c r="B55" s="69"/>
      <c r="E55" s="207">
        <v>101669216</v>
      </c>
      <c r="F55" s="145"/>
      <c r="G55" s="145">
        <v>115944399</v>
      </c>
      <c r="H55" s="145"/>
      <c r="I55" s="207">
        <v>101669216</v>
      </c>
      <c r="J55" s="145"/>
      <c r="K55" s="145">
        <v>115944399</v>
      </c>
    </row>
    <row r="56" spans="1:13" ht="22.5" customHeight="1">
      <c r="A56" s="69" t="s">
        <v>104</v>
      </c>
      <c r="B56" s="69"/>
      <c r="E56" s="207">
        <v>8268155</v>
      </c>
      <c r="F56" s="145"/>
      <c r="G56" s="145">
        <v>8528853</v>
      </c>
      <c r="H56" s="145"/>
      <c r="I56" s="207">
        <v>8110830</v>
      </c>
      <c r="J56" s="145"/>
      <c r="K56" s="145">
        <v>8528251</v>
      </c>
    </row>
    <row r="57" spans="1:13" ht="22.5" customHeight="1">
      <c r="A57" s="188" t="s">
        <v>105</v>
      </c>
      <c r="B57" s="69"/>
      <c r="E57" s="54">
        <f>SUM(E48:E56)</f>
        <v>1082508802</v>
      </c>
      <c r="F57" s="61"/>
      <c r="G57" s="54">
        <f>SUM(G48:G56)</f>
        <v>761977709</v>
      </c>
      <c r="H57" s="61"/>
      <c r="I57" s="54">
        <f>SUM(I48:I56)</f>
        <v>1084323354</v>
      </c>
      <c r="J57" s="61"/>
      <c r="K57" s="54">
        <f>SUM(K48:K56)</f>
        <v>770822629</v>
      </c>
    </row>
    <row r="58" spans="1:13" ht="22.5" customHeight="1">
      <c r="A58" s="188"/>
      <c r="B58" s="69"/>
      <c r="F58" s="145"/>
      <c r="G58" s="57"/>
      <c r="H58" s="145"/>
      <c r="J58" s="145"/>
      <c r="K58" s="57"/>
    </row>
    <row r="59" spans="1:13" ht="22.5" customHeight="1">
      <c r="A59" s="62" t="s">
        <v>108</v>
      </c>
      <c r="B59" s="69"/>
      <c r="F59" s="145"/>
      <c r="G59" s="57"/>
      <c r="H59" s="145"/>
      <c r="J59" s="145"/>
      <c r="K59" s="57"/>
    </row>
    <row r="60" spans="1:13" ht="22.5" customHeight="1">
      <c r="A60" s="69" t="s">
        <v>109</v>
      </c>
      <c r="B60" s="69"/>
      <c r="C60" s="199">
        <v>14</v>
      </c>
      <c r="E60" s="207">
        <v>220748835</v>
      </c>
      <c r="F60" s="145"/>
      <c r="G60" s="145">
        <v>203384850</v>
      </c>
      <c r="H60" s="145"/>
      <c r="I60" s="207">
        <v>220748835</v>
      </c>
      <c r="J60" s="145"/>
      <c r="K60" s="145">
        <v>203384850</v>
      </c>
    </row>
    <row r="61" spans="1:13" ht="22.5" customHeight="1">
      <c r="A61" s="69" t="s">
        <v>204</v>
      </c>
      <c r="B61" s="69"/>
      <c r="C61" s="199">
        <v>14</v>
      </c>
      <c r="E61" s="207">
        <v>45566304</v>
      </c>
      <c r="F61" s="145"/>
      <c r="G61" s="145">
        <v>56140785</v>
      </c>
      <c r="H61" s="145"/>
      <c r="I61" s="207">
        <v>45566304</v>
      </c>
      <c r="J61" s="145"/>
      <c r="K61" s="145">
        <v>56140785</v>
      </c>
    </row>
    <row r="62" spans="1:13" ht="22.5" customHeight="1">
      <c r="A62" s="66" t="s">
        <v>110</v>
      </c>
      <c r="B62" s="69"/>
      <c r="C62" s="199">
        <v>17</v>
      </c>
      <c r="E62" s="207">
        <v>62210614</v>
      </c>
      <c r="F62" s="145"/>
      <c r="G62" s="145">
        <v>60753989</v>
      </c>
      <c r="H62" s="145"/>
      <c r="I62" s="207">
        <v>62210614</v>
      </c>
      <c r="J62" s="145"/>
      <c r="K62" s="145">
        <v>60753989</v>
      </c>
    </row>
    <row r="63" spans="1:13" ht="22.5" customHeight="1">
      <c r="A63" s="66" t="s">
        <v>111</v>
      </c>
      <c r="B63" s="69"/>
      <c r="E63" s="207">
        <v>10150785</v>
      </c>
      <c r="F63" s="145"/>
      <c r="G63" s="145">
        <v>5892897</v>
      </c>
      <c r="H63" s="145"/>
      <c r="I63" s="207">
        <v>10150785</v>
      </c>
      <c r="J63" s="145"/>
      <c r="K63" s="145">
        <v>5892897</v>
      </c>
    </row>
    <row r="64" spans="1:13" ht="22.5" customHeight="1">
      <c r="A64" s="63" t="s">
        <v>112</v>
      </c>
      <c r="B64" s="69"/>
      <c r="E64" s="56">
        <f>SUM(E60:E63)</f>
        <v>338676538</v>
      </c>
      <c r="F64" s="57"/>
      <c r="G64" s="56">
        <f>SUM(G60:G63)</f>
        <v>326172521</v>
      </c>
      <c r="H64" s="57"/>
      <c r="I64" s="56">
        <f>SUM(I60:I63)</f>
        <v>338676538</v>
      </c>
      <c r="J64" s="57"/>
      <c r="K64" s="56">
        <f>SUM(K60:K63)</f>
        <v>326172521</v>
      </c>
    </row>
    <row r="65" spans="1:11" ht="22.5" customHeight="1">
      <c r="A65" s="63"/>
      <c r="B65" s="69"/>
      <c r="F65" s="145"/>
      <c r="G65" s="64"/>
      <c r="H65" s="145"/>
      <c r="J65" s="145"/>
      <c r="K65" s="64"/>
    </row>
    <row r="66" spans="1:11" ht="22.5" customHeight="1">
      <c r="A66" s="190" t="s">
        <v>113</v>
      </c>
      <c r="B66" s="69"/>
      <c r="E66" s="65">
        <f>E57+E64</f>
        <v>1421185340</v>
      </c>
      <c r="F66" s="145"/>
      <c r="G66" s="65">
        <f>G57+G64</f>
        <v>1088150230</v>
      </c>
      <c r="H66" s="145"/>
      <c r="I66" s="65">
        <f>I57+I64</f>
        <v>1422999892</v>
      </c>
      <c r="J66" s="145"/>
      <c r="K66" s="65">
        <f>K57+K64</f>
        <v>1096995150</v>
      </c>
    </row>
    <row r="67" spans="1:11" ht="6" customHeight="1">
      <c r="A67" s="190"/>
      <c r="B67" s="69"/>
      <c r="E67" s="57"/>
      <c r="F67" s="145"/>
      <c r="G67" s="57"/>
      <c r="H67" s="145"/>
      <c r="I67" s="57"/>
      <c r="J67" s="145"/>
      <c r="K67" s="57"/>
    </row>
    <row r="68" spans="1:11" ht="22.5" customHeight="1">
      <c r="A68" s="190"/>
      <c r="B68" s="69"/>
      <c r="E68" s="57"/>
      <c r="F68" s="145"/>
      <c r="G68" s="57"/>
      <c r="H68" s="145"/>
      <c r="I68" s="57"/>
      <c r="J68" s="145"/>
      <c r="K68" s="57"/>
    </row>
    <row r="69" spans="1:11" ht="22.5" customHeight="1">
      <c r="A69" s="69" t="s">
        <v>209</v>
      </c>
      <c r="B69" s="69"/>
      <c r="F69" s="145"/>
      <c r="G69" s="52"/>
      <c r="H69" s="145"/>
      <c r="J69" s="145"/>
      <c r="K69" s="52"/>
    </row>
    <row r="70" spans="1:11" ht="22.5" customHeight="1">
      <c r="A70" s="50" t="s">
        <v>213</v>
      </c>
      <c r="B70" s="69"/>
      <c r="F70" s="145"/>
      <c r="G70" s="52"/>
      <c r="H70" s="145"/>
      <c r="J70" s="145"/>
      <c r="K70" s="52"/>
    </row>
    <row r="71" spans="1:11" ht="23.25" customHeight="1">
      <c r="A71" s="51" t="s">
        <v>84</v>
      </c>
      <c r="B71" s="69"/>
      <c r="F71" s="145"/>
      <c r="G71" s="52"/>
      <c r="H71" s="145"/>
      <c r="J71" s="145"/>
      <c r="K71" s="52"/>
    </row>
    <row r="72" spans="1:11" ht="23.25" customHeight="1">
      <c r="A72" s="188" t="s">
        <v>258</v>
      </c>
      <c r="B72" s="69"/>
      <c r="F72" s="145"/>
      <c r="G72" s="52"/>
      <c r="H72" s="145"/>
      <c r="J72" s="145"/>
      <c r="K72" s="52"/>
    </row>
    <row r="73" spans="1:11" ht="23.25" customHeight="1">
      <c r="A73" s="51"/>
      <c r="B73" s="69"/>
      <c r="E73" s="58" t="s">
        <v>214</v>
      </c>
      <c r="F73" s="133"/>
      <c r="G73" s="134"/>
      <c r="I73" s="58" t="s">
        <v>215</v>
      </c>
      <c r="J73" s="133"/>
      <c r="K73" s="134"/>
    </row>
    <row r="74" spans="1:11" ht="24" customHeight="1">
      <c r="A74" s="66"/>
      <c r="B74" s="69"/>
      <c r="E74" s="163" t="s">
        <v>257</v>
      </c>
      <c r="F74" s="164"/>
      <c r="G74" s="163" t="s">
        <v>237</v>
      </c>
      <c r="H74" s="133"/>
      <c r="I74" s="163" t="s">
        <v>257</v>
      </c>
      <c r="J74" s="164"/>
      <c r="K74" s="163" t="s">
        <v>237</v>
      </c>
    </row>
    <row r="75" spans="1:11" ht="21" customHeight="1">
      <c r="A75" s="188"/>
      <c r="E75" s="205" t="s">
        <v>248</v>
      </c>
      <c r="F75" s="164"/>
      <c r="G75" s="205" t="s">
        <v>250</v>
      </c>
      <c r="H75" s="133"/>
      <c r="I75" s="205" t="s">
        <v>248</v>
      </c>
      <c r="J75" s="164"/>
      <c r="K75" s="205" t="s">
        <v>250</v>
      </c>
    </row>
    <row r="76" spans="1:11" ht="21" customHeight="1">
      <c r="A76" s="188"/>
      <c r="E76" s="206" t="s">
        <v>249</v>
      </c>
      <c r="F76" s="164"/>
      <c r="G76" s="163"/>
      <c r="H76" s="133"/>
      <c r="I76" s="206" t="s">
        <v>249</v>
      </c>
      <c r="J76" s="164"/>
      <c r="K76" s="163"/>
    </row>
    <row r="77" spans="1:11" ht="23.25">
      <c r="A77" s="51" t="s">
        <v>106</v>
      </c>
      <c r="E77" s="213" t="s">
        <v>208</v>
      </c>
      <c r="F77" s="213"/>
      <c r="G77" s="213"/>
      <c r="H77" s="213"/>
      <c r="I77" s="213"/>
      <c r="J77" s="213"/>
      <c r="K77" s="213"/>
    </row>
    <row r="78" spans="1:11" ht="21.75">
      <c r="A78" s="53" t="s">
        <v>114</v>
      </c>
      <c r="B78" s="69"/>
      <c r="F78" s="145"/>
      <c r="G78" s="52"/>
      <c r="H78" s="145"/>
      <c r="J78" s="145"/>
      <c r="K78" s="52"/>
    </row>
    <row r="79" spans="1:11" ht="22.5" customHeight="1">
      <c r="A79" s="66" t="s">
        <v>115</v>
      </c>
      <c r="B79" s="69"/>
      <c r="F79" s="145"/>
      <c r="G79" s="52"/>
      <c r="H79" s="145"/>
      <c r="J79" s="145"/>
      <c r="K79" s="52"/>
    </row>
    <row r="80" spans="1:11" ht="22.5" customHeight="1">
      <c r="A80" s="66"/>
      <c r="B80" s="69" t="s">
        <v>205</v>
      </c>
      <c r="F80" s="145"/>
      <c r="G80" s="52"/>
      <c r="H80" s="145"/>
      <c r="J80" s="145"/>
      <c r="K80" s="52"/>
    </row>
    <row r="81" spans="1:11" ht="22.5" customHeight="1" thickBot="1">
      <c r="A81" s="66"/>
      <c r="B81" s="168" t="s">
        <v>207</v>
      </c>
      <c r="E81" s="68">
        <v>725000000</v>
      </c>
      <c r="F81" s="145"/>
      <c r="G81" s="68">
        <v>725000000</v>
      </c>
      <c r="H81" s="145"/>
      <c r="I81" s="68">
        <v>725000000</v>
      </c>
      <c r="J81" s="145"/>
      <c r="K81" s="68">
        <v>725000000</v>
      </c>
    </row>
    <row r="82" spans="1:11" ht="23.25" customHeight="1" thickTop="1">
      <c r="A82" s="66" t="s">
        <v>197</v>
      </c>
      <c r="B82" s="69"/>
      <c r="E82" s="67"/>
      <c r="F82" s="145"/>
      <c r="G82" s="67"/>
      <c r="H82" s="145"/>
      <c r="I82" s="67"/>
      <c r="J82" s="145"/>
      <c r="K82" s="67"/>
    </row>
    <row r="83" spans="1:11" ht="23.25" customHeight="1">
      <c r="A83" s="66"/>
      <c r="B83" s="69" t="s">
        <v>206</v>
      </c>
      <c r="E83" s="67"/>
      <c r="F83" s="145"/>
      <c r="G83" s="67"/>
      <c r="H83" s="145"/>
      <c r="I83" s="67"/>
      <c r="J83" s="145"/>
      <c r="K83" s="67"/>
    </row>
    <row r="84" spans="1:11" ht="23.25" customHeight="1">
      <c r="A84" s="66"/>
      <c r="B84" s="168" t="s">
        <v>227</v>
      </c>
      <c r="E84" s="67">
        <f>EQ_Conso!D23</f>
        <v>725000000</v>
      </c>
      <c r="F84" s="145"/>
      <c r="G84" s="67">
        <f>EQ_Conso!D18</f>
        <v>725000000</v>
      </c>
      <c r="H84" s="145"/>
      <c r="I84" s="67">
        <f>EQ_Separate!D20</f>
        <v>725000000</v>
      </c>
      <c r="J84" s="145"/>
      <c r="K84" s="67">
        <f>EQ_Separate!D17</f>
        <v>725000000</v>
      </c>
    </row>
    <row r="85" spans="1:11" ht="23.25" customHeight="1">
      <c r="A85" s="66" t="s">
        <v>226</v>
      </c>
      <c r="B85" s="69"/>
      <c r="E85" s="67">
        <f>EQ_Conso!F23</f>
        <v>345715911</v>
      </c>
      <c r="F85" s="145"/>
      <c r="G85" s="67">
        <f>EQ_Conso!F18</f>
        <v>345715911</v>
      </c>
      <c r="H85" s="145"/>
      <c r="I85" s="67">
        <f>EQ_Separate!F20</f>
        <v>345715911</v>
      </c>
      <c r="J85" s="145"/>
      <c r="K85" s="67">
        <f>EQ_Separate!F17</f>
        <v>345715911</v>
      </c>
    </row>
    <row r="86" spans="1:11" ht="23.25" customHeight="1">
      <c r="A86" s="66" t="s">
        <v>116</v>
      </c>
      <c r="B86" s="69"/>
      <c r="E86" s="70">
        <f>EQ_Conso!H23</f>
        <v>3356964</v>
      </c>
      <c r="F86" s="145"/>
      <c r="G86" s="70">
        <f>EQ_Conso!H18</f>
        <v>3356964</v>
      </c>
      <c r="H86" s="145"/>
      <c r="I86" s="70">
        <f>EQ_Separate!H20</f>
        <v>3356964</v>
      </c>
      <c r="J86" s="145"/>
      <c r="K86" s="70">
        <f>EQ_Separate!H17</f>
        <v>3356964</v>
      </c>
    </row>
    <row r="87" spans="1:11" ht="23.25" customHeight="1">
      <c r="A87" s="66" t="s">
        <v>117</v>
      </c>
      <c r="B87" s="69"/>
      <c r="E87" s="71"/>
      <c r="F87" s="145"/>
      <c r="G87" s="71"/>
      <c r="H87" s="145"/>
      <c r="I87" s="71"/>
      <c r="J87" s="145"/>
      <c r="K87" s="71"/>
    </row>
    <row r="88" spans="1:11" ht="23.25" customHeight="1">
      <c r="A88" s="162"/>
      <c r="B88" s="69" t="s">
        <v>118</v>
      </c>
      <c r="E88" s="71"/>
      <c r="F88" s="145"/>
      <c r="G88" s="71"/>
      <c r="H88" s="145"/>
      <c r="I88" s="71"/>
      <c r="J88" s="145"/>
      <c r="K88" s="71"/>
    </row>
    <row r="89" spans="1:11" ht="23.25" customHeight="1">
      <c r="A89" s="162"/>
      <c r="B89" s="69" t="s">
        <v>119</v>
      </c>
      <c r="E89" s="83">
        <f>EQ_Conso!J23</f>
        <v>56885783</v>
      </c>
      <c r="F89" s="145"/>
      <c r="G89" s="83">
        <f>EQ_Conso!J18</f>
        <v>56885783</v>
      </c>
      <c r="H89" s="145"/>
      <c r="I89" s="83">
        <f>EQ_Separate!J20</f>
        <v>56885783</v>
      </c>
      <c r="J89" s="145"/>
      <c r="K89" s="83">
        <f>EQ_Separate!J17</f>
        <v>56885783</v>
      </c>
    </row>
    <row r="90" spans="1:11" ht="23.25" customHeight="1">
      <c r="A90" s="162"/>
      <c r="B90" s="69" t="s">
        <v>120</v>
      </c>
      <c r="E90" s="145">
        <f>EQ_Conso!L23</f>
        <v>108714847</v>
      </c>
      <c r="F90" s="145"/>
      <c r="G90" s="145">
        <f>EQ_Conso!L18</f>
        <v>74665836</v>
      </c>
      <c r="H90" s="145"/>
      <c r="I90" s="145">
        <f>EQ_Separate!L20</f>
        <v>107100797</v>
      </c>
      <c r="J90" s="145"/>
      <c r="K90" s="145">
        <f>EQ_Separate!L17</f>
        <v>74811714</v>
      </c>
    </row>
    <row r="91" spans="1:11" ht="23.25" customHeight="1">
      <c r="A91" s="63" t="s">
        <v>217</v>
      </c>
      <c r="B91" s="69"/>
      <c r="E91" s="123">
        <f>SUM(E84:E90)</f>
        <v>1239673505</v>
      </c>
      <c r="F91" s="125"/>
      <c r="G91" s="123">
        <f>SUM(G84:G90)</f>
        <v>1205624494</v>
      </c>
      <c r="H91" s="125"/>
      <c r="I91" s="123">
        <f>SUM(I84:I90)</f>
        <v>1238059455</v>
      </c>
      <c r="J91" s="125"/>
      <c r="K91" s="123">
        <f>SUM(K84:K90)</f>
        <v>1205770372</v>
      </c>
    </row>
    <row r="92" spans="1:11" ht="23.25" customHeight="1">
      <c r="A92" s="69" t="s">
        <v>218</v>
      </c>
      <c r="B92" s="69"/>
      <c r="E92" s="125">
        <f>EQ_Conso!P23</f>
        <v>62480</v>
      </c>
      <c r="F92" s="125"/>
      <c r="G92" s="125">
        <f>EQ_Conso!P18</f>
        <v>-1812</v>
      </c>
      <c r="H92" s="125"/>
      <c r="I92" s="125">
        <v>0</v>
      </c>
      <c r="J92" s="125"/>
      <c r="K92" s="125">
        <v>0</v>
      </c>
    </row>
    <row r="93" spans="1:11" ht="23.25" customHeight="1">
      <c r="A93" s="190" t="s">
        <v>121</v>
      </c>
      <c r="B93" s="69"/>
      <c r="E93" s="126">
        <f>SUM(E91:E92)</f>
        <v>1239735985</v>
      </c>
      <c r="F93" s="125"/>
      <c r="G93" s="126">
        <f>SUM(G91:G92)</f>
        <v>1205622682</v>
      </c>
      <c r="H93" s="125"/>
      <c r="I93" s="126">
        <f>SUM(I91:I92)</f>
        <v>1238059455</v>
      </c>
      <c r="J93" s="125"/>
      <c r="K93" s="126">
        <f>SUM(K91:K92)</f>
        <v>1205770372</v>
      </c>
    </row>
    <row r="94" spans="1:11" ht="23.25" customHeight="1">
      <c r="A94" s="190"/>
      <c r="B94" s="69"/>
      <c r="F94" s="145"/>
      <c r="G94" s="124"/>
      <c r="H94" s="145"/>
      <c r="J94" s="145"/>
      <c r="K94" s="124"/>
    </row>
    <row r="95" spans="1:11" ht="23.25" customHeight="1" thickBot="1">
      <c r="A95" s="188" t="s">
        <v>122</v>
      </c>
      <c r="B95" s="69"/>
      <c r="E95" s="72">
        <f>E93+E66</f>
        <v>2660921325</v>
      </c>
      <c r="F95" s="145"/>
      <c r="G95" s="72">
        <f>G93+G66</f>
        <v>2293772912</v>
      </c>
      <c r="H95" s="145"/>
      <c r="I95" s="72">
        <f>I93+I66</f>
        <v>2661059347</v>
      </c>
      <c r="J95" s="145"/>
      <c r="K95" s="72">
        <f>K93+K66</f>
        <v>2302765522</v>
      </c>
    </row>
    <row r="96" spans="1:11" ht="4.5" customHeight="1" thickTop="1">
      <c r="A96" s="188"/>
      <c r="B96" s="69"/>
      <c r="E96" s="61"/>
      <c r="F96" s="145"/>
      <c r="G96" s="61"/>
      <c r="H96" s="145"/>
      <c r="I96" s="61"/>
      <c r="J96" s="145"/>
      <c r="K96" s="61"/>
    </row>
    <row r="97" spans="1:12" ht="22.5" customHeight="1">
      <c r="A97" s="188"/>
      <c r="B97" s="69"/>
      <c r="E97" s="61"/>
      <c r="F97" s="145"/>
      <c r="G97" s="61"/>
      <c r="H97" s="145"/>
      <c r="I97" s="61"/>
      <c r="J97" s="145"/>
      <c r="K97" s="61"/>
    </row>
    <row r="98" spans="1:12" ht="22.5" customHeight="1">
      <c r="A98" s="188"/>
      <c r="B98" s="69"/>
      <c r="E98" s="61"/>
      <c r="F98" s="145"/>
      <c r="G98" s="61"/>
      <c r="H98" s="145"/>
      <c r="I98" s="61"/>
      <c r="J98" s="145"/>
      <c r="K98" s="61"/>
    </row>
    <row r="99" spans="1:12" ht="22.5" customHeight="1">
      <c r="A99" s="69" t="s">
        <v>209</v>
      </c>
      <c r="B99" s="69"/>
      <c r="E99" s="61"/>
      <c r="F99" s="145"/>
      <c r="G99" s="61"/>
      <c r="H99" s="145"/>
      <c r="I99" s="61"/>
      <c r="J99" s="145"/>
      <c r="K99" s="61"/>
    </row>
    <row r="100" spans="1:12" ht="22.5" customHeight="1">
      <c r="A100" s="188"/>
      <c r="B100" s="69"/>
      <c r="E100" s="61"/>
      <c r="F100" s="145"/>
      <c r="G100" s="61"/>
      <c r="H100" s="145"/>
      <c r="I100" s="61"/>
      <c r="J100" s="145"/>
      <c r="K100" s="61"/>
    </row>
    <row r="101" spans="1:12" ht="22.5" customHeight="1">
      <c r="A101" s="188"/>
      <c r="B101" s="69"/>
      <c r="E101" s="61"/>
      <c r="F101" s="145"/>
      <c r="G101" s="61"/>
      <c r="H101" s="145"/>
      <c r="I101" s="61"/>
      <c r="J101" s="145"/>
      <c r="K101" s="61"/>
    </row>
    <row r="102" spans="1:12" ht="22.5" customHeight="1">
      <c r="A102" s="188"/>
      <c r="B102" s="69"/>
      <c r="E102" s="61"/>
      <c r="F102" s="145"/>
      <c r="G102" s="61"/>
      <c r="H102" s="145"/>
      <c r="I102" s="61"/>
      <c r="J102" s="145"/>
      <c r="K102" s="61"/>
    </row>
    <row r="103" spans="1:12" ht="22.5" customHeight="1">
      <c r="A103" s="188"/>
      <c r="B103" s="69"/>
      <c r="E103" s="61"/>
      <c r="F103" s="145"/>
      <c r="G103" s="61"/>
      <c r="H103" s="145"/>
      <c r="I103" s="61"/>
      <c r="J103" s="145"/>
      <c r="K103" s="61"/>
    </row>
    <row r="104" spans="1:12" ht="22.5" customHeight="1">
      <c r="A104" s="188"/>
      <c r="B104" s="69"/>
      <c r="E104" s="61"/>
      <c r="F104" s="145"/>
      <c r="G104" s="61"/>
      <c r="H104" s="145"/>
      <c r="I104" s="61"/>
      <c r="J104" s="145"/>
      <c r="K104" s="61"/>
      <c r="L104" s="145"/>
    </row>
    <row r="105" spans="1:12" ht="22.5" customHeight="1">
      <c r="A105" s="188"/>
      <c r="B105" s="69"/>
      <c r="E105" s="61"/>
      <c r="F105" s="145"/>
      <c r="G105" s="61"/>
      <c r="H105" s="145"/>
      <c r="I105" s="61"/>
      <c r="J105" s="145"/>
      <c r="K105" s="61"/>
      <c r="L105" s="145"/>
    </row>
    <row r="106" spans="1:12" ht="22.5" customHeight="1">
      <c r="A106" s="188"/>
      <c r="B106" s="69"/>
      <c r="E106" s="61"/>
      <c r="F106" s="145"/>
      <c r="G106" s="61"/>
      <c r="H106" s="145"/>
      <c r="I106" s="61"/>
      <c r="J106" s="145"/>
      <c r="K106" s="61"/>
    </row>
    <row r="107" spans="1:12" ht="22.5" customHeight="1">
      <c r="A107" s="188"/>
      <c r="B107" s="69"/>
      <c r="E107" s="61"/>
      <c r="F107" s="145"/>
      <c r="G107" s="61"/>
      <c r="H107" s="145"/>
      <c r="I107" s="61"/>
      <c r="J107" s="145"/>
      <c r="K107" s="61"/>
    </row>
    <row r="108" spans="1:12" ht="22.5" customHeight="1">
      <c r="A108" s="188"/>
      <c r="B108" s="69"/>
      <c r="F108" s="145"/>
      <c r="G108" s="61"/>
      <c r="H108" s="145"/>
      <c r="J108" s="145"/>
      <c r="K108" s="61"/>
    </row>
    <row r="109" spans="1:12" ht="22.5" customHeight="1">
      <c r="E109" s="71">
        <f>E32-E95</f>
        <v>0</v>
      </c>
      <c r="F109" s="71"/>
      <c r="G109" s="73">
        <f>G32-G95</f>
        <v>0</v>
      </c>
      <c r="H109" s="71"/>
      <c r="I109" s="71">
        <f>I32-I95</f>
        <v>0</v>
      </c>
      <c r="J109" s="71"/>
      <c r="K109" s="73">
        <f>K32-K95</f>
        <v>0</v>
      </c>
      <c r="L109" s="169"/>
    </row>
    <row r="110" spans="1:12" ht="21.75" customHeight="1">
      <c r="E110" s="74">
        <f>E95-E32</f>
        <v>0</v>
      </c>
      <c r="F110" s="74"/>
      <c r="G110" s="75">
        <f>G95-G32</f>
        <v>0</v>
      </c>
      <c r="H110" s="74"/>
      <c r="I110" s="74">
        <f>I95-I32</f>
        <v>0</v>
      </c>
      <c r="J110" s="74"/>
      <c r="K110" s="75">
        <f>K95-K32</f>
        <v>0</v>
      </c>
      <c r="L110" s="169"/>
    </row>
    <row r="111" spans="1:12" ht="21" customHeight="1">
      <c r="L111" s="169"/>
    </row>
    <row r="112" spans="1:12" ht="22.5" customHeight="1">
      <c r="L112" s="169"/>
    </row>
    <row r="113" spans="12:12" ht="22.5" customHeight="1">
      <c r="L113" s="169"/>
    </row>
    <row r="114" spans="12:12" ht="22.5" customHeight="1">
      <c r="L114" s="169"/>
    </row>
    <row r="115" spans="12:12" ht="22.5" customHeight="1">
      <c r="L115" s="169"/>
    </row>
    <row r="116" spans="12:12" ht="22.5" customHeight="1">
      <c r="L116" s="169"/>
    </row>
    <row r="117" spans="12:12" ht="22.5" customHeight="1">
      <c r="L117" s="169"/>
    </row>
    <row r="118" spans="12:12" ht="22.5" customHeight="1">
      <c r="L118" s="169"/>
    </row>
    <row r="119" spans="12:12" ht="22.5" customHeight="1">
      <c r="L119" s="169"/>
    </row>
    <row r="120" spans="12:12" ht="22.5" customHeight="1">
      <c r="L120" s="169"/>
    </row>
    <row r="121" spans="12:12" ht="22.5" customHeight="1">
      <c r="L121" s="169"/>
    </row>
    <row r="122" spans="12:12" ht="22.5" customHeight="1">
      <c r="L122" s="169"/>
    </row>
  </sheetData>
  <mergeCells count="3">
    <mergeCell ref="E77:K77"/>
    <mergeCell ref="E8:K8"/>
    <mergeCell ref="E45:K45"/>
  </mergeCells>
  <phoneticPr fontId="6" type="noConversion"/>
  <printOptions horizontalCentered="1"/>
  <pageMargins left="0.70866141732283472" right="0.51181102362204722" top="0.47244094488188981" bottom="0.51181102362204722" header="0.51181102362204722" footer="0.51181102362204722"/>
  <pageSetup paperSize="9" scale="80" firstPageNumber="3" fitToHeight="0" orientation="portrait" useFirstPageNumber="1" r:id="rId1"/>
  <headerFooter>
    <oddFooter xml:space="preserve">&amp;C&amp;P&amp;R&amp;"Angsana New,Italic"
</oddFooter>
  </headerFooter>
  <rowBreaks count="2" manualBreakCount="2">
    <brk id="37" max="8" man="1"/>
    <brk id="6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42"/>
  <sheetViews>
    <sheetView view="pageBreakPreview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2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2.8554687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6" s="3" customFormat="1" ht="23.25" customHeight="1">
      <c r="A1" s="23" t="s">
        <v>0</v>
      </c>
      <c r="B1" s="7"/>
      <c r="C1" s="2"/>
    </row>
    <row r="2" spans="1:16" s="3" customFormat="1" ht="23.25" customHeight="1">
      <c r="A2" s="7" t="s">
        <v>21</v>
      </c>
      <c r="B2" s="7"/>
      <c r="C2" s="2"/>
    </row>
    <row r="3" spans="1:16" customFormat="1" ht="11.25" customHeight="1">
      <c r="A3" s="10"/>
      <c r="B3" s="10"/>
      <c r="C3" s="6"/>
    </row>
    <row r="4" spans="1:16" customFormat="1" ht="21" customHeight="1">
      <c r="A4" s="10"/>
      <c r="B4" s="10"/>
      <c r="C4" s="6"/>
      <c r="D4" s="214" t="s">
        <v>1</v>
      </c>
      <c r="E4" s="214"/>
      <c r="F4" s="214"/>
      <c r="G4" s="214"/>
      <c r="H4" s="214"/>
      <c r="I4" s="214"/>
      <c r="J4" s="214"/>
      <c r="K4" s="214"/>
      <c r="L4" s="214"/>
    </row>
    <row r="5" spans="1:16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6" ht="21" customHeight="1">
      <c r="D6" s="4" t="s">
        <v>5</v>
      </c>
      <c r="E6" s="5"/>
      <c r="F6" s="9" t="s">
        <v>61</v>
      </c>
      <c r="G6" s="5"/>
      <c r="H6" s="215" t="s">
        <v>6</v>
      </c>
      <c r="I6" s="215"/>
      <c r="J6" s="215"/>
      <c r="K6" s="5"/>
      <c r="L6" s="9" t="s">
        <v>23</v>
      </c>
      <c r="M6" s="5"/>
      <c r="N6" s="4" t="s">
        <v>24</v>
      </c>
      <c r="O6" s="4"/>
      <c r="P6" s="4"/>
    </row>
    <row r="7" spans="1:16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6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6" ht="21" customHeight="1">
      <c r="A9" s="6"/>
      <c r="B9" s="6"/>
      <c r="C9" s="6"/>
      <c r="D9" s="216" t="s">
        <v>4</v>
      </c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</row>
    <row r="10" spans="1:16" ht="21" customHeight="1">
      <c r="A10" s="6" t="s">
        <v>43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6" ht="21" customHeight="1">
      <c r="A11" s="11" t="s">
        <v>63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6" ht="21" customHeight="1">
      <c r="A12" s="11" t="s">
        <v>64</v>
      </c>
      <c r="B12" s="11"/>
      <c r="C12"/>
      <c r="D12" s="36">
        <v>521500000</v>
      </c>
      <c r="E12" s="36"/>
      <c r="F12" s="36">
        <v>0</v>
      </c>
      <c r="G12" s="36"/>
      <c r="H12" s="36">
        <v>34631344.640000001</v>
      </c>
      <c r="I12" s="36"/>
      <c r="J12" s="36">
        <v>5160780.3599999994</v>
      </c>
      <c r="K12" s="36"/>
      <c r="L12" s="36">
        <f>SUM(D12:J12)</f>
        <v>561292125</v>
      </c>
      <c r="M12" s="36"/>
      <c r="N12" s="37">
        <v>40</v>
      </c>
      <c r="O12" s="36"/>
      <c r="P12" s="37">
        <f>SUM(L12,N12)</f>
        <v>561292165</v>
      </c>
    </row>
    <row r="13" spans="1:16" ht="21" customHeight="1">
      <c r="A13" s="33" t="s">
        <v>58</v>
      </c>
      <c r="B13" s="17"/>
      <c r="C13" s="6"/>
      <c r="D13" s="38">
        <v>0</v>
      </c>
      <c r="E13" s="38"/>
      <c r="F13" s="38">
        <v>3356964</v>
      </c>
      <c r="G13"/>
      <c r="H13" s="38">
        <v>0</v>
      </c>
      <c r="I13" s="36"/>
      <c r="J13" s="38">
        <f>-F13</f>
        <v>-3356964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6" ht="21" customHeight="1">
      <c r="A14" s="11" t="s">
        <v>62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1803816.3599999994</v>
      </c>
      <c r="K14" s="36"/>
      <c r="L14" s="41">
        <f>SUM(L12:L13)</f>
        <v>561292125</v>
      </c>
      <c r="M14" s="36"/>
      <c r="N14" s="41">
        <f>SUM(N12:N13)</f>
        <v>40</v>
      </c>
      <c r="O14" s="36"/>
      <c r="P14" s="41">
        <f>SUM(P12:P13)</f>
        <v>561292165</v>
      </c>
    </row>
    <row r="15" spans="1:16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6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>
        <f>[1]PL_8!D30</f>
        <v>51035921</v>
      </c>
      <c r="K24" s="36"/>
      <c r="L24" s="39">
        <f>SUM(D24:J24)</f>
        <v>51035921</v>
      </c>
      <c r="M24" s="36"/>
      <c r="N24" s="39">
        <v>0</v>
      </c>
      <c r="O24" s="36"/>
      <c r="P24" s="39">
        <f>SUM(L24:N24)</f>
        <v>51035921</v>
      </c>
    </row>
    <row r="25" spans="1:16" ht="21" hidden="1" customHeight="1">
      <c r="A25" s="13" t="s">
        <v>40</v>
      </c>
      <c r="B25" s="8"/>
      <c r="C25" s="21"/>
      <c r="D25" s="38">
        <v>0</v>
      </c>
      <c r="E25" s="38"/>
      <c r="F25" s="38">
        <v>0</v>
      </c>
      <c r="G25" s="38"/>
      <c r="H25" s="38">
        <v>0</v>
      </c>
      <c r="I25" s="43"/>
      <c r="J25" s="38">
        <v>0</v>
      </c>
      <c r="K25" s="38"/>
      <c r="L25" s="38">
        <f>SUM(D25:J25)</f>
        <v>0</v>
      </c>
      <c r="M25" s="38"/>
      <c r="N25" s="38">
        <v>0</v>
      </c>
      <c r="O25" s="38"/>
      <c r="P25" s="38">
        <f>SUM(L25:N25)</f>
        <v>0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>
        <f>SUM(H24:H25)</f>
        <v>0</v>
      </c>
      <c r="I26" s="36"/>
      <c r="J26" s="41">
        <f>SUM(J24:J25)</f>
        <v>51035921</v>
      </c>
      <c r="K26" s="36"/>
      <c r="L26" s="41">
        <f>SUM(L24:L25)</f>
        <v>51035921</v>
      </c>
      <c r="M26" s="36"/>
      <c r="N26" s="41">
        <f>SUM(N24:N25)</f>
        <v>0</v>
      </c>
      <c r="O26" s="36"/>
      <c r="P26" s="41">
        <f>SUM(L26,N26)</f>
        <v>51035921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45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>
        <f>H14+H19+H26+H28+H21</f>
        <v>34631344.640000001</v>
      </c>
      <c r="I30" s="43"/>
      <c r="J30" s="47">
        <f>J14+J19+J26+J28+J21</f>
        <v>52839737.359999999</v>
      </c>
      <c r="K30" s="43"/>
      <c r="L30" s="47">
        <f>L14+L19+L26+L28+L21</f>
        <v>612328046</v>
      </c>
      <c r="M30" s="43"/>
      <c r="N30" s="47">
        <f>N14+N19+N26+N28+N21</f>
        <v>40</v>
      </c>
      <c r="O30" s="43"/>
      <c r="P30" s="47">
        <f>P14+P19+P26+P28+P21</f>
        <v>612328086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0866141732283472" right="0.70866141732283472" top="0.47244094488188981" bottom="0.51181102362204722" header="0.51181102362204722" footer="0.51181102362204722"/>
  <pageSetup paperSize="9" scale="90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42"/>
  <sheetViews>
    <sheetView view="pageBreakPreview" topLeftCell="A6" zoomScaleNormal="85" zoomScaleSheetLayoutView="100" zoomScalePageLayoutView="40" workbookViewId="0">
      <selection activeCell="A36" sqref="A36"/>
    </sheetView>
  </sheetViews>
  <sheetFormatPr defaultColWidth="9.140625" defaultRowHeight="21.75"/>
  <cols>
    <col min="1" max="1" width="51.5703125" style="1" customWidth="1"/>
    <col min="2" max="2" width="8.28515625" style="1" customWidth="1"/>
    <col min="3" max="3" width="1.42578125" style="1" customWidth="1"/>
    <col min="4" max="4" width="13.140625" style="1" customWidth="1"/>
    <col min="5" max="5" width="1.42578125" style="1" customWidth="1"/>
    <col min="6" max="6" width="13.28515625" style="1" customWidth="1"/>
    <col min="7" max="7" width="1.42578125" style="1" customWidth="1"/>
    <col min="8" max="8" width="13.140625" style="1" customWidth="1"/>
    <col min="9" max="9" width="1.42578125" style="1" customWidth="1"/>
    <col min="10" max="10" width="13.140625" style="1" customWidth="1"/>
    <col min="11" max="11" width="1.42578125" style="1" customWidth="1"/>
    <col min="12" max="12" width="13.7109375" style="1" customWidth="1"/>
    <col min="13" max="13" width="1.42578125" style="1" customWidth="1"/>
    <col min="14" max="14" width="13.140625" style="1" customWidth="1"/>
    <col min="15" max="15" width="1.42578125" style="1" customWidth="1"/>
    <col min="16" max="16" width="14.140625" style="1" customWidth="1"/>
    <col min="17" max="17" width="9.140625" style="1"/>
    <col min="18" max="18" width="15.42578125" style="1" customWidth="1"/>
    <col min="19" max="16384" width="9.140625" style="1"/>
  </cols>
  <sheetData>
    <row r="1" spans="1:17" s="3" customFormat="1" ht="23.25" customHeight="1">
      <c r="A1" s="23" t="s">
        <v>0</v>
      </c>
      <c r="B1" s="7"/>
      <c r="C1" s="2"/>
    </row>
    <row r="2" spans="1:17" s="3" customFormat="1" ht="23.25" customHeight="1">
      <c r="A2" s="7" t="s">
        <v>21</v>
      </c>
      <c r="B2" s="7"/>
      <c r="C2" s="2"/>
    </row>
    <row r="3" spans="1:17" customFormat="1" ht="11.25" customHeight="1">
      <c r="A3" s="10"/>
      <c r="B3" s="10"/>
      <c r="C3" s="6"/>
    </row>
    <row r="4" spans="1:17" customFormat="1" ht="21" customHeight="1">
      <c r="A4" s="10"/>
      <c r="B4" s="10"/>
      <c r="C4" s="6"/>
      <c r="D4" s="214" t="s">
        <v>1</v>
      </c>
      <c r="E4" s="214"/>
      <c r="F4" s="214"/>
      <c r="G4" s="214"/>
      <c r="H4" s="214"/>
      <c r="I4" s="214"/>
      <c r="J4" s="214"/>
      <c r="K4" s="214"/>
      <c r="L4" s="214"/>
    </row>
    <row r="5" spans="1:17" customFormat="1" ht="21" customHeight="1">
      <c r="A5" s="10"/>
      <c r="B5" s="10"/>
      <c r="C5" s="6"/>
      <c r="M5" s="21"/>
      <c r="N5" s="9" t="s">
        <v>22</v>
      </c>
      <c r="O5" s="21"/>
      <c r="P5" s="9"/>
    </row>
    <row r="6" spans="1:17" ht="21" customHeight="1">
      <c r="D6" s="4" t="s">
        <v>5</v>
      </c>
      <c r="E6" s="5"/>
      <c r="F6" s="9" t="s">
        <v>61</v>
      </c>
      <c r="G6" s="5"/>
      <c r="H6" s="215" t="s">
        <v>6</v>
      </c>
      <c r="I6" s="215"/>
      <c r="J6" s="215"/>
      <c r="K6" s="5"/>
      <c r="L6" s="9" t="s">
        <v>23</v>
      </c>
      <c r="M6" s="5"/>
      <c r="N6" s="4" t="s">
        <v>24</v>
      </c>
      <c r="O6" s="4"/>
      <c r="P6" s="4"/>
    </row>
    <row r="7" spans="1:17" ht="21" customHeight="1">
      <c r="D7" s="4" t="s">
        <v>25</v>
      </c>
      <c r="E7" s="5"/>
      <c r="F7" s="9" t="s">
        <v>59</v>
      </c>
      <c r="G7" s="5"/>
      <c r="H7" s="9" t="s">
        <v>26</v>
      </c>
      <c r="I7" s="5"/>
      <c r="J7" s="5"/>
      <c r="K7" s="5"/>
      <c r="L7" s="9" t="s">
        <v>27</v>
      </c>
      <c r="M7" s="5"/>
      <c r="N7" s="4" t="s">
        <v>28</v>
      </c>
      <c r="O7" s="4"/>
      <c r="P7" s="4" t="s">
        <v>23</v>
      </c>
    </row>
    <row r="8" spans="1:17" ht="21" customHeight="1">
      <c r="B8" s="8"/>
      <c r="D8" s="4" t="s">
        <v>29</v>
      </c>
      <c r="E8" s="5"/>
      <c r="F8" s="9" t="s">
        <v>60</v>
      </c>
      <c r="G8" s="5"/>
      <c r="H8" s="9" t="s">
        <v>30</v>
      </c>
      <c r="I8" s="5"/>
      <c r="J8" s="4" t="s">
        <v>31</v>
      </c>
      <c r="K8" s="5"/>
      <c r="L8" s="4" t="s">
        <v>32</v>
      </c>
      <c r="M8" s="5"/>
      <c r="N8" s="4" t="s">
        <v>33</v>
      </c>
      <c r="O8" s="4"/>
      <c r="P8" s="4" t="s">
        <v>27</v>
      </c>
    </row>
    <row r="9" spans="1:17" ht="21" customHeight="1">
      <c r="A9" s="6"/>
      <c r="B9" s="6"/>
      <c r="C9" s="6"/>
      <c r="D9" s="216" t="s">
        <v>4</v>
      </c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</row>
    <row r="10" spans="1:17" ht="21" customHeight="1">
      <c r="A10" s="6" t="s">
        <v>65</v>
      </c>
      <c r="B10" s="6"/>
      <c r="C10" s="6"/>
      <c r="D10" s="29"/>
      <c r="E10" s="29"/>
      <c r="F10" s="29"/>
      <c r="G10" s="29"/>
      <c r="H10" s="29"/>
      <c r="I10" s="29"/>
      <c r="J10" s="29"/>
      <c r="K10" s="29"/>
      <c r="L10" s="29"/>
      <c r="M10" s="29"/>
      <c r="O10" s="29"/>
    </row>
    <row r="11" spans="1:17" ht="21" customHeight="1">
      <c r="A11" s="11" t="s">
        <v>69</v>
      </c>
      <c r="B11" s="6"/>
      <c r="C11" s="6"/>
      <c r="D11" s="29"/>
      <c r="E11" s="29"/>
      <c r="F11" s="29"/>
      <c r="G11" s="29"/>
      <c r="H11" s="29"/>
      <c r="I11" s="29"/>
      <c r="J11" s="29"/>
      <c r="K11" s="29"/>
      <c r="L11" s="29"/>
      <c r="M11" s="29"/>
      <c r="O11" s="29"/>
    </row>
    <row r="12" spans="1:17" ht="21" customHeight="1">
      <c r="A12" s="11" t="s">
        <v>64</v>
      </c>
      <c r="B12" s="11"/>
      <c r="C12"/>
      <c r="D12" s="36">
        <f>'EQ_9_Conso 16'!D30</f>
        <v>521500000</v>
      </c>
      <c r="E12" s="36"/>
      <c r="F12" s="36">
        <f>'EQ_9_Conso 16'!F30</f>
        <v>3356964</v>
      </c>
      <c r="G12" s="36"/>
      <c r="H12" s="36">
        <f>'EQ_9_Conso 16'!H30</f>
        <v>34631344.640000001</v>
      </c>
      <c r="I12" s="36"/>
      <c r="J12" s="36">
        <f>'EQ_9_Conso 16'!J30</f>
        <v>52839737.359999999</v>
      </c>
      <c r="K12" s="36"/>
      <c r="L12" s="36">
        <f>'EQ_9_Conso 16'!L30</f>
        <v>612328046</v>
      </c>
      <c r="M12" s="36"/>
      <c r="N12" s="37">
        <f>'EQ_9_Conso 16'!N30</f>
        <v>40</v>
      </c>
      <c r="O12" s="36"/>
      <c r="P12" s="37">
        <f>SUM(L12,N12)</f>
        <v>612328086</v>
      </c>
      <c r="Q12" s="49"/>
    </row>
    <row r="13" spans="1:17" ht="21" customHeight="1">
      <c r="A13" s="33" t="s">
        <v>58</v>
      </c>
      <c r="B13" s="17"/>
      <c r="C13" s="6"/>
      <c r="D13" s="38">
        <v>0</v>
      </c>
      <c r="E13" s="38"/>
      <c r="F13" s="38">
        <v>0</v>
      </c>
      <c r="G13"/>
      <c r="H13" s="38">
        <v>0</v>
      </c>
      <c r="I13" s="36"/>
      <c r="J13" s="38">
        <f>-F13</f>
        <v>0</v>
      </c>
      <c r="K13" s="36"/>
      <c r="L13" s="39">
        <f>SUM(D13:J13)</f>
        <v>0</v>
      </c>
      <c r="M13" s="36"/>
      <c r="N13" s="40">
        <v>0</v>
      </c>
      <c r="O13" s="36"/>
      <c r="P13" s="40">
        <f>SUM(L13,N13)</f>
        <v>0</v>
      </c>
    </row>
    <row r="14" spans="1:17" ht="21" customHeight="1">
      <c r="A14" s="11" t="s">
        <v>66</v>
      </c>
      <c r="B14" s="11"/>
      <c r="C14"/>
      <c r="D14" s="41">
        <f>SUM(D12:D13)</f>
        <v>521500000</v>
      </c>
      <c r="E14" s="36"/>
      <c r="F14" s="41">
        <f>SUM(F12:F13)</f>
        <v>3356964</v>
      </c>
      <c r="G14"/>
      <c r="H14" s="41">
        <f>SUM(H12:H13)</f>
        <v>34631344.640000001</v>
      </c>
      <c r="I14" s="36"/>
      <c r="J14" s="41">
        <f>SUM(J12:J13)</f>
        <v>52839737.359999999</v>
      </c>
      <c r="K14" s="36"/>
      <c r="L14" s="41">
        <f>SUM(L12:L13)</f>
        <v>612328046</v>
      </c>
      <c r="M14" s="36"/>
      <c r="N14" s="41">
        <f>SUM(N12:N13)</f>
        <v>40</v>
      </c>
      <c r="O14" s="36"/>
      <c r="P14" s="41">
        <f>SUM(P12:P13)</f>
        <v>612328086</v>
      </c>
    </row>
    <row r="15" spans="1:17" ht="8.25" customHeight="1">
      <c r="A15"/>
      <c r="B15"/>
      <c r="C15"/>
      <c r="D15"/>
      <c r="E15"/>
      <c r="F15"/>
      <c r="G15"/>
      <c r="H15"/>
      <c r="I15"/>
      <c r="J15"/>
      <c r="K15"/>
      <c r="L15"/>
      <c r="M15"/>
      <c r="N15" s="40"/>
      <c r="O15"/>
      <c r="P15" s="40"/>
    </row>
    <row r="16" spans="1:17" ht="21" hidden="1" customHeight="1">
      <c r="A16" s="11" t="s">
        <v>34</v>
      </c>
      <c r="B16"/>
      <c r="C16"/>
      <c r="D16"/>
      <c r="E16"/>
      <c r="F16"/>
      <c r="G16"/>
      <c r="H16"/>
      <c r="I16"/>
      <c r="J16"/>
      <c r="K16"/>
      <c r="L16" s="42"/>
      <c r="M16"/>
      <c r="N16" s="40"/>
      <c r="O16"/>
      <c r="P16" s="40"/>
    </row>
    <row r="17" spans="1:16" ht="21" hidden="1" customHeight="1">
      <c r="A17" s="35" t="s">
        <v>35</v>
      </c>
      <c r="B17"/>
      <c r="C17"/>
      <c r="D17"/>
      <c r="E17"/>
      <c r="F17"/>
      <c r="G17"/>
      <c r="H17"/>
      <c r="I17"/>
      <c r="J17"/>
      <c r="K17"/>
      <c r="L17"/>
      <c r="M17"/>
      <c r="N17" s="40"/>
      <c r="O17"/>
      <c r="P17" s="40"/>
    </row>
    <row r="18" spans="1:16" ht="21" hidden="1" customHeight="1">
      <c r="A18" s="13" t="s">
        <v>44</v>
      </c>
      <c r="B18" s="17"/>
      <c r="C18"/>
      <c r="D18" s="38">
        <v>0</v>
      </c>
      <c r="E18" s="38"/>
      <c r="F18" s="38">
        <v>0</v>
      </c>
      <c r="G18" s="38"/>
      <c r="H18" s="38">
        <v>0</v>
      </c>
      <c r="I18"/>
      <c r="J18" s="38">
        <v>0</v>
      </c>
      <c r="K18"/>
      <c r="L18" s="39">
        <v>0</v>
      </c>
      <c r="M18"/>
      <c r="N18" s="40">
        <v>0</v>
      </c>
      <c r="O18" s="36"/>
      <c r="P18" s="40">
        <v>0</v>
      </c>
    </row>
    <row r="19" spans="1:16" ht="21" hidden="1" customHeight="1">
      <c r="A19" s="35" t="s">
        <v>36</v>
      </c>
      <c r="B19"/>
      <c r="C19"/>
      <c r="D19" s="41">
        <f>SUM(D18)</f>
        <v>0</v>
      </c>
      <c r="E19" s="43"/>
      <c r="F19" s="41">
        <f>SUM(F18)</f>
        <v>0</v>
      </c>
      <c r="G19" s="43"/>
      <c r="H19" s="41">
        <f>SUM(H18)</f>
        <v>0</v>
      </c>
      <c r="I19" s="43"/>
      <c r="J19" s="41">
        <f>SUM(J18)</f>
        <v>0</v>
      </c>
      <c r="K19" s="43"/>
      <c r="L19" s="41">
        <f>SUM(L18)</f>
        <v>0</v>
      </c>
      <c r="M19" s="43"/>
      <c r="N19" s="41">
        <f>SUM(N18)</f>
        <v>0</v>
      </c>
      <c r="O19" s="36"/>
      <c r="P19" s="41">
        <f>SUM(P18)</f>
        <v>0</v>
      </c>
    </row>
    <row r="20" spans="1:16" ht="8.25" hidden="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 s="40"/>
      <c r="O20"/>
      <c r="P20" s="40"/>
    </row>
    <row r="21" spans="1:16" ht="21" hidden="1" customHeight="1">
      <c r="A21" s="13" t="s">
        <v>37</v>
      </c>
      <c r="B21" s="17"/>
      <c r="C21"/>
      <c r="D21" s="38">
        <v>0</v>
      </c>
      <c r="E21" s="38"/>
      <c r="F21" s="38"/>
      <c r="G21" s="38"/>
      <c r="H21" s="38">
        <v>0</v>
      </c>
      <c r="I21"/>
      <c r="J21" s="38">
        <v>0</v>
      </c>
      <c r="K21"/>
      <c r="L21" s="38">
        <v>0</v>
      </c>
      <c r="M21"/>
      <c r="N21" s="42">
        <v>0</v>
      </c>
      <c r="O21" s="36"/>
      <c r="P21" s="40">
        <f>SUM(L21,N21)</f>
        <v>0</v>
      </c>
    </row>
    <row r="22" spans="1:16" ht="8.25" hidden="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 s="40"/>
      <c r="O22"/>
      <c r="P22" s="40"/>
    </row>
    <row r="23" spans="1:16" ht="21" customHeight="1">
      <c r="A23" s="11" t="s">
        <v>38</v>
      </c>
      <c r="B23" s="8"/>
      <c r="C23" s="21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0"/>
      <c r="O23" s="36"/>
      <c r="P23" s="40"/>
    </row>
    <row r="24" spans="1:16" ht="21" customHeight="1">
      <c r="A24" s="13" t="s">
        <v>39</v>
      </c>
      <c r="B24" s="8"/>
      <c r="C24" s="21"/>
      <c r="D24" s="38">
        <v>0</v>
      </c>
      <c r="E24" s="38"/>
      <c r="F24" s="38">
        <v>0</v>
      </c>
      <c r="G24" s="38"/>
      <c r="H24" s="38">
        <v>0</v>
      </c>
      <c r="I24" s="43"/>
      <c r="J24" s="38" t="e">
        <f>#REF!</f>
        <v>#REF!</v>
      </c>
      <c r="K24" s="36"/>
      <c r="L24" s="39" t="e">
        <f>SUM(D24:J24)</f>
        <v>#REF!</v>
      </c>
      <c r="M24" s="36"/>
      <c r="N24" s="39">
        <v>-40</v>
      </c>
      <c r="O24" s="36"/>
      <c r="P24" s="39" t="e">
        <f>SUM(L24:N24)</f>
        <v>#REF!</v>
      </c>
    </row>
    <row r="25" spans="1:16" ht="21" customHeight="1">
      <c r="A25" s="13" t="s">
        <v>70</v>
      </c>
      <c r="B25" s="8"/>
      <c r="C25" s="21"/>
      <c r="D25" s="38">
        <v>0</v>
      </c>
      <c r="E25" s="38"/>
      <c r="F25" s="38">
        <v>0</v>
      </c>
      <c r="G25" s="38"/>
      <c r="H25" s="38" t="e">
        <f>#REF!</f>
        <v>#REF!</v>
      </c>
      <c r="I25" s="43"/>
      <c r="J25" s="38" t="e">
        <f>#REF!</f>
        <v>#REF!</v>
      </c>
      <c r="K25" s="38"/>
      <c r="L25" s="38" t="e">
        <f>SUM(D25:J25)</f>
        <v>#REF!</v>
      </c>
      <c r="M25" s="38"/>
      <c r="N25" s="38">
        <v>0</v>
      </c>
      <c r="O25" s="38"/>
      <c r="P25" s="38" t="e">
        <f>SUM(L25:N25)</f>
        <v>#REF!</v>
      </c>
    </row>
    <row r="26" spans="1:16" ht="21" customHeight="1">
      <c r="A26" s="11" t="s">
        <v>41</v>
      </c>
      <c r="B26" s="34"/>
      <c r="C26" s="21"/>
      <c r="D26" s="41">
        <f>SUM(D24:D25)</f>
        <v>0</v>
      </c>
      <c r="E26" s="36"/>
      <c r="F26" s="41">
        <f>SUM(F24:F25)</f>
        <v>0</v>
      </c>
      <c r="G26" s="36"/>
      <c r="H26" s="41" t="e">
        <f>SUM(H24:H25)</f>
        <v>#REF!</v>
      </c>
      <c r="I26" s="36"/>
      <c r="J26" s="41" t="e">
        <f>SUM(J24:J25)</f>
        <v>#REF!</v>
      </c>
      <c r="K26" s="36"/>
      <c r="L26" s="41" t="e">
        <f>SUM(L24:L25)</f>
        <v>#REF!</v>
      </c>
      <c r="M26" s="36"/>
      <c r="N26" s="41">
        <f>SUM(N24:N25)</f>
        <v>-40</v>
      </c>
      <c r="O26" s="36"/>
      <c r="P26" s="41" t="e">
        <f>SUM(L26,N26)</f>
        <v>#REF!</v>
      </c>
    </row>
    <row r="27" spans="1:16" ht="8.25" customHeight="1">
      <c r="A27" s="6"/>
      <c r="B27" s="6"/>
      <c r="C27" s="6"/>
      <c r="D27" s="36"/>
      <c r="E27" s="36"/>
      <c r="F27" s="36"/>
      <c r="G27" s="36"/>
      <c r="H27" s="38"/>
      <c r="I27" s="43"/>
      <c r="J27" s="43"/>
      <c r="K27" s="36"/>
      <c r="L27" s="36"/>
      <c r="M27" s="36"/>
      <c r="N27" s="36"/>
      <c r="O27" s="36"/>
      <c r="P27" s="36"/>
    </row>
    <row r="28" spans="1:16" ht="21" hidden="1" customHeight="1">
      <c r="A28" s="13" t="s">
        <v>42</v>
      </c>
      <c r="B28" s="8">
        <v>23</v>
      </c>
      <c r="C28" s="21"/>
      <c r="D28" s="44">
        <v>0</v>
      </c>
      <c r="E28" s="36"/>
      <c r="F28" s="44">
        <v>0</v>
      </c>
      <c r="G28" s="36"/>
      <c r="H28" s="44">
        <v>0</v>
      </c>
      <c r="I28" s="43"/>
      <c r="J28" s="45">
        <v>0</v>
      </c>
      <c r="K28" s="36"/>
      <c r="L28" s="46">
        <v>0</v>
      </c>
      <c r="M28" s="36"/>
      <c r="N28" s="46">
        <v>0</v>
      </c>
      <c r="O28" s="36"/>
      <c r="P28" s="46">
        <v>0</v>
      </c>
    </row>
    <row r="29" spans="1:16" ht="8.25" hidden="1" customHeight="1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</row>
    <row r="30" spans="1:16" ht="21" customHeight="1" thickBot="1">
      <c r="A30" s="11" t="s">
        <v>67</v>
      </c>
      <c r="B30" s="8"/>
      <c r="C30" s="9"/>
      <c r="D30" s="47">
        <f>D14+D19+D26+D28+D21</f>
        <v>521500000</v>
      </c>
      <c r="E30" s="43"/>
      <c r="F30" s="47">
        <f>F14+F19+F26+F28+F21</f>
        <v>3356964</v>
      </c>
      <c r="G30" s="43"/>
      <c r="H30" s="47" t="e">
        <f>H14+H19+H26+H28+H21</f>
        <v>#REF!</v>
      </c>
      <c r="I30" s="43"/>
      <c r="J30" s="47" t="e">
        <f>J14+J19+J26+J28+J21</f>
        <v>#REF!</v>
      </c>
      <c r="K30" s="43"/>
      <c r="L30" s="47" t="e">
        <f>L14+L19+L26+L28+L21</f>
        <v>#REF!</v>
      </c>
      <c r="M30" s="43"/>
      <c r="N30" s="47">
        <f>N14+N19+N26+N28+N21</f>
        <v>0</v>
      </c>
      <c r="O30" s="43"/>
      <c r="P30" s="47" t="e">
        <f>P14+P19+P26+P28+P21</f>
        <v>#REF!</v>
      </c>
    </row>
    <row r="31" spans="1:16" ht="22.5" thickTop="1">
      <c r="A31"/>
      <c r="B31"/>
      <c r="C31"/>
      <c r="D31"/>
      <c r="E31"/>
      <c r="F31"/>
      <c r="G31"/>
      <c r="H31"/>
      <c r="I31"/>
      <c r="J31"/>
      <c r="K31"/>
      <c r="L31"/>
      <c r="M31"/>
      <c r="N31" s="40"/>
      <c r="O31"/>
      <c r="P31" s="40"/>
    </row>
    <row r="32" spans="1:16">
      <c r="A32"/>
      <c r="B32"/>
      <c r="C32"/>
      <c r="D32"/>
      <c r="E32"/>
      <c r="F32"/>
      <c r="G32"/>
      <c r="H32"/>
      <c r="I32"/>
      <c r="J32"/>
      <c r="K32"/>
      <c r="L32"/>
      <c r="M32"/>
      <c r="N32" s="40"/>
      <c r="O32"/>
      <c r="P32" s="40"/>
    </row>
    <row r="33" spans="1:16">
      <c r="A33"/>
      <c r="B33"/>
      <c r="C33"/>
      <c r="D33"/>
      <c r="E33"/>
      <c r="F33"/>
      <c r="G33"/>
      <c r="H33"/>
      <c r="I33"/>
      <c r="J33" s="22"/>
      <c r="K33"/>
      <c r="M33"/>
      <c r="N33" s="40"/>
      <c r="O33"/>
      <c r="P33" s="22"/>
    </row>
    <row r="34" spans="1:16">
      <c r="A34"/>
      <c r="B34"/>
      <c r="C34"/>
      <c r="D34"/>
      <c r="E34"/>
      <c r="F34"/>
      <c r="G34"/>
      <c r="H34"/>
      <c r="I34"/>
      <c r="J34" s="48"/>
      <c r="K34"/>
      <c r="L34"/>
      <c r="M34"/>
      <c r="N34" s="40"/>
      <c r="O34"/>
      <c r="P34" s="40"/>
    </row>
    <row r="35" spans="1:16">
      <c r="A35"/>
      <c r="B35"/>
      <c r="C35"/>
      <c r="D35"/>
      <c r="E35"/>
      <c r="F35"/>
      <c r="G35"/>
      <c r="H35"/>
      <c r="I35"/>
      <c r="J35"/>
      <c r="K35"/>
      <c r="L35"/>
      <c r="M35"/>
      <c r="N35" s="40"/>
      <c r="O35"/>
      <c r="P35" s="40"/>
    </row>
    <row r="36" spans="1:16">
      <c r="A36"/>
      <c r="B36"/>
      <c r="C36"/>
      <c r="D36"/>
      <c r="E36"/>
      <c r="F36"/>
      <c r="G36"/>
      <c r="H36"/>
      <c r="I36"/>
      <c r="J36"/>
      <c r="K36"/>
      <c r="L36"/>
      <c r="M36"/>
      <c r="N36" s="40"/>
      <c r="O36"/>
      <c r="P36" s="40"/>
    </row>
    <row r="37" spans="1:16">
      <c r="A37"/>
      <c r="B37"/>
      <c r="C37"/>
      <c r="D37"/>
      <c r="E37"/>
      <c r="F37"/>
      <c r="G37"/>
      <c r="H37"/>
      <c r="I37"/>
      <c r="J37"/>
      <c r="K37"/>
      <c r="L37"/>
      <c r="M37"/>
      <c r="N37" s="40"/>
      <c r="O37"/>
      <c r="P37" s="40"/>
    </row>
    <row r="38" spans="1:16">
      <c r="A38"/>
      <c r="B38"/>
      <c r="C38"/>
      <c r="D38"/>
      <c r="E38"/>
      <c r="F38"/>
      <c r="G38"/>
      <c r="H38"/>
      <c r="I38"/>
      <c r="J38"/>
      <c r="K38"/>
      <c r="L38"/>
      <c r="M38"/>
      <c r="N38" s="40"/>
      <c r="O38"/>
      <c r="P38" s="40"/>
    </row>
    <row r="39" spans="1:16">
      <c r="A39"/>
      <c r="B39"/>
      <c r="C39"/>
      <c r="D39"/>
      <c r="E39"/>
      <c r="F39"/>
      <c r="G39"/>
      <c r="H39"/>
      <c r="I39"/>
      <c r="J39"/>
      <c r="K39"/>
      <c r="L39"/>
      <c r="M39"/>
      <c r="N39" s="40"/>
      <c r="O39"/>
      <c r="P39" s="40"/>
    </row>
    <row r="40" spans="1:16">
      <c r="A40"/>
      <c r="B40"/>
      <c r="C40"/>
      <c r="D40"/>
      <c r="E40"/>
      <c r="F40"/>
      <c r="G40"/>
      <c r="H40"/>
      <c r="I40"/>
      <c r="J40"/>
      <c r="K40"/>
      <c r="L40"/>
      <c r="M40"/>
      <c r="N40" s="40"/>
      <c r="O40"/>
      <c r="P40" s="40"/>
    </row>
    <row r="41" spans="1:16" ht="12.7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 s="40"/>
      <c r="O41"/>
      <c r="P41" s="40"/>
    </row>
    <row r="42" spans="1:16">
      <c r="A42"/>
      <c r="B42"/>
      <c r="C42"/>
      <c r="D42"/>
      <c r="E42"/>
      <c r="F42"/>
      <c r="G42"/>
      <c r="H42"/>
      <c r="I42"/>
      <c r="J42"/>
      <c r="K42"/>
      <c r="L42"/>
      <c r="M42"/>
      <c r="N42" s="40"/>
      <c r="O42"/>
      <c r="P42" s="40"/>
    </row>
  </sheetData>
  <mergeCells count="3">
    <mergeCell ref="D4:L4"/>
    <mergeCell ref="H6:J6"/>
    <mergeCell ref="D9:P9"/>
  </mergeCells>
  <pageMargins left="0.7" right="0.7" top="0.48" bottom="0.5" header="0.5" footer="0.5"/>
  <pageSetup paperSize="9" scale="90" firstPageNumber="10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&amp;Lหมายเหตุประกอบงบการเงินเป็นส่วนหนึ่งของงบการเงินนี้&amp;14
&amp;C&amp;P&amp;R&amp;"Angsana New,Italic"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D42"/>
  <sheetViews>
    <sheetView showGridLines="0" tabSelected="1" view="pageBreakPreview" zoomScale="85" zoomScaleNormal="85" zoomScaleSheetLayoutView="85" zoomScalePageLayoutView="40" workbookViewId="0">
      <selection activeCell="D19" sqref="D19"/>
    </sheetView>
  </sheetViews>
  <sheetFormatPr defaultColWidth="9.140625" defaultRowHeight="21.75"/>
  <cols>
    <col min="1" max="1" width="44.140625" style="191" customWidth="1"/>
    <col min="2" max="2" width="7.5703125" style="191" customWidth="1"/>
    <col min="3" max="3" width="0.85546875" style="191" customWidth="1"/>
    <col min="4" max="4" width="17.7109375" style="191" customWidth="1"/>
    <col min="5" max="5" width="0.7109375" style="191" customWidth="1"/>
    <col min="6" max="6" width="17.7109375" style="191" customWidth="1"/>
    <col min="7" max="7" width="1" style="191" customWidth="1"/>
    <col min="8" max="8" width="17.7109375" style="191" customWidth="1"/>
    <col min="9" max="9" width="1.140625" style="191" customWidth="1"/>
    <col min="10" max="10" width="17.7109375" style="191" customWidth="1"/>
    <col min="11" max="11" width="5.28515625" style="191" hidden="1" customWidth="1"/>
    <col min="12" max="12" width="9.140625" style="191" hidden="1" customWidth="1"/>
    <col min="13" max="13" width="25.85546875" style="191" hidden="1" customWidth="1"/>
    <col min="14" max="14" width="16" style="187" hidden="1" customWidth="1"/>
    <col min="15" max="16" width="9.140625" style="187" hidden="1" customWidth="1"/>
    <col min="17" max="17" width="16" style="187" hidden="1" customWidth="1"/>
    <col min="18" max="19" width="0" style="191" hidden="1" customWidth="1"/>
    <col min="20" max="20" width="9.140625" style="191"/>
    <col min="21" max="21" width="17" style="52" hidden="1" customWidth="1"/>
    <col min="22" max="22" width="14.5703125" style="191" hidden="1" customWidth="1"/>
    <col min="23" max="23" width="19.28515625" style="191" hidden="1" customWidth="1"/>
    <col min="24" max="24" width="19" style="191" hidden="1" customWidth="1"/>
    <col min="25" max="25" width="12.42578125" style="191" hidden="1" customWidth="1"/>
    <col min="26" max="26" width="11.140625" style="191" hidden="1" customWidth="1"/>
    <col min="27" max="27" width="0" style="191" hidden="1" customWidth="1"/>
    <col min="28" max="28" width="14.28515625" style="191" customWidth="1"/>
    <col min="29" max="29" width="9.140625" style="191"/>
    <col min="30" max="30" width="11.5703125" style="191" bestFit="1" customWidth="1"/>
    <col min="31" max="16384" width="9.140625" style="191"/>
  </cols>
  <sheetData>
    <row r="1" spans="1:28" ht="23.25">
      <c r="A1" s="50" t="s">
        <v>213</v>
      </c>
      <c r="B1" s="199"/>
      <c r="C1" s="199"/>
      <c r="D1" s="199"/>
      <c r="E1" s="199"/>
      <c r="F1" s="199"/>
      <c r="G1" s="199"/>
      <c r="H1" s="80"/>
      <c r="W1" s="80"/>
    </row>
    <row r="2" spans="1:28" ht="23.25">
      <c r="A2" s="50" t="s">
        <v>194</v>
      </c>
      <c r="B2" s="90"/>
      <c r="C2" s="90"/>
      <c r="D2" s="90"/>
      <c r="E2" s="90"/>
      <c r="F2" s="90"/>
      <c r="G2" s="90"/>
      <c r="H2" s="81"/>
      <c r="J2" s="52"/>
      <c r="W2" s="201"/>
    </row>
    <row r="3" spans="1:28" ht="23.25">
      <c r="A3" s="50" t="s">
        <v>267</v>
      </c>
      <c r="B3" s="90"/>
      <c r="C3" s="90"/>
      <c r="D3" s="90"/>
      <c r="E3" s="90"/>
      <c r="F3" s="90"/>
      <c r="G3" s="90"/>
      <c r="H3" s="82"/>
      <c r="J3" s="145"/>
      <c r="W3" s="201"/>
    </row>
    <row r="4" spans="1:28" ht="23.25">
      <c r="A4" s="50" t="s">
        <v>240</v>
      </c>
      <c r="B4" s="90"/>
      <c r="C4" s="90"/>
      <c r="D4" s="90"/>
      <c r="E4" s="90"/>
      <c r="F4" s="90"/>
      <c r="G4" s="90"/>
      <c r="H4" s="82"/>
      <c r="J4" s="145"/>
      <c r="W4" s="201"/>
    </row>
    <row r="5" spans="1:28" ht="23.25">
      <c r="A5" s="50"/>
      <c r="B5" s="90"/>
      <c r="C5" s="90"/>
      <c r="D5" s="58" t="s">
        <v>214</v>
      </c>
      <c r="E5" s="133"/>
      <c r="F5" s="134"/>
      <c r="G5" s="90"/>
      <c r="H5" s="58" t="s">
        <v>215</v>
      </c>
      <c r="I5" s="133"/>
      <c r="J5" s="134"/>
      <c r="W5" s="201"/>
    </row>
    <row r="6" spans="1:28" ht="23.25">
      <c r="A6" s="50"/>
      <c r="B6" s="90"/>
      <c r="C6" s="90"/>
      <c r="D6" s="217" t="s">
        <v>259</v>
      </c>
      <c r="E6" s="217"/>
      <c r="F6" s="217"/>
      <c r="G6" s="90"/>
      <c r="H6" s="217" t="s">
        <v>259</v>
      </c>
      <c r="I6" s="217"/>
      <c r="J6" s="217"/>
      <c r="W6" s="201"/>
    </row>
    <row r="7" spans="1:28">
      <c r="A7" s="69"/>
      <c r="B7" s="199" t="s">
        <v>85</v>
      </c>
      <c r="C7" s="199"/>
      <c r="D7" s="90">
        <v>2022</v>
      </c>
      <c r="F7" s="90">
        <v>2021</v>
      </c>
      <c r="G7" s="199"/>
      <c r="H7" s="90">
        <v>2022</v>
      </c>
      <c r="J7" s="90">
        <v>2021</v>
      </c>
      <c r="K7" s="199"/>
      <c r="U7" s="90" t="s">
        <v>73</v>
      </c>
      <c r="V7" s="90" t="s">
        <v>74</v>
      </c>
      <c r="W7" s="90" t="s">
        <v>71</v>
      </c>
      <c r="X7" s="90" t="s">
        <v>72</v>
      </c>
    </row>
    <row r="8" spans="1:28">
      <c r="A8" s="62" t="s">
        <v>124</v>
      </c>
      <c r="B8" s="199"/>
      <c r="C8" s="199"/>
      <c r="D8" s="218" t="s">
        <v>123</v>
      </c>
      <c r="E8" s="218"/>
      <c r="F8" s="218"/>
      <c r="G8" s="218"/>
      <c r="H8" s="218"/>
      <c r="I8" s="218"/>
      <c r="J8" s="218"/>
      <c r="K8" s="218"/>
    </row>
    <row r="9" spans="1:28">
      <c r="A9" s="69" t="s">
        <v>125</v>
      </c>
      <c r="B9" s="199">
        <v>19</v>
      </c>
      <c r="C9" s="199"/>
      <c r="D9" s="83">
        <v>626273290</v>
      </c>
      <c r="E9" s="199"/>
      <c r="F9" s="83">
        <v>366306858</v>
      </c>
      <c r="G9" s="199"/>
      <c r="H9" s="83">
        <v>617875988</v>
      </c>
      <c r="I9" s="187"/>
      <c r="J9" s="83">
        <v>366306858</v>
      </c>
      <c r="U9" s="52">
        <f>H9-W9</f>
        <v>-62535556</v>
      </c>
      <c r="V9" s="145">
        <f>J9-X9</f>
        <v>-143014465</v>
      </c>
      <c r="W9" s="87">
        <v>680411544</v>
      </c>
      <c r="X9" s="87">
        <v>509321323</v>
      </c>
      <c r="Y9" s="52">
        <v>1116442</v>
      </c>
      <c r="Z9" s="52">
        <v>801881</v>
      </c>
    </row>
    <row r="10" spans="1:28">
      <c r="A10" s="69" t="s">
        <v>126</v>
      </c>
      <c r="B10" s="199">
        <v>19</v>
      </c>
      <c r="C10" s="199"/>
      <c r="D10" s="83">
        <v>45040109</v>
      </c>
      <c r="E10" s="199"/>
      <c r="F10" s="83">
        <v>0</v>
      </c>
      <c r="G10" s="199"/>
      <c r="H10" s="83">
        <v>45040108</v>
      </c>
      <c r="I10" s="187"/>
      <c r="J10" s="83">
        <v>0</v>
      </c>
      <c r="U10" s="52">
        <f t="shared" ref="U10:U11" si="0">H10-W10</f>
        <v>-83560281</v>
      </c>
      <c r="V10" s="145">
        <f t="shared" ref="V10:V23" si="1">J10-X10</f>
        <v>-224182792</v>
      </c>
      <c r="W10" s="87">
        <v>128600389</v>
      </c>
      <c r="X10" s="87">
        <v>224182792</v>
      </c>
      <c r="Y10" s="52">
        <v>146731</v>
      </c>
      <c r="Z10" s="52">
        <v>310949</v>
      </c>
      <c r="AB10" s="145"/>
    </row>
    <row r="11" spans="1:28">
      <c r="A11" s="191" t="s">
        <v>127</v>
      </c>
      <c r="B11" s="199">
        <v>18</v>
      </c>
      <c r="C11" s="199"/>
      <c r="D11" s="83">
        <v>1426503</v>
      </c>
      <c r="E11" s="199"/>
      <c r="F11" s="83">
        <v>5742283</v>
      </c>
      <c r="G11" s="199"/>
      <c r="H11" s="83">
        <v>1426480</v>
      </c>
      <c r="I11" s="114"/>
      <c r="J11" s="83">
        <v>5742283</v>
      </c>
      <c r="U11" s="52">
        <f t="shared" si="0"/>
        <v>-9948769</v>
      </c>
      <c r="V11" s="145">
        <f t="shared" si="1"/>
        <v>-4430091</v>
      </c>
      <c r="W11" s="87">
        <v>11375249</v>
      </c>
      <c r="X11" s="87">
        <v>10172374</v>
      </c>
      <c r="Y11" s="52">
        <v>13976</v>
      </c>
      <c r="Z11" s="52">
        <v>20411</v>
      </c>
    </row>
    <row r="12" spans="1:28">
      <c r="A12" s="190" t="s">
        <v>128</v>
      </c>
      <c r="B12" s="84"/>
      <c r="C12" s="199"/>
      <c r="D12" s="56">
        <f>SUM(D9:D11)</f>
        <v>672739902</v>
      </c>
      <c r="E12" s="199"/>
      <c r="F12" s="56">
        <f>SUM(F9:F11)</f>
        <v>372049141</v>
      </c>
      <c r="G12" s="57"/>
      <c r="H12" s="56">
        <f>SUM(H9:H11)</f>
        <v>664342576</v>
      </c>
      <c r="I12" s="187"/>
      <c r="J12" s="56">
        <f>SUM(J9:J11)</f>
        <v>372049141</v>
      </c>
      <c r="U12" s="85">
        <f t="shared" ref="U12:Z12" si="2">SUM(U9:U11)</f>
        <v>-156044606</v>
      </c>
      <c r="V12" s="85">
        <f t="shared" si="2"/>
        <v>-371627348</v>
      </c>
      <c r="W12" s="85">
        <f t="shared" si="2"/>
        <v>820387182</v>
      </c>
      <c r="X12" s="85">
        <f t="shared" si="2"/>
        <v>743676489</v>
      </c>
      <c r="Y12" s="56">
        <f t="shared" si="2"/>
        <v>1277149</v>
      </c>
      <c r="Z12" s="56">
        <f t="shared" si="2"/>
        <v>1133241</v>
      </c>
    </row>
    <row r="13" spans="1:28">
      <c r="A13" s="190"/>
      <c r="B13" s="199"/>
      <c r="C13" s="199"/>
      <c r="D13" s="199"/>
      <c r="E13" s="199"/>
      <c r="F13" s="199"/>
      <c r="G13" s="199"/>
      <c r="H13" s="86"/>
      <c r="I13" s="187"/>
      <c r="J13" s="86"/>
      <c r="V13" s="145"/>
      <c r="W13" s="86"/>
      <c r="X13" s="86"/>
    </row>
    <row r="14" spans="1:28">
      <c r="A14" s="62" t="s">
        <v>129</v>
      </c>
      <c r="B14" s="199"/>
      <c r="C14" s="199"/>
      <c r="D14" s="199"/>
      <c r="E14" s="199"/>
      <c r="F14" s="199"/>
      <c r="G14" s="199"/>
      <c r="H14" s="86"/>
      <c r="I14" s="187"/>
      <c r="J14" s="86"/>
      <c r="V14" s="145"/>
      <c r="W14" s="86"/>
      <c r="X14" s="86"/>
    </row>
    <row r="15" spans="1:28">
      <c r="A15" s="69" t="s">
        <v>130</v>
      </c>
      <c r="B15" s="199">
        <v>19</v>
      </c>
      <c r="C15" s="199"/>
      <c r="D15" s="83">
        <v>521661802.38</v>
      </c>
      <c r="E15" s="199"/>
      <c r="F15" s="83">
        <v>308394869</v>
      </c>
      <c r="G15" s="199"/>
      <c r="H15" s="83">
        <v>515604302</v>
      </c>
      <c r="I15" s="187"/>
      <c r="J15" s="83">
        <v>308394869</v>
      </c>
      <c r="U15" s="52">
        <f t="shared" ref="U15:U18" si="3">H15-W15</f>
        <v>-38499648</v>
      </c>
      <c r="V15" s="145">
        <f t="shared" si="1"/>
        <v>-95349516</v>
      </c>
      <c r="W15" s="87">
        <v>554103950</v>
      </c>
      <c r="X15" s="87">
        <v>403744385</v>
      </c>
      <c r="Y15" s="147">
        <v>895416</v>
      </c>
      <c r="Z15" s="147">
        <v>631070</v>
      </c>
    </row>
    <row r="16" spans="1:28">
      <c r="A16" s="69" t="s">
        <v>131</v>
      </c>
      <c r="B16" s="199">
        <v>19</v>
      </c>
      <c r="C16" s="199"/>
      <c r="D16" s="83">
        <v>42689148</v>
      </c>
      <c r="E16" s="199"/>
      <c r="F16" s="83">
        <v>0</v>
      </c>
      <c r="G16" s="199"/>
      <c r="H16" s="83">
        <v>42689148</v>
      </c>
      <c r="I16" s="187"/>
      <c r="J16" s="83">
        <v>0</v>
      </c>
      <c r="U16" s="52">
        <f t="shared" si="3"/>
        <v>-81895929</v>
      </c>
      <c r="V16" s="145">
        <f t="shared" si="1"/>
        <v>-208882063</v>
      </c>
      <c r="W16" s="87">
        <v>124585077</v>
      </c>
      <c r="X16" s="87">
        <v>208882063</v>
      </c>
      <c r="Y16" s="147">
        <v>147288</v>
      </c>
      <c r="Z16" s="147">
        <v>297681</v>
      </c>
    </row>
    <row r="17" spans="1:30">
      <c r="A17" s="69" t="s">
        <v>239</v>
      </c>
      <c r="B17" s="199"/>
      <c r="C17" s="199"/>
      <c r="D17" s="83">
        <v>6154082</v>
      </c>
      <c r="E17" s="199"/>
      <c r="F17" s="83">
        <v>4677418</v>
      </c>
      <c r="G17" s="199"/>
      <c r="H17" s="83">
        <v>6153682</v>
      </c>
      <c r="I17" s="187"/>
      <c r="J17" s="83">
        <v>4677418</v>
      </c>
      <c r="U17" s="52">
        <f t="shared" si="3"/>
        <v>-2817450</v>
      </c>
      <c r="V17" s="145">
        <f t="shared" si="1"/>
        <v>-3351276</v>
      </c>
      <c r="W17" s="87">
        <v>8971132</v>
      </c>
      <c r="X17" s="87">
        <v>8028694</v>
      </c>
      <c r="Y17" s="147">
        <v>14794</v>
      </c>
      <c r="Z17" s="147">
        <v>11794</v>
      </c>
    </row>
    <row r="18" spans="1:30">
      <c r="A18" s="69" t="s">
        <v>132</v>
      </c>
      <c r="B18" s="199"/>
      <c r="C18" s="199"/>
      <c r="D18" s="83">
        <v>38949075</v>
      </c>
      <c r="E18" s="199"/>
      <c r="F18" s="83">
        <v>28151422</v>
      </c>
      <c r="G18" s="199"/>
      <c r="H18" s="83">
        <v>38638198</v>
      </c>
      <c r="I18" s="187"/>
      <c r="J18" s="83">
        <v>28151422</v>
      </c>
      <c r="U18" s="52">
        <f t="shared" si="3"/>
        <v>-33794586</v>
      </c>
      <c r="V18" s="145" t="e">
        <f>J18-X18-#REF!</f>
        <v>#REF!</v>
      </c>
      <c r="W18" s="87">
        <v>72432784</v>
      </c>
      <c r="X18" s="87">
        <v>88402174</v>
      </c>
      <c r="Y18" s="147">
        <v>110179</v>
      </c>
      <c r="Z18" s="147">
        <v>129199</v>
      </c>
    </row>
    <row r="19" spans="1:30">
      <c r="A19" s="69" t="s">
        <v>133</v>
      </c>
      <c r="B19" s="199">
        <v>21</v>
      </c>
      <c r="C19" s="199"/>
      <c r="D19" s="148">
        <v>4489187</v>
      </c>
      <c r="E19" s="199"/>
      <c r="F19" s="148">
        <v>6206435</v>
      </c>
      <c r="G19" s="199"/>
      <c r="H19" s="148">
        <v>4457565</v>
      </c>
      <c r="I19" s="187"/>
      <c r="J19" s="148">
        <v>6206435</v>
      </c>
      <c r="U19" s="88">
        <f>H19-W19</f>
        <v>-14660403</v>
      </c>
      <c r="V19" s="149">
        <f>J19-X19</f>
        <v>-13520606</v>
      </c>
      <c r="W19" s="150">
        <v>19117968</v>
      </c>
      <c r="X19" s="150">
        <v>19727041</v>
      </c>
      <c r="Y19" s="145">
        <v>29638</v>
      </c>
      <c r="Z19" s="145">
        <v>30227</v>
      </c>
    </row>
    <row r="20" spans="1:30">
      <c r="A20" s="190" t="s">
        <v>134</v>
      </c>
      <c r="B20" s="199"/>
      <c r="C20" s="199"/>
      <c r="D20" s="56">
        <f>SUM(D15:D19)</f>
        <v>613943294.38</v>
      </c>
      <c r="E20" s="199"/>
      <c r="F20" s="56">
        <f>SUM(F15:F19)</f>
        <v>347430144</v>
      </c>
      <c r="G20" s="199"/>
      <c r="H20" s="56">
        <f>SUM(H15:H19)</f>
        <v>607542895</v>
      </c>
      <c r="I20" s="187"/>
      <c r="J20" s="56">
        <f>SUM(J15:J19)</f>
        <v>347430144</v>
      </c>
      <c r="U20" s="85">
        <f t="shared" ref="U20:Z20" si="4">SUM(U15:U18)</f>
        <v>-157007613</v>
      </c>
      <c r="V20" s="85" t="e">
        <f t="shared" si="4"/>
        <v>#REF!</v>
      </c>
      <c r="W20" s="85">
        <f t="shared" si="4"/>
        <v>760092943</v>
      </c>
      <c r="X20" s="85">
        <f t="shared" si="4"/>
        <v>709057316</v>
      </c>
      <c r="Y20" s="56">
        <f t="shared" si="4"/>
        <v>1167677</v>
      </c>
      <c r="Z20" s="56">
        <f t="shared" si="4"/>
        <v>1069744</v>
      </c>
    </row>
    <row r="21" spans="1:30">
      <c r="A21" s="69"/>
      <c r="B21" s="199"/>
      <c r="C21" s="199"/>
      <c r="D21" s="199"/>
      <c r="E21" s="199"/>
      <c r="F21" s="199"/>
      <c r="G21" s="199"/>
      <c r="H21" s="52"/>
      <c r="I21" s="187"/>
      <c r="J21" s="187"/>
      <c r="V21" s="145"/>
      <c r="W21" s="187"/>
      <c r="X21" s="187"/>
    </row>
    <row r="22" spans="1:30">
      <c r="A22" s="190" t="s">
        <v>135</v>
      </c>
      <c r="B22" s="199"/>
      <c r="C22" s="199"/>
      <c r="D22" s="57">
        <f>D12-D20</f>
        <v>58796607.620000005</v>
      </c>
      <c r="E22" s="199"/>
      <c r="F22" s="57">
        <f>F12-F20</f>
        <v>24618997</v>
      </c>
      <c r="G22" s="199"/>
      <c r="H22" s="57">
        <f>H12-H20</f>
        <v>56799681</v>
      </c>
      <c r="I22" s="187"/>
      <c r="J22" s="57">
        <f>J12-J20</f>
        <v>24618997</v>
      </c>
      <c r="U22" s="86" t="e">
        <f>#REF!-U19</f>
        <v>#REF!</v>
      </c>
      <c r="V22" s="86" t="e">
        <f>#REF!-V19</f>
        <v>#REF!</v>
      </c>
      <c r="W22" s="86" t="e">
        <f>#REF!-W19</f>
        <v>#REF!</v>
      </c>
      <c r="X22" s="86" t="e">
        <f>#REF!-X19</f>
        <v>#REF!</v>
      </c>
      <c r="Y22" s="64" t="e">
        <f>#REF!-Y19</f>
        <v>#REF!</v>
      </c>
      <c r="Z22" s="64" t="e">
        <f>#REF!-Z19</f>
        <v>#REF!</v>
      </c>
    </row>
    <row r="23" spans="1:30">
      <c r="A23" s="69" t="s">
        <v>136</v>
      </c>
      <c r="B23" s="199">
        <v>22</v>
      </c>
      <c r="C23" s="199"/>
      <c r="D23" s="83">
        <v>-11394453</v>
      </c>
      <c r="E23" s="199"/>
      <c r="F23" s="148">
        <v>-3755318</v>
      </c>
      <c r="G23" s="199"/>
      <c r="H23" s="144">
        <v>-11137765</v>
      </c>
      <c r="I23" s="187"/>
      <c r="J23" s="144">
        <v>-3755318</v>
      </c>
      <c r="U23" s="52">
        <f t="shared" ref="U23" si="5">H23-W23</f>
        <v>-5421338</v>
      </c>
      <c r="V23" s="145">
        <f t="shared" si="1"/>
        <v>-1793457</v>
      </c>
      <c r="W23" s="151">
        <v>-5716427</v>
      </c>
      <c r="X23" s="151">
        <v>-1961861</v>
      </c>
      <c r="Y23" s="144">
        <v>-13525</v>
      </c>
      <c r="Z23" s="144">
        <v>-6625</v>
      </c>
    </row>
    <row r="24" spans="1:30">
      <c r="A24" s="190" t="s">
        <v>242</v>
      </c>
      <c r="B24" s="199"/>
      <c r="C24" s="199"/>
      <c r="D24" s="64">
        <f>D22+D23</f>
        <v>47402154.620000005</v>
      </c>
      <c r="E24" s="199"/>
      <c r="F24" s="64">
        <f>F22+F23</f>
        <v>20863679</v>
      </c>
      <c r="G24" s="199"/>
      <c r="H24" s="64">
        <f>SUM(H22:H23)</f>
        <v>45661916</v>
      </c>
      <c r="I24" s="86"/>
      <c r="J24" s="64">
        <f>SUM(J22:J23)</f>
        <v>20863679</v>
      </c>
      <c r="U24" s="89" t="e">
        <f t="shared" ref="U24:V24" si="6">SUM(U22:U23)</f>
        <v>#REF!</v>
      </c>
      <c r="V24" s="89" t="e">
        <f t="shared" si="6"/>
        <v>#REF!</v>
      </c>
      <c r="W24" s="89" t="e">
        <f>SUM(W22:W23)</f>
        <v>#REF!</v>
      </c>
      <c r="X24" s="89" t="e">
        <f>SUM(X22:X23)</f>
        <v>#REF!</v>
      </c>
      <c r="Y24" s="64" t="e">
        <f t="shared" ref="Y24:Z24" si="7">SUM(Y22:Y23)</f>
        <v>#REF!</v>
      </c>
      <c r="Z24" s="64" t="e">
        <f t="shared" si="7"/>
        <v>#REF!</v>
      </c>
    </row>
    <row r="25" spans="1:30">
      <c r="A25" s="190" t="s">
        <v>137</v>
      </c>
      <c r="D25" s="170"/>
      <c r="E25" s="155"/>
      <c r="F25" s="170"/>
      <c r="G25" s="155"/>
      <c r="H25" s="170"/>
      <c r="I25" s="159"/>
      <c r="J25" s="171"/>
      <c r="U25" s="153">
        <v>0</v>
      </c>
      <c r="V25" s="153">
        <v>0</v>
      </c>
      <c r="W25" s="153">
        <v>0</v>
      </c>
      <c r="X25" s="153">
        <v>0</v>
      </c>
      <c r="Y25" s="145"/>
      <c r="Z25" s="145"/>
    </row>
    <row r="26" spans="1:30" s="183" customFormat="1" hidden="1">
      <c r="A26" s="185" t="s">
        <v>138</v>
      </c>
      <c r="D26" s="184"/>
      <c r="F26" s="184"/>
      <c r="H26" s="184"/>
      <c r="I26" s="186"/>
      <c r="J26" s="194"/>
      <c r="N26" s="182"/>
      <c r="O26" s="182"/>
      <c r="P26" s="182"/>
      <c r="Q26" s="182"/>
      <c r="U26" s="194"/>
      <c r="V26" s="194"/>
      <c r="W26" s="194"/>
      <c r="X26" s="194"/>
      <c r="Y26" s="181"/>
      <c r="Z26" s="181"/>
    </row>
    <row r="27" spans="1:30" s="183" customFormat="1" hidden="1">
      <c r="A27" s="185" t="s">
        <v>139</v>
      </c>
      <c r="D27" s="184"/>
      <c r="F27" s="184"/>
      <c r="H27" s="184"/>
      <c r="I27" s="186"/>
      <c r="J27" s="194"/>
      <c r="N27" s="182"/>
      <c r="O27" s="182"/>
      <c r="P27" s="182"/>
      <c r="Q27" s="182"/>
      <c r="U27" s="194"/>
      <c r="V27" s="194"/>
      <c r="W27" s="194"/>
      <c r="X27" s="194"/>
      <c r="Y27" s="181"/>
      <c r="Z27" s="181"/>
    </row>
    <row r="28" spans="1:30" s="183" customFormat="1" hidden="1">
      <c r="A28" s="185" t="s">
        <v>140</v>
      </c>
      <c r="B28" s="195"/>
      <c r="D28" s="196">
        <v>0</v>
      </c>
      <c r="F28" s="196">
        <v>0</v>
      </c>
      <c r="H28" s="196">
        <v>0</v>
      </c>
      <c r="I28" s="186"/>
      <c r="J28" s="196">
        <v>0</v>
      </c>
      <c r="N28" s="182"/>
      <c r="O28" s="182"/>
      <c r="P28" s="182"/>
      <c r="Q28" s="182"/>
      <c r="U28" s="194"/>
      <c r="V28" s="194"/>
      <c r="W28" s="194"/>
      <c r="X28" s="194"/>
      <c r="Y28" s="181"/>
      <c r="Z28" s="181"/>
    </row>
    <row r="29" spans="1:30" s="183" customFormat="1" hidden="1">
      <c r="A29" s="185" t="s">
        <v>141</v>
      </c>
      <c r="B29" s="195"/>
      <c r="D29" s="196">
        <v>0</v>
      </c>
      <c r="F29" s="196">
        <v>0</v>
      </c>
      <c r="H29" s="197">
        <v>0</v>
      </c>
      <c r="I29" s="186"/>
      <c r="J29" s="197">
        <v>0</v>
      </c>
      <c r="N29" s="182"/>
      <c r="O29" s="182"/>
      <c r="P29" s="182"/>
      <c r="Q29" s="182"/>
      <c r="U29" s="194"/>
      <c r="V29" s="194"/>
      <c r="W29" s="194"/>
      <c r="X29" s="194"/>
      <c r="Y29" s="181"/>
      <c r="Z29" s="181"/>
    </row>
    <row r="30" spans="1:30">
      <c r="A30" s="190" t="s">
        <v>251</v>
      </c>
      <c r="D30" s="172">
        <f>SUM(D26:D29)</f>
        <v>0</v>
      </c>
      <c r="E30" s="155"/>
      <c r="F30" s="172">
        <f>SUM(F26:F29)</f>
        <v>0</v>
      </c>
      <c r="G30" s="155"/>
      <c r="H30" s="172">
        <f>SUM(H26:H29)</f>
        <v>0</v>
      </c>
      <c r="I30" s="159"/>
      <c r="J30" s="172">
        <f>SUM(J26:J29)</f>
        <v>0</v>
      </c>
      <c r="U30" s="146"/>
      <c r="V30" s="146"/>
      <c r="W30" s="146"/>
      <c r="X30" s="146"/>
      <c r="Y30" s="145"/>
      <c r="Z30" s="145"/>
    </row>
    <row r="31" spans="1:30" ht="22.5" thickBot="1">
      <c r="A31" s="190" t="s">
        <v>252</v>
      </c>
      <c r="D31" s="189">
        <f>SUM(D24,D30)</f>
        <v>47402154.620000005</v>
      </c>
      <c r="F31" s="189">
        <f>SUM(F24,F30)</f>
        <v>20863679</v>
      </c>
      <c r="H31" s="189">
        <f>SUM(H24,H30)</f>
        <v>45661916</v>
      </c>
      <c r="I31" s="152"/>
      <c r="J31" s="189">
        <f>SUM(J24,J30)</f>
        <v>20863679</v>
      </c>
      <c r="U31" s="192" t="e">
        <f t="shared" ref="U31:V31" si="8">U24+U25</f>
        <v>#REF!</v>
      </c>
      <c r="V31" s="192" t="e">
        <f t="shared" si="8"/>
        <v>#REF!</v>
      </c>
      <c r="W31" s="192" t="e">
        <f>W24+W25</f>
        <v>#REF!</v>
      </c>
      <c r="X31" s="192" t="e">
        <f>X24+X25</f>
        <v>#REF!</v>
      </c>
      <c r="Y31" s="189" t="e">
        <f t="shared" ref="Y31:Z31" si="9">Y24+Y25</f>
        <v>#REF!</v>
      </c>
      <c r="Z31" s="189" t="e">
        <f t="shared" si="9"/>
        <v>#REF!</v>
      </c>
      <c r="AD31" s="187"/>
    </row>
    <row r="32" spans="1:30" ht="22.5" thickTop="1">
      <c r="H32" s="152"/>
      <c r="I32" s="152"/>
      <c r="J32" s="152"/>
      <c r="W32" s="152"/>
      <c r="X32" s="152"/>
    </row>
    <row r="33" spans="1:21" ht="22.5" customHeight="1">
      <c r="A33" s="63" t="s">
        <v>229</v>
      </c>
      <c r="U33" s="191"/>
    </row>
    <row r="34" spans="1:21" ht="22.5" customHeight="1">
      <c r="A34" s="191" t="s">
        <v>230</v>
      </c>
      <c r="D34" s="145">
        <f>D31-D35</f>
        <v>47340789.620000005</v>
      </c>
      <c r="F34" s="145">
        <f>F31</f>
        <v>20863679</v>
      </c>
      <c r="H34" s="145">
        <f>H31</f>
        <v>45661916</v>
      </c>
      <c r="J34" s="145">
        <f>J31</f>
        <v>20863679</v>
      </c>
      <c r="U34" s="191"/>
    </row>
    <row r="35" spans="1:21" ht="22.5" customHeight="1">
      <c r="A35" s="191" t="s">
        <v>231</v>
      </c>
      <c r="D35" s="145">
        <v>61365</v>
      </c>
      <c r="F35" s="187">
        <v>0</v>
      </c>
      <c r="G35" s="187"/>
      <c r="H35" s="187">
        <v>0</v>
      </c>
      <c r="I35" s="187"/>
      <c r="J35" s="187">
        <v>0</v>
      </c>
      <c r="U35" s="191"/>
    </row>
    <row r="36" spans="1:21" ht="22.15" customHeight="1" thickBot="1">
      <c r="D36" s="154">
        <f>SUM(D34:D35)</f>
        <v>47402154.620000005</v>
      </c>
      <c r="F36" s="154">
        <f>SUM(F34:F35)</f>
        <v>20863679</v>
      </c>
      <c r="H36" s="154">
        <f>SUM(H34:H35)</f>
        <v>45661916</v>
      </c>
      <c r="J36" s="154">
        <f>SUM(J34:J35)</f>
        <v>20863679</v>
      </c>
      <c r="U36" s="191"/>
    </row>
    <row r="37" spans="1:21" ht="22.5" customHeight="1" thickTop="1">
      <c r="D37" s="125"/>
      <c r="E37" s="155"/>
      <c r="F37" s="125"/>
      <c r="G37" s="155"/>
      <c r="H37" s="125"/>
      <c r="I37" s="155"/>
      <c r="J37" s="125"/>
      <c r="U37" s="191"/>
    </row>
    <row r="38" spans="1:21" ht="22.5" customHeight="1">
      <c r="A38" s="160" t="s">
        <v>233</v>
      </c>
      <c r="D38" s="125"/>
      <c r="F38" s="125"/>
      <c r="H38" s="125"/>
      <c r="J38" s="125"/>
      <c r="U38" s="191"/>
    </row>
    <row r="39" spans="1:21">
      <c r="A39" s="69" t="s">
        <v>142</v>
      </c>
      <c r="B39" s="199">
        <v>23</v>
      </c>
      <c r="D39" s="161">
        <f>D24/D40</f>
        <v>6.5382282234482766E-2</v>
      </c>
      <c r="E39" s="161" t="e">
        <f t="shared" ref="E39" si="10">E34/E40</f>
        <v>#DIV/0!</v>
      </c>
      <c r="F39" s="161">
        <f>F24/F40</f>
        <v>4.0007054650047939E-2</v>
      </c>
      <c r="G39" s="155"/>
      <c r="H39" s="161">
        <f>H24/H40</f>
        <v>6.2981953103448271E-2</v>
      </c>
      <c r="I39" s="155"/>
      <c r="J39" s="161">
        <f>J24/J40</f>
        <v>4.0007054650047939E-2</v>
      </c>
      <c r="N39" s="191"/>
      <c r="O39" s="191"/>
      <c r="P39" s="191"/>
      <c r="Q39" s="191"/>
      <c r="U39" s="191"/>
    </row>
    <row r="40" spans="1:21">
      <c r="A40" s="69" t="s">
        <v>234</v>
      </c>
      <c r="B40" s="199"/>
      <c r="D40" s="145">
        <v>725000000</v>
      </c>
      <c r="F40" s="52">
        <v>521500000</v>
      </c>
      <c r="H40" s="145">
        <v>725000000</v>
      </c>
      <c r="J40" s="52">
        <v>521500000</v>
      </c>
      <c r="N40" s="191"/>
      <c r="O40" s="191"/>
      <c r="P40" s="191"/>
      <c r="Q40" s="191"/>
      <c r="U40" s="191"/>
    </row>
    <row r="42" spans="1:21">
      <c r="A42" s="69" t="s">
        <v>209</v>
      </c>
      <c r="H42" s="52"/>
      <c r="J42" s="52"/>
    </row>
  </sheetData>
  <mergeCells count="3">
    <mergeCell ref="D6:F6"/>
    <mergeCell ref="H6:J6"/>
    <mergeCell ref="D8:K8"/>
  </mergeCells>
  <printOptions horizontalCentered="1"/>
  <pageMargins left="0.78740157480314965" right="0.55118110236220474" top="0.47244094488188981" bottom="0.51181102362204722" header="0.51181102362204722" footer="0.51181102362204722"/>
  <pageSetup paperSize="9" scale="80" firstPageNumber="6" orientation="portrait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D42"/>
  <sheetViews>
    <sheetView showGridLines="0" view="pageBreakPreview" zoomScale="80" zoomScaleNormal="85" zoomScaleSheetLayoutView="80" zoomScalePageLayoutView="40" workbookViewId="0">
      <selection activeCell="A20" sqref="A20"/>
    </sheetView>
  </sheetViews>
  <sheetFormatPr defaultColWidth="9.140625" defaultRowHeight="21.75"/>
  <cols>
    <col min="1" max="1" width="44.140625" style="191" customWidth="1"/>
    <col min="2" max="2" width="7.5703125" style="191" customWidth="1"/>
    <col min="3" max="3" width="0.85546875" style="191" customWidth="1"/>
    <col min="4" max="4" width="17.7109375" style="191" customWidth="1"/>
    <col min="5" max="5" width="0.7109375" style="191" customWidth="1"/>
    <col min="6" max="6" width="17.7109375" style="191" customWidth="1"/>
    <col min="7" max="7" width="1" style="191" customWidth="1"/>
    <col min="8" max="8" width="17.7109375" style="191" customWidth="1"/>
    <col min="9" max="9" width="1.140625" style="191" customWidth="1"/>
    <col min="10" max="10" width="17.7109375" style="191" customWidth="1"/>
    <col min="11" max="11" width="5.28515625" style="191" hidden="1" customWidth="1"/>
    <col min="12" max="12" width="9.140625" style="191" hidden="1" customWidth="1"/>
    <col min="13" max="13" width="25.85546875" style="191" hidden="1" customWidth="1"/>
    <col min="14" max="14" width="16" style="187" hidden="1" customWidth="1"/>
    <col min="15" max="16" width="9.140625" style="187" hidden="1" customWidth="1"/>
    <col min="17" max="17" width="16" style="187" hidden="1" customWidth="1"/>
    <col min="18" max="19" width="0" style="191" hidden="1" customWidth="1"/>
    <col min="20" max="20" width="9.140625" style="191"/>
    <col min="21" max="21" width="17" style="52" hidden="1" customWidth="1"/>
    <col min="22" max="22" width="14.5703125" style="191" hidden="1" customWidth="1"/>
    <col min="23" max="23" width="19.28515625" style="191" hidden="1" customWidth="1"/>
    <col min="24" max="24" width="19" style="191" hidden="1" customWidth="1"/>
    <col min="25" max="25" width="12.42578125" style="191" hidden="1" customWidth="1"/>
    <col min="26" max="26" width="11.140625" style="191" hidden="1" customWidth="1"/>
    <col min="27" max="27" width="0" style="191" hidden="1" customWidth="1"/>
    <col min="28" max="28" width="14.28515625" style="191" customWidth="1"/>
    <col min="29" max="29" width="9.140625" style="191"/>
    <col min="30" max="30" width="11.5703125" style="191" bestFit="1" customWidth="1"/>
    <col min="31" max="16384" width="9.140625" style="191"/>
  </cols>
  <sheetData>
    <row r="1" spans="1:28" ht="23.25">
      <c r="A1" s="50" t="s">
        <v>213</v>
      </c>
      <c r="B1" s="199"/>
      <c r="C1" s="199"/>
      <c r="D1" s="199"/>
      <c r="E1" s="199"/>
      <c r="F1" s="199"/>
      <c r="G1" s="199"/>
      <c r="H1" s="80"/>
      <c r="W1" s="80"/>
    </row>
    <row r="2" spans="1:28" ht="23.25">
      <c r="A2" s="50" t="s">
        <v>194</v>
      </c>
      <c r="B2" s="90"/>
      <c r="C2" s="90"/>
      <c r="D2" s="90"/>
      <c r="E2" s="90"/>
      <c r="F2" s="90"/>
      <c r="G2" s="90"/>
      <c r="H2" s="81"/>
      <c r="J2" s="52"/>
      <c r="W2" s="201"/>
    </row>
    <row r="3" spans="1:28" ht="23.25">
      <c r="A3" s="50" t="s">
        <v>260</v>
      </c>
      <c r="B3" s="90"/>
      <c r="C3" s="90"/>
      <c r="D3" s="90"/>
      <c r="E3" s="90"/>
      <c r="F3" s="90"/>
      <c r="G3" s="90"/>
      <c r="H3" s="82"/>
      <c r="J3" s="145"/>
      <c r="W3" s="201"/>
    </row>
    <row r="4" spans="1:28" ht="23.25">
      <c r="A4" s="50" t="s">
        <v>240</v>
      </c>
      <c r="B4" s="90"/>
      <c r="C4" s="90"/>
      <c r="D4" s="90"/>
      <c r="E4" s="90"/>
      <c r="F4" s="90"/>
      <c r="G4" s="90"/>
      <c r="H4" s="82"/>
      <c r="J4" s="145"/>
      <c r="W4" s="201"/>
    </row>
    <row r="5" spans="1:28" ht="23.25">
      <c r="A5" s="50"/>
      <c r="B5" s="90"/>
      <c r="C5" s="90"/>
      <c r="D5" s="58" t="s">
        <v>214</v>
      </c>
      <c r="E5" s="133"/>
      <c r="F5" s="134"/>
      <c r="G5" s="90"/>
      <c r="H5" s="58" t="s">
        <v>215</v>
      </c>
      <c r="I5" s="133"/>
      <c r="J5" s="134"/>
      <c r="W5" s="201"/>
    </row>
    <row r="6" spans="1:28" ht="23.25">
      <c r="A6" s="50"/>
      <c r="B6" s="90"/>
      <c r="C6" s="90"/>
      <c r="D6" s="217" t="s">
        <v>261</v>
      </c>
      <c r="E6" s="217"/>
      <c r="F6" s="217"/>
      <c r="G6" s="90"/>
      <c r="H6" s="217" t="s">
        <v>261</v>
      </c>
      <c r="I6" s="217"/>
      <c r="J6" s="217"/>
      <c r="W6" s="201"/>
    </row>
    <row r="7" spans="1:28">
      <c r="A7" s="69"/>
      <c r="B7" s="199" t="s">
        <v>85</v>
      </c>
      <c r="C7" s="199"/>
      <c r="D7" s="90">
        <v>2022</v>
      </c>
      <c r="F7" s="90">
        <v>2021</v>
      </c>
      <c r="G7" s="199"/>
      <c r="H7" s="90">
        <v>2022</v>
      </c>
      <c r="J7" s="90">
        <v>2021</v>
      </c>
      <c r="K7" s="199"/>
      <c r="U7" s="90" t="s">
        <v>73</v>
      </c>
      <c r="V7" s="90" t="s">
        <v>74</v>
      </c>
      <c r="W7" s="90" t="s">
        <v>71</v>
      </c>
      <c r="X7" s="90" t="s">
        <v>72</v>
      </c>
    </row>
    <row r="8" spans="1:28">
      <c r="A8" s="62" t="s">
        <v>124</v>
      </c>
      <c r="B8" s="199"/>
      <c r="C8" s="199"/>
      <c r="D8" s="218" t="s">
        <v>123</v>
      </c>
      <c r="E8" s="218"/>
      <c r="F8" s="218"/>
      <c r="G8" s="218"/>
      <c r="H8" s="218"/>
      <c r="I8" s="218"/>
      <c r="J8" s="218"/>
      <c r="K8" s="218"/>
    </row>
    <row r="9" spans="1:28">
      <c r="A9" s="69" t="s">
        <v>125</v>
      </c>
      <c r="B9" s="199">
        <v>19</v>
      </c>
      <c r="C9" s="199"/>
      <c r="D9" s="83">
        <v>1110097108</v>
      </c>
      <c r="E9" s="199"/>
      <c r="F9" s="83">
        <v>760089975</v>
      </c>
      <c r="G9" s="199"/>
      <c r="H9" s="83">
        <v>1101591818</v>
      </c>
      <c r="I9" s="187"/>
      <c r="J9" s="83">
        <v>760089975</v>
      </c>
      <c r="U9" s="52">
        <f>H9-W9</f>
        <v>421180274</v>
      </c>
      <c r="V9" s="145">
        <f>J9-X9</f>
        <v>250768652</v>
      </c>
      <c r="W9" s="87">
        <v>680411544</v>
      </c>
      <c r="X9" s="87">
        <v>509321323</v>
      </c>
      <c r="Y9" s="52">
        <v>1116442</v>
      </c>
      <c r="Z9" s="52">
        <v>801881</v>
      </c>
    </row>
    <row r="10" spans="1:28">
      <c r="A10" s="69" t="s">
        <v>126</v>
      </c>
      <c r="B10" s="199">
        <v>19</v>
      </c>
      <c r="C10" s="199"/>
      <c r="D10" s="83">
        <v>71897228</v>
      </c>
      <c r="E10" s="199"/>
      <c r="F10" s="83">
        <v>0</v>
      </c>
      <c r="G10" s="199"/>
      <c r="H10" s="83">
        <v>71897228</v>
      </c>
      <c r="I10" s="187"/>
      <c r="J10" s="83">
        <v>0</v>
      </c>
      <c r="U10" s="52">
        <f t="shared" ref="U10:U11" si="0">H10-W10</f>
        <v>-56703161</v>
      </c>
      <c r="V10" s="145">
        <f t="shared" ref="V10:V23" si="1">J10-X10</f>
        <v>-224182792</v>
      </c>
      <c r="W10" s="87">
        <v>128600389</v>
      </c>
      <c r="X10" s="87">
        <v>224182792</v>
      </c>
      <c r="Y10" s="52">
        <v>146731</v>
      </c>
      <c r="Z10" s="52">
        <v>310949</v>
      </c>
      <c r="AB10" s="145"/>
    </row>
    <row r="11" spans="1:28">
      <c r="A11" s="191" t="s">
        <v>127</v>
      </c>
      <c r="B11" s="199">
        <v>18</v>
      </c>
      <c r="C11" s="199"/>
      <c r="D11" s="83">
        <v>3415671</v>
      </c>
      <c r="E11" s="199"/>
      <c r="F11" s="83">
        <v>11856232</v>
      </c>
      <c r="G11" s="199"/>
      <c r="H11" s="83">
        <v>3415647</v>
      </c>
      <c r="I11" s="114"/>
      <c r="J11" s="83">
        <v>11856232</v>
      </c>
      <c r="U11" s="52">
        <f t="shared" si="0"/>
        <v>-7959602</v>
      </c>
      <c r="V11" s="145">
        <f t="shared" si="1"/>
        <v>1683858</v>
      </c>
      <c r="W11" s="87">
        <v>11375249</v>
      </c>
      <c r="X11" s="87">
        <v>10172374</v>
      </c>
      <c r="Y11" s="52">
        <v>13976</v>
      </c>
      <c r="Z11" s="52">
        <v>20411</v>
      </c>
    </row>
    <row r="12" spans="1:28">
      <c r="A12" s="190" t="s">
        <v>128</v>
      </c>
      <c r="B12" s="84"/>
      <c r="C12" s="199"/>
      <c r="D12" s="56">
        <f>SUM(D9:D11)</f>
        <v>1185410007</v>
      </c>
      <c r="E12" s="199"/>
      <c r="F12" s="56">
        <f>SUM(F9:F11)</f>
        <v>771946207</v>
      </c>
      <c r="G12" s="57"/>
      <c r="H12" s="56">
        <f>SUM(H9:H11)</f>
        <v>1176904693</v>
      </c>
      <c r="I12" s="187"/>
      <c r="J12" s="56">
        <f>SUM(J9:J11)</f>
        <v>771946207</v>
      </c>
      <c r="U12" s="85">
        <f t="shared" ref="U12:Z12" si="2">SUM(U9:U11)</f>
        <v>356517511</v>
      </c>
      <c r="V12" s="85">
        <f t="shared" si="2"/>
        <v>28269718</v>
      </c>
      <c r="W12" s="85">
        <f t="shared" si="2"/>
        <v>820387182</v>
      </c>
      <c r="X12" s="85">
        <f t="shared" si="2"/>
        <v>743676489</v>
      </c>
      <c r="Y12" s="56">
        <f t="shared" si="2"/>
        <v>1277149</v>
      </c>
      <c r="Z12" s="56">
        <f t="shared" si="2"/>
        <v>1133241</v>
      </c>
    </row>
    <row r="13" spans="1:28">
      <c r="A13" s="190"/>
      <c r="B13" s="199"/>
      <c r="C13" s="199"/>
      <c r="D13" s="199"/>
      <c r="E13" s="199"/>
      <c r="F13" s="199"/>
      <c r="G13" s="199"/>
      <c r="H13" s="86"/>
      <c r="I13" s="187"/>
      <c r="J13" s="86"/>
      <c r="V13" s="145"/>
      <c r="W13" s="86"/>
      <c r="X13" s="86"/>
    </row>
    <row r="14" spans="1:28">
      <c r="A14" s="62" t="s">
        <v>129</v>
      </c>
      <c r="B14" s="199"/>
      <c r="C14" s="199"/>
      <c r="D14" s="199"/>
      <c r="E14" s="199"/>
      <c r="F14" s="199"/>
      <c r="G14" s="199"/>
      <c r="H14" s="86"/>
      <c r="I14" s="187"/>
      <c r="J14" s="86"/>
      <c r="V14" s="145"/>
      <c r="W14" s="86"/>
      <c r="X14" s="86"/>
    </row>
    <row r="15" spans="1:28">
      <c r="A15" s="69" t="s">
        <v>130</v>
      </c>
      <c r="B15" s="199">
        <v>19</v>
      </c>
      <c r="C15" s="199"/>
      <c r="D15" s="83">
        <v>936040768</v>
      </c>
      <c r="E15" s="199"/>
      <c r="F15" s="83">
        <v>631615117</v>
      </c>
      <c r="G15" s="199"/>
      <c r="H15" s="83">
        <v>929983268</v>
      </c>
      <c r="I15" s="187"/>
      <c r="J15" s="83">
        <v>631615117</v>
      </c>
      <c r="U15" s="52">
        <f t="shared" ref="U15:U18" si="3">H15-W15</f>
        <v>375879318</v>
      </c>
      <c r="V15" s="145">
        <f t="shared" si="1"/>
        <v>227870732</v>
      </c>
      <c r="W15" s="87">
        <v>554103950</v>
      </c>
      <c r="X15" s="87">
        <v>403744385</v>
      </c>
      <c r="Y15" s="147">
        <v>895416</v>
      </c>
      <c r="Z15" s="147">
        <v>631070</v>
      </c>
    </row>
    <row r="16" spans="1:28">
      <c r="A16" s="69" t="s">
        <v>131</v>
      </c>
      <c r="B16" s="199">
        <v>19</v>
      </c>
      <c r="C16" s="199"/>
      <c r="D16" s="83">
        <v>68134085</v>
      </c>
      <c r="E16" s="199"/>
      <c r="F16" s="83">
        <v>0</v>
      </c>
      <c r="G16" s="199"/>
      <c r="H16" s="83">
        <v>68134085</v>
      </c>
      <c r="I16" s="187"/>
      <c r="J16" s="83">
        <v>0</v>
      </c>
      <c r="U16" s="52">
        <f t="shared" si="3"/>
        <v>-56450992</v>
      </c>
      <c r="V16" s="145">
        <f t="shared" si="1"/>
        <v>-208882063</v>
      </c>
      <c r="W16" s="87">
        <v>124585077</v>
      </c>
      <c r="X16" s="87">
        <v>208882063</v>
      </c>
      <c r="Y16" s="147">
        <v>147288</v>
      </c>
      <c r="Z16" s="147">
        <v>297681</v>
      </c>
    </row>
    <row r="17" spans="1:30">
      <c r="A17" s="69" t="s">
        <v>239</v>
      </c>
      <c r="B17" s="199"/>
      <c r="C17" s="199"/>
      <c r="D17" s="83">
        <v>12218502</v>
      </c>
      <c r="E17" s="199"/>
      <c r="F17" s="83">
        <v>9141361</v>
      </c>
      <c r="G17" s="199"/>
      <c r="H17" s="83">
        <v>12218103</v>
      </c>
      <c r="I17" s="187"/>
      <c r="J17" s="83">
        <v>9141361</v>
      </c>
      <c r="U17" s="52">
        <f t="shared" si="3"/>
        <v>3246971</v>
      </c>
      <c r="V17" s="145">
        <f t="shared" si="1"/>
        <v>1112667</v>
      </c>
      <c r="W17" s="87">
        <v>8971132</v>
      </c>
      <c r="X17" s="87">
        <v>8028694</v>
      </c>
      <c r="Y17" s="147">
        <v>14794</v>
      </c>
      <c r="Z17" s="147">
        <v>11794</v>
      </c>
    </row>
    <row r="18" spans="1:30">
      <c r="A18" s="69" t="s">
        <v>132</v>
      </c>
      <c r="B18" s="199"/>
      <c r="C18" s="199"/>
      <c r="D18" s="83">
        <v>74664218</v>
      </c>
      <c r="E18" s="199"/>
      <c r="F18" s="83">
        <v>55415347</v>
      </c>
      <c r="G18" s="199"/>
      <c r="H18" s="83">
        <v>74339481</v>
      </c>
      <c r="I18" s="187"/>
      <c r="J18" s="83">
        <v>55415347</v>
      </c>
      <c r="U18" s="52">
        <f t="shared" si="3"/>
        <v>1906697</v>
      </c>
      <c r="V18" s="145" t="e">
        <f>J18-X18-#REF!</f>
        <v>#REF!</v>
      </c>
      <c r="W18" s="87">
        <v>72432784</v>
      </c>
      <c r="X18" s="87">
        <v>88402174</v>
      </c>
      <c r="Y18" s="147">
        <v>110179</v>
      </c>
      <c r="Z18" s="147">
        <v>129199</v>
      </c>
    </row>
    <row r="19" spans="1:30">
      <c r="A19" s="69" t="s">
        <v>133</v>
      </c>
      <c r="B19" s="199">
        <v>21</v>
      </c>
      <c r="C19" s="199"/>
      <c r="D19" s="148">
        <v>8486743</v>
      </c>
      <c r="E19" s="199"/>
      <c r="F19" s="148">
        <v>12085753</v>
      </c>
      <c r="G19" s="199"/>
      <c r="H19" s="148">
        <v>8444823</v>
      </c>
      <c r="I19" s="187"/>
      <c r="J19" s="148">
        <v>12085753</v>
      </c>
      <c r="U19" s="88">
        <f>H19-W19</f>
        <v>-10673145</v>
      </c>
      <c r="V19" s="149">
        <f>J19-X19</f>
        <v>-7641288</v>
      </c>
      <c r="W19" s="150">
        <v>19117968</v>
      </c>
      <c r="X19" s="150">
        <v>19727041</v>
      </c>
      <c r="Y19" s="145">
        <v>29638</v>
      </c>
      <c r="Z19" s="145">
        <v>30227</v>
      </c>
    </row>
    <row r="20" spans="1:30">
      <c r="A20" s="190" t="s">
        <v>134</v>
      </c>
      <c r="B20" s="199"/>
      <c r="C20" s="199"/>
      <c r="D20" s="56">
        <f>SUM(D15:D19)</f>
        <v>1099544316</v>
      </c>
      <c r="E20" s="199"/>
      <c r="F20" s="56">
        <f>SUM(F15:F19)</f>
        <v>708257578</v>
      </c>
      <c r="G20" s="199"/>
      <c r="H20" s="56">
        <f>SUM(H15:H19)</f>
        <v>1093119760</v>
      </c>
      <c r="I20" s="187"/>
      <c r="J20" s="56">
        <f>SUM(J15:J19)</f>
        <v>708257578</v>
      </c>
      <c r="U20" s="85">
        <f t="shared" ref="U20:Z20" si="4">SUM(U15:U18)</f>
        <v>324581994</v>
      </c>
      <c r="V20" s="85" t="e">
        <f t="shared" si="4"/>
        <v>#REF!</v>
      </c>
      <c r="W20" s="85">
        <f t="shared" si="4"/>
        <v>760092943</v>
      </c>
      <c r="X20" s="85">
        <f t="shared" si="4"/>
        <v>709057316</v>
      </c>
      <c r="Y20" s="56">
        <f t="shared" si="4"/>
        <v>1167677</v>
      </c>
      <c r="Z20" s="56">
        <f t="shared" si="4"/>
        <v>1069744</v>
      </c>
    </row>
    <row r="21" spans="1:30">
      <c r="A21" s="69"/>
      <c r="B21" s="199"/>
      <c r="C21" s="199"/>
      <c r="D21" s="199"/>
      <c r="E21" s="199"/>
      <c r="F21" s="199"/>
      <c r="G21" s="199"/>
      <c r="H21" s="52"/>
      <c r="I21" s="187"/>
      <c r="J21" s="187"/>
      <c r="V21" s="145"/>
      <c r="W21" s="187"/>
      <c r="X21" s="187"/>
    </row>
    <row r="22" spans="1:30">
      <c r="A22" s="190" t="s">
        <v>135</v>
      </c>
      <c r="B22" s="199"/>
      <c r="C22" s="199"/>
      <c r="D22" s="57">
        <f>D12-D20</f>
        <v>85865691</v>
      </c>
      <c r="E22" s="199"/>
      <c r="F22" s="57">
        <f>F12-F20</f>
        <v>63688629</v>
      </c>
      <c r="G22" s="199"/>
      <c r="H22" s="57">
        <f>H12-H20</f>
        <v>83784933</v>
      </c>
      <c r="I22" s="187"/>
      <c r="J22" s="57">
        <f>J12-J20</f>
        <v>63688629</v>
      </c>
      <c r="U22" s="86" t="e">
        <f>#REF!-U19</f>
        <v>#REF!</v>
      </c>
      <c r="V22" s="86" t="e">
        <f>#REF!-V19</f>
        <v>#REF!</v>
      </c>
      <c r="W22" s="86" t="e">
        <f>#REF!-W19</f>
        <v>#REF!</v>
      </c>
      <c r="X22" s="86" t="e">
        <f>#REF!-X19</f>
        <v>#REF!</v>
      </c>
      <c r="Y22" s="64" t="e">
        <f>#REF!-Y19</f>
        <v>#REF!</v>
      </c>
      <c r="Z22" s="64" t="e">
        <f>#REF!-Z19</f>
        <v>#REF!</v>
      </c>
    </row>
    <row r="23" spans="1:30">
      <c r="A23" s="69" t="s">
        <v>136</v>
      </c>
      <c r="B23" s="199">
        <v>22</v>
      </c>
      <c r="C23" s="199"/>
      <c r="D23" s="148">
        <v>-15505368</v>
      </c>
      <c r="E23" s="199"/>
      <c r="F23" s="148">
        <v>-9932147</v>
      </c>
      <c r="G23" s="199"/>
      <c r="H23" s="144">
        <v>-15248680</v>
      </c>
      <c r="I23" s="187"/>
      <c r="J23" s="144">
        <v>-9932147</v>
      </c>
      <c r="U23" s="52">
        <f t="shared" ref="U23" si="5">H23-W23</f>
        <v>-9532253</v>
      </c>
      <c r="V23" s="145">
        <f t="shared" si="1"/>
        <v>-7970286</v>
      </c>
      <c r="W23" s="151">
        <v>-5716427</v>
      </c>
      <c r="X23" s="151">
        <v>-1961861</v>
      </c>
      <c r="Y23" s="144">
        <v>-13525</v>
      </c>
      <c r="Z23" s="144">
        <v>-6625</v>
      </c>
    </row>
    <row r="24" spans="1:30">
      <c r="A24" s="190" t="s">
        <v>242</v>
      </c>
      <c r="B24" s="199"/>
      <c r="C24" s="199"/>
      <c r="D24" s="64">
        <f>D22+D23</f>
        <v>70360323</v>
      </c>
      <c r="E24" s="199"/>
      <c r="F24" s="64">
        <f>F22+F23</f>
        <v>53756482</v>
      </c>
      <c r="G24" s="199"/>
      <c r="H24" s="64">
        <f>SUM(H22:H23)</f>
        <v>68536253</v>
      </c>
      <c r="I24" s="86"/>
      <c r="J24" s="64">
        <f>SUM(J22:J23)</f>
        <v>53756482</v>
      </c>
      <c r="U24" s="89" t="e">
        <f t="shared" ref="U24:V24" si="6">SUM(U22:U23)</f>
        <v>#REF!</v>
      </c>
      <c r="V24" s="89" t="e">
        <f t="shared" si="6"/>
        <v>#REF!</v>
      </c>
      <c r="W24" s="89" t="e">
        <f>SUM(W22:W23)</f>
        <v>#REF!</v>
      </c>
      <c r="X24" s="89" t="e">
        <f>SUM(X22:X23)</f>
        <v>#REF!</v>
      </c>
      <c r="Y24" s="64" t="e">
        <f t="shared" ref="Y24:Z24" si="7">SUM(Y22:Y23)</f>
        <v>#REF!</v>
      </c>
      <c r="Z24" s="64" t="e">
        <f t="shared" si="7"/>
        <v>#REF!</v>
      </c>
    </row>
    <row r="25" spans="1:30">
      <c r="A25" s="190" t="s">
        <v>137</v>
      </c>
      <c r="D25" s="170"/>
      <c r="E25" s="155"/>
      <c r="F25" s="170"/>
      <c r="G25" s="155"/>
      <c r="H25" s="170"/>
      <c r="I25" s="159"/>
      <c r="J25" s="171"/>
      <c r="U25" s="153">
        <v>0</v>
      </c>
      <c r="V25" s="153">
        <v>0</v>
      </c>
      <c r="W25" s="153">
        <v>0</v>
      </c>
      <c r="X25" s="153">
        <v>0</v>
      </c>
      <c r="Y25" s="145"/>
      <c r="Z25" s="145"/>
    </row>
    <row r="26" spans="1:30" s="183" customFormat="1" hidden="1">
      <c r="A26" s="185" t="s">
        <v>138</v>
      </c>
      <c r="D26" s="184"/>
      <c r="F26" s="184"/>
      <c r="H26" s="184"/>
      <c r="I26" s="186"/>
      <c r="J26" s="194"/>
      <c r="N26" s="182"/>
      <c r="O26" s="182"/>
      <c r="P26" s="182"/>
      <c r="Q26" s="182"/>
      <c r="U26" s="194"/>
      <c r="V26" s="194"/>
      <c r="W26" s="194"/>
      <c r="X26" s="194"/>
      <c r="Y26" s="181"/>
      <c r="Z26" s="181"/>
    </row>
    <row r="27" spans="1:30" s="183" customFormat="1" hidden="1">
      <c r="A27" s="185" t="s">
        <v>139</v>
      </c>
      <c r="D27" s="184"/>
      <c r="F27" s="184"/>
      <c r="H27" s="184"/>
      <c r="I27" s="186"/>
      <c r="J27" s="194"/>
      <c r="N27" s="182"/>
      <c r="O27" s="182"/>
      <c r="P27" s="182"/>
      <c r="Q27" s="182"/>
      <c r="U27" s="194"/>
      <c r="V27" s="194"/>
      <c r="W27" s="194"/>
      <c r="X27" s="194"/>
      <c r="Y27" s="181"/>
      <c r="Z27" s="181"/>
    </row>
    <row r="28" spans="1:30" s="183" customFormat="1" hidden="1">
      <c r="A28" s="185" t="s">
        <v>140</v>
      </c>
      <c r="B28" s="195"/>
      <c r="D28" s="196">
        <v>0</v>
      </c>
      <c r="F28" s="196">
        <v>0</v>
      </c>
      <c r="H28" s="196">
        <v>0</v>
      </c>
      <c r="I28" s="186"/>
      <c r="J28" s="196">
        <v>0</v>
      </c>
      <c r="N28" s="182"/>
      <c r="O28" s="182"/>
      <c r="P28" s="182"/>
      <c r="Q28" s="182"/>
      <c r="U28" s="194"/>
      <c r="V28" s="194"/>
      <c r="W28" s="194"/>
      <c r="X28" s="194"/>
      <c r="Y28" s="181"/>
      <c r="Z28" s="181"/>
    </row>
    <row r="29" spans="1:30" s="183" customFormat="1" hidden="1">
      <c r="A29" s="185" t="s">
        <v>141</v>
      </c>
      <c r="B29" s="195"/>
      <c r="D29" s="196">
        <v>0</v>
      </c>
      <c r="F29" s="196">
        <v>0</v>
      </c>
      <c r="H29" s="197">
        <v>0</v>
      </c>
      <c r="I29" s="186"/>
      <c r="J29" s="197">
        <v>0</v>
      </c>
      <c r="N29" s="182"/>
      <c r="O29" s="182"/>
      <c r="P29" s="182"/>
      <c r="Q29" s="182"/>
      <c r="U29" s="194"/>
      <c r="V29" s="194"/>
      <c r="W29" s="194"/>
      <c r="X29" s="194"/>
      <c r="Y29" s="181"/>
      <c r="Z29" s="181"/>
    </row>
    <row r="30" spans="1:30">
      <c r="A30" s="190" t="s">
        <v>251</v>
      </c>
      <c r="D30" s="172">
        <f>SUM(D26:D29)</f>
        <v>0</v>
      </c>
      <c r="E30" s="155"/>
      <c r="F30" s="172">
        <f>SUM(F26:F29)</f>
        <v>0</v>
      </c>
      <c r="G30" s="155"/>
      <c r="H30" s="172">
        <f>SUM(H26:H29)</f>
        <v>0</v>
      </c>
      <c r="I30" s="159"/>
      <c r="J30" s="172">
        <f>SUM(J26:J29)</f>
        <v>0</v>
      </c>
      <c r="U30" s="146"/>
      <c r="V30" s="146"/>
      <c r="W30" s="146"/>
      <c r="X30" s="146"/>
      <c r="Y30" s="145"/>
      <c r="Z30" s="145"/>
    </row>
    <row r="31" spans="1:30" ht="22.5" thickBot="1">
      <c r="A31" s="190" t="s">
        <v>252</v>
      </c>
      <c r="D31" s="189">
        <f>SUM(D24,D30)</f>
        <v>70360323</v>
      </c>
      <c r="F31" s="189">
        <f>SUM(F24,F30)</f>
        <v>53756482</v>
      </c>
      <c r="H31" s="189">
        <f>SUM(H24,H30)</f>
        <v>68536253</v>
      </c>
      <c r="I31" s="152"/>
      <c r="J31" s="189">
        <f>SUM(J24,J30)</f>
        <v>53756482</v>
      </c>
      <c r="U31" s="192" t="e">
        <f t="shared" ref="U31:V31" si="8">U24+U25</f>
        <v>#REF!</v>
      </c>
      <c r="V31" s="192" t="e">
        <f t="shared" si="8"/>
        <v>#REF!</v>
      </c>
      <c r="W31" s="192" t="e">
        <f>W24+W25</f>
        <v>#REF!</v>
      </c>
      <c r="X31" s="192" t="e">
        <f>X24+X25</f>
        <v>#REF!</v>
      </c>
      <c r="Y31" s="189" t="e">
        <f t="shared" ref="Y31:Z31" si="9">Y24+Y25</f>
        <v>#REF!</v>
      </c>
      <c r="Z31" s="189" t="e">
        <f t="shared" si="9"/>
        <v>#REF!</v>
      </c>
      <c r="AD31" s="187"/>
    </row>
    <row r="32" spans="1:30" ht="22.5" thickTop="1">
      <c r="H32" s="152"/>
      <c r="I32" s="152"/>
      <c r="J32" s="152"/>
      <c r="W32" s="152"/>
      <c r="X32" s="152"/>
    </row>
    <row r="33" spans="1:21" ht="22.5" customHeight="1">
      <c r="A33" s="63" t="s">
        <v>229</v>
      </c>
      <c r="U33" s="191"/>
    </row>
    <row r="34" spans="1:21" ht="22.5" customHeight="1">
      <c r="A34" s="191" t="s">
        <v>230</v>
      </c>
      <c r="D34" s="145">
        <f>D31-D35</f>
        <v>70296181</v>
      </c>
      <c r="F34" s="145">
        <f>F31</f>
        <v>53756482</v>
      </c>
      <c r="H34" s="145">
        <f>H31</f>
        <v>68536253</v>
      </c>
      <c r="J34" s="145">
        <f>J31</f>
        <v>53756482</v>
      </c>
      <c r="U34" s="191"/>
    </row>
    <row r="35" spans="1:21" ht="22.5" customHeight="1">
      <c r="A35" s="191" t="s">
        <v>231</v>
      </c>
      <c r="D35" s="145">
        <v>64142</v>
      </c>
      <c r="F35" s="187">
        <v>0</v>
      </c>
      <c r="G35" s="187"/>
      <c r="H35" s="187">
        <v>0</v>
      </c>
      <c r="I35" s="187"/>
      <c r="J35" s="187">
        <v>0</v>
      </c>
      <c r="U35" s="191"/>
    </row>
    <row r="36" spans="1:21" ht="22.15" customHeight="1" thickBot="1">
      <c r="D36" s="154">
        <f>SUM(D34:D35)</f>
        <v>70360323</v>
      </c>
      <c r="F36" s="154">
        <f>SUM(F34:F35)</f>
        <v>53756482</v>
      </c>
      <c r="H36" s="154">
        <f>SUM(H34:H35)</f>
        <v>68536253</v>
      </c>
      <c r="J36" s="154">
        <f>SUM(J34:J35)</f>
        <v>53756482</v>
      </c>
      <c r="U36" s="191"/>
    </row>
    <row r="37" spans="1:21" ht="22.5" customHeight="1" thickTop="1">
      <c r="D37" s="125"/>
      <c r="E37" s="155"/>
      <c r="F37" s="125"/>
      <c r="G37" s="155"/>
      <c r="H37" s="125"/>
      <c r="I37" s="155"/>
      <c r="J37" s="125"/>
      <c r="U37" s="191"/>
    </row>
    <row r="38" spans="1:21" ht="22.5" customHeight="1">
      <c r="A38" s="160" t="s">
        <v>233</v>
      </c>
      <c r="D38" s="125"/>
      <c r="F38" s="125"/>
      <c r="H38" s="125"/>
      <c r="J38" s="125"/>
      <c r="U38" s="191"/>
    </row>
    <row r="39" spans="1:21">
      <c r="A39" s="69" t="s">
        <v>142</v>
      </c>
      <c r="B39" s="199">
        <v>23</v>
      </c>
      <c r="D39" s="161">
        <f>D24/D40</f>
        <v>9.7048721379310351E-2</v>
      </c>
      <c r="E39" s="161" t="e">
        <f t="shared" ref="E39" si="10">E34/E40</f>
        <v>#DIV/0!</v>
      </c>
      <c r="F39" s="161">
        <f>F24/F40</f>
        <v>0.10308050239693192</v>
      </c>
      <c r="G39" s="155"/>
      <c r="H39" s="161">
        <f>H24/H40</f>
        <v>9.4532762758620686E-2</v>
      </c>
      <c r="I39" s="155"/>
      <c r="J39" s="161">
        <f>J24/J40</f>
        <v>0.10308050239693192</v>
      </c>
      <c r="N39" s="191"/>
      <c r="O39" s="191"/>
      <c r="P39" s="191"/>
      <c r="Q39" s="191"/>
      <c r="U39" s="191"/>
    </row>
    <row r="40" spans="1:21">
      <c r="A40" s="69" t="s">
        <v>234</v>
      </c>
      <c r="B40" s="199"/>
      <c r="D40" s="145">
        <v>725000000</v>
      </c>
      <c r="F40" s="52">
        <v>521500000</v>
      </c>
      <c r="H40" s="145">
        <v>725000000</v>
      </c>
      <c r="J40" s="52">
        <v>521500000</v>
      </c>
      <c r="N40" s="191"/>
      <c r="O40" s="191"/>
      <c r="P40" s="191"/>
      <c r="Q40" s="191"/>
      <c r="U40" s="191"/>
    </row>
    <row r="42" spans="1:21">
      <c r="A42" s="69" t="s">
        <v>209</v>
      </c>
      <c r="H42" s="52"/>
      <c r="J42" s="52"/>
    </row>
  </sheetData>
  <mergeCells count="3">
    <mergeCell ref="D8:K8"/>
    <mergeCell ref="D6:F6"/>
    <mergeCell ref="H6:J6"/>
  </mergeCells>
  <printOptions horizontalCentered="1"/>
  <pageMargins left="0.78740157480314998" right="0.55118110236220497" top="0.47244094488188998" bottom="0.511811023622047" header="0.511811023622047" footer="0.511811023622047"/>
  <pageSetup paperSize="9" scale="80" firstPageNumber="7" orientation="portrait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28"/>
  <sheetViews>
    <sheetView view="pageBreakPreview" zoomScale="90" zoomScaleNormal="85" zoomScaleSheetLayoutView="90" workbookViewId="0">
      <selection activeCell="A13" sqref="A13"/>
    </sheetView>
  </sheetViews>
  <sheetFormatPr defaultColWidth="9" defaultRowHeight="21.75"/>
  <cols>
    <col min="1" max="1" width="37.42578125" style="191" customWidth="1"/>
    <col min="2" max="2" width="6.140625" style="191" customWidth="1"/>
    <col min="3" max="3" width="1.5703125" style="191" customWidth="1"/>
    <col min="4" max="4" width="15" style="191" customWidth="1"/>
    <col min="5" max="5" width="1.5703125" style="191" customWidth="1"/>
    <col min="6" max="6" width="15" style="191" customWidth="1"/>
    <col min="7" max="7" width="1.5703125" style="191" customWidth="1"/>
    <col min="8" max="8" width="15" style="191" customWidth="1"/>
    <col min="9" max="9" width="1.5703125" style="191" customWidth="1"/>
    <col min="10" max="10" width="15" style="191" customWidth="1"/>
    <col min="11" max="11" width="1.5703125" style="191" customWidth="1"/>
    <col min="12" max="12" width="15" style="191" customWidth="1"/>
    <col min="13" max="13" width="1.5703125" style="191" customWidth="1"/>
    <col min="14" max="14" width="15" style="191" customWidth="1"/>
    <col min="15" max="15" width="1.5703125" style="191" customWidth="1"/>
    <col min="16" max="16" width="15" style="191" customWidth="1"/>
    <col min="17" max="17" width="1.5703125" style="191" customWidth="1"/>
    <col min="18" max="18" width="16.7109375" style="191" customWidth="1"/>
    <col min="19" max="19" width="9" style="191"/>
    <col min="20" max="20" width="16" style="114" bestFit="1" customWidth="1"/>
    <col min="21" max="21" width="9" style="191"/>
    <col min="22" max="22" width="9.85546875" style="191" bestFit="1" customWidth="1"/>
    <col min="23" max="16384" width="9" style="191"/>
  </cols>
  <sheetData>
    <row r="1" spans="1:18" s="209" customFormat="1" ht="23.25">
      <c r="A1" s="50" t="s">
        <v>213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8" s="209" customFormat="1" ht="23.25">
      <c r="A2" s="51" t="s">
        <v>153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8" s="209" customFormat="1" ht="23.25">
      <c r="A3" s="23" t="s">
        <v>260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8" s="209" customFormat="1" ht="23.25">
      <c r="A4" s="23" t="s">
        <v>240</v>
      </c>
      <c r="B4" s="7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8" s="209" customFormat="1" ht="23.25">
      <c r="A5" s="7"/>
      <c r="B5" s="188"/>
      <c r="C5" s="63"/>
      <c r="D5" s="177" t="s">
        <v>214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</row>
    <row r="6" spans="1:18" s="209" customFormat="1">
      <c r="A6" s="10"/>
      <c r="B6" s="191"/>
      <c r="C6" s="191"/>
      <c r="D6" s="90" t="s">
        <v>143</v>
      </c>
      <c r="E6" s="156"/>
      <c r="F6" s="90"/>
      <c r="G6" s="156"/>
      <c r="H6" s="90"/>
      <c r="I6" s="156"/>
      <c r="J6" s="219" t="s">
        <v>117</v>
      </c>
      <c r="K6" s="219"/>
      <c r="L6" s="219"/>
      <c r="M6" s="127"/>
      <c r="N6" s="127" t="s">
        <v>219</v>
      </c>
      <c r="O6" s="127"/>
      <c r="P6" s="127"/>
      <c r="Q6" s="156"/>
      <c r="R6" s="90" t="s">
        <v>144</v>
      </c>
    </row>
    <row r="7" spans="1:18" s="209" customFormat="1">
      <c r="B7" s="191"/>
      <c r="C7" s="191"/>
      <c r="D7" s="90" t="s">
        <v>145</v>
      </c>
      <c r="E7" s="156"/>
      <c r="F7" s="90" t="s">
        <v>224</v>
      </c>
      <c r="G7" s="156"/>
      <c r="H7" s="90" t="s">
        <v>146</v>
      </c>
      <c r="I7" s="156"/>
      <c r="J7" s="90" t="s">
        <v>147</v>
      </c>
      <c r="K7" s="156"/>
      <c r="L7" s="156"/>
      <c r="M7" s="156"/>
      <c r="N7" s="90" t="s">
        <v>220</v>
      </c>
      <c r="O7" s="156"/>
      <c r="P7" s="90" t="s">
        <v>222</v>
      </c>
      <c r="Q7" s="156"/>
      <c r="R7" s="90" t="s">
        <v>148</v>
      </c>
    </row>
    <row r="8" spans="1:18" s="209" customFormat="1">
      <c r="B8" s="199" t="s">
        <v>85</v>
      </c>
      <c r="C8" s="191"/>
      <c r="D8" s="200" t="s">
        <v>149</v>
      </c>
      <c r="E8" s="156"/>
      <c r="F8" s="200" t="s">
        <v>225</v>
      </c>
      <c r="G8" s="156"/>
      <c r="H8" s="200" t="s">
        <v>150</v>
      </c>
      <c r="I8" s="156"/>
      <c r="J8" s="200" t="s">
        <v>151</v>
      </c>
      <c r="K8" s="156"/>
      <c r="L8" s="200" t="s">
        <v>120</v>
      </c>
      <c r="M8" s="127"/>
      <c r="N8" s="200" t="s">
        <v>221</v>
      </c>
      <c r="O8" s="127"/>
      <c r="P8" s="200" t="s">
        <v>223</v>
      </c>
      <c r="Q8" s="156"/>
      <c r="R8" s="200" t="s">
        <v>152</v>
      </c>
    </row>
    <row r="9" spans="1:18" s="209" customFormat="1">
      <c r="B9" s="199"/>
      <c r="C9" s="63"/>
      <c r="D9" s="128" t="s">
        <v>123</v>
      </c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</row>
    <row r="10" spans="1:18" s="209" customFormat="1">
      <c r="A10" s="6"/>
      <c r="B10" s="6"/>
      <c r="C10" s="6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</row>
    <row r="11" spans="1:18" s="209" customFormat="1">
      <c r="A11" s="6" t="s">
        <v>262</v>
      </c>
      <c r="B11" s="6"/>
      <c r="C11" s="6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</row>
    <row r="12" spans="1:18" s="209" customFormat="1">
      <c r="A12" s="11" t="s">
        <v>241</v>
      </c>
      <c r="B12" s="204"/>
      <c r="C12" s="210"/>
      <c r="D12" s="116">
        <v>521500000</v>
      </c>
      <c r="E12" s="175"/>
      <c r="F12" s="116">
        <v>0</v>
      </c>
      <c r="G12" s="175"/>
      <c r="H12" s="116">
        <v>3356964</v>
      </c>
      <c r="I12" s="175"/>
      <c r="J12" s="116">
        <v>52150000</v>
      </c>
      <c r="K12" s="117"/>
      <c r="L12" s="116">
        <v>183001848</v>
      </c>
      <c r="M12" s="117"/>
      <c r="N12" s="116">
        <v>760008812</v>
      </c>
      <c r="O12" s="117"/>
      <c r="P12" s="116">
        <v>0</v>
      </c>
      <c r="Q12" s="117"/>
      <c r="R12" s="116">
        <f>SUM(N12:P12)</f>
        <v>760008812</v>
      </c>
    </row>
    <row r="13" spans="1:18" s="209" customFormat="1">
      <c r="A13" s="211" t="s">
        <v>242</v>
      </c>
      <c r="B13" s="204"/>
      <c r="C13" s="210"/>
      <c r="D13" s="117">
        <v>0</v>
      </c>
      <c r="E13" s="174"/>
      <c r="F13" s="117">
        <v>0</v>
      </c>
      <c r="G13" s="174"/>
      <c r="H13" s="117">
        <v>0</v>
      </c>
      <c r="I13" s="174"/>
      <c r="J13" s="117">
        <v>0</v>
      </c>
      <c r="K13" s="115"/>
      <c r="L13" s="117">
        <f>'PL 6M'!F24</f>
        <v>53756482</v>
      </c>
      <c r="M13" s="115"/>
      <c r="N13" s="116">
        <f t="shared" ref="N13" si="0">SUM(D13:L13)</f>
        <v>53756482</v>
      </c>
      <c r="O13" s="115"/>
      <c r="P13" s="115">
        <v>0</v>
      </c>
      <c r="Q13" s="115"/>
      <c r="R13" s="158">
        <f t="shared" ref="R13" si="1">SUM(D13:L13)</f>
        <v>53756482</v>
      </c>
    </row>
    <row r="14" spans="1:18" s="209" customFormat="1">
      <c r="A14" s="211" t="s">
        <v>266</v>
      </c>
      <c r="B14" s="204">
        <v>24</v>
      </c>
      <c r="C14" s="210"/>
      <c r="D14" s="117">
        <v>0</v>
      </c>
      <c r="E14" s="174"/>
      <c r="F14" s="117">
        <v>0</v>
      </c>
      <c r="G14" s="174"/>
      <c r="H14" s="117">
        <v>0</v>
      </c>
      <c r="I14" s="174"/>
      <c r="J14" s="117">
        <v>0</v>
      </c>
      <c r="K14" s="115"/>
      <c r="L14" s="212">
        <v>-198170000</v>
      </c>
      <c r="M14" s="115"/>
      <c r="N14" s="116">
        <f>SUM(D14:L14)</f>
        <v>-198170000</v>
      </c>
      <c r="O14" s="115"/>
      <c r="P14" s="115">
        <v>0</v>
      </c>
      <c r="Q14" s="115"/>
      <c r="R14" s="158">
        <f>SUM(D14:L14)</f>
        <v>-198170000</v>
      </c>
    </row>
    <row r="15" spans="1:18" s="209" customFormat="1" ht="22.5" thickBot="1">
      <c r="A15" s="11" t="s">
        <v>263</v>
      </c>
      <c r="B15" s="204"/>
      <c r="C15" s="210"/>
      <c r="D15" s="180">
        <f>SUM(D12:D14)</f>
        <v>521500000</v>
      </c>
      <c r="E15" s="117"/>
      <c r="F15" s="180">
        <f>SUM(F12:F14)</f>
        <v>0</v>
      </c>
      <c r="G15" s="117"/>
      <c r="H15" s="180">
        <f>SUM(H12:H14)</f>
        <v>3356964</v>
      </c>
      <c r="I15" s="117"/>
      <c r="J15" s="180">
        <f>SUM(J12:J14)</f>
        <v>52150000</v>
      </c>
      <c r="K15" s="117"/>
      <c r="L15" s="180">
        <f>SUM(L12:L14)</f>
        <v>38588330</v>
      </c>
      <c r="M15" s="117"/>
      <c r="N15" s="180">
        <f>SUM(N12:N14)</f>
        <v>615595294</v>
      </c>
      <c r="O15" s="117"/>
      <c r="P15" s="180">
        <f>SUM(P12:P14)</f>
        <v>0</v>
      </c>
      <c r="Q15" s="117"/>
      <c r="R15" s="180">
        <f>SUM(R12:R14)</f>
        <v>615595294</v>
      </c>
    </row>
    <row r="16" spans="1:18" s="209" customFormat="1" ht="22.5" thickTop="1">
      <c r="A16" s="11"/>
      <c r="B16" s="204"/>
      <c r="C16" s="210"/>
      <c r="D16" s="116"/>
      <c r="E16" s="115"/>
      <c r="F16" s="115"/>
      <c r="G16" s="115"/>
      <c r="H16" s="116"/>
      <c r="I16" s="115"/>
      <c r="J16" s="116"/>
      <c r="K16" s="115"/>
      <c r="L16" s="116"/>
      <c r="M16" s="115"/>
      <c r="N16" s="116"/>
    </row>
    <row r="17" spans="1:20" s="209" customFormat="1">
      <c r="A17" s="6" t="s">
        <v>260</v>
      </c>
      <c r="B17" s="6"/>
      <c r="C17" s="6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</row>
    <row r="18" spans="1:20" s="209" customFormat="1">
      <c r="A18" s="11" t="s">
        <v>243</v>
      </c>
      <c r="B18" s="204"/>
      <c r="C18" s="210"/>
      <c r="D18" s="116">
        <v>725000000</v>
      </c>
      <c r="E18" s="175"/>
      <c r="F18" s="116">
        <v>345715911</v>
      </c>
      <c r="G18" s="175"/>
      <c r="H18" s="116">
        <v>3356964</v>
      </c>
      <c r="I18" s="175"/>
      <c r="J18" s="116">
        <v>56885783</v>
      </c>
      <c r="K18" s="117"/>
      <c r="L18" s="116">
        <v>74665836</v>
      </c>
      <c r="M18" s="117"/>
      <c r="N18" s="116">
        <v>1205624494</v>
      </c>
      <c r="O18" s="117"/>
      <c r="P18" s="116">
        <v>-1812</v>
      </c>
      <c r="Q18" s="117"/>
      <c r="R18" s="116">
        <f>SUM(N18:P18)</f>
        <v>1205622682</v>
      </c>
    </row>
    <row r="19" spans="1:20" s="209" customFormat="1">
      <c r="A19" s="211" t="s">
        <v>242</v>
      </c>
      <c r="B19" s="204"/>
      <c r="C19" s="210"/>
      <c r="D19" s="117">
        <v>0</v>
      </c>
      <c r="E19" s="174"/>
      <c r="F19" s="117">
        <v>0</v>
      </c>
      <c r="G19" s="174"/>
      <c r="H19" s="117">
        <v>0</v>
      </c>
      <c r="I19" s="174"/>
      <c r="J19" s="117">
        <v>0</v>
      </c>
      <c r="K19" s="115"/>
      <c r="L19" s="117">
        <f>'PL 6M'!D34</f>
        <v>70296181</v>
      </c>
      <c r="M19" s="115"/>
      <c r="N19" s="116">
        <f t="shared" ref="N19:N22" si="2">SUM(D19:L19)</f>
        <v>70296181</v>
      </c>
      <c r="O19" s="115"/>
      <c r="P19" s="115">
        <f>'PL 6M'!D35</f>
        <v>64142</v>
      </c>
      <c r="Q19" s="115"/>
      <c r="R19" s="207">
        <f>SUM(N19,P19)</f>
        <v>70360323</v>
      </c>
      <c r="T19" s="207"/>
    </row>
    <row r="20" spans="1:20" s="209" customFormat="1">
      <c r="A20" s="211" t="s">
        <v>266</v>
      </c>
      <c r="B20" s="204">
        <v>24</v>
      </c>
      <c r="C20" s="210"/>
      <c r="D20" s="117">
        <v>0</v>
      </c>
      <c r="E20" s="174"/>
      <c r="F20" s="117">
        <v>0</v>
      </c>
      <c r="G20" s="174"/>
      <c r="H20" s="117">
        <v>0</v>
      </c>
      <c r="I20" s="174"/>
      <c r="J20" s="117">
        <v>0</v>
      </c>
      <c r="K20" s="115"/>
      <c r="L20" s="117">
        <v>-36247170</v>
      </c>
      <c r="M20" s="115"/>
      <c r="N20" s="116">
        <f t="shared" si="2"/>
        <v>-36247170</v>
      </c>
      <c r="O20" s="115"/>
      <c r="P20" s="115">
        <v>0</v>
      </c>
      <c r="Q20" s="115"/>
      <c r="R20" s="207">
        <f>SUM(N20,P20)</f>
        <v>-36247170</v>
      </c>
      <c r="T20" s="207"/>
    </row>
    <row r="21" spans="1:20" s="209" customFormat="1" hidden="1">
      <c r="A21" s="157" t="s">
        <v>235</v>
      </c>
      <c r="B21" s="204"/>
      <c r="C21" s="210"/>
      <c r="D21" s="117">
        <v>0</v>
      </c>
      <c r="E21" s="174"/>
      <c r="F21" s="117">
        <v>0</v>
      </c>
      <c r="G21" s="174"/>
      <c r="H21" s="117">
        <v>0</v>
      </c>
      <c r="I21" s="174"/>
      <c r="J21" s="117">
        <v>0</v>
      </c>
      <c r="K21" s="115"/>
      <c r="L21" s="117">
        <v>0</v>
      </c>
      <c r="M21" s="115"/>
      <c r="N21" s="116">
        <f t="shared" si="2"/>
        <v>0</v>
      </c>
      <c r="O21" s="115"/>
      <c r="P21" s="115">
        <v>0</v>
      </c>
      <c r="Q21" s="115"/>
      <c r="R21" s="207">
        <f>SUM(N21,P21)</f>
        <v>0</v>
      </c>
    </row>
    <row r="22" spans="1:20" s="209" customFormat="1">
      <c r="A22" s="157" t="s">
        <v>236</v>
      </c>
      <c r="B22" s="204"/>
      <c r="C22" s="210"/>
      <c r="D22" s="117">
        <v>0</v>
      </c>
      <c r="E22" s="174"/>
      <c r="F22" s="117">
        <v>0</v>
      </c>
      <c r="G22" s="174"/>
      <c r="H22" s="117">
        <v>0</v>
      </c>
      <c r="I22" s="174"/>
      <c r="J22" s="117">
        <v>0</v>
      </c>
      <c r="K22" s="115"/>
      <c r="L22" s="117">
        <f>-J22</f>
        <v>0</v>
      </c>
      <c r="M22" s="115"/>
      <c r="N22" s="116">
        <f t="shared" si="2"/>
        <v>0</v>
      </c>
      <c r="O22" s="115"/>
      <c r="P22" s="115">
        <v>150</v>
      </c>
      <c r="Q22" s="115"/>
      <c r="R22" s="179">
        <f t="shared" ref="R22" si="3">SUM(N22,P22)</f>
        <v>150</v>
      </c>
    </row>
    <row r="23" spans="1:20" s="209" customFormat="1" ht="22.5" thickBot="1">
      <c r="A23" s="11" t="s">
        <v>264</v>
      </c>
      <c r="B23" s="204"/>
      <c r="C23" s="210"/>
      <c r="D23" s="180">
        <f>SUM(D18:D22)</f>
        <v>725000000</v>
      </c>
      <c r="E23" s="117"/>
      <c r="F23" s="180">
        <f>SUM(F18:F22)</f>
        <v>345715911</v>
      </c>
      <c r="G23" s="117"/>
      <c r="H23" s="180">
        <f>SUM(H18:H22)</f>
        <v>3356964</v>
      </c>
      <c r="I23" s="117"/>
      <c r="J23" s="180">
        <f>SUM(J18:J22)</f>
        <v>56885783</v>
      </c>
      <c r="K23" s="117"/>
      <c r="L23" s="180">
        <f>SUM(L18:L22)</f>
        <v>108714847</v>
      </c>
      <c r="M23" s="117"/>
      <c r="N23" s="180">
        <f>SUM(N18:N22)</f>
        <v>1239673505</v>
      </c>
      <c r="O23" s="117"/>
      <c r="P23" s="180">
        <f>SUM(P18:P22)</f>
        <v>62480</v>
      </c>
      <c r="Q23" s="117"/>
      <c r="R23" s="180">
        <f>SUM(R18:R22)</f>
        <v>1239735985</v>
      </c>
      <c r="T23" s="176"/>
    </row>
    <row r="24" spans="1:20" s="209" customFormat="1" ht="22.5" thickTop="1">
      <c r="P24" s="114"/>
      <c r="T24" s="207"/>
    </row>
    <row r="25" spans="1:20">
      <c r="A25" s="191" t="str">
        <f>+'PL 6M'!A42</f>
        <v>The accompanying notes are an integral part of interim financial statements.</v>
      </c>
    </row>
    <row r="28" spans="1:20">
      <c r="L28" s="145">
        <f>L23-BS!E90</f>
        <v>0</v>
      </c>
      <c r="M28" s="145"/>
      <c r="N28" s="145"/>
      <c r="O28" s="145"/>
      <c r="R28" s="145">
        <f>R23-BS!E93</f>
        <v>0</v>
      </c>
    </row>
  </sheetData>
  <mergeCells count="1">
    <mergeCell ref="J6:L6"/>
  </mergeCells>
  <printOptions horizontalCentered="1"/>
  <pageMargins left="0.90551181102362199" right="0.78740157480314998" top="0.47244094488188998" bottom="0.511811023622047" header="0.511811023622047" footer="0.511811023622047"/>
  <pageSetup paperSize="9" scale="80" firstPageNumber="8" orientation="landscape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50"/>
  </sheetPr>
  <dimension ref="A1:P25"/>
  <sheetViews>
    <sheetView view="pageBreakPreview" zoomScale="90" zoomScaleNormal="85" zoomScaleSheetLayoutView="90" workbookViewId="0">
      <selection activeCell="A19" sqref="A19"/>
    </sheetView>
  </sheetViews>
  <sheetFormatPr defaultColWidth="9" defaultRowHeight="21.75"/>
  <cols>
    <col min="1" max="1" width="55.140625" style="191" customWidth="1"/>
    <col min="2" max="2" width="9" style="191"/>
    <col min="3" max="3" width="2" style="191" customWidth="1"/>
    <col min="4" max="4" width="17.5703125" style="191" customWidth="1"/>
    <col min="5" max="5" width="2" style="191" customWidth="1"/>
    <col min="6" max="6" width="17.42578125" style="191" customWidth="1"/>
    <col min="7" max="7" width="2" style="191" customWidth="1"/>
    <col min="8" max="8" width="17.42578125" style="191" customWidth="1"/>
    <col min="9" max="9" width="2" style="191" customWidth="1"/>
    <col min="10" max="10" width="17.140625" style="191" customWidth="1"/>
    <col min="11" max="11" width="2" style="191" customWidth="1"/>
    <col min="12" max="12" width="17" style="191" customWidth="1"/>
    <col min="13" max="13" width="2" style="191" customWidth="1"/>
    <col min="14" max="14" width="17.140625" style="191" customWidth="1"/>
    <col min="15" max="15" width="9" style="191"/>
    <col min="16" max="16" width="16" style="114" bestFit="1" customWidth="1"/>
    <col min="17" max="17" width="9" style="191"/>
    <col min="18" max="18" width="9.85546875" style="191" bestFit="1" customWidth="1"/>
    <col min="19" max="16384" width="9" style="191"/>
  </cols>
  <sheetData>
    <row r="1" spans="1:14" s="209" customFormat="1" ht="23.25">
      <c r="A1" s="50" t="s">
        <v>213</v>
      </c>
      <c r="B1" s="7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s="209" customFormat="1" ht="23.25">
      <c r="A2" s="51" t="s">
        <v>153</v>
      </c>
      <c r="B2" s="7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s="209" customFormat="1" ht="23.25">
      <c r="A3" s="23" t="s">
        <v>260</v>
      </c>
      <c r="B3" s="7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s="209" customFormat="1" ht="23.25">
      <c r="A4" s="23" t="s">
        <v>240</v>
      </c>
      <c r="B4" s="7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s="209" customFormat="1">
      <c r="A5" s="10"/>
      <c r="B5" s="188"/>
      <c r="C5" s="63"/>
      <c r="D5" s="220" t="s">
        <v>215</v>
      </c>
      <c r="E5" s="220"/>
      <c r="F5" s="220"/>
      <c r="G5" s="220"/>
      <c r="H5" s="220"/>
      <c r="I5" s="220"/>
      <c r="J5" s="220"/>
      <c r="K5" s="220"/>
      <c r="L5" s="220"/>
      <c r="M5" s="220"/>
      <c r="N5" s="220"/>
    </row>
    <row r="6" spans="1:14" s="209" customFormat="1">
      <c r="B6" s="191"/>
      <c r="C6" s="191"/>
      <c r="D6" s="90" t="s">
        <v>143</v>
      </c>
      <c r="E6" s="156"/>
      <c r="F6" s="90"/>
      <c r="G6" s="156"/>
      <c r="H6" s="90"/>
      <c r="I6" s="156"/>
      <c r="J6" s="219" t="s">
        <v>117</v>
      </c>
      <c r="K6" s="219"/>
      <c r="L6" s="219"/>
      <c r="M6" s="156"/>
      <c r="N6" s="90" t="s">
        <v>144</v>
      </c>
    </row>
    <row r="7" spans="1:14" s="209" customFormat="1">
      <c r="B7" s="191"/>
      <c r="C7" s="191"/>
      <c r="D7" s="90" t="s">
        <v>145</v>
      </c>
      <c r="E7" s="156"/>
      <c r="F7" s="90" t="s">
        <v>224</v>
      </c>
      <c r="G7" s="156"/>
      <c r="H7" s="90" t="s">
        <v>146</v>
      </c>
      <c r="I7" s="156"/>
      <c r="J7" s="90" t="s">
        <v>147</v>
      </c>
      <c r="K7" s="156"/>
      <c r="L7" s="156"/>
      <c r="M7" s="156"/>
      <c r="N7" s="90" t="s">
        <v>148</v>
      </c>
    </row>
    <row r="8" spans="1:14" s="209" customFormat="1">
      <c r="B8" s="199" t="s">
        <v>85</v>
      </c>
      <c r="C8" s="191"/>
      <c r="D8" s="200" t="s">
        <v>149</v>
      </c>
      <c r="E8" s="156"/>
      <c r="F8" s="200" t="s">
        <v>225</v>
      </c>
      <c r="G8" s="156"/>
      <c r="H8" s="200" t="s">
        <v>150</v>
      </c>
      <c r="I8" s="156"/>
      <c r="J8" s="200" t="s">
        <v>151</v>
      </c>
      <c r="K8" s="156"/>
      <c r="L8" s="200" t="s">
        <v>120</v>
      </c>
      <c r="M8" s="156"/>
      <c r="N8" s="200" t="s">
        <v>152</v>
      </c>
    </row>
    <row r="9" spans="1:14" s="209" customFormat="1">
      <c r="A9" s="6"/>
      <c r="B9" s="199"/>
      <c r="C9" s="63"/>
      <c r="D9" s="221" t="s">
        <v>123</v>
      </c>
      <c r="E9" s="221"/>
      <c r="F9" s="221"/>
      <c r="G9" s="221"/>
      <c r="H9" s="221"/>
      <c r="I9" s="221"/>
      <c r="J9" s="221"/>
      <c r="K9" s="221"/>
      <c r="L9" s="221"/>
      <c r="M9" s="221"/>
      <c r="N9" s="221"/>
    </row>
    <row r="10" spans="1:14" s="209" customFormat="1">
      <c r="A10" s="6" t="s">
        <v>262</v>
      </c>
      <c r="B10" s="6"/>
      <c r="C10" s="6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</row>
    <row r="11" spans="1:14" s="209" customFormat="1">
      <c r="A11" s="11" t="s">
        <v>241</v>
      </c>
      <c r="B11" s="204"/>
      <c r="C11" s="210"/>
      <c r="D11" s="116">
        <v>521500000</v>
      </c>
      <c r="E11" s="175"/>
      <c r="F11" s="116">
        <v>0</v>
      </c>
      <c r="G11" s="175"/>
      <c r="H11" s="116">
        <v>3356964</v>
      </c>
      <c r="I11" s="175"/>
      <c r="J11" s="116">
        <v>52150000</v>
      </c>
      <c r="K11" s="117"/>
      <c r="L11" s="116">
        <v>183001848</v>
      </c>
      <c r="M11" s="117"/>
      <c r="N11" s="116">
        <f>SUM(D11:L11)</f>
        <v>760008812</v>
      </c>
    </row>
    <row r="12" spans="1:14" s="209" customFormat="1">
      <c r="A12" s="211" t="s">
        <v>242</v>
      </c>
      <c r="B12" s="204"/>
      <c r="C12" s="210"/>
      <c r="D12" s="117">
        <v>0</v>
      </c>
      <c r="E12" s="174"/>
      <c r="F12" s="117">
        <v>0</v>
      </c>
      <c r="G12" s="174"/>
      <c r="H12" s="117">
        <v>0</v>
      </c>
      <c r="I12" s="174"/>
      <c r="J12" s="117">
        <v>0</v>
      </c>
      <c r="K12" s="115"/>
      <c r="L12" s="117">
        <f>'PL 6M'!J24</f>
        <v>53756482</v>
      </c>
      <c r="M12" s="115"/>
      <c r="N12" s="158">
        <f t="shared" ref="N12" si="0">SUM(D12:L12)</f>
        <v>53756482</v>
      </c>
    </row>
    <row r="13" spans="1:14" s="209" customFormat="1">
      <c r="A13" s="157" t="s">
        <v>266</v>
      </c>
      <c r="B13" s="204">
        <v>24</v>
      </c>
      <c r="C13" s="210"/>
      <c r="D13" s="117">
        <v>0</v>
      </c>
      <c r="E13" s="174"/>
      <c r="F13" s="117">
        <v>0</v>
      </c>
      <c r="G13" s="174"/>
      <c r="H13" s="117">
        <v>0</v>
      </c>
      <c r="I13" s="174"/>
      <c r="J13" s="117">
        <v>0</v>
      </c>
      <c r="K13" s="115"/>
      <c r="L13" s="212">
        <v>-198170000</v>
      </c>
      <c r="M13" s="115"/>
      <c r="N13" s="158">
        <f t="shared" ref="N13" si="1">SUM(D13:L13)</f>
        <v>-198170000</v>
      </c>
    </row>
    <row r="14" spans="1:14" s="209" customFormat="1" ht="22.5" thickBot="1">
      <c r="A14" s="11" t="s">
        <v>263</v>
      </c>
      <c r="B14" s="204"/>
      <c r="C14" s="210"/>
      <c r="D14" s="180">
        <f>SUM(D11:D13)</f>
        <v>521500000</v>
      </c>
      <c r="E14" s="117"/>
      <c r="F14" s="180">
        <f>SUM(F11:F13)</f>
        <v>0</v>
      </c>
      <c r="G14" s="117"/>
      <c r="H14" s="180">
        <f>SUM(H11:H13)</f>
        <v>3356964</v>
      </c>
      <c r="I14" s="117"/>
      <c r="J14" s="180">
        <f>SUM(J11:J13)</f>
        <v>52150000</v>
      </c>
      <c r="K14" s="117"/>
      <c r="L14" s="180">
        <f>SUM(L11:L13)</f>
        <v>38588330</v>
      </c>
      <c r="M14" s="117"/>
      <c r="N14" s="180">
        <f>SUM(N11:N13)</f>
        <v>615595294</v>
      </c>
    </row>
    <row r="15" spans="1:14" s="209" customFormat="1" ht="22.5" thickTop="1">
      <c r="A15" s="11"/>
      <c r="B15" s="204"/>
      <c r="C15" s="210"/>
      <c r="D15" s="116"/>
      <c r="E15" s="115"/>
      <c r="F15" s="115"/>
      <c r="G15" s="115"/>
      <c r="H15" s="116"/>
      <c r="I15" s="115"/>
      <c r="J15" s="116"/>
      <c r="K15" s="115"/>
      <c r="L15" s="116"/>
      <c r="M15" s="115"/>
      <c r="N15" s="116"/>
    </row>
    <row r="16" spans="1:14" s="209" customFormat="1">
      <c r="A16" s="6" t="s">
        <v>260</v>
      </c>
      <c r="B16" s="6"/>
      <c r="C16" s="6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</row>
    <row r="17" spans="1:14" s="209" customFormat="1">
      <c r="A17" s="11" t="s">
        <v>243</v>
      </c>
      <c r="B17" s="204"/>
      <c r="C17" s="210"/>
      <c r="D17" s="116">
        <v>725000000</v>
      </c>
      <c r="E17" s="175"/>
      <c r="F17" s="116">
        <v>345715911</v>
      </c>
      <c r="G17" s="175"/>
      <c r="H17" s="116">
        <v>3356964</v>
      </c>
      <c r="I17" s="175"/>
      <c r="J17" s="116">
        <v>56885783</v>
      </c>
      <c r="K17" s="117"/>
      <c r="L17" s="116">
        <v>74811714</v>
      </c>
      <c r="M17" s="117"/>
      <c r="N17" s="116">
        <f>SUM(D17:L17)</f>
        <v>1205770372</v>
      </c>
    </row>
    <row r="18" spans="1:14" s="209" customFormat="1">
      <c r="A18" s="157" t="s">
        <v>238</v>
      </c>
      <c r="B18" s="204"/>
      <c r="C18" s="210"/>
      <c r="D18" s="117">
        <v>0</v>
      </c>
      <c r="E18" s="174"/>
      <c r="F18" s="117">
        <v>0</v>
      </c>
      <c r="G18" s="174"/>
      <c r="H18" s="117">
        <v>0</v>
      </c>
      <c r="I18" s="174"/>
      <c r="J18" s="117">
        <v>0</v>
      </c>
      <c r="K18" s="115"/>
      <c r="L18" s="117">
        <f>'PL 6M'!H24</f>
        <v>68536253</v>
      </c>
      <c r="M18" s="115"/>
      <c r="N18" s="158">
        <f t="shared" ref="N18:N19" si="2">SUM(D18:L18)</f>
        <v>68536253</v>
      </c>
    </row>
    <row r="19" spans="1:14" s="209" customFormat="1">
      <c r="A19" s="157" t="s">
        <v>266</v>
      </c>
      <c r="B19" s="204">
        <v>24</v>
      </c>
      <c r="C19" s="210"/>
      <c r="D19" s="117">
        <v>0</v>
      </c>
      <c r="E19" s="174"/>
      <c r="F19" s="117">
        <v>0</v>
      </c>
      <c r="G19" s="174"/>
      <c r="H19" s="117">
        <v>0</v>
      </c>
      <c r="I19" s="174"/>
      <c r="J19" s="117">
        <v>0</v>
      </c>
      <c r="K19" s="115"/>
      <c r="L19" s="117">
        <v>-36247170</v>
      </c>
      <c r="M19" s="115"/>
      <c r="N19" s="158">
        <f t="shared" si="2"/>
        <v>-36247170</v>
      </c>
    </row>
    <row r="20" spans="1:14" s="209" customFormat="1" ht="22.5" thickBot="1">
      <c r="A20" s="11" t="s">
        <v>264</v>
      </c>
      <c r="B20" s="204"/>
      <c r="C20" s="210"/>
      <c r="D20" s="180">
        <f>SUM(D17:D19)</f>
        <v>725000000</v>
      </c>
      <c r="E20" s="117"/>
      <c r="F20" s="180">
        <f>SUM(F17:F19)</f>
        <v>345715911</v>
      </c>
      <c r="G20" s="117"/>
      <c r="H20" s="180">
        <f>SUM(H17:H19)</f>
        <v>3356964</v>
      </c>
      <c r="I20" s="117"/>
      <c r="J20" s="180">
        <f>SUM(J17:J19)</f>
        <v>56885783</v>
      </c>
      <c r="K20" s="117"/>
      <c r="L20" s="180">
        <f>SUM(L17:L19)</f>
        <v>107100797</v>
      </c>
      <c r="M20" s="117"/>
      <c r="N20" s="180">
        <f>SUM(N17:N19)</f>
        <v>1238059455</v>
      </c>
    </row>
    <row r="21" spans="1:14" ht="22.5" thickTop="1"/>
    <row r="22" spans="1:14">
      <c r="A22" s="191" t="str">
        <f>+'PL 6M'!A42</f>
        <v>The accompanying notes are an integral part of interim financial statements.</v>
      </c>
    </row>
    <row r="25" spans="1:14">
      <c r="L25" s="145">
        <f>L20-BS!I90</f>
        <v>0</v>
      </c>
      <c r="N25" s="145">
        <f>N20-BS!I91</f>
        <v>0</v>
      </c>
    </row>
  </sheetData>
  <mergeCells count="3">
    <mergeCell ref="D5:N5"/>
    <mergeCell ref="J6:L6"/>
    <mergeCell ref="D9:N9"/>
  </mergeCells>
  <phoneticPr fontId="0" type="noConversion"/>
  <pageMargins left="0.90551181102362199" right="0.78740157480314998" top="0.47244094488188998" bottom="0.511811023622047" header="0.511811023622047" footer="0.511811023622047"/>
  <pageSetup paperSize="9" scale="80" firstPageNumber="9" orientation="landscape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50"/>
  </sheetPr>
  <dimension ref="A1:O91"/>
  <sheetViews>
    <sheetView view="pageBreakPreview" topLeftCell="A47" zoomScaleNormal="100" zoomScaleSheetLayoutView="100" workbookViewId="0">
      <selection activeCell="B81" sqref="B81"/>
    </sheetView>
  </sheetViews>
  <sheetFormatPr defaultColWidth="9.140625" defaultRowHeight="19.5" customHeight="1"/>
  <cols>
    <col min="1" max="1" width="1.7109375" style="98" customWidth="1"/>
    <col min="2" max="2" width="48.85546875" style="98" customWidth="1"/>
    <col min="3" max="3" width="8.140625" style="135" customWidth="1"/>
    <col min="4" max="4" width="1.7109375" style="135" customWidth="1"/>
    <col min="5" max="5" width="16.28515625" style="130" customWidth="1"/>
    <col min="6" max="6" width="1.42578125" style="135" customWidth="1"/>
    <col min="7" max="7" width="16.28515625" style="135" customWidth="1"/>
    <col min="8" max="8" width="1.42578125" style="135" customWidth="1"/>
    <col min="9" max="9" width="16.28515625" style="131" customWidth="1"/>
    <col min="10" max="10" width="1.42578125" style="193" customWidth="1"/>
    <col min="11" max="11" width="16.28515625" style="193" customWidth="1"/>
    <col min="12" max="12" width="9.140625" style="193"/>
    <col min="13" max="13" width="16.5703125" style="132" bestFit="1" customWidth="1"/>
    <col min="14" max="14" width="14.5703125" style="193" bestFit="1" customWidth="1"/>
    <col min="15" max="15" width="19.85546875" style="119" customWidth="1"/>
    <col min="16" max="16384" width="9.140625" style="193"/>
  </cols>
  <sheetData>
    <row r="1" spans="1:14" ht="19.5" customHeight="1">
      <c r="A1" s="50" t="s">
        <v>213</v>
      </c>
      <c r="B1" s="121"/>
      <c r="C1" s="91"/>
      <c r="D1" s="91"/>
      <c r="E1" s="92"/>
      <c r="F1" s="91"/>
      <c r="G1" s="91"/>
      <c r="H1" s="91"/>
    </row>
    <row r="2" spans="1:14" ht="19.5" customHeight="1">
      <c r="A2" s="122" t="s">
        <v>154</v>
      </c>
      <c r="B2" s="122"/>
      <c r="C2" s="91"/>
      <c r="D2" s="91"/>
      <c r="E2" s="92"/>
      <c r="F2" s="91"/>
      <c r="G2" s="91"/>
      <c r="H2" s="91"/>
    </row>
    <row r="3" spans="1:14" ht="25.5" customHeight="1">
      <c r="A3" s="50" t="s">
        <v>260</v>
      </c>
      <c r="B3" s="93"/>
      <c r="C3" s="94"/>
      <c r="D3" s="94"/>
      <c r="E3" s="129"/>
      <c r="F3" s="129"/>
      <c r="G3" s="129"/>
      <c r="H3" s="94"/>
      <c r="I3" s="129"/>
      <c r="J3" s="129"/>
      <c r="K3" s="129"/>
    </row>
    <row r="4" spans="1:14" ht="25.5" customHeight="1">
      <c r="A4" s="50" t="s">
        <v>240</v>
      </c>
      <c r="B4" s="93"/>
      <c r="C4" s="94"/>
      <c r="D4" s="94"/>
      <c r="E4" s="129"/>
      <c r="F4" s="129"/>
      <c r="G4" s="129"/>
      <c r="H4" s="94"/>
      <c r="I4" s="129"/>
      <c r="J4" s="129"/>
      <c r="K4" s="129"/>
    </row>
    <row r="5" spans="1:14" ht="25.5" customHeight="1">
      <c r="A5" s="51"/>
      <c r="B5" s="93"/>
      <c r="C5" s="94"/>
      <c r="D5" s="94"/>
      <c r="E5" s="58" t="s">
        <v>214</v>
      </c>
      <c r="F5" s="133"/>
      <c r="G5" s="134"/>
      <c r="H5" s="90"/>
      <c r="I5" s="58" t="s">
        <v>215</v>
      </c>
      <c r="J5" s="133"/>
      <c r="K5" s="134"/>
    </row>
    <row r="6" spans="1:14" ht="25.5" customHeight="1">
      <c r="A6" s="93"/>
      <c r="B6" s="93"/>
      <c r="C6" s="94"/>
      <c r="D6" s="94"/>
      <c r="E6" s="223" t="s">
        <v>261</v>
      </c>
      <c r="F6" s="223"/>
      <c r="G6" s="223"/>
      <c r="H6" s="94"/>
      <c r="I6" s="223" t="s">
        <v>261</v>
      </c>
      <c r="J6" s="223"/>
      <c r="K6" s="223"/>
    </row>
    <row r="7" spans="1:14" ht="16.5" customHeight="1">
      <c r="A7" s="93"/>
      <c r="B7" s="93"/>
      <c r="C7" s="202"/>
      <c r="D7" s="202"/>
      <c r="E7" s="90">
        <v>2022</v>
      </c>
      <c r="F7" s="191"/>
      <c r="G7" s="90">
        <v>2021</v>
      </c>
      <c r="H7" s="202"/>
      <c r="I7" s="90">
        <v>2022</v>
      </c>
      <c r="J7" s="191"/>
      <c r="K7" s="90">
        <v>2021</v>
      </c>
    </row>
    <row r="8" spans="1:14" ht="19.5" customHeight="1">
      <c r="A8" s="93"/>
      <c r="B8" s="93"/>
      <c r="C8" s="202" t="s">
        <v>85</v>
      </c>
      <c r="D8" s="202"/>
      <c r="E8" s="222" t="s">
        <v>123</v>
      </c>
      <c r="F8" s="222"/>
      <c r="G8" s="222"/>
      <c r="H8" s="222"/>
      <c r="I8" s="222"/>
      <c r="J8" s="222"/>
      <c r="K8" s="222"/>
    </row>
    <row r="9" spans="1:14" ht="18" customHeight="1">
      <c r="A9" s="95" t="s">
        <v>155</v>
      </c>
      <c r="B9" s="95"/>
      <c r="C9" s="96"/>
      <c r="D9" s="96"/>
      <c r="F9" s="96"/>
      <c r="G9" s="97"/>
      <c r="H9" s="96"/>
      <c r="K9" s="119"/>
    </row>
    <row r="10" spans="1:14" ht="19.5" customHeight="1">
      <c r="A10" s="98" t="s">
        <v>242</v>
      </c>
      <c r="E10" s="130">
        <f>'PL 6M'!D24</f>
        <v>70360323</v>
      </c>
      <c r="G10" s="131">
        <f>'PL 6M'!F24</f>
        <v>53756482</v>
      </c>
      <c r="I10" s="131">
        <f>'PL 6M'!H24</f>
        <v>68536253</v>
      </c>
      <c r="K10" s="118">
        <f>'PL 6M'!J24</f>
        <v>53756482</v>
      </c>
    </row>
    <row r="11" spans="1:14" ht="19.5" customHeight="1">
      <c r="A11" s="99" t="s">
        <v>156</v>
      </c>
      <c r="B11" s="99"/>
      <c r="C11" s="100"/>
      <c r="D11" s="100"/>
      <c r="F11" s="100"/>
      <c r="G11" s="101"/>
      <c r="H11" s="100"/>
      <c r="K11" s="118"/>
    </row>
    <row r="12" spans="1:14" ht="19.5" customHeight="1">
      <c r="A12" s="98" t="s">
        <v>157</v>
      </c>
      <c r="E12" s="130">
        <v>58136913</v>
      </c>
      <c r="G12" s="118">
        <v>59364270</v>
      </c>
      <c r="I12" s="102">
        <v>58136913</v>
      </c>
      <c r="K12" s="118">
        <v>59364270</v>
      </c>
      <c r="N12" s="136"/>
    </row>
    <row r="13" spans="1:14" ht="19.5" customHeight="1">
      <c r="A13" s="98" t="s">
        <v>158</v>
      </c>
      <c r="E13" s="130">
        <v>124484</v>
      </c>
      <c r="G13" s="118">
        <v>143782</v>
      </c>
      <c r="I13" s="102">
        <v>124484</v>
      </c>
      <c r="K13" s="118">
        <v>143782</v>
      </c>
      <c r="N13" s="136"/>
    </row>
    <row r="14" spans="1:14" ht="19.5" customHeight="1">
      <c r="A14" s="98" t="s">
        <v>212</v>
      </c>
      <c r="E14" s="130">
        <v>483602</v>
      </c>
      <c r="G14" s="118">
        <v>-2136034</v>
      </c>
      <c r="I14" s="102">
        <v>483602</v>
      </c>
      <c r="K14" s="118">
        <v>-2136034</v>
      </c>
      <c r="N14" s="137"/>
    </row>
    <row r="15" spans="1:14" ht="19.5" hidden="1" customHeight="1">
      <c r="A15" s="98" t="s">
        <v>159</v>
      </c>
      <c r="G15" s="131"/>
      <c r="K15" s="118"/>
      <c r="N15" s="136"/>
    </row>
    <row r="16" spans="1:14" ht="19.5" customHeight="1">
      <c r="A16" s="98" t="s">
        <v>160</v>
      </c>
      <c r="C16" s="100"/>
      <c r="E16" s="130">
        <v>1180336</v>
      </c>
      <c r="G16" s="118">
        <v>2778773</v>
      </c>
      <c r="I16" s="102">
        <v>1180336</v>
      </c>
      <c r="K16" s="118">
        <v>2778773</v>
      </c>
      <c r="N16" s="136"/>
    </row>
    <row r="17" spans="1:14" ht="19.5" customHeight="1">
      <c r="A17" s="98" t="s">
        <v>161</v>
      </c>
      <c r="C17" s="100" t="s">
        <v>247</v>
      </c>
      <c r="E17" s="130">
        <v>8486743</v>
      </c>
      <c r="G17" s="118">
        <v>12085753</v>
      </c>
      <c r="I17" s="102">
        <v>8444823</v>
      </c>
      <c r="K17" s="118">
        <v>12085753</v>
      </c>
      <c r="N17" s="136"/>
    </row>
    <row r="18" spans="1:14" ht="19.5" customHeight="1">
      <c r="A18" s="98" t="s">
        <v>256</v>
      </c>
      <c r="C18" s="100"/>
      <c r="D18" s="100"/>
      <c r="E18" s="130">
        <v>1589126</v>
      </c>
      <c r="F18" s="100"/>
      <c r="G18" s="118">
        <v>-443624</v>
      </c>
      <c r="H18" s="100"/>
      <c r="I18" s="102">
        <v>1589126</v>
      </c>
      <c r="K18" s="118">
        <v>-443624</v>
      </c>
      <c r="N18" s="136"/>
    </row>
    <row r="19" spans="1:14" ht="19.5" customHeight="1">
      <c r="A19" s="98" t="s">
        <v>196</v>
      </c>
      <c r="C19" s="100"/>
      <c r="D19" s="100"/>
      <c r="E19" s="130">
        <v>-953</v>
      </c>
      <c r="F19" s="100"/>
      <c r="G19" s="118">
        <v>-2508412</v>
      </c>
      <c r="H19" s="100"/>
      <c r="I19" s="130">
        <v>-953</v>
      </c>
      <c r="K19" s="118">
        <v>-2508412</v>
      </c>
      <c r="N19" s="136"/>
    </row>
    <row r="20" spans="1:14" ht="19.5" customHeight="1">
      <c r="A20" s="98" t="s">
        <v>165</v>
      </c>
      <c r="C20" s="100"/>
      <c r="D20" s="100"/>
      <c r="E20" s="130">
        <v>322</v>
      </c>
      <c r="F20" s="100"/>
      <c r="G20" s="118">
        <v>15252</v>
      </c>
      <c r="H20" s="100"/>
      <c r="I20" s="130">
        <v>322</v>
      </c>
      <c r="K20" s="118">
        <v>15252</v>
      </c>
      <c r="N20" s="136"/>
    </row>
    <row r="21" spans="1:14" ht="19.5" customHeight="1">
      <c r="A21" s="98" t="s">
        <v>162</v>
      </c>
      <c r="C21" s="100"/>
      <c r="D21" s="100"/>
      <c r="E21" s="130">
        <v>0</v>
      </c>
      <c r="F21" s="100"/>
      <c r="G21" s="118">
        <v>-678320</v>
      </c>
      <c r="H21" s="100"/>
      <c r="I21" s="102">
        <v>0</v>
      </c>
      <c r="K21" s="118">
        <v>-678320</v>
      </c>
      <c r="N21" s="136"/>
    </row>
    <row r="22" spans="1:14" ht="19.5" customHeight="1">
      <c r="A22" s="98" t="s">
        <v>210</v>
      </c>
      <c r="E22" s="130">
        <v>0</v>
      </c>
      <c r="G22" s="118">
        <v>-3586935</v>
      </c>
      <c r="I22" s="102">
        <v>0</v>
      </c>
      <c r="K22" s="118">
        <v>-3586935</v>
      </c>
      <c r="N22" s="136"/>
    </row>
    <row r="23" spans="1:14" ht="19.5" hidden="1" customHeight="1">
      <c r="A23" s="98" t="s">
        <v>164</v>
      </c>
      <c r="G23" s="131"/>
      <c r="K23" s="118"/>
      <c r="N23" s="136"/>
    </row>
    <row r="24" spans="1:14" ht="19.5" hidden="1" customHeight="1">
      <c r="A24" s="98" t="s">
        <v>165</v>
      </c>
      <c r="G24" s="131"/>
      <c r="K24" s="118"/>
      <c r="N24" s="136"/>
    </row>
    <row r="25" spans="1:14" ht="19.5" customHeight="1">
      <c r="A25" s="98" t="s">
        <v>163</v>
      </c>
      <c r="C25" s="100"/>
      <c r="E25" s="130">
        <v>15505368</v>
      </c>
      <c r="G25" s="118">
        <v>9932147</v>
      </c>
      <c r="I25" s="102">
        <v>15248680</v>
      </c>
      <c r="K25" s="118">
        <v>9932147</v>
      </c>
    </row>
    <row r="26" spans="1:14" ht="19.5" customHeight="1">
      <c r="A26" s="93"/>
      <c r="B26" s="93"/>
      <c r="C26" s="94"/>
      <c r="D26" s="94"/>
      <c r="E26" s="138">
        <f>SUM(E10:E25)</f>
        <v>155866264</v>
      </c>
      <c r="F26" s="94"/>
      <c r="G26" s="138">
        <f>SUM(G10:G25)</f>
        <v>128723134</v>
      </c>
      <c r="H26" s="94"/>
      <c r="I26" s="138">
        <f>SUM(I10:I25)</f>
        <v>153743586</v>
      </c>
      <c r="K26" s="139">
        <f>SUM(K10:K25)</f>
        <v>128723134</v>
      </c>
    </row>
    <row r="27" spans="1:14" ht="19.5" customHeight="1">
      <c r="A27" s="99" t="s">
        <v>166</v>
      </c>
      <c r="B27" s="99"/>
      <c r="C27" s="100"/>
      <c r="D27" s="100"/>
      <c r="F27" s="100"/>
      <c r="G27" s="101"/>
      <c r="H27" s="100"/>
      <c r="K27" s="140"/>
      <c r="N27" s="136"/>
    </row>
    <row r="28" spans="1:14" ht="19.5" customHeight="1">
      <c r="A28" s="98" t="s">
        <v>167</v>
      </c>
      <c r="E28" s="130">
        <v>-177891624</v>
      </c>
      <c r="G28" s="119">
        <v>-107546858</v>
      </c>
      <c r="I28" s="102">
        <v>-169152727</v>
      </c>
      <c r="K28" s="119">
        <v>-107546858</v>
      </c>
      <c r="N28" s="136"/>
    </row>
    <row r="29" spans="1:14" ht="23.25" customHeight="1">
      <c r="A29" s="98" t="s">
        <v>198</v>
      </c>
      <c r="E29" s="130">
        <v>-19109150</v>
      </c>
      <c r="G29" s="119">
        <v>-7833194</v>
      </c>
      <c r="I29" s="102">
        <v>-19109150</v>
      </c>
      <c r="K29" s="119">
        <v>-7833194</v>
      </c>
      <c r="N29" s="136"/>
    </row>
    <row r="30" spans="1:14" ht="19.5" customHeight="1">
      <c r="A30" s="98" t="s">
        <v>77</v>
      </c>
      <c r="E30" s="130">
        <v>3920965</v>
      </c>
      <c r="G30" s="119">
        <v>0</v>
      </c>
      <c r="I30" s="130">
        <v>3920965</v>
      </c>
      <c r="K30" s="119">
        <v>0</v>
      </c>
      <c r="N30" s="136"/>
    </row>
    <row r="31" spans="1:14" ht="19.5" customHeight="1">
      <c r="A31" s="98" t="s">
        <v>82</v>
      </c>
      <c r="E31" s="102">
        <v>-34372815</v>
      </c>
      <c r="G31" s="120">
        <v>-76648893</v>
      </c>
      <c r="I31" s="102">
        <v>-34372815</v>
      </c>
      <c r="K31" s="120">
        <v>-76648893</v>
      </c>
      <c r="N31" s="136"/>
    </row>
    <row r="32" spans="1:14" ht="19.5" customHeight="1">
      <c r="A32" s="98" t="s">
        <v>83</v>
      </c>
      <c r="E32" s="130">
        <v>-2370124</v>
      </c>
      <c r="G32" s="119">
        <v>-384709</v>
      </c>
      <c r="I32" s="102">
        <v>-2355772</v>
      </c>
      <c r="K32" s="119">
        <v>-384709</v>
      </c>
      <c r="N32" s="136"/>
    </row>
    <row r="33" spans="1:14" ht="19.5" customHeight="1">
      <c r="A33" s="98" t="s">
        <v>94</v>
      </c>
      <c r="E33" s="130">
        <v>-38196912</v>
      </c>
      <c r="G33" s="119">
        <v>243490</v>
      </c>
      <c r="I33" s="102">
        <v>3666408</v>
      </c>
      <c r="K33" s="119">
        <v>243490</v>
      </c>
      <c r="N33" s="136"/>
    </row>
    <row r="34" spans="1:14" ht="19.5" customHeight="1">
      <c r="A34" s="98" t="s">
        <v>172</v>
      </c>
      <c r="E34" s="102">
        <v>197089169</v>
      </c>
      <c r="G34" s="119">
        <v>91219736</v>
      </c>
      <c r="I34" s="102">
        <v>190607644</v>
      </c>
      <c r="K34" s="119">
        <v>91219736</v>
      </c>
      <c r="N34" s="136"/>
    </row>
    <row r="35" spans="1:14" ht="24.75" customHeight="1">
      <c r="A35" s="98" t="s">
        <v>201</v>
      </c>
      <c r="E35" s="130">
        <v>21273092</v>
      </c>
      <c r="G35" s="119">
        <v>3142442</v>
      </c>
      <c r="I35" s="102">
        <v>21118635</v>
      </c>
      <c r="K35" s="119">
        <v>3142442</v>
      </c>
      <c r="N35" s="136"/>
    </row>
    <row r="36" spans="1:14" ht="19.5" customHeight="1">
      <c r="A36" s="98" t="s">
        <v>103</v>
      </c>
      <c r="E36" s="130">
        <v>-14275183</v>
      </c>
      <c r="G36" s="119">
        <v>3532824</v>
      </c>
      <c r="I36" s="102">
        <v>-14275183</v>
      </c>
      <c r="K36" s="119">
        <v>3532824</v>
      </c>
      <c r="N36" s="136"/>
    </row>
    <row r="37" spans="1:14" ht="19.5" customHeight="1">
      <c r="A37" s="98" t="s">
        <v>104</v>
      </c>
      <c r="E37" s="130">
        <v>-260698</v>
      </c>
      <c r="G37" s="119">
        <v>3255131</v>
      </c>
      <c r="I37" s="102">
        <v>-417421</v>
      </c>
      <c r="K37" s="119">
        <v>3255131</v>
      </c>
      <c r="N37" s="136"/>
    </row>
    <row r="38" spans="1:14" ht="19.5" customHeight="1">
      <c r="A38" s="98" t="s">
        <v>168</v>
      </c>
      <c r="E38" s="130">
        <v>4257888</v>
      </c>
      <c r="G38" s="119">
        <v>-1886841</v>
      </c>
      <c r="I38" s="102">
        <v>4257888</v>
      </c>
      <c r="K38" s="119">
        <v>-1886841</v>
      </c>
      <c r="N38" s="132"/>
    </row>
    <row r="39" spans="1:14" ht="19.5" customHeight="1">
      <c r="A39" s="98" t="s">
        <v>169</v>
      </c>
      <c r="E39" s="138">
        <f>SUM(E26:E38)</f>
        <v>95930872</v>
      </c>
      <c r="G39" s="138">
        <f>SUM(G26:G38)</f>
        <v>35816262</v>
      </c>
      <c r="I39" s="138">
        <f>SUM(I26:I38)</f>
        <v>137632058</v>
      </c>
      <c r="K39" s="139">
        <f>SUM(K26:K38)</f>
        <v>35816262</v>
      </c>
    </row>
    <row r="40" spans="1:14" ht="19.5" customHeight="1">
      <c r="A40" s="98" t="s">
        <v>170</v>
      </c>
      <c r="E40" s="102">
        <v>-8723690</v>
      </c>
      <c r="G40" s="102">
        <v>-12514911</v>
      </c>
      <c r="I40" s="102">
        <v>-8702675</v>
      </c>
      <c r="K40" s="102">
        <v>-12514911</v>
      </c>
      <c r="N40" s="141"/>
    </row>
    <row r="41" spans="1:14" ht="19.5" customHeight="1">
      <c r="A41" s="193" t="s">
        <v>182</v>
      </c>
      <c r="B41" s="193"/>
      <c r="C41" s="203"/>
      <c r="D41" s="203"/>
      <c r="E41" s="130">
        <v>-8005734</v>
      </c>
      <c r="F41" s="203"/>
      <c r="G41" s="119">
        <v>-11385972</v>
      </c>
      <c r="H41" s="203"/>
      <c r="I41" s="102">
        <v>-7963814</v>
      </c>
      <c r="K41" s="119">
        <v>-11385972</v>
      </c>
    </row>
    <row r="42" spans="1:14" ht="19.5" customHeight="1">
      <c r="A42" s="93" t="s">
        <v>171</v>
      </c>
      <c r="B42" s="93"/>
      <c r="C42" s="94"/>
      <c r="D42" s="94"/>
      <c r="E42" s="76">
        <f>SUM(E39:E41)</f>
        <v>79201448</v>
      </c>
      <c r="F42" s="94"/>
      <c r="G42" s="76">
        <f>SUM(G39:G41)</f>
        <v>11915379</v>
      </c>
      <c r="H42" s="94"/>
      <c r="I42" s="76">
        <f>SUM(I39:I41)</f>
        <v>120965569</v>
      </c>
      <c r="K42" s="76">
        <f>SUM(K39:K41)</f>
        <v>11915379</v>
      </c>
    </row>
    <row r="43" spans="1:14" ht="19.5" customHeight="1">
      <c r="A43" s="93"/>
      <c r="B43" s="93"/>
      <c r="C43" s="94"/>
      <c r="D43" s="94"/>
      <c r="E43" s="77"/>
      <c r="F43" s="94"/>
      <c r="G43" s="77"/>
      <c r="H43" s="94"/>
      <c r="I43" s="77"/>
      <c r="K43" s="103"/>
    </row>
    <row r="44" spans="1:14" ht="19.5" customHeight="1">
      <c r="A44" s="98" t="s">
        <v>209</v>
      </c>
      <c r="B44" s="93"/>
      <c r="C44" s="94"/>
      <c r="D44" s="94"/>
      <c r="E44" s="78"/>
      <c r="F44" s="94"/>
      <c r="G44" s="78"/>
      <c r="H44" s="94"/>
      <c r="I44" s="78"/>
      <c r="K44" s="104"/>
    </row>
    <row r="45" spans="1:14" ht="19.5" customHeight="1">
      <c r="B45" s="93"/>
      <c r="C45" s="94"/>
      <c r="D45" s="94"/>
      <c r="E45" s="78"/>
      <c r="F45" s="94"/>
      <c r="G45" s="78"/>
      <c r="H45" s="94"/>
      <c r="I45" s="78"/>
      <c r="K45" s="104"/>
    </row>
    <row r="46" spans="1:14" ht="19.5" customHeight="1">
      <c r="A46" s="50" t="s">
        <v>213</v>
      </c>
      <c r="B46" s="121"/>
      <c r="C46" s="91"/>
      <c r="D46" s="91"/>
      <c r="E46" s="92"/>
      <c r="F46" s="91"/>
      <c r="G46" s="91"/>
      <c r="H46" s="91"/>
    </row>
    <row r="47" spans="1:14" ht="19.5" customHeight="1">
      <c r="A47" s="122" t="s">
        <v>154</v>
      </c>
      <c r="B47" s="122"/>
      <c r="C47" s="91"/>
      <c r="D47" s="91"/>
      <c r="E47" s="92"/>
      <c r="F47" s="91"/>
      <c r="G47" s="91"/>
      <c r="H47" s="91"/>
    </row>
    <row r="48" spans="1:14" ht="24.75" customHeight="1">
      <c r="A48" s="50" t="s">
        <v>260</v>
      </c>
      <c r="B48" s="93"/>
      <c r="C48" s="94"/>
      <c r="D48" s="94"/>
      <c r="E48" s="129"/>
      <c r="F48" s="129"/>
      <c r="G48" s="129"/>
      <c r="H48" s="94"/>
      <c r="I48" s="129"/>
      <c r="J48" s="129"/>
      <c r="K48" s="129"/>
    </row>
    <row r="49" spans="1:14" ht="24.75" customHeight="1">
      <c r="A49" s="50" t="s">
        <v>240</v>
      </c>
      <c r="B49" s="93"/>
      <c r="C49" s="94"/>
      <c r="D49" s="94"/>
      <c r="E49" s="129"/>
      <c r="F49" s="129"/>
      <c r="G49" s="129"/>
      <c r="H49" s="94"/>
      <c r="I49" s="129"/>
      <c r="J49" s="129"/>
      <c r="K49" s="129"/>
    </row>
    <row r="50" spans="1:14" ht="24.75" customHeight="1">
      <c r="A50" s="51"/>
      <c r="B50" s="93"/>
      <c r="C50" s="94"/>
      <c r="D50" s="94"/>
      <c r="E50" s="58" t="s">
        <v>214</v>
      </c>
      <c r="F50" s="133"/>
      <c r="G50" s="134"/>
      <c r="H50" s="90"/>
      <c r="I50" s="58" t="s">
        <v>215</v>
      </c>
      <c r="J50" s="133"/>
      <c r="K50" s="134"/>
    </row>
    <row r="51" spans="1:14" ht="24.75" customHeight="1">
      <c r="A51" s="93"/>
      <c r="B51" s="93"/>
      <c r="C51" s="94"/>
      <c r="D51" s="94"/>
      <c r="E51" s="223" t="s">
        <v>261</v>
      </c>
      <c r="F51" s="223"/>
      <c r="G51" s="223"/>
      <c r="H51" s="94"/>
      <c r="I51" s="223" t="s">
        <v>261</v>
      </c>
      <c r="J51" s="223"/>
      <c r="K51" s="223"/>
    </row>
    <row r="52" spans="1:14" ht="19.5" customHeight="1">
      <c r="A52" s="93"/>
      <c r="B52" s="93"/>
      <c r="C52" s="202"/>
      <c r="D52" s="202"/>
      <c r="E52" s="90">
        <v>2022</v>
      </c>
      <c r="F52" s="191"/>
      <c r="G52" s="90">
        <v>2021</v>
      </c>
      <c r="H52" s="202"/>
      <c r="I52" s="90">
        <v>2022</v>
      </c>
      <c r="J52" s="191"/>
      <c r="K52" s="90">
        <v>2021</v>
      </c>
    </row>
    <row r="53" spans="1:14" ht="19.5" customHeight="1">
      <c r="A53" s="95" t="s">
        <v>173</v>
      </c>
      <c r="B53" s="95"/>
      <c r="C53" s="202"/>
      <c r="D53" s="202"/>
      <c r="E53" s="222" t="s">
        <v>123</v>
      </c>
      <c r="F53" s="222"/>
      <c r="G53" s="222"/>
      <c r="H53" s="222"/>
      <c r="I53" s="222"/>
      <c r="J53" s="222"/>
      <c r="K53" s="222"/>
    </row>
    <row r="54" spans="1:14" ht="19.5" hidden="1" customHeight="1">
      <c r="A54" s="98" t="s">
        <v>174</v>
      </c>
      <c r="G54" s="131"/>
      <c r="I54" s="131">
        <v>0</v>
      </c>
      <c r="K54" s="131">
        <v>0</v>
      </c>
    </row>
    <row r="55" spans="1:14" ht="19.5" hidden="1" customHeight="1">
      <c r="A55" s="98" t="s">
        <v>175</v>
      </c>
      <c r="B55" s="105"/>
      <c r="G55" s="131"/>
      <c r="I55" s="131">
        <v>0</v>
      </c>
      <c r="K55" s="131">
        <v>0</v>
      </c>
    </row>
    <row r="56" spans="1:14" ht="19.5" customHeight="1">
      <c r="A56" s="105" t="s">
        <v>176</v>
      </c>
      <c r="B56" s="105"/>
      <c r="E56" s="130">
        <v>-190991715</v>
      </c>
      <c r="G56" s="102">
        <v>-38194949</v>
      </c>
      <c r="I56" s="102">
        <v>-190991715</v>
      </c>
      <c r="K56" s="102">
        <v>-38194949</v>
      </c>
    </row>
    <row r="57" spans="1:14" ht="19.5" customHeight="1">
      <c r="A57" s="105" t="s">
        <v>195</v>
      </c>
      <c r="B57" s="105"/>
      <c r="E57" s="130">
        <v>955</v>
      </c>
      <c r="G57" s="102">
        <v>3217918</v>
      </c>
      <c r="I57" s="102">
        <v>955</v>
      </c>
      <c r="K57" s="102">
        <v>3217918</v>
      </c>
    </row>
    <row r="58" spans="1:14" ht="19.5" customHeight="1">
      <c r="A58" s="98" t="s">
        <v>177</v>
      </c>
      <c r="E58" s="130">
        <v>-66400</v>
      </c>
      <c r="G58" s="102">
        <v>0</v>
      </c>
      <c r="I58" s="102">
        <v>-66400</v>
      </c>
      <c r="K58" s="102">
        <v>0</v>
      </c>
    </row>
    <row r="59" spans="1:14" ht="19.5" hidden="1" customHeight="1">
      <c r="A59" s="98" t="s">
        <v>178</v>
      </c>
      <c r="G59" s="131"/>
      <c r="I59" s="131">
        <v>0</v>
      </c>
      <c r="K59" s="131">
        <v>0</v>
      </c>
      <c r="N59" s="132"/>
    </row>
    <row r="60" spans="1:14" ht="19.5" hidden="1" customHeight="1">
      <c r="A60" s="98" t="s">
        <v>46</v>
      </c>
      <c r="G60" s="131"/>
      <c r="I60" s="131">
        <v>0</v>
      </c>
      <c r="K60" s="131">
        <v>0</v>
      </c>
    </row>
    <row r="61" spans="1:14" ht="19.5" hidden="1" customHeight="1">
      <c r="A61" s="98" t="s">
        <v>179</v>
      </c>
      <c r="G61" s="131"/>
      <c r="I61" s="131">
        <v>0</v>
      </c>
      <c r="K61" s="131">
        <v>0</v>
      </c>
    </row>
    <row r="62" spans="1:14" ht="19.5" customHeight="1">
      <c r="A62" s="105" t="s">
        <v>228</v>
      </c>
      <c r="E62" s="130">
        <v>0</v>
      </c>
      <c r="G62" s="102">
        <v>0</v>
      </c>
      <c r="I62" s="102">
        <v>-49999850</v>
      </c>
      <c r="K62" s="102">
        <v>0</v>
      </c>
    </row>
    <row r="63" spans="1:14" ht="19.5" customHeight="1">
      <c r="A63" s="93" t="s">
        <v>180</v>
      </c>
      <c r="B63" s="93"/>
      <c r="E63" s="76">
        <f>SUM(E54:E62)</f>
        <v>-191057160</v>
      </c>
      <c r="G63" s="76">
        <f>SUM(G54:G62)</f>
        <v>-34977031</v>
      </c>
      <c r="I63" s="76">
        <f>SUM(I54:I62)</f>
        <v>-241057010</v>
      </c>
      <c r="K63" s="76">
        <f>SUM(K54:K62)</f>
        <v>-34977031</v>
      </c>
      <c r="N63" s="132"/>
    </row>
    <row r="64" spans="1:14" ht="7.5" customHeight="1">
      <c r="A64" s="193"/>
      <c r="B64" s="193"/>
      <c r="C64" s="203"/>
      <c r="D64" s="203"/>
      <c r="F64" s="203"/>
      <c r="G64" s="130"/>
      <c r="H64" s="203"/>
      <c r="K64" s="106"/>
      <c r="N64" s="132"/>
    </row>
    <row r="65" spans="1:14" ht="19.5" customHeight="1">
      <c r="A65" s="107" t="s">
        <v>181</v>
      </c>
      <c r="B65" s="107"/>
      <c r="C65" s="108"/>
      <c r="D65" s="108"/>
      <c r="F65" s="108"/>
      <c r="G65" s="97"/>
      <c r="H65" s="108"/>
      <c r="K65" s="106"/>
      <c r="N65" s="137"/>
    </row>
    <row r="66" spans="1:14" ht="19.5" customHeight="1">
      <c r="A66" s="193" t="s">
        <v>183</v>
      </c>
      <c r="B66" s="193"/>
      <c r="C66" s="202"/>
      <c r="D66" s="203"/>
      <c r="E66" s="130">
        <v>-36247170</v>
      </c>
      <c r="F66" s="203"/>
      <c r="G66" s="119">
        <v>-198170000</v>
      </c>
      <c r="H66" s="203"/>
      <c r="I66" s="102">
        <v>-36247170</v>
      </c>
      <c r="K66" s="119">
        <v>-198170000</v>
      </c>
    </row>
    <row r="67" spans="1:14" ht="19.5" customHeight="1">
      <c r="A67" s="193" t="s">
        <v>184</v>
      </c>
      <c r="B67" s="193"/>
      <c r="C67" s="203"/>
      <c r="D67" s="203"/>
      <c r="E67" s="130">
        <v>-19349467</v>
      </c>
      <c r="F67" s="203"/>
      <c r="G67" s="119">
        <v>-22088136</v>
      </c>
      <c r="H67" s="203"/>
      <c r="I67" s="102">
        <v>-19349467</v>
      </c>
      <c r="K67" s="119">
        <v>-22088136</v>
      </c>
    </row>
    <row r="68" spans="1:14" ht="19.5" hidden="1" customHeight="1">
      <c r="A68" s="193" t="s">
        <v>185</v>
      </c>
      <c r="B68" s="193"/>
      <c r="C68" s="202"/>
      <c r="D68" s="203"/>
      <c r="F68" s="203"/>
      <c r="G68" s="119"/>
      <c r="H68" s="203"/>
      <c r="I68" s="102"/>
      <c r="K68" s="119"/>
    </row>
    <row r="69" spans="1:14" ht="19.5" customHeight="1">
      <c r="A69" s="193" t="s">
        <v>253</v>
      </c>
      <c r="B69" s="193"/>
      <c r="C69" s="202"/>
      <c r="D69" s="203"/>
      <c r="E69" s="130">
        <v>562000000</v>
      </c>
      <c r="F69" s="203"/>
      <c r="G69" s="119">
        <v>910500000</v>
      </c>
      <c r="H69" s="203"/>
      <c r="I69" s="102">
        <v>562000000</v>
      </c>
      <c r="K69" s="119">
        <v>910500000</v>
      </c>
    </row>
    <row r="70" spans="1:14" ht="19.5" customHeight="1">
      <c r="A70" s="193" t="s">
        <v>254</v>
      </c>
      <c r="B70" s="193"/>
      <c r="C70" s="202"/>
      <c r="D70" s="203"/>
      <c r="E70" s="130">
        <v>-444000000</v>
      </c>
      <c r="F70" s="203"/>
      <c r="G70" s="119">
        <v>-658500000</v>
      </c>
      <c r="H70" s="203"/>
      <c r="I70" s="102">
        <v>-444000000</v>
      </c>
      <c r="K70" s="119">
        <v>-658500000</v>
      </c>
    </row>
    <row r="71" spans="1:14" ht="19.5" hidden="1" customHeight="1">
      <c r="A71" s="193" t="s">
        <v>186</v>
      </c>
      <c r="B71" s="193"/>
      <c r="C71" s="202"/>
      <c r="D71" s="203"/>
      <c r="F71" s="203"/>
      <c r="G71" s="130"/>
      <c r="H71" s="203"/>
      <c r="I71" s="102"/>
      <c r="K71" s="120"/>
    </row>
    <row r="72" spans="1:14" ht="19.5" customHeight="1">
      <c r="A72" s="193" t="s">
        <v>211</v>
      </c>
      <c r="B72" s="193"/>
      <c r="C72" s="202"/>
      <c r="D72" s="203"/>
      <c r="E72" s="130">
        <v>55992000</v>
      </c>
      <c r="F72" s="203"/>
      <c r="G72" s="119">
        <v>14702335</v>
      </c>
      <c r="H72" s="203"/>
      <c r="I72" s="102">
        <v>55992000</v>
      </c>
      <c r="K72" s="119">
        <v>14702335</v>
      </c>
    </row>
    <row r="73" spans="1:14" ht="19.5" customHeight="1">
      <c r="A73" s="193" t="s">
        <v>187</v>
      </c>
      <c r="B73" s="193"/>
      <c r="C73" s="202"/>
      <c r="D73" s="203"/>
      <c r="E73" s="130">
        <v>-41815397</v>
      </c>
      <c r="F73" s="203"/>
      <c r="G73" s="102">
        <v>-36337918</v>
      </c>
      <c r="H73" s="203"/>
      <c r="I73" s="102">
        <v>-41815397</v>
      </c>
      <c r="K73" s="102">
        <v>-36337918</v>
      </c>
    </row>
    <row r="74" spans="1:14" ht="19.5" customHeight="1">
      <c r="A74" s="193" t="s">
        <v>255</v>
      </c>
      <c r="B74" s="193"/>
      <c r="C74" s="202"/>
      <c r="D74" s="203"/>
      <c r="E74" s="130">
        <v>150</v>
      </c>
      <c r="F74" s="203"/>
      <c r="G74" s="119">
        <v>0</v>
      </c>
      <c r="H74" s="203"/>
      <c r="I74" s="102">
        <v>0</v>
      </c>
      <c r="K74" s="119">
        <v>0</v>
      </c>
    </row>
    <row r="75" spans="1:14" ht="19.5" customHeight="1">
      <c r="A75" s="109" t="s">
        <v>232</v>
      </c>
      <c r="B75" s="109"/>
      <c r="C75" s="110"/>
      <c r="D75" s="110"/>
      <c r="E75" s="76">
        <f>SUM(E66:E74)</f>
        <v>76580116</v>
      </c>
      <c r="F75" s="110"/>
      <c r="G75" s="76">
        <f>SUM(G66:G74)</f>
        <v>10106281</v>
      </c>
      <c r="H75" s="110"/>
      <c r="I75" s="76">
        <f>SUM(I66:I74)</f>
        <v>76579966</v>
      </c>
      <c r="J75" s="193">
        <f>SUM(J41:J74)</f>
        <v>0</v>
      </c>
      <c r="K75" s="76">
        <f>SUM(K66:K74)</f>
        <v>10106281</v>
      </c>
    </row>
    <row r="76" spans="1:14" ht="16.5" customHeight="1">
      <c r="A76" s="193"/>
      <c r="B76" s="193"/>
      <c r="C76" s="203"/>
      <c r="D76" s="203"/>
      <c r="F76" s="203"/>
      <c r="G76" s="130"/>
      <c r="H76" s="203"/>
      <c r="K76" s="106"/>
    </row>
    <row r="77" spans="1:14" ht="19.5" customHeight="1">
      <c r="A77" s="109" t="s">
        <v>188</v>
      </c>
      <c r="B77" s="109"/>
      <c r="C77" s="110"/>
      <c r="D77" s="110"/>
      <c r="E77" s="78">
        <f>E75+E63+E42</f>
        <v>-35275596</v>
      </c>
      <c r="F77" s="110"/>
      <c r="G77" s="78">
        <f>G75+G63+G42</f>
        <v>-12955371</v>
      </c>
      <c r="H77" s="110"/>
      <c r="I77" s="78">
        <f>I75+I63+I42</f>
        <v>-43511475</v>
      </c>
      <c r="K77" s="78">
        <f>K75+K63+K42</f>
        <v>-12955371</v>
      </c>
    </row>
    <row r="78" spans="1:14" ht="19.5" customHeight="1">
      <c r="A78" s="111" t="s">
        <v>189</v>
      </c>
      <c r="B78" s="111"/>
      <c r="C78" s="203"/>
      <c r="D78" s="203"/>
      <c r="E78" s="130">
        <f>BS!G10</f>
        <v>171878450</v>
      </c>
      <c r="F78" s="203"/>
      <c r="G78" s="130">
        <v>24519616</v>
      </c>
      <c r="H78" s="203"/>
      <c r="I78" s="131">
        <f>BS!K10</f>
        <v>171875750</v>
      </c>
      <c r="K78" s="131">
        <v>24519616</v>
      </c>
      <c r="N78" s="132"/>
    </row>
    <row r="79" spans="1:14" ht="19.5" hidden="1" customHeight="1">
      <c r="A79" s="111" t="s">
        <v>190</v>
      </c>
      <c r="B79" s="111"/>
      <c r="C79" s="203"/>
      <c r="D79" s="203"/>
      <c r="F79" s="203"/>
      <c r="G79" s="130"/>
      <c r="H79" s="203"/>
      <c r="K79" s="131"/>
    </row>
    <row r="80" spans="1:14" ht="19.5" hidden="1" customHeight="1">
      <c r="A80" s="111"/>
      <c r="B80" s="111" t="s">
        <v>191</v>
      </c>
      <c r="C80" s="203"/>
      <c r="D80" s="203"/>
      <c r="F80" s="203"/>
      <c r="G80" s="130"/>
      <c r="H80" s="203"/>
      <c r="I80" s="131">
        <v>0</v>
      </c>
      <c r="K80" s="131">
        <v>0</v>
      </c>
    </row>
    <row r="81" spans="1:14" ht="19.5" customHeight="1" thickBot="1">
      <c r="A81" s="109" t="s">
        <v>265</v>
      </c>
      <c r="B81" s="109"/>
      <c r="C81" s="110"/>
      <c r="D81" s="110"/>
      <c r="E81" s="79">
        <f>SUM(E77:E78)</f>
        <v>136602854</v>
      </c>
      <c r="F81" s="110"/>
      <c r="G81" s="79">
        <f>SUM(G77:G78)</f>
        <v>11564245</v>
      </c>
      <c r="H81" s="110"/>
      <c r="I81" s="79">
        <f>SUM(I77:I80)</f>
        <v>128364275</v>
      </c>
      <c r="K81" s="79">
        <f>SUM(K77:K80)</f>
        <v>11564245</v>
      </c>
    </row>
    <row r="82" spans="1:14" ht="13.5" customHeight="1" thickTop="1">
      <c r="G82" s="130"/>
      <c r="K82" s="106"/>
      <c r="N82" s="132"/>
    </row>
    <row r="83" spans="1:14" ht="19.5" customHeight="1">
      <c r="A83" s="112" t="s">
        <v>192</v>
      </c>
      <c r="B83" s="112"/>
      <c r="G83" s="130"/>
      <c r="K83" s="131"/>
      <c r="N83" s="132"/>
    </row>
    <row r="84" spans="1:14" ht="19.5" customHeight="1">
      <c r="A84" s="98" t="s">
        <v>193</v>
      </c>
      <c r="C84" s="100"/>
      <c r="E84" s="102">
        <v>2848451</v>
      </c>
      <c r="G84" s="102">
        <v>3111746</v>
      </c>
      <c r="I84" s="102">
        <v>2848451</v>
      </c>
      <c r="K84" s="102">
        <v>3111746</v>
      </c>
      <c r="N84" s="132"/>
    </row>
    <row r="85" spans="1:14" ht="19.5" customHeight="1">
      <c r="I85" s="142"/>
      <c r="N85" s="136"/>
    </row>
    <row r="86" spans="1:14" ht="19.5" customHeight="1">
      <c r="I86" s="142"/>
      <c r="N86" s="136"/>
    </row>
    <row r="87" spans="1:14" ht="19.5" customHeight="1">
      <c r="A87" s="98" t="s">
        <v>209</v>
      </c>
      <c r="I87" s="142"/>
      <c r="N87" s="136"/>
    </row>
    <row r="88" spans="1:14" ht="19.5" customHeight="1">
      <c r="I88" s="142"/>
    </row>
    <row r="89" spans="1:14" ht="19.5" customHeight="1">
      <c r="G89" s="113"/>
      <c r="I89" s="142"/>
      <c r="N89" s="132"/>
    </row>
    <row r="90" spans="1:14" ht="19.5" customHeight="1">
      <c r="E90" s="130">
        <f>E81-BS!E10</f>
        <v>0</v>
      </c>
      <c r="I90" s="143">
        <f>I81-BS!I10</f>
        <v>0</v>
      </c>
      <c r="J90" s="142">
        <f>J81-BS!J10</f>
        <v>0</v>
      </c>
      <c r="K90" s="142"/>
      <c r="N90" s="132"/>
    </row>
    <row r="91" spans="1:14" ht="19.5" customHeight="1">
      <c r="I91" s="142"/>
    </row>
  </sheetData>
  <mergeCells count="6">
    <mergeCell ref="E53:K53"/>
    <mergeCell ref="E6:G6"/>
    <mergeCell ref="I6:K6"/>
    <mergeCell ref="E51:G51"/>
    <mergeCell ref="I51:K51"/>
    <mergeCell ref="E8:K8"/>
  </mergeCells>
  <phoneticPr fontId="0" type="noConversion"/>
  <printOptions horizontalCentered="1"/>
  <pageMargins left="0.78740157480314998" right="0.78740157480314998" top="0.47244094488188998" bottom="0.511811023622047" header="0.511811023622047" footer="0.511811023622047"/>
  <pageSetup paperSize="9" scale="75" firstPageNumber="10" fitToHeight="0" orientation="portrait" useFirstPageNumber="1" r:id="rId1"/>
  <headerFooter>
    <oddFooter>&amp;C&amp;P</oddFooter>
  </headerFooter>
  <rowBreaks count="1" manualBreakCount="1">
    <brk id="45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00B050"/>
  </sheetPr>
  <dimension ref="A1:H64"/>
  <sheetViews>
    <sheetView view="pageBreakPreview" topLeftCell="A37" zoomScale="90" zoomScaleNormal="100" zoomScaleSheetLayoutView="90" workbookViewId="0">
      <selection activeCell="F50" sqref="F50"/>
    </sheetView>
  </sheetViews>
  <sheetFormatPr defaultRowHeight="21.75"/>
  <cols>
    <col min="1" max="1" width="44.28515625" customWidth="1"/>
    <col min="2" max="2" width="8.5703125" customWidth="1"/>
    <col min="3" max="3" width="2.140625" customWidth="1"/>
    <col min="4" max="4" width="17.7109375" customWidth="1"/>
    <col min="5" max="5" width="2.140625" customWidth="1"/>
    <col min="6" max="6" width="19.140625" customWidth="1"/>
  </cols>
  <sheetData>
    <row r="1" spans="1:8" ht="23.25">
      <c r="A1" s="23" t="s">
        <v>47</v>
      </c>
      <c r="B1" s="8"/>
      <c r="C1" s="8"/>
      <c r="D1" s="24"/>
      <c r="E1" s="24"/>
      <c r="F1" s="24"/>
      <c r="G1" s="1"/>
    </row>
    <row r="2" spans="1:8" ht="23.25">
      <c r="A2" s="23" t="s">
        <v>48</v>
      </c>
      <c r="B2" s="4"/>
      <c r="C2" s="4"/>
      <c r="D2" s="21"/>
      <c r="E2" s="21"/>
      <c r="F2" s="21"/>
      <c r="G2" s="1"/>
    </row>
    <row r="3" spans="1:8" ht="23.25">
      <c r="A3" s="23"/>
      <c r="B3" s="4"/>
      <c r="C3" s="4"/>
      <c r="D3" s="21"/>
      <c r="E3" s="21"/>
      <c r="F3" s="21"/>
      <c r="G3" s="1"/>
    </row>
    <row r="4" spans="1:8">
      <c r="A4" s="19"/>
      <c r="B4" s="4"/>
      <c r="C4" s="4"/>
      <c r="D4" s="21" t="s">
        <v>1</v>
      </c>
      <c r="E4" s="21"/>
      <c r="F4" s="21" t="s">
        <v>2</v>
      </c>
      <c r="G4" s="1"/>
      <c r="H4" s="1"/>
    </row>
    <row r="5" spans="1:8">
      <c r="A5" s="19"/>
      <c r="B5" s="4"/>
      <c r="C5" s="4"/>
      <c r="D5" s="9" t="s">
        <v>49</v>
      </c>
      <c r="E5" s="9"/>
      <c r="F5" s="9" t="s">
        <v>49</v>
      </c>
      <c r="G5" s="1"/>
      <c r="H5" s="1"/>
    </row>
    <row r="6" spans="1:8">
      <c r="A6" s="19"/>
      <c r="B6" s="4"/>
      <c r="C6" s="4"/>
      <c r="D6" s="9" t="s">
        <v>50</v>
      </c>
      <c r="E6" s="9"/>
      <c r="F6" s="9" t="s">
        <v>50</v>
      </c>
      <c r="G6" s="1"/>
      <c r="H6" s="1"/>
    </row>
    <row r="7" spans="1:8">
      <c r="A7" s="19"/>
      <c r="B7" s="4"/>
      <c r="C7" s="4"/>
      <c r="D7" s="20" t="s">
        <v>51</v>
      </c>
      <c r="E7" s="9"/>
      <c r="F7" s="20" t="s">
        <v>51</v>
      </c>
      <c r="G7" s="1"/>
    </row>
    <row r="8" spans="1:8">
      <c r="A8" s="19"/>
      <c r="B8" s="8" t="s">
        <v>3</v>
      </c>
      <c r="C8" s="8"/>
      <c r="D8" s="4">
        <v>2558</v>
      </c>
      <c r="E8" s="4"/>
      <c r="F8" s="4">
        <v>2558</v>
      </c>
      <c r="G8" s="1"/>
    </row>
    <row r="9" spans="1:8">
      <c r="A9" s="12"/>
      <c r="B9" s="8"/>
      <c r="C9" s="8"/>
      <c r="D9" s="224" t="s">
        <v>52</v>
      </c>
      <c r="E9" s="224"/>
      <c r="F9" s="224"/>
      <c r="G9" s="1"/>
    </row>
    <row r="10" spans="1:8">
      <c r="A10" s="12" t="s">
        <v>7</v>
      </c>
      <c r="B10" s="8"/>
      <c r="C10" s="8"/>
      <c r="D10" s="8"/>
      <c r="E10" s="8"/>
      <c r="F10" s="8"/>
      <c r="G10" s="1"/>
    </row>
    <row r="11" spans="1:8">
      <c r="A11" s="13" t="s">
        <v>8</v>
      </c>
      <c r="B11" s="8"/>
      <c r="C11" s="8"/>
      <c r="D11" s="18">
        <f>D44-'[2]PL_Q1''15'!D11</f>
        <v>343481</v>
      </c>
      <c r="E11" s="18"/>
      <c r="F11" s="18">
        <f>F44-'[2]PL_Q1''15'!F11</f>
        <v>343481</v>
      </c>
      <c r="G11" s="1"/>
    </row>
    <row r="12" spans="1:8">
      <c r="A12" s="19" t="s">
        <v>53</v>
      </c>
      <c r="B12" s="8">
        <v>4</v>
      </c>
      <c r="C12" s="8"/>
      <c r="D12" s="18">
        <f>D45-'[2]PL_Q1''15'!D12</f>
        <v>58816</v>
      </c>
      <c r="E12" s="18"/>
      <c r="F12" s="18">
        <f>F45-'[2]PL_Q1''15'!F12</f>
        <v>58816</v>
      </c>
      <c r="G12" s="1"/>
    </row>
    <row r="13" spans="1:8">
      <c r="A13" t="s">
        <v>9</v>
      </c>
      <c r="B13" s="8"/>
      <c r="C13" s="8"/>
      <c r="D13" s="18">
        <f>D46-'[2]PL_Q1''15'!D13</f>
        <v>11678</v>
      </c>
      <c r="E13" s="18"/>
      <c r="F13" s="18">
        <f>F46-'[2]PL_Q1''15'!F13</f>
        <v>11678</v>
      </c>
      <c r="G13" s="1"/>
    </row>
    <row r="14" spans="1:8">
      <c r="A14" s="11" t="s">
        <v>10</v>
      </c>
      <c r="B14" s="25"/>
      <c r="C14" s="8"/>
      <c r="D14" s="14">
        <f>SUM(D11:D13)</f>
        <v>413975</v>
      </c>
      <c r="E14" s="16"/>
      <c r="F14" s="14">
        <f>SUM(F11:F13)</f>
        <v>413975</v>
      </c>
      <c r="G14" s="1"/>
    </row>
    <row r="15" spans="1:8" ht="15" customHeight="1">
      <c r="A15" s="11"/>
      <c r="B15" s="8"/>
      <c r="C15" s="8"/>
      <c r="D15" s="16"/>
      <c r="E15" s="16"/>
      <c r="F15" s="16"/>
      <c r="G15" s="1"/>
    </row>
    <row r="16" spans="1:8">
      <c r="A16" s="12" t="s">
        <v>11</v>
      </c>
      <c r="B16" s="8"/>
      <c r="C16" s="8"/>
      <c r="D16" s="16"/>
      <c r="E16" s="16"/>
      <c r="F16" s="16"/>
      <c r="G16" s="1"/>
    </row>
    <row r="17" spans="1:7">
      <c r="A17" s="13" t="s">
        <v>12</v>
      </c>
      <c r="B17" s="8"/>
      <c r="C17" s="8"/>
      <c r="D17" s="18">
        <f>D50-'[2]PL_Q1''15'!D17</f>
        <v>268598</v>
      </c>
      <c r="E17" s="18"/>
      <c r="F17" s="18">
        <f>F50-'[2]PL_Q1''15'!F17</f>
        <v>268598</v>
      </c>
      <c r="G17" s="1"/>
    </row>
    <row r="18" spans="1:7">
      <c r="A18" s="13" t="s">
        <v>13</v>
      </c>
      <c r="B18" s="8"/>
      <c r="C18" s="8"/>
      <c r="D18" s="18">
        <f>D51-'[2]PL_Q1''15'!D18</f>
        <v>55268</v>
      </c>
      <c r="E18" s="18"/>
      <c r="F18" s="18">
        <f>F51-'[2]PL_Q1''15'!F18</f>
        <v>55268</v>
      </c>
      <c r="G18" s="1"/>
    </row>
    <row r="19" spans="1:7">
      <c r="A19" s="13" t="s">
        <v>14</v>
      </c>
      <c r="B19" s="8"/>
      <c r="C19" s="8"/>
      <c r="D19" s="18">
        <f>D52-'[2]PL_Q1''15'!D19</f>
        <v>4622</v>
      </c>
      <c r="E19" s="18"/>
      <c r="F19" s="18">
        <f>F52-'[2]PL_Q1''15'!F19</f>
        <v>4622</v>
      </c>
      <c r="G19" s="1"/>
    </row>
    <row r="20" spans="1:7">
      <c r="A20" s="13" t="s">
        <v>15</v>
      </c>
      <c r="B20" s="8">
        <v>4</v>
      </c>
      <c r="C20" s="8"/>
      <c r="D20" s="18">
        <f>D53-'[2]PL_Q1''15'!D20</f>
        <v>30360</v>
      </c>
      <c r="E20" s="18"/>
      <c r="F20" s="18">
        <f>F53-'[2]PL_Q1''15'!F20</f>
        <v>30359</v>
      </c>
      <c r="G20" s="1"/>
    </row>
    <row r="21" spans="1:7">
      <c r="A21" s="13" t="s">
        <v>17</v>
      </c>
      <c r="B21" s="8"/>
      <c r="C21" s="8"/>
      <c r="D21" s="18">
        <f>D54-'[2]PL_Q1''15'!D21</f>
        <v>4128</v>
      </c>
      <c r="E21" s="18"/>
      <c r="F21" s="18">
        <f>F54-'[2]PL_Q1''15'!F21</f>
        <v>4128</v>
      </c>
      <c r="G21" s="1"/>
    </row>
    <row r="22" spans="1:7">
      <c r="A22" s="11" t="s">
        <v>16</v>
      </c>
      <c r="B22" s="8"/>
      <c r="C22" s="8"/>
      <c r="D22" s="14">
        <f>SUM(D17:D21)</f>
        <v>362976</v>
      </c>
      <c r="E22" s="16"/>
      <c r="F22" s="14">
        <f>SUM(F17:F21)</f>
        <v>362975</v>
      </c>
      <c r="G22" s="1"/>
    </row>
    <row r="23" spans="1:7" ht="15" customHeight="1">
      <c r="A23" s="13"/>
      <c r="B23" s="8"/>
      <c r="C23" s="8"/>
      <c r="D23" s="18"/>
      <c r="E23" s="18"/>
      <c r="F23" s="18"/>
      <c r="G23" s="1"/>
    </row>
    <row r="24" spans="1:7">
      <c r="A24" s="11" t="s">
        <v>18</v>
      </c>
      <c r="B24" s="8"/>
      <c r="C24" s="8"/>
      <c r="D24" s="16">
        <f>D14-D22</f>
        <v>50999</v>
      </c>
      <c r="E24" s="16"/>
      <c r="F24" s="16">
        <f>F14-F22</f>
        <v>51000</v>
      </c>
      <c r="G24" s="1"/>
    </row>
    <row r="25" spans="1:7">
      <c r="A25" s="13" t="s">
        <v>19</v>
      </c>
      <c r="B25" s="8">
        <v>14</v>
      </c>
      <c r="C25" s="8"/>
      <c r="D25" s="26">
        <f>D58-'[2]PL_Q1''15'!D25</f>
        <v>-9756</v>
      </c>
      <c r="E25" s="18"/>
      <c r="F25" s="26">
        <f>F58-'[2]PL_Q1''15'!F25</f>
        <v>-9756</v>
      </c>
      <c r="G25" s="1"/>
    </row>
    <row r="26" spans="1:7">
      <c r="A26" s="11" t="s">
        <v>54</v>
      </c>
      <c r="B26" s="8"/>
      <c r="C26" s="8"/>
      <c r="D26" s="16">
        <f>SUM(D24:D25)</f>
        <v>41243</v>
      </c>
      <c r="E26" s="16"/>
      <c r="F26" s="16">
        <f>SUM(F24:F25)</f>
        <v>41244</v>
      </c>
      <c r="G26" s="6"/>
    </row>
    <row r="27" spans="1:7" ht="21.75" customHeight="1">
      <c r="A27" s="13" t="s">
        <v>20</v>
      </c>
      <c r="B27" s="8"/>
      <c r="C27" s="8"/>
      <c r="D27" s="31">
        <v>0</v>
      </c>
      <c r="E27" s="30"/>
      <c r="F27" s="31">
        <v>0</v>
      </c>
      <c r="G27" s="1"/>
    </row>
    <row r="28" spans="1:7" ht="22.5" thickBot="1">
      <c r="A28" s="11" t="s">
        <v>55</v>
      </c>
      <c r="B28" s="8"/>
      <c r="C28" s="8"/>
      <c r="D28" s="15">
        <f>D26+D27</f>
        <v>41243</v>
      </c>
      <c r="E28" s="16"/>
      <c r="F28" s="15">
        <f>F26+F27</f>
        <v>41244</v>
      </c>
      <c r="G28" s="1"/>
    </row>
    <row r="29" spans="1:7" ht="7.5" customHeight="1" thickTop="1">
      <c r="A29" s="11"/>
      <c r="B29" s="8"/>
      <c r="C29" s="8"/>
      <c r="D29" s="32"/>
      <c r="E29" s="16"/>
      <c r="F29" s="16"/>
      <c r="G29" s="1"/>
    </row>
    <row r="30" spans="1:7" ht="22.5" thickBot="1">
      <c r="A30" s="11" t="s">
        <v>56</v>
      </c>
      <c r="B30" s="8">
        <v>15</v>
      </c>
      <c r="C30" s="8"/>
      <c r="D30" s="27">
        <f>D26/52150</f>
        <v>0.79085330776605944</v>
      </c>
      <c r="E30" s="28"/>
      <c r="F30" s="27">
        <f>F26/52150</f>
        <v>0.79087248322147652</v>
      </c>
      <c r="G30" s="1"/>
    </row>
    <row r="31" spans="1:7" ht="22.5" thickTop="1"/>
    <row r="33" spans="1:6" ht="23.25">
      <c r="A33" s="23" t="s">
        <v>47</v>
      </c>
      <c r="B33" s="8"/>
      <c r="C33" s="8"/>
      <c r="D33" s="24"/>
      <c r="E33" s="24"/>
      <c r="F33" s="24"/>
    </row>
    <row r="34" spans="1:6" ht="23.25">
      <c r="A34" s="23" t="s">
        <v>48</v>
      </c>
      <c r="B34" s="4"/>
      <c r="C34" s="4"/>
      <c r="D34" s="21"/>
      <c r="E34" s="21"/>
      <c r="F34" s="21"/>
    </row>
    <row r="35" spans="1:6" ht="23.25">
      <c r="A35" s="23"/>
      <c r="B35" s="4"/>
      <c r="C35" s="4"/>
      <c r="D35" s="21"/>
      <c r="E35" s="21"/>
      <c r="F35" s="21"/>
    </row>
    <row r="36" spans="1:6" ht="23.25">
      <c r="A36" s="23"/>
      <c r="B36" s="4"/>
      <c r="C36" s="4"/>
      <c r="D36" s="21"/>
      <c r="E36" s="21"/>
      <c r="F36" s="21"/>
    </row>
    <row r="37" spans="1:6">
      <c r="A37" s="19"/>
      <c r="B37" s="4"/>
      <c r="C37" s="4"/>
      <c r="D37" s="21" t="s">
        <v>1</v>
      </c>
      <c r="E37" s="21"/>
      <c r="F37" s="21" t="s">
        <v>2</v>
      </c>
    </row>
    <row r="38" spans="1:6">
      <c r="A38" s="19"/>
      <c r="B38" s="4"/>
      <c r="C38" s="4"/>
      <c r="D38" s="9" t="s">
        <v>57</v>
      </c>
      <c r="E38" s="9"/>
      <c r="F38" s="9" t="s">
        <v>57</v>
      </c>
    </row>
    <row r="39" spans="1:6">
      <c r="A39" s="19"/>
      <c r="B39" s="4"/>
      <c r="C39" s="4"/>
      <c r="D39" s="9" t="s">
        <v>50</v>
      </c>
      <c r="E39" s="9"/>
      <c r="F39" s="9" t="s">
        <v>50</v>
      </c>
    </row>
    <row r="40" spans="1:6">
      <c r="A40" s="19"/>
      <c r="B40" s="4"/>
      <c r="C40" s="4"/>
      <c r="D40" s="20" t="s">
        <v>51</v>
      </c>
      <c r="E40" s="9"/>
      <c r="F40" s="20" t="s">
        <v>51</v>
      </c>
    </row>
    <row r="41" spans="1:6">
      <c r="A41" s="19"/>
      <c r="B41" s="8" t="s">
        <v>3</v>
      </c>
      <c r="C41" s="8"/>
      <c r="D41" s="4">
        <v>2558</v>
      </c>
      <c r="E41" s="4"/>
      <c r="F41" s="4">
        <v>2558</v>
      </c>
    </row>
    <row r="42" spans="1:6">
      <c r="A42" s="12"/>
      <c r="B42" s="8"/>
      <c r="C42" s="8"/>
      <c r="D42" s="224" t="s">
        <v>52</v>
      </c>
      <c r="E42" s="224"/>
      <c r="F42" s="224"/>
    </row>
    <row r="43" spans="1:6">
      <c r="A43" s="12" t="s">
        <v>7</v>
      </c>
      <c r="B43" s="8"/>
      <c r="C43" s="8"/>
      <c r="D43" s="8"/>
      <c r="E43" s="8"/>
      <c r="F43" s="8"/>
    </row>
    <row r="44" spans="1:6">
      <c r="A44" s="13" t="s">
        <v>8</v>
      </c>
      <c r="B44" s="8"/>
      <c r="C44" s="8"/>
      <c r="D44" s="18">
        <v>598930</v>
      </c>
      <c r="E44" s="18"/>
      <c r="F44" s="18">
        <v>598930</v>
      </c>
    </row>
    <row r="45" spans="1:6">
      <c r="A45" s="19" t="s">
        <v>53</v>
      </c>
      <c r="B45" s="8">
        <v>4</v>
      </c>
      <c r="C45" s="8"/>
      <c r="D45" s="18">
        <v>107080</v>
      </c>
      <c r="E45" s="18"/>
      <c r="F45" s="18">
        <v>107080</v>
      </c>
    </row>
    <row r="46" spans="1:6">
      <c r="A46" t="s">
        <v>9</v>
      </c>
      <c r="B46" s="8"/>
      <c r="C46" s="8"/>
      <c r="D46" s="18">
        <v>27659</v>
      </c>
      <c r="E46" s="18"/>
      <c r="F46" s="18">
        <v>27659</v>
      </c>
    </row>
    <row r="47" spans="1:6">
      <c r="A47" s="11" t="s">
        <v>10</v>
      </c>
      <c r="B47" s="25"/>
      <c r="C47" s="8"/>
      <c r="D47" s="14">
        <f>SUM(D44:D46)</f>
        <v>733669</v>
      </c>
      <c r="E47" s="16"/>
      <c r="F47" s="14">
        <f>SUM(F44:F46)</f>
        <v>733669</v>
      </c>
    </row>
    <row r="48" spans="1:6">
      <c r="A48" s="11"/>
      <c r="B48" s="8"/>
      <c r="C48" s="8"/>
      <c r="D48" s="16"/>
      <c r="E48" s="16"/>
      <c r="F48" s="16"/>
    </row>
    <row r="49" spans="1:6">
      <c r="A49" s="12" t="s">
        <v>11</v>
      </c>
      <c r="B49" s="8"/>
      <c r="C49" s="8"/>
      <c r="D49" s="16"/>
      <c r="E49" s="16"/>
      <c r="F49" s="16"/>
    </row>
    <row r="50" spans="1:6">
      <c r="A50" s="13" t="s">
        <v>12</v>
      </c>
      <c r="B50" s="8"/>
      <c r="C50" s="8"/>
      <c r="D50" s="18">
        <v>446042</v>
      </c>
      <c r="E50" s="18"/>
      <c r="F50" s="18">
        <v>446042</v>
      </c>
    </row>
    <row r="51" spans="1:6">
      <c r="A51" s="13" t="s">
        <v>13</v>
      </c>
      <c r="B51" s="8"/>
      <c r="C51" s="8"/>
      <c r="D51" s="18">
        <v>96986</v>
      </c>
      <c r="E51" s="18"/>
      <c r="F51" s="18">
        <v>96986</v>
      </c>
    </row>
    <row r="52" spans="1:6">
      <c r="A52" s="13" t="s">
        <v>14</v>
      </c>
      <c r="B52" s="8"/>
      <c r="C52" s="8"/>
      <c r="D52" s="18">
        <v>7939</v>
      </c>
      <c r="E52" s="18"/>
      <c r="F52" s="18">
        <v>7939</v>
      </c>
    </row>
    <row r="53" spans="1:6">
      <c r="A53" s="13" t="s">
        <v>15</v>
      </c>
      <c r="B53" s="8">
        <v>4</v>
      </c>
      <c r="C53" s="8"/>
      <c r="D53" s="18">
        <v>60348</v>
      </c>
      <c r="E53" s="18"/>
      <c r="F53" s="18">
        <v>60340</v>
      </c>
    </row>
    <row r="54" spans="1:6">
      <c r="A54" s="13" t="s">
        <v>17</v>
      </c>
      <c r="B54" s="8"/>
      <c r="C54" s="8"/>
      <c r="D54" s="18">
        <v>12368</v>
      </c>
      <c r="E54" s="18"/>
      <c r="F54" s="18">
        <v>12368</v>
      </c>
    </row>
    <row r="55" spans="1:6">
      <c r="A55" s="11" t="s">
        <v>16</v>
      </c>
      <c r="B55" s="8"/>
      <c r="C55" s="8"/>
      <c r="D55" s="14">
        <f>SUM(D50:D54)</f>
        <v>623683</v>
      </c>
      <c r="E55" s="16"/>
      <c r="F55" s="14">
        <f>SUM(F50:F54)</f>
        <v>623675</v>
      </c>
    </row>
    <row r="56" spans="1:6">
      <c r="A56" s="13"/>
      <c r="B56" s="8"/>
      <c r="C56" s="8"/>
      <c r="D56" s="18"/>
      <c r="E56" s="18"/>
      <c r="F56" s="18"/>
    </row>
    <row r="57" spans="1:6">
      <c r="A57" s="11" t="s">
        <v>18</v>
      </c>
      <c r="B57" s="8"/>
      <c r="C57" s="8"/>
      <c r="D57" s="16">
        <f>D47-D55</f>
        <v>109986</v>
      </c>
      <c r="E57" s="16"/>
      <c r="F57" s="16">
        <f>F47-F55</f>
        <v>109994</v>
      </c>
    </row>
    <row r="58" spans="1:6">
      <c r="A58" s="13" t="s">
        <v>19</v>
      </c>
      <c r="B58" s="8">
        <v>14</v>
      </c>
      <c r="C58" s="8"/>
      <c r="D58" s="26">
        <v>-22337</v>
      </c>
      <c r="E58" s="18"/>
      <c r="F58" s="26">
        <v>-22337</v>
      </c>
    </row>
    <row r="59" spans="1:6">
      <c r="A59" s="11" t="s">
        <v>54</v>
      </c>
      <c r="B59" s="8"/>
      <c r="C59" s="8"/>
      <c r="D59" s="16">
        <f>SUM(D57:D58)</f>
        <v>87649</v>
      </c>
      <c r="E59" s="16"/>
      <c r="F59" s="16">
        <f>SUM(F57:F58)</f>
        <v>87657</v>
      </c>
    </row>
    <row r="60" spans="1:6" ht="21.75" customHeight="1">
      <c r="A60" s="13" t="s">
        <v>20</v>
      </c>
      <c r="B60" s="8"/>
      <c r="C60" s="8"/>
      <c r="D60" s="31">
        <v>0</v>
      </c>
      <c r="E60" s="30"/>
      <c r="F60" s="31">
        <v>0</v>
      </c>
    </row>
    <row r="61" spans="1:6" ht="22.5" thickBot="1">
      <c r="A61" s="11" t="s">
        <v>55</v>
      </c>
      <c r="B61" s="8"/>
      <c r="C61" s="8"/>
      <c r="D61" s="15">
        <f>D59+D60</f>
        <v>87649</v>
      </c>
      <c r="E61" s="16"/>
      <c r="F61" s="15">
        <f>F59+F60</f>
        <v>87657</v>
      </c>
    </row>
    <row r="62" spans="1:6" ht="9.75" customHeight="1" thickTop="1">
      <c r="A62" s="11"/>
      <c r="B62" s="8"/>
      <c r="C62" s="8"/>
      <c r="D62" s="16"/>
      <c r="E62" s="16"/>
      <c r="F62" s="16"/>
    </row>
    <row r="63" spans="1:6" ht="22.5" thickBot="1">
      <c r="A63" s="11" t="s">
        <v>56</v>
      </c>
      <c r="B63" s="8">
        <v>15</v>
      </c>
      <c r="C63" s="8"/>
      <c r="D63" s="27">
        <f>D59/52150</f>
        <v>1.6807094918504315</v>
      </c>
      <c r="E63" s="28"/>
      <c r="F63" s="27">
        <f>F59/52150</f>
        <v>1.6808628954937679</v>
      </c>
    </row>
    <row r="64" spans="1:6" ht="22.5" thickTop="1"/>
  </sheetData>
  <mergeCells count="2">
    <mergeCell ref="D9:F9"/>
    <mergeCell ref="D42:F42"/>
  </mergeCells>
  <phoneticPr fontId="0" type="noConversion"/>
  <pageMargins left="0.8" right="0.8" top="0.48" bottom="0.5" header="0.5" footer="0.5"/>
  <pageSetup paperSize="9" firstPageNumber="5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BS</vt:lpstr>
      <vt:lpstr>EQ_9_Conso 16</vt:lpstr>
      <vt:lpstr>EQ_10_Conso 17</vt:lpstr>
      <vt:lpstr>PL 3M</vt:lpstr>
      <vt:lpstr>PL 6M</vt:lpstr>
      <vt:lpstr>EQ_Conso</vt:lpstr>
      <vt:lpstr>EQ_Separate</vt:lpstr>
      <vt:lpstr>CF</vt:lpstr>
      <vt:lpstr>PL_Q2'15</vt:lpstr>
      <vt:lpstr>BS!Print_Area</vt:lpstr>
      <vt:lpstr>CF!Print_Area</vt:lpstr>
      <vt:lpstr>'EQ_10_Conso 17'!Print_Area</vt:lpstr>
      <vt:lpstr>'EQ_9_Conso 16'!Print_Area</vt:lpstr>
      <vt:lpstr>EQ_Conso!Print_Area</vt:lpstr>
      <vt:lpstr>EQ_Separate!Print_Area</vt:lpstr>
      <vt:lpstr>'PL 3M'!Print_Area</vt:lpstr>
      <vt:lpstr>'PL 6M'!Print_Area</vt:lpstr>
      <vt:lpstr>'PL_Q2''15'!Print_Area</vt:lpstr>
      <vt:lpstr>'EQ_10_Conso 17'!Print_Titles</vt:lpstr>
      <vt:lpstr>'EQ_9_Conso 16'!Print_Titles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User1 Lastname</cp:lastModifiedBy>
  <cp:revision/>
  <cp:lastPrinted>2022-08-11T02:16:50Z</cp:lastPrinted>
  <dcterms:created xsi:type="dcterms:W3CDTF">2004-12-24T02:11:22Z</dcterms:created>
  <dcterms:modified xsi:type="dcterms:W3CDTF">2022-08-11T02:17:12Z</dcterms:modified>
</cp:coreProperties>
</file>