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736DB632-7105-4036-B7D6-EC9095B058B7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-3-5" sheetId="9" r:id="rId1"/>
    <sheet name="PL-6-9" sheetId="3" r:id="rId2"/>
    <sheet name="SH-10" sheetId="4" r:id="rId3"/>
    <sheet name="SH-11" sheetId="11" r:id="rId4"/>
    <sheet name="SH-12" sheetId="2" r:id="rId5"/>
    <sheet name="SH-13" sheetId="12" r:id="rId6"/>
    <sheet name="CF-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6">'[8]Carat PL-Per GL'!#REF!</definedName>
    <definedName name="PLname">'[8]Carat PL-Per GL'!#REF!</definedName>
    <definedName name="_xlnm.Print_Area" localSheetId="0">'BS-3-5'!$A$1:$J$81</definedName>
    <definedName name="_xlnm.Print_Area" localSheetId="6">'CF-14-15'!$A$1:$I$86</definedName>
    <definedName name="_xlnm.Print_Area" localSheetId="1">'PL-6-9'!$A$1:$J$146</definedName>
    <definedName name="_xlnm.Print_Area" localSheetId="2">'SH-10'!$A$1:$V$35</definedName>
    <definedName name="_xlnm.Print_Area" localSheetId="3">'SH-11'!$A$1:$T$33</definedName>
    <definedName name="_xlnm.Print_Area" localSheetId="4">'SH-12'!$A$1:$N$31</definedName>
    <definedName name="_xlnm.Print_Area" localSheetId="5">'SH-13'!$A$1:$L$32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  <definedName name="กตต">'PL-6-9'!$A$1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9" l="1"/>
  <c r="C78" i="10"/>
  <c r="L33" i="11" l="1"/>
  <c r="G78" i="10" l="1"/>
  <c r="H15" i="9" l="1"/>
  <c r="G29" i="10"/>
  <c r="C17" i="10" l="1"/>
  <c r="G17" i="10"/>
  <c r="C18" i="10"/>
  <c r="G18" i="10"/>
  <c r="C19" i="10"/>
  <c r="G19" i="10"/>
  <c r="C14" i="10"/>
  <c r="G14" i="10"/>
  <c r="D87" i="3" l="1"/>
  <c r="H87" i="3"/>
  <c r="D23" i="3" l="1"/>
  <c r="H23" i="3"/>
  <c r="D68" i="3" l="1"/>
  <c r="D63" i="3"/>
  <c r="D37" i="3"/>
  <c r="H32" i="3"/>
  <c r="D32" i="3"/>
  <c r="H28" i="3"/>
  <c r="D28" i="3"/>
  <c r="H27" i="3"/>
  <c r="D27" i="3"/>
  <c r="H21" i="3"/>
  <c r="H20" i="3"/>
  <c r="D21" i="3"/>
  <c r="D20" i="3"/>
  <c r="H15" i="3"/>
  <c r="H13" i="3"/>
  <c r="H12" i="3"/>
  <c r="H11" i="3"/>
  <c r="D16" i="3"/>
  <c r="D15" i="3"/>
  <c r="D13" i="3"/>
  <c r="D12" i="3"/>
  <c r="D11" i="3"/>
  <c r="H10" i="3"/>
  <c r="D10" i="3"/>
  <c r="H25" i="9" l="1"/>
  <c r="R30" i="11"/>
  <c r="N30" i="11" s="1"/>
  <c r="R29" i="11"/>
  <c r="R17" i="4"/>
  <c r="H29" i="12" l="1"/>
  <c r="H31" i="12" s="1"/>
  <c r="F29" i="12"/>
  <c r="D29" i="12"/>
  <c r="J20" i="12"/>
  <c r="H20" i="12"/>
  <c r="F20" i="12"/>
  <c r="D20" i="12"/>
  <c r="L19" i="12"/>
  <c r="L20" i="12" s="1"/>
  <c r="L12" i="12"/>
  <c r="N31" i="11"/>
  <c r="J31" i="11"/>
  <c r="H31" i="11"/>
  <c r="F31" i="11"/>
  <c r="D31" i="11"/>
  <c r="P30" i="11"/>
  <c r="T30" i="11" s="1"/>
  <c r="R31" i="11"/>
  <c r="R24" i="11"/>
  <c r="N24" i="11"/>
  <c r="N26" i="11" s="1"/>
  <c r="L24" i="11"/>
  <c r="J24" i="11"/>
  <c r="H24" i="11"/>
  <c r="F24" i="11"/>
  <c r="F26" i="11" s="1"/>
  <c r="D24" i="11"/>
  <c r="P23" i="11"/>
  <c r="P24" i="11" s="1"/>
  <c r="R19" i="11"/>
  <c r="N19" i="11"/>
  <c r="L19" i="11"/>
  <c r="L26" i="11" s="1"/>
  <c r="J19" i="11"/>
  <c r="H19" i="11"/>
  <c r="F19" i="11"/>
  <c r="D19" i="11"/>
  <c r="P18" i="11"/>
  <c r="T18" i="11" s="1"/>
  <c r="P17" i="11"/>
  <c r="P19" i="11" s="1"/>
  <c r="P14" i="11"/>
  <c r="F31" i="12" l="1"/>
  <c r="R26" i="11"/>
  <c r="R33" i="11"/>
  <c r="D78" i="9" s="1"/>
  <c r="N33" i="11"/>
  <c r="D76" i="9" s="1"/>
  <c r="T23" i="11"/>
  <c r="T24" i="11" s="1"/>
  <c r="D31" i="12"/>
  <c r="F33" i="11"/>
  <c r="D26" i="11"/>
  <c r="D33" i="11" s="1"/>
  <c r="J26" i="11"/>
  <c r="J33" i="11" s="1"/>
  <c r="H26" i="11"/>
  <c r="H33" i="11" s="1"/>
  <c r="P26" i="11"/>
  <c r="T14" i="11"/>
  <c r="T17" i="11"/>
  <c r="T19" i="11" s="1"/>
  <c r="T26" i="11" s="1"/>
  <c r="H27" i="9" l="1"/>
  <c r="H16" i="3"/>
  <c r="H22" i="3"/>
  <c r="J83" i="9" l="1"/>
  <c r="F83" i="9"/>
  <c r="D22" i="3" l="1"/>
  <c r="J95" i="3" l="1"/>
  <c r="H95" i="3"/>
  <c r="D95" i="3"/>
  <c r="F95" i="3"/>
  <c r="C23" i="10" l="1"/>
  <c r="C24" i="10"/>
  <c r="G24" i="10"/>
  <c r="G12" i="10"/>
  <c r="C12" i="10"/>
  <c r="G11" i="10"/>
  <c r="C11" i="10"/>
  <c r="L28" i="2" l="1"/>
  <c r="H28" i="2"/>
  <c r="F28" i="2"/>
  <c r="D28" i="2"/>
  <c r="J27" i="2"/>
  <c r="N27" i="2" s="1"/>
  <c r="N23" i="2"/>
  <c r="L19" i="2"/>
  <c r="J19" i="2"/>
  <c r="H19" i="2"/>
  <c r="H30" i="2" s="1"/>
  <c r="F19" i="2"/>
  <c r="D19" i="2"/>
  <c r="N18" i="2"/>
  <c r="N19" i="2" s="1"/>
  <c r="N11" i="2"/>
  <c r="P33" i="4"/>
  <c r="N33" i="4"/>
  <c r="J33" i="4"/>
  <c r="H33" i="4"/>
  <c r="F33" i="4"/>
  <c r="D33" i="4"/>
  <c r="R32" i="4"/>
  <c r="V32" i="4" s="1"/>
  <c r="T33" i="4"/>
  <c r="R31" i="4"/>
  <c r="R28" i="4"/>
  <c r="V28" i="4" s="1"/>
  <c r="T24" i="4"/>
  <c r="P24" i="4"/>
  <c r="N24" i="4"/>
  <c r="L24" i="4"/>
  <c r="J24" i="4"/>
  <c r="J26" i="4" s="1"/>
  <c r="H24" i="4"/>
  <c r="F24" i="4"/>
  <c r="D24" i="4"/>
  <c r="R23" i="4"/>
  <c r="R24" i="4" s="1"/>
  <c r="T19" i="4"/>
  <c r="P19" i="4"/>
  <c r="N19" i="4"/>
  <c r="L19" i="4"/>
  <c r="J19" i="4"/>
  <c r="H19" i="4"/>
  <c r="F19" i="4"/>
  <c r="D19" i="4"/>
  <c r="R18" i="4"/>
  <c r="V18" i="4" s="1"/>
  <c r="R19" i="4"/>
  <c r="R14" i="4"/>
  <c r="V14" i="4" s="1"/>
  <c r="I86" i="10"/>
  <c r="E86" i="10"/>
  <c r="I71" i="10"/>
  <c r="I60" i="10"/>
  <c r="E71" i="10"/>
  <c r="E60" i="10"/>
  <c r="I17" i="10"/>
  <c r="I14" i="10"/>
  <c r="E19" i="10"/>
  <c r="E17" i="10"/>
  <c r="E14" i="10"/>
  <c r="J122" i="3"/>
  <c r="J113" i="3"/>
  <c r="J125" i="3" s="1"/>
  <c r="J87" i="3"/>
  <c r="J88" i="3" s="1"/>
  <c r="F122" i="3"/>
  <c r="F113" i="3"/>
  <c r="F88" i="3"/>
  <c r="F97" i="3" s="1"/>
  <c r="F102" i="3" s="1"/>
  <c r="F104" i="3" s="1"/>
  <c r="F127" i="3" s="1"/>
  <c r="F142" i="3" s="1"/>
  <c r="F144" i="3" s="1"/>
  <c r="J47" i="3"/>
  <c r="J38" i="3"/>
  <c r="J24" i="3"/>
  <c r="J17" i="3"/>
  <c r="F47" i="3"/>
  <c r="F38" i="3"/>
  <c r="F24" i="3"/>
  <c r="F17" i="3"/>
  <c r="J79" i="9"/>
  <c r="J77" i="9"/>
  <c r="F77" i="9"/>
  <c r="F79" i="9" s="1"/>
  <c r="J50" i="9"/>
  <c r="H50" i="9"/>
  <c r="F50" i="9"/>
  <c r="F52" i="9" s="1"/>
  <c r="D50" i="9"/>
  <c r="J44" i="9"/>
  <c r="J52" i="9" s="1"/>
  <c r="H44" i="9"/>
  <c r="F44" i="9"/>
  <c r="D44" i="9"/>
  <c r="F29" i="9"/>
  <c r="J27" i="9"/>
  <c r="J29" i="9" s="1"/>
  <c r="F27" i="9"/>
  <c r="D27" i="9"/>
  <c r="J16" i="9"/>
  <c r="H16" i="9"/>
  <c r="F16" i="9"/>
  <c r="D16" i="9"/>
  <c r="D52" i="9" l="1"/>
  <c r="F26" i="4"/>
  <c r="L26" i="4"/>
  <c r="H26" i="4"/>
  <c r="N26" i="4"/>
  <c r="P26" i="4"/>
  <c r="T26" i="4"/>
  <c r="T35" i="4" s="1"/>
  <c r="D26" i="4"/>
  <c r="D35" i="4" s="1"/>
  <c r="J35" i="4"/>
  <c r="J50" i="3"/>
  <c r="J97" i="3"/>
  <c r="J102" i="3" s="1"/>
  <c r="J104" i="3" s="1"/>
  <c r="J127" i="3" s="1"/>
  <c r="J142" i="3" s="1"/>
  <c r="J144" i="3" s="1"/>
  <c r="J26" i="3"/>
  <c r="J31" i="3" s="1"/>
  <c r="J33" i="3" s="1"/>
  <c r="F137" i="3"/>
  <c r="F125" i="3"/>
  <c r="F26" i="3"/>
  <c r="F31" i="3" s="1"/>
  <c r="F33" i="3" s="1"/>
  <c r="J28" i="2"/>
  <c r="J30" i="2" s="1"/>
  <c r="F50" i="3"/>
  <c r="H29" i="9"/>
  <c r="D30" i="2"/>
  <c r="F30" i="2"/>
  <c r="L30" i="2"/>
  <c r="N26" i="2"/>
  <c r="N28" i="2" s="1"/>
  <c r="N30" i="2" s="1"/>
  <c r="R26" i="4"/>
  <c r="F35" i="4"/>
  <c r="H35" i="4"/>
  <c r="N35" i="4"/>
  <c r="R33" i="4"/>
  <c r="V31" i="4"/>
  <c r="V33" i="4" s="1"/>
  <c r="P35" i="4"/>
  <c r="V17" i="4"/>
  <c r="V19" i="4" s="1"/>
  <c r="L33" i="4"/>
  <c r="L35" i="4" s="1"/>
  <c r="V23" i="4"/>
  <c r="V24" i="4" s="1"/>
  <c r="H52" i="9"/>
  <c r="D29" i="9"/>
  <c r="F81" i="9"/>
  <c r="J81" i="9"/>
  <c r="R35" i="4" l="1"/>
  <c r="J137" i="3"/>
  <c r="J139" i="3" s="1"/>
  <c r="F52" i="3"/>
  <c r="F67" i="3" s="1"/>
  <c r="F69" i="3" s="1"/>
  <c r="F62" i="3"/>
  <c r="F146" i="3"/>
  <c r="F139" i="3"/>
  <c r="J52" i="3"/>
  <c r="J67" i="3" s="1"/>
  <c r="J69" i="3" s="1"/>
  <c r="J62" i="3"/>
  <c r="V26" i="4"/>
  <c r="V35" i="4" s="1"/>
  <c r="H24" i="3"/>
  <c r="D24" i="3"/>
  <c r="J146" i="3" l="1"/>
  <c r="J64" i="3"/>
  <c r="J71" i="3"/>
  <c r="F71" i="3"/>
  <c r="F64" i="3"/>
  <c r="H88" i="3"/>
  <c r="G60" i="10" l="1"/>
  <c r="C60" i="10"/>
  <c r="I11" i="10" l="1"/>
  <c r="E11" i="10"/>
  <c r="I9" i="10" l="1"/>
  <c r="E9" i="10"/>
  <c r="G71" i="10"/>
  <c r="C71" i="10"/>
  <c r="E25" i="10" l="1"/>
  <c r="E34" i="10" s="1"/>
  <c r="E36" i="10" s="1"/>
  <c r="E74" i="10" s="1"/>
  <c r="E77" i="10" s="1"/>
  <c r="E79" i="10" s="1"/>
  <c r="I25" i="10"/>
  <c r="I34" i="10" s="1"/>
  <c r="I36" i="10" s="1"/>
  <c r="I74" i="10" s="1"/>
  <c r="I77" i="10" s="1"/>
  <c r="I79" i="10" s="1"/>
  <c r="G86" i="10"/>
  <c r="C86" i="10"/>
  <c r="D38" i="3" l="1"/>
  <c r="D113" i="3" l="1"/>
  <c r="H17" i="3" l="1"/>
  <c r="H26" i="3" l="1"/>
  <c r="H31" i="3" s="1"/>
  <c r="D122" i="3" l="1"/>
  <c r="D125" i="3" s="1"/>
  <c r="H97" i="3"/>
  <c r="H102" i="3" s="1"/>
  <c r="H113" i="3"/>
  <c r="H122" i="3"/>
  <c r="D88" i="3"/>
  <c r="H38" i="3"/>
  <c r="H47" i="3"/>
  <c r="D17" i="3"/>
  <c r="D47" i="3"/>
  <c r="D50" i="3" s="1"/>
  <c r="H125" i="3" l="1"/>
  <c r="J28" i="12" s="1"/>
  <c r="H50" i="3"/>
  <c r="D97" i="3"/>
  <c r="D102" i="3" s="1"/>
  <c r="D104" i="3" l="1"/>
  <c r="H104" i="3"/>
  <c r="J27" i="12" s="1"/>
  <c r="L27" i="12" l="1"/>
  <c r="L29" i="12" s="1"/>
  <c r="L31" i="12" s="1"/>
  <c r="J29" i="12"/>
  <c r="J31" i="12" s="1"/>
  <c r="C9" i="10"/>
  <c r="C25" i="10" s="1"/>
  <c r="C34" i="10" s="1"/>
  <c r="C36" i="10" s="1"/>
  <c r="D137" i="3"/>
  <c r="L29" i="11" s="1"/>
  <c r="G9" i="10"/>
  <c r="H137" i="3"/>
  <c r="H139" i="3" s="1"/>
  <c r="G25" i="10"/>
  <c r="G34" i="10" s="1"/>
  <c r="G36" i="10" s="1"/>
  <c r="H127" i="3"/>
  <c r="D127" i="3"/>
  <c r="D142" i="3" s="1"/>
  <c r="D26" i="3"/>
  <c r="D31" i="3" s="1"/>
  <c r="H74" i="9" l="1"/>
  <c r="H77" i="9" s="1"/>
  <c r="H79" i="9" s="1"/>
  <c r="H81" i="9" s="1"/>
  <c r="H83" i="9" s="1"/>
  <c r="L31" i="11"/>
  <c r="D74" i="9" s="1"/>
  <c r="D77" i="9" s="1"/>
  <c r="D79" i="9" s="1"/>
  <c r="D81" i="9" s="1"/>
  <c r="D83" i="9" s="1"/>
  <c r="P29" i="11"/>
  <c r="H142" i="3"/>
  <c r="H144" i="3" s="1"/>
  <c r="C74" i="10"/>
  <c r="C77" i="10" s="1"/>
  <c r="C79" i="10" s="1"/>
  <c r="C87" i="10" s="1"/>
  <c r="G74" i="10"/>
  <c r="G77" i="10" s="1"/>
  <c r="G79" i="10" s="1"/>
  <c r="G87" i="10" s="1"/>
  <c r="D139" i="3"/>
  <c r="D144" i="3"/>
  <c r="D146" i="3"/>
  <c r="H146" i="3"/>
  <c r="H33" i="3"/>
  <c r="H62" i="3" s="1"/>
  <c r="D33" i="3"/>
  <c r="D62" i="3" s="1"/>
  <c r="T29" i="11" l="1"/>
  <c r="T31" i="11" s="1"/>
  <c r="T33" i="11" s="1"/>
  <c r="P31" i="11"/>
  <c r="P33" i="11" s="1"/>
  <c r="H52" i="3"/>
  <c r="H67" i="3" s="1"/>
  <c r="H71" i="3"/>
  <c r="D52" i="3"/>
  <c r="D71" i="3"/>
  <c r="D67" i="3" l="1"/>
  <c r="D69" i="3" s="1"/>
  <c r="D64" i="3"/>
  <c r="H64" i="3"/>
  <c r="H69" i="3" s="1"/>
</calcChain>
</file>

<file path=xl/sharedStrings.xml><?xml version="1.0" encoding="utf-8"?>
<sst xmlns="http://schemas.openxmlformats.org/spreadsheetml/2006/main" count="494" uniqueCount="234">
  <si>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</si>
  <si>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</si>
  <si>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</si>
  <si>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</si>
  <si>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</si>
  <si>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</si>
  <si>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</si>
  <si>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</si>
  <si>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</si>
  <si>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</si>
  <si>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</si>
  <si>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</si>
  <si>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</si>
  <si>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</si>
  <si>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</si>
  <si>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</si>
  <si>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</si>
  <si>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</si>
  <si>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</si>
  <si>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</si>
  <si>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</si>
  <si>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</si>
  <si>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</si>
  <si>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</si>
  <si>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</si>
  <si>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</si>
  <si>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</si>
  <si>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</si>
  <si>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</si>
  <si>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</si>
  <si>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</si>
  <si>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</si>
  <si>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</si>
  <si>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</si>
  <si>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</si>
  <si>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</si>
  <si>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</si>
  <si>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</si>
  <si>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</si>
  <si>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</si>
  <si>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</si>
  <si>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</si>
  <si>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เงินปันผลรับจากบริษัทย่อย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</si>
  <si>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</si>
  <si>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</si>
  <si>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</si>
  <si>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</si>
  <si>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</si>
  <si>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</si>
  <si>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</si>
  <si>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</si>
  <si>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</si>
  <si>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</si>
  <si>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</si>
  <si>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</si>
  <si>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</si>
  <si>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</si>
  <si>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</si>
  <si>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</si>
  <si>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</si>
  <si>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</si>
  <si>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</si>
  <si>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</si>
  <si>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</si>
  <si>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</si>
  <si>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</si>
  <si>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</si>
  <si>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</si>
  <si>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</si>
  <si>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</si>
  <si>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</si>
  <si>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</si>
  <si>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</si>
  <si>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</si>
  <si>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</si>
  <si>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</si>
  <si>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</si>
  <si>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</si>
  <si>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</si>
  <si>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</si>
  <si>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</si>
  <si>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</si>
  <si>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</si>
  <si>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</si>
  <si>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</si>
  <si>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</si>
  <si>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</si>
  <si>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</si>
  <si>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ภาษีเงินได้จ่ายออก</t>
  </si>
  <si>
    <t>กำไรจากการจำหน่ายที่ดิน อาคารและอุปกรณ์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</si>
  <si>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</si>
  <si>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</si>
  <si>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</si>
  <si>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</si>
  <si>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</si>
  <si>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</si>
  <si>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</si>
  <si>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</si>
  <si>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</si>
  <si>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</si>
  <si>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</si>
  <si>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</si>
  <si>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</si>
  <si>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</si>
  <si>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</si>
  <si>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 xml:space="preserve">   เข้าส่วนของผู้ถือหุ้น</t>
  </si>
  <si>
    <t>รวมรายการกับผู้ถือหุ้นที่บันทึกโดยตรง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</si>
  <si>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</si>
  <si>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</si>
  <si>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ส่วนทุนให้ผู้ถือหุ้น</t>
  </si>
  <si>
    <t xml:space="preserve">      เงินปันผลให้ผู้ถือหุ้นของบริษัท</t>
  </si>
  <si>
    <t>ส่วนเกินมูลค่าหุ้น</t>
  </si>
  <si>
    <t>ปรับรายการที่กระทบกำไรเป็นเงินสดรับ (จ่าย)</t>
  </si>
  <si>
    <t>ส่วนต่ำกว่าทุนจากการเปลี่ยนแปลง</t>
  </si>
  <si>
    <t>ที่ดิน อาคารและอุปกรณ์ที่เพิ่มขึ้นในระหว่างงวด</t>
  </si>
  <si>
    <t>30 มิถุนายน</t>
  </si>
  <si>
    <t>ที่ดิน อาคารและอุปกรณ์ที่ซื้อในระหว่างงวดหกเดือนสิ้นสุด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</si>
  <si>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</si>
  <si>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</si>
  <si>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</si>
  <si>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</si>
  <si>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</si>
  <si>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</si>
  <si>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องค์ประกอบอื่น</t>
  </si>
  <si>
    <t>ของส่วนของผู้ถือหุ้น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</si>
  <si>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</si>
  <si>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</si>
  <si>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</t>
  </si>
  <si>
    <t>รวมรายการที่จะไม่ถูกจัดประเภทใหม่</t>
  </si>
  <si>
    <t>ผลกำไรจากการวัดมูลค่าใหม่ของ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</si>
  <si>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</si>
  <si>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</si>
  <si>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</si>
  <si>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เบ็ดเสร็จอื่นสำหรับงวด -</t>
  </si>
  <si>
    <t xml:space="preserve">   สุทธิจากภาษี</t>
  </si>
  <si>
    <t>เงินสดรับชำระคืนจากเงินให้กู้ยืมระยะสั้นแก่บริษัทย่อย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</si>
  <si>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</si>
  <si>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</si>
  <si>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</si>
  <si>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</si>
  <si>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</si>
  <si>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</si>
  <si>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</si>
  <si>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</si>
  <si>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</si>
  <si>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</si>
  <si>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</si>
  <si>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</si>
  <si>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</si>
  <si>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</si>
  <si>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</si>
  <si>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รายได้ดอกเบี้ย</t>
  </si>
  <si>
    <t>เงินปันผลรับจากสินทรัพย์ทางการเงิน</t>
  </si>
  <si>
    <t>ทุนอื่น</t>
  </si>
  <si>
    <t>รวมรายการกับผู้ถือหุ้นที่บันทึกโดยตรงเข้าส่วนของผู้ถือหุ้น</t>
  </si>
  <si>
    <t xml:space="preserve">   รวมการจัดสรรส่วนทุนให้ผู้ถือหุ้น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</si>
  <si>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</si>
  <si>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</si>
  <si>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เงินสดจ่ายล่วงหน้าเพื่อซื้อเงินลงทุนในบริษัทย่อย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</si>
  <si>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</si>
  <si>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</si>
  <si>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</si>
  <si>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</si>
  <si>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สำหรับงวดสามเดือนสิ้นสุดวันที่</t>
  </si>
  <si>
    <t>สำหรับงวดหกเดือนสิ้นสุดวันที่</t>
  </si>
  <si>
    <t xml:space="preserve">   เงินปันผลให้ผู้ถือหุ้นของบริษัท</t>
  </si>
  <si>
    <t xml:space="preserve">      เงินปันผลให้แก่ส่วนได้เสียที่ไม่มีอำนาจควบคุม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</si>
  <si>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</si>
  <si>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>หนี้สินตามสัญญาเช่า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</si>
  <si>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</si>
  <si>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</si>
  <si>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</si>
  <si>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</si>
  <si>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</si>
  <si>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</si>
  <si>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สำหรับงวดสามเดือนสิ้นสุดวันที่  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</si>
  <si>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</si>
  <si>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กำไรสุทธิจากการจำหน่ายสินทรัพย์และหนี้สินทางการเงิน</t>
  </si>
  <si>
    <t>ผลต่างของอัตราแลกเปลี่ยนจากการแปลงค่างบการเงิน</t>
  </si>
  <si>
    <t>สำรอง</t>
  </si>
  <si>
    <t>การแปลงค่า</t>
  </si>
  <si>
    <t>ส่วนแบ่งขาดทุนของบริษัทร่วมที่ใช้วิธีส่วนได้เสีย (สุทธิจากภาษี)</t>
  </si>
  <si>
    <t>ตัดจำหน่ายที่ดิน อาคารและอุปกรณ์/สินทรัพย์ไม่มีตัวตน</t>
  </si>
  <si>
    <t>เงินสดจ่ายเพื่อซื้อส่วนได้เสียที่ไม่มีอำนาจควบคุม</t>
  </si>
  <si>
    <t>เงินสดจ่ายชำระหนี้สินตามสัญญาเช่า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</si>
  <si>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</si>
  <si>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</si>
  <si>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เงินสดจ่ายเพื่อซื้อส่วนได้เสียในบริษัทร่วม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</si>
  <si>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</si>
  <si>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</si>
  <si>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</si>
  <si>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</si>
  <si>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ขาดทุนสุทธิจากการวัดมูลค่ายุติธรรมของสินทรัพย์ทางการเงิน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</si>
  <si>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</si>
  <si>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</si>
  <si>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</si>
  <si>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</si>
  <si>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กำไร (ขาดทุน) เบ็ดเสร็จอื่น</t>
  </si>
  <si>
    <t>กระแสเงินสดสุทธิใช้ไปในกิจกรรมจัดหาเงิน</t>
  </si>
  <si>
    <t>(กลับรายการ) ขาดทุนจากการปรับมูลค่าสินค้า</t>
  </si>
  <si>
    <t xml:space="preserve">กำไร (ขาดทุน) สะสม </t>
  </si>
  <si>
    <t xml:space="preserve">   ยังไม่ได้จัดสรร (ขาดทุนสะสม)</t>
  </si>
  <si>
    <t>กระแสเงินสดสุทธิได้มาจากกิจกรรมลงทุน</t>
  </si>
  <si>
    <t>เงินเบิกเกินบัญชี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</si>
  <si>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</si>
  <si>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</si>
  <si>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</si>
  <si>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  วันที่ 30 มิถุนายน 2565 และ 2564 มีรายละเอียดดังนี้</t>
  </si>
  <si>
    <t>(กำไร) ขาดทุนสุทธิจากการวัดมูลค่ายุติธรรมของสินทรัพย์ทางการเงิน</t>
  </si>
  <si>
    <t>ส่วนแบ่งขาดทุนจากเงินลงทุนในบริษัทร่วมที่ใช้วิธีส่วนได้เสีย</t>
  </si>
  <si>
    <t xml:space="preserve">    ส่วนที่เป็นของส่วนได้เสียที่ไม่มีอำนาจควบคุม</t>
  </si>
  <si>
    <t>กลับรายการขาดทุนจากการด้อยค่าซึ่งเป็นไปตาม TFRS 9</t>
  </si>
  <si>
    <t>กลับรายการผลขาดทุนจากการด้อยค่าด้านเครดิตที่คาดว่าจะเกิดขึ้น</t>
  </si>
  <si>
    <t>การเปลี่ยนแปลงในเงินฝากสถาบันการเงินที่มีข้อจำกัดในการเบิกใช้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</si>
  <si>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</si>
  <si>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</si>
  <si>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(ขาดทุนสะสม)</t>
  </si>
  <si>
    <t>รวมกำไร (ขาดทุน) เบ็ดเสร็จสำหรับงวด</t>
  </si>
  <si>
    <t xml:space="preserve">   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</si>
  <si>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</si>
  <si>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รวมรายการที่อาจถูกจัดประเภทใหม่ไว้ในกำไรหรือขาดทุนภายหลัง</t>
  </si>
  <si>
    <t>3 month</t>
  </si>
  <si>
    <t>Conso</t>
  </si>
  <si>
    <t>Separate</t>
  </si>
  <si>
    <t>ขาดทุนสำหรับงวด</t>
  </si>
  <si>
    <t>ขาดทุนก่อนภาษีเงินได้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</si>
  <si>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</si>
  <si>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(กลับรายการ) ขาดทุนจากการด้อยค่าซึ่งเป็นไปตาม TFRS 9</t>
  </si>
  <si>
    <t>กำไรจากอัตราแลกเปลี่ยนที่ยังไม่เกิดขึ้น</t>
  </si>
  <si>
    <t>ขาดทุนจากกิจกรรมดำเนินงาน</t>
  </si>
  <si>
    <t xml:space="preserve">กระแสเงินสดสุทธิได้มาจาก (ใช้ไปใน) กิจกรรมดำเนินงาน </t>
  </si>
  <si>
    <t xml:space="preserve">   ขาดทุน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</si>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</sst>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_);_(* \(#,##0.000\);_(* &quot;-&quot;??_);_(@_)"/>
    <numFmt numFmtId="170" formatCode="_(* #,##0.0000_);_(* \(#,##0.0000\);_(* &quot;-&quot;??_);_(@_)"/>
  </numFmts>
  <fonts count="2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302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49" fontId="7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165" fontId="11" fillId="0" borderId="0" xfId="0" applyNumberFormat="1" applyFont="1" applyFill="1" applyAlignment="1"/>
    <xf numFmtId="164" fontId="4" fillId="0" borderId="0" xfId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38" fontId="6" fillId="0" borderId="5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4" fontId="15" fillId="0" borderId="0" xfId="1" applyFont="1" applyFill="1" applyBorder="1" applyAlignment="1"/>
    <xf numFmtId="169" fontId="6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4" fillId="0" borderId="0" xfId="0" applyFont="1"/>
    <xf numFmtId="41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quotePrefix="1" applyFont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41" fontId="14" fillId="0" borderId="0" xfId="0" applyNumberFormat="1" applyFont="1" applyAlignment="1">
      <alignment vertical="top"/>
    </xf>
    <xf numFmtId="0" fontId="1" fillId="0" borderId="0" xfId="0" quotePrefix="1" applyFont="1" applyAlignment="1">
      <alignment horizontal="left"/>
    </xf>
    <xf numFmtId="0" fontId="20" fillId="0" borderId="0" xfId="0" quotePrefix="1" applyFont="1" applyAlignment="1">
      <alignment horizontal="center"/>
    </xf>
    <xf numFmtId="165" fontId="6" fillId="0" borderId="0" xfId="0" applyNumberFormat="1" applyFont="1" applyAlignment="1">
      <alignment horizontal="centerContinuous"/>
    </xf>
    <xf numFmtId="168" fontId="14" fillId="0" borderId="0" xfId="1" applyNumberFormat="1" applyFont="1"/>
    <xf numFmtId="0" fontId="14" fillId="0" borderId="0" xfId="0" applyFont="1"/>
    <xf numFmtId="0" fontId="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6" fillId="0" borderId="0" xfId="0" applyFont="1"/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1" fontId="6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1" fontId="6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164" fontId="6" fillId="0" borderId="0" xfId="1" applyFont="1" applyAlignment="1">
      <alignment horizontal="center"/>
    </xf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 vertical="top"/>
    </xf>
    <xf numFmtId="168" fontId="14" fillId="0" borderId="0" xfId="1" applyNumberFormat="1" applyFont="1" applyAlignment="1">
      <alignment vertical="top"/>
    </xf>
    <xf numFmtId="41" fontId="4" fillId="0" borderId="3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top"/>
    </xf>
    <xf numFmtId="41" fontId="6" fillId="0" borderId="0" xfId="1" applyNumberFormat="1" applyFont="1" applyFill="1" applyAlignment="1">
      <alignment horizontal="right" vertical="center"/>
    </xf>
    <xf numFmtId="164" fontId="6" fillId="0" borderId="0" xfId="1" applyFont="1" applyAlignment="1">
      <alignment horizontal="left" vertical="center"/>
    </xf>
    <xf numFmtId="164" fontId="6" fillId="0" borderId="0" xfId="1" applyFont="1" applyFill="1" applyAlignment="1">
      <alignment horizontal="right" vertical="center"/>
    </xf>
    <xf numFmtId="49" fontId="6" fillId="0" borderId="0" xfId="2" applyNumberFormat="1" applyFont="1"/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6" fillId="0" borderId="0" xfId="0" applyNumberFormat="1" applyFont="1" applyFill="1"/>
    <xf numFmtId="168" fontId="14" fillId="0" borderId="0" xfId="1" applyNumberFormat="1" applyFont="1" applyFill="1"/>
    <xf numFmtId="0" fontId="14" fillId="0" borderId="0" xfId="0" applyFont="1" applyFill="1"/>
    <xf numFmtId="41" fontId="14" fillId="0" borderId="0" xfId="0" applyNumberFormat="1" applyFont="1" applyFill="1"/>
    <xf numFmtId="41" fontId="6" fillId="0" borderId="0" xfId="0" applyNumberFormat="1" applyFont="1" applyFill="1" applyAlignment="1">
      <alignment horizontal="right" vertical="center"/>
    </xf>
    <xf numFmtId="164" fontId="6" fillId="0" borderId="0" xfId="1" quotePrefix="1" applyFont="1" applyFill="1" applyAlignment="1">
      <alignment horizontal="centerContinuous"/>
    </xf>
    <xf numFmtId="41" fontId="6" fillId="0" borderId="1" xfId="0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 vertical="top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165" fontId="21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0" xfId="0" applyNumberFormat="1" applyFont="1" applyFill="1" applyBorder="1" applyAlignment="1"/>
    <xf numFmtId="49" fontId="7" fillId="0" borderId="0" xfId="2" applyNumberFormat="1" applyFont="1"/>
    <xf numFmtId="49" fontId="4" fillId="0" borderId="0" xfId="2" applyNumberFormat="1" applyFont="1"/>
    <xf numFmtId="0" fontId="14" fillId="0" borderId="0" xfId="0" applyFont="1" applyFill="1" applyAlignment="1">
      <alignment horizontal="left"/>
    </xf>
    <xf numFmtId="41" fontId="14" fillId="0" borderId="0" xfId="0" applyNumberFormat="1" applyFont="1"/>
    <xf numFmtId="169" fontId="6" fillId="0" borderId="0" xfId="0" applyNumberFormat="1" applyFont="1" applyFill="1" applyAlignment="1"/>
    <xf numFmtId="170" fontId="6" fillId="0" borderId="0" xfId="0" applyNumberFormat="1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15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96"/>
  <sheetViews>
    <sheetView showGridLines="0" topLeftCell="A76" zoomScale="80" zoomScaleNormal="80" zoomScaleSheetLayoutView="70" workbookViewId="0">
      <selection activeCell="D40" sqref="D40"/>
    </sheetView>
  </sheetViews>
  <sheetFormatPr defaultColWidth="10.81640625" defaultRowHeight="21.5" x14ac:dyDescent="0.25"/>
  <cols>
    <col min="1" max="1" width="46.81640625" style="181" customWidth="1"/>
    <col min="2" max="2" width="7.26953125" style="192" customWidth="1"/>
    <col min="3" max="3" width="1" style="175" customWidth="1"/>
    <col min="4" max="4" width="13.1796875" style="175" customWidth="1"/>
    <col min="5" max="5" width="1" style="175" customWidth="1"/>
    <col min="6" max="6" width="12.54296875" style="175" customWidth="1"/>
    <col min="7" max="7" width="1" style="175" customWidth="1"/>
    <col min="8" max="8" width="13.1796875" style="175" customWidth="1"/>
    <col min="9" max="9" width="1" style="175" customWidth="1"/>
    <col min="10" max="10" width="12.54296875" style="175" customWidth="1"/>
    <col min="11" max="11" width="6.54296875" style="175" customWidth="1"/>
    <col min="12" max="13" width="13.1796875" style="175" bestFit="1" customWidth="1"/>
    <col min="14" max="16384" width="10.81640625" style="175"/>
  </cols>
  <sheetData>
    <row r="1" spans="1:14" s="168" customFormat="1" ht="22.5" customHeight="1" x14ac:dyDescent="0.25">
      <c r="A1" s="249" t="s">
        <v>43</v>
      </c>
      <c r="B1" s="166"/>
      <c r="C1" s="167"/>
      <c r="D1" s="167"/>
      <c r="E1" s="167"/>
      <c r="F1" s="167"/>
      <c r="G1" s="167"/>
      <c r="H1" s="167"/>
      <c r="I1" s="167"/>
      <c r="J1" s="167"/>
    </row>
    <row r="2" spans="1:14" s="168" customFormat="1" ht="22.5" customHeight="1" x14ac:dyDescent="0.25">
      <c r="A2" s="250" t="s">
        <v>0</v>
      </c>
      <c r="B2" s="166"/>
      <c r="C2" s="167"/>
      <c r="D2" s="169"/>
      <c r="E2" s="167"/>
      <c r="F2" s="169"/>
      <c r="G2" s="167"/>
      <c r="H2" s="169"/>
      <c r="I2" s="167"/>
      <c r="J2" s="169"/>
    </row>
    <row r="3" spans="1:14" s="172" customFormat="1" ht="22.5" customHeight="1" x14ac:dyDescent="0.25">
      <c r="A3" s="170"/>
      <c r="B3" s="171"/>
      <c r="C3" s="170"/>
      <c r="D3" s="170"/>
      <c r="E3" s="170"/>
      <c r="F3" s="170"/>
      <c r="G3" s="170"/>
      <c r="H3" s="170"/>
      <c r="I3" s="170"/>
      <c r="J3" s="170"/>
    </row>
    <row r="4" spans="1:14" ht="22" x14ac:dyDescent="0.25">
      <c r="A4" s="173"/>
      <c r="B4" s="166"/>
      <c r="C4" s="167"/>
      <c r="D4" s="287" t="s">
        <v>34</v>
      </c>
      <c r="E4" s="287"/>
      <c r="F4" s="287"/>
      <c r="G4" s="174"/>
      <c r="H4" s="287" t="s">
        <v>35</v>
      </c>
      <c r="I4" s="287"/>
      <c r="J4" s="287"/>
    </row>
    <row r="5" spans="1:14" ht="22" x14ac:dyDescent="0.25">
      <c r="A5" s="173"/>
      <c r="B5" s="166"/>
      <c r="C5" s="167"/>
      <c r="D5" s="176" t="s">
        <v>115</v>
      </c>
      <c r="E5" s="251"/>
      <c r="F5" s="176" t="s">
        <v>44</v>
      </c>
      <c r="G5" s="269"/>
      <c r="H5" s="176" t="s">
        <v>115</v>
      </c>
      <c r="I5" s="186"/>
      <c r="J5" s="176" t="s">
        <v>44</v>
      </c>
    </row>
    <row r="6" spans="1:14" ht="22" x14ac:dyDescent="0.25">
      <c r="A6" s="171" t="s">
        <v>2</v>
      </c>
      <c r="B6" s="270" t="s">
        <v>1</v>
      </c>
      <c r="C6" s="177"/>
      <c r="D6" s="180">
        <v>2565</v>
      </c>
      <c r="E6" s="252"/>
      <c r="F6" s="180">
        <v>2564</v>
      </c>
      <c r="G6" s="177"/>
      <c r="H6" s="180">
        <v>2565</v>
      </c>
      <c r="I6" s="252"/>
      <c r="J6" s="180">
        <v>2564</v>
      </c>
    </row>
    <row r="7" spans="1:14" ht="22" x14ac:dyDescent="0.25">
      <c r="A7" s="171"/>
      <c r="B7" s="270"/>
      <c r="C7" s="177"/>
      <c r="D7" s="180" t="s">
        <v>48</v>
      </c>
      <c r="E7" s="252"/>
      <c r="F7" s="180"/>
      <c r="G7" s="177"/>
      <c r="H7" s="180" t="s">
        <v>48</v>
      </c>
      <c r="I7" s="252"/>
      <c r="J7" s="180"/>
    </row>
    <row r="8" spans="1:14" x14ac:dyDescent="0.25">
      <c r="B8" s="270"/>
      <c r="C8" s="177"/>
      <c r="D8" s="288" t="s">
        <v>87</v>
      </c>
      <c r="E8" s="288"/>
      <c r="F8" s="288"/>
      <c r="G8" s="288"/>
      <c r="H8" s="288"/>
      <c r="I8" s="288"/>
      <c r="J8" s="288"/>
    </row>
    <row r="9" spans="1:14" ht="22" x14ac:dyDescent="0.25">
      <c r="A9" s="171" t="s">
        <v>3</v>
      </c>
      <c r="B9" s="270"/>
      <c r="N9" s="272"/>
    </row>
    <row r="10" spans="1:14" x14ac:dyDescent="0.25">
      <c r="A10" s="181" t="s">
        <v>4</v>
      </c>
      <c r="B10" s="270"/>
      <c r="D10" s="182">
        <v>2205226</v>
      </c>
      <c r="E10" s="182"/>
      <c r="F10" s="182">
        <v>887921</v>
      </c>
      <c r="H10" s="182">
        <v>1891374</v>
      </c>
      <c r="I10" s="182"/>
      <c r="J10" s="182">
        <v>559709</v>
      </c>
      <c r="N10" s="272"/>
    </row>
    <row r="11" spans="1:14" x14ac:dyDescent="0.25">
      <c r="A11" s="183" t="s">
        <v>136</v>
      </c>
      <c r="B11" s="270">
        <v>3</v>
      </c>
      <c r="D11" s="182">
        <v>722810</v>
      </c>
      <c r="E11" s="182"/>
      <c r="F11" s="182">
        <v>679323</v>
      </c>
      <c r="H11" s="182">
        <v>253470</v>
      </c>
      <c r="I11" s="182"/>
      <c r="J11" s="182">
        <v>308237</v>
      </c>
      <c r="N11" s="272"/>
    </row>
    <row r="12" spans="1:14" x14ac:dyDescent="0.25">
      <c r="A12" s="183" t="s">
        <v>119</v>
      </c>
      <c r="B12" s="270">
        <v>2</v>
      </c>
      <c r="D12" s="182">
        <v>0</v>
      </c>
      <c r="E12" s="182"/>
      <c r="F12" s="182">
        <v>0</v>
      </c>
      <c r="H12" s="182">
        <v>150000</v>
      </c>
      <c r="I12" s="182"/>
      <c r="J12" s="182">
        <v>145000</v>
      </c>
      <c r="N12" s="272"/>
    </row>
    <row r="13" spans="1:14" x14ac:dyDescent="0.25">
      <c r="A13" s="183" t="s">
        <v>31</v>
      </c>
      <c r="B13" s="270"/>
      <c r="D13" s="182">
        <v>427587</v>
      </c>
      <c r="E13" s="182"/>
      <c r="F13" s="182">
        <v>397160</v>
      </c>
      <c r="H13" s="182">
        <v>81098</v>
      </c>
      <c r="I13" s="182"/>
      <c r="J13" s="182">
        <v>64771</v>
      </c>
      <c r="N13" s="272"/>
    </row>
    <row r="14" spans="1:14" x14ac:dyDescent="0.25">
      <c r="A14" s="183" t="s">
        <v>137</v>
      </c>
      <c r="B14" s="270">
        <v>7</v>
      </c>
      <c r="D14" s="182">
        <v>798203</v>
      </c>
      <c r="E14" s="182"/>
      <c r="F14" s="182">
        <v>2269343</v>
      </c>
      <c r="H14" s="182">
        <v>798203</v>
      </c>
      <c r="I14" s="182"/>
      <c r="J14" s="182">
        <v>2269343</v>
      </c>
    </row>
    <row r="15" spans="1:14" x14ac:dyDescent="0.25">
      <c r="A15" s="181" t="s">
        <v>5</v>
      </c>
      <c r="B15" s="270"/>
      <c r="D15" s="182">
        <f>6312+1</f>
        <v>6313</v>
      </c>
      <c r="E15" s="182"/>
      <c r="F15" s="182">
        <v>5685</v>
      </c>
      <c r="H15" s="182">
        <f>1281+1</f>
        <v>1282</v>
      </c>
      <c r="I15" s="182"/>
      <c r="J15" s="182">
        <v>1584</v>
      </c>
    </row>
    <row r="16" spans="1:14" ht="22" x14ac:dyDescent="0.25">
      <c r="A16" s="170" t="s">
        <v>6</v>
      </c>
      <c r="B16" s="270"/>
      <c r="D16" s="184">
        <f>SUM(D10:D15)</f>
        <v>4160139</v>
      </c>
      <c r="E16" s="185"/>
      <c r="F16" s="184">
        <f>SUM(F10:F15)</f>
        <v>4239432</v>
      </c>
      <c r="G16" s="186"/>
      <c r="H16" s="184">
        <f>SUM(H10:H15)</f>
        <v>3175427</v>
      </c>
      <c r="I16" s="185"/>
      <c r="J16" s="184">
        <f>SUM(J10:J15)</f>
        <v>3348644</v>
      </c>
    </row>
    <row r="17" spans="1:10" ht="22" x14ac:dyDescent="0.25">
      <c r="A17" s="170"/>
      <c r="B17" s="270"/>
      <c r="D17" s="182"/>
      <c r="E17" s="182"/>
      <c r="F17" s="182"/>
      <c r="H17" s="182"/>
      <c r="I17" s="182"/>
      <c r="J17" s="182"/>
    </row>
    <row r="18" spans="1:10" ht="22" x14ac:dyDescent="0.25">
      <c r="A18" s="171" t="s">
        <v>7</v>
      </c>
      <c r="B18" s="270"/>
      <c r="D18" s="182"/>
      <c r="E18" s="182"/>
      <c r="F18" s="182"/>
      <c r="H18" s="182"/>
      <c r="I18" s="182"/>
      <c r="J18" s="182"/>
    </row>
    <row r="19" spans="1:10" x14ac:dyDescent="0.25">
      <c r="A19" s="181" t="s">
        <v>8</v>
      </c>
      <c r="B19" s="270"/>
      <c r="D19" s="182">
        <v>0</v>
      </c>
      <c r="E19" s="182"/>
      <c r="F19" s="182">
        <v>0</v>
      </c>
      <c r="H19" s="182">
        <v>1392760</v>
      </c>
      <c r="I19" s="182"/>
      <c r="J19" s="182">
        <v>1392760</v>
      </c>
    </row>
    <row r="20" spans="1:10" x14ac:dyDescent="0.25">
      <c r="A20" s="183" t="s">
        <v>32</v>
      </c>
      <c r="B20" s="270">
        <v>4</v>
      </c>
      <c r="D20" s="182">
        <v>228801</v>
      </c>
      <c r="E20" s="182"/>
      <c r="F20" s="182">
        <v>241056</v>
      </c>
      <c r="G20" s="187"/>
      <c r="H20" s="182">
        <v>208934</v>
      </c>
      <c r="I20" s="182"/>
      <c r="J20" s="182">
        <v>218897</v>
      </c>
    </row>
    <row r="21" spans="1:10" x14ac:dyDescent="0.25">
      <c r="A21" s="183" t="s">
        <v>138</v>
      </c>
      <c r="B21" s="270"/>
      <c r="D21" s="182">
        <v>80189</v>
      </c>
      <c r="E21" s="182"/>
      <c r="F21" s="182">
        <v>88331</v>
      </c>
      <c r="G21" s="187"/>
      <c r="H21" s="182">
        <v>51601</v>
      </c>
      <c r="I21" s="182"/>
      <c r="J21" s="182">
        <v>52825</v>
      </c>
    </row>
    <row r="22" spans="1:10" x14ac:dyDescent="0.25">
      <c r="A22" s="183" t="s">
        <v>139</v>
      </c>
      <c r="B22" s="270"/>
      <c r="D22" s="182">
        <v>170900</v>
      </c>
      <c r="E22" s="182"/>
      <c r="F22" s="182">
        <v>170900</v>
      </c>
      <c r="G22" s="187"/>
      <c r="H22" s="182">
        <v>0</v>
      </c>
      <c r="I22" s="182"/>
      <c r="J22" s="182">
        <v>0</v>
      </c>
    </row>
    <row r="23" spans="1:10" x14ac:dyDescent="0.25">
      <c r="A23" s="188" t="s">
        <v>140</v>
      </c>
      <c r="B23" s="270"/>
      <c r="D23" s="182">
        <v>412173</v>
      </c>
      <c r="E23" s="182"/>
      <c r="F23" s="182">
        <v>414485</v>
      </c>
      <c r="G23" s="187"/>
      <c r="H23" s="182">
        <v>16382</v>
      </c>
      <c r="I23" s="182"/>
      <c r="J23" s="182">
        <v>12093</v>
      </c>
    </row>
    <row r="24" spans="1:10" x14ac:dyDescent="0.25">
      <c r="A24" s="181" t="s">
        <v>141</v>
      </c>
      <c r="B24" s="270"/>
      <c r="D24" s="253">
        <v>25473</v>
      </c>
      <c r="E24" s="182"/>
      <c r="F24" s="253">
        <v>25473</v>
      </c>
      <c r="G24" s="187"/>
      <c r="H24" s="182">
        <v>20273</v>
      </c>
      <c r="I24" s="182"/>
      <c r="J24" s="182">
        <v>20273</v>
      </c>
    </row>
    <row r="25" spans="1:10" x14ac:dyDescent="0.25">
      <c r="A25" s="188" t="s">
        <v>33</v>
      </c>
      <c r="B25" s="270"/>
      <c r="D25" s="182">
        <v>44403</v>
      </c>
      <c r="E25" s="182"/>
      <c r="F25" s="182">
        <v>37835</v>
      </c>
      <c r="G25" s="187"/>
      <c r="H25" s="182">
        <f>6151+1</f>
        <v>6152</v>
      </c>
      <c r="I25" s="182"/>
      <c r="J25" s="182">
        <v>0</v>
      </c>
    </row>
    <row r="26" spans="1:10" x14ac:dyDescent="0.25">
      <c r="A26" s="181" t="s">
        <v>40</v>
      </c>
      <c r="B26" s="270"/>
      <c r="D26" s="189">
        <v>5883</v>
      </c>
      <c r="E26" s="182"/>
      <c r="F26" s="189">
        <v>6194</v>
      </c>
      <c r="G26" s="187"/>
      <c r="H26" s="189">
        <v>2666</v>
      </c>
      <c r="I26" s="182"/>
      <c r="J26" s="189">
        <v>2666</v>
      </c>
    </row>
    <row r="27" spans="1:10" s="186" customFormat="1" ht="22" x14ac:dyDescent="0.25">
      <c r="A27" s="170" t="s">
        <v>9</v>
      </c>
      <c r="B27" s="190"/>
      <c r="D27" s="184">
        <f>SUM(D19:D26)</f>
        <v>967822</v>
      </c>
      <c r="E27" s="185"/>
      <c r="F27" s="184">
        <f>SUM(F19:F26)</f>
        <v>984274</v>
      </c>
      <c r="H27" s="184">
        <f>SUM(H19:H26)</f>
        <v>1698768</v>
      </c>
      <c r="I27" s="185"/>
      <c r="J27" s="184">
        <f>SUM(J19:J26)</f>
        <v>1699514</v>
      </c>
    </row>
    <row r="28" spans="1:10" s="186" customFormat="1" ht="22" x14ac:dyDescent="0.25">
      <c r="A28" s="170"/>
      <c r="B28" s="190"/>
      <c r="D28" s="185"/>
      <c r="E28" s="185"/>
      <c r="F28" s="185"/>
      <c r="H28" s="185"/>
      <c r="I28" s="185"/>
      <c r="J28" s="185"/>
    </row>
    <row r="29" spans="1:10" s="186" customFormat="1" ht="22.5" thickBot="1" x14ac:dyDescent="0.3">
      <c r="A29" s="170" t="s">
        <v>10</v>
      </c>
      <c r="B29" s="171"/>
      <c r="D29" s="191">
        <f>SUM(D27,D16)</f>
        <v>5127961</v>
      </c>
      <c r="E29" s="185"/>
      <c r="F29" s="191">
        <f>SUM(F27,F16)</f>
        <v>5223706</v>
      </c>
      <c r="H29" s="191">
        <f>SUM(H27,H16)</f>
        <v>4874195</v>
      </c>
      <c r="I29" s="185"/>
      <c r="J29" s="191">
        <f>SUM(J27,J16)</f>
        <v>5048158</v>
      </c>
    </row>
    <row r="30" spans="1:10" s="168" customFormat="1" ht="22.5" customHeight="1" thickTop="1" x14ac:dyDescent="0.25">
      <c r="A30" s="249" t="s">
        <v>43</v>
      </c>
      <c r="B30" s="166"/>
      <c r="C30" s="167"/>
      <c r="D30" s="167"/>
      <c r="E30" s="167"/>
      <c r="F30" s="167"/>
      <c r="G30" s="167"/>
      <c r="H30" s="167"/>
      <c r="I30" s="167"/>
      <c r="J30" s="167"/>
    </row>
    <row r="31" spans="1:10" s="168" customFormat="1" ht="22.5" customHeight="1" x14ac:dyDescent="0.25">
      <c r="A31" s="250" t="s">
        <v>0</v>
      </c>
      <c r="B31" s="166"/>
      <c r="C31" s="167"/>
      <c r="D31" s="169"/>
      <c r="E31" s="167"/>
      <c r="F31" s="169"/>
      <c r="G31" s="167"/>
      <c r="H31" s="169"/>
      <c r="I31" s="167"/>
      <c r="J31" s="169"/>
    </row>
    <row r="32" spans="1:10" s="172" customFormat="1" ht="22.5" customHeight="1" x14ac:dyDescent="0.25">
      <c r="A32" s="170"/>
      <c r="B32" s="171"/>
      <c r="C32" s="170"/>
      <c r="D32" s="170"/>
      <c r="E32" s="170"/>
      <c r="F32" s="170"/>
      <c r="G32" s="170"/>
      <c r="H32" s="170"/>
      <c r="I32" s="170"/>
      <c r="J32" s="170"/>
    </row>
    <row r="33" spans="1:10" ht="22" x14ac:dyDescent="0.25">
      <c r="A33" s="173"/>
      <c r="B33" s="166"/>
      <c r="C33" s="167"/>
      <c r="D33" s="287" t="s">
        <v>34</v>
      </c>
      <c r="E33" s="287"/>
      <c r="F33" s="287"/>
      <c r="G33" s="174"/>
      <c r="H33" s="287" t="s">
        <v>35</v>
      </c>
      <c r="I33" s="287"/>
      <c r="J33" s="287"/>
    </row>
    <row r="34" spans="1:10" ht="22" x14ac:dyDescent="0.25">
      <c r="B34" s="166"/>
      <c r="C34" s="167"/>
      <c r="D34" s="176" t="s">
        <v>115</v>
      </c>
      <c r="E34" s="251"/>
      <c r="F34" s="176" t="s">
        <v>44</v>
      </c>
      <c r="G34" s="269"/>
      <c r="H34" s="176" t="s">
        <v>115</v>
      </c>
      <c r="I34" s="186"/>
      <c r="J34" s="176" t="s">
        <v>44</v>
      </c>
    </row>
    <row r="35" spans="1:10" ht="22" x14ac:dyDescent="0.25">
      <c r="A35" s="170" t="s">
        <v>11</v>
      </c>
      <c r="B35" s="270"/>
      <c r="C35" s="177"/>
      <c r="D35" s="180">
        <v>2565</v>
      </c>
      <c r="E35" s="252"/>
      <c r="F35" s="180">
        <v>2564</v>
      </c>
      <c r="G35" s="177"/>
      <c r="H35" s="180">
        <v>2565</v>
      </c>
      <c r="I35" s="252"/>
      <c r="J35" s="180">
        <v>2564</v>
      </c>
    </row>
    <row r="36" spans="1:10" ht="22" x14ac:dyDescent="0.25">
      <c r="A36" s="170"/>
      <c r="B36" s="270"/>
      <c r="C36" s="177"/>
      <c r="D36" s="180" t="s">
        <v>48</v>
      </c>
      <c r="E36" s="252"/>
      <c r="F36" s="180"/>
      <c r="G36" s="177"/>
      <c r="H36" s="180" t="s">
        <v>48</v>
      </c>
      <c r="I36" s="252"/>
      <c r="J36" s="180"/>
    </row>
    <row r="37" spans="1:10" x14ac:dyDescent="0.25">
      <c r="B37" s="270"/>
      <c r="C37" s="177"/>
      <c r="D37" s="288" t="s">
        <v>87</v>
      </c>
      <c r="E37" s="288"/>
      <c r="F37" s="288"/>
      <c r="G37" s="288"/>
      <c r="H37" s="288"/>
      <c r="I37" s="288"/>
      <c r="J37" s="288"/>
    </row>
    <row r="38" spans="1:10" ht="22" x14ac:dyDescent="0.25">
      <c r="A38" s="171" t="s">
        <v>12</v>
      </c>
    </row>
    <row r="39" spans="1:10" hidden="1" x14ac:dyDescent="0.25">
      <c r="A39" s="183" t="s">
        <v>203</v>
      </c>
      <c r="B39" s="270"/>
      <c r="D39" s="182">
        <v>0</v>
      </c>
      <c r="E39" s="182"/>
      <c r="F39" s="182">
        <v>0</v>
      </c>
      <c r="H39" s="182">
        <v>0</v>
      </c>
      <c r="I39" s="182"/>
      <c r="J39" s="182">
        <v>0</v>
      </c>
    </row>
    <row r="40" spans="1:10" x14ac:dyDescent="0.25">
      <c r="A40" s="183" t="s">
        <v>142</v>
      </c>
      <c r="B40" s="270"/>
      <c r="D40" s="182">
        <v>288173</v>
      </c>
      <c r="E40" s="182"/>
      <c r="F40" s="182">
        <v>293341</v>
      </c>
      <c r="H40" s="182">
        <v>79867</v>
      </c>
      <c r="I40" s="182"/>
      <c r="J40" s="182">
        <v>69664</v>
      </c>
    </row>
    <row r="41" spans="1:10" x14ac:dyDescent="0.25">
      <c r="A41" s="183" t="s">
        <v>143</v>
      </c>
      <c r="B41" s="270"/>
      <c r="D41" s="182">
        <v>18229</v>
      </c>
      <c r="E41" s="182"/>
      <c r="F41" s="182">
        <v>21635</v>
      </c>
      <c r="H41" s="182">
        <v>6331</v>
      </c>
      <c r="I41" s="182"/>
      <c r="J41" s="182">
        <v>8661</v>
      </c>
    </row>
    <row r="42" spans="1:10" x14ac:dyDescent="0.25">
      <c r="A42" s="188" t="s">
        <v>144</v>
      </c>
      <c r="B42" s="270"/>
      <c r="D42" s="182">
        <v>29890</v>
      </c>
      <c r="E42" s="182"/>
      <c r="F42" s="182">
        <v>35797</v>
      </c>
      <c r="H42" s="182">
        <v>0</v>
      </c>
      <c r="I42" s="182"/>
      <c r="J42" s="182">
        <v>23632</v>
      </c>
    </row>
    <row r="43" spans="1:10" x14ac:dyDescent="0.25">
      <c r="A43" s="181" t="s">
        <v>13</v>
      </c>
      <c r="B43" s="270"/>
      <c r="D43" s="182">
        <v>9813</v>
      </c>
      <c r="E43" s="182"/>
      <c r="F43" s="182">
        <v>7924</v>
      </c>
      <c r="H43" s="182">
        <v>1971</v>
      </c>
      <c r="I43" s="182"/>
      <c r="J43" s="182">
        <v>1555</v>
      </c>
    </row>
    <row r="44" spans="1:10" ht="22" x14ac:dyDescent="0.25">
      <c r="A44" s="170" t="s">
        <v>14</v>
      </c>
      <c r="B44" s="270"/>
      <c r="D44" s="184">
        <f>SUM(D39:D43)</f>
        <v>346105</v>
      </c>
      <c r="E44" s="185"/>
      <c r="F44" s="184">
        <f>SUM(F39:F43)</f>
        <v>358697</v>
      </c>
      <c r="G44" s="186"/>
      <c r="H44" s="184">
        <f>SUM(H39:H43)</f>
        <v>88169</v>
      </c>
      <c r="I44" s="185"/>
      <c r="J44" s="184">
        <f>SUM(J39:J43)</f>
        <v>103512</v>
      </c>
    </row>
    <row r="45" spans="1:10" ht="22" x14ac:dyDescent="0.25">
      <c r="A45" s="170"/>
      <c r="B45" s="270"/>
      <c r="D45" s="182"/>
      <c r="E45" s="182"/>
      <c r="F45" s="182"/>
      <c r="H45" s="182"/>
      <c r="I45" s="182"/>
      <c r="J45" s="182"/>
    </row>
    <row r="46" spans="1:10" ht="22" x14ac:dyDescent="0.25">
      <c r="A46" s="171" t="s">
        <v>15</v>
      </c>
      <c r="B46" s="270"/>
      <c r="D46" s="182"/>
      <c r="E46" s="182"/>
      <c r="F46" s="182"/>
      <c r="H46" s="182"/>
      <c r="I46" s="182"/>
      <c r="J46" s="182"/>
    </row>
    <row r="47" spans="1:10" x14ac:dyDescent="0.25">
      <c r="A47" s="181" t="s">
        <v>168</v>
      </c>
      <c r="B47" s="270"/>
      <c r="D47" s="182">
        <v>63340</v>
      </c>
      <c r="E47" s="182"/>
      <c r="F47" s="182">
        <v>69601</v>
      </c>
      <c r="H47" s="182">
        <v>45470</v>
      </c>
      <c r="I47" s="182"/>
      <c r="J47" s="182">
        <v>45862</v>
      </c>
    </row>
    <row r="48" spans="1:10" x14ac:dyDescent="0.25">
      <c r="A48" s="188" t="s">
        <v>146</v>
      </c>
      <c r="B48" s="270"/>
      <c r="D48" s="182">
        <v>27788</v>
      </c>
      <c r="E48" s="182"/>
      <c r="F48" s="182">
        <v>35521</v>
      </c>
      <c r="H48" s="182">
        <v>0</v>
      </c>
      <c r="I48" s="182"/>
      <c r="J48" s="182">
        <v>4869</v>
      </c>
    </row>
    <row r="49" spans="1:10" x14ac:dyDescent="0.25">
      <c r="A49" s="181" t="s">
        <v>147</v>
      </c>
      <c r="B49" s="270"/>
      <c r="D49" s="182">
        <v>40077</v>
      </c>
      <c r="E49" s="182"/>
      <c r="F49" s="182">
        <v>37959</v>
      </c>
      <c r="H49" s="182">
        <v>8339</v>
      </c>
      <c r="I49" s="182"/>
      <c r="J49" s="182">
        <v>4943</v>
      </c>
    </row>
    <row r="50" spans="1:10" ht="22" x14ac:dyDescent="0.25">
      <c r="A50" s="170" t="s">
        <v>16</v>
      </c>
      <c r="B50" s="270"/>
      <c r="D50" s="184">
        <f>SUM(D47:D49)</f>
        <v>131205</v>
      </c>
      <c r="E50" s="185"/>
      <c r="F50" s="184">
        <f>SUM(F47:F49)</f>
        <v>143081</v>
      </c>
      <c r="G50" s="186"/>
      <c r="H50" s="184">
        <f>SUM(H47:H49)</f>
        <v>53809</v>
      </c>
      <c r="I50" s="185"/>
      <c r="J50" s="184">
        <f>SUM(J47:J49)</f>
        <v>55674</v>
      </c>
    </row>
    <row r="51" spans="1:10" ht="22" x14ac:dyDescent="0.25">
      <c r="A51" s="170"/>
      <c r="B51" s="270"/>
      <c r="D51" s="185"/>
      <c r="E51" s="185"/>
      <c r="F51" s="185"/>
      <c r="G51" s="186"/>
      <c r="H51" s="185"/>
      <c r="I51" s="185"/>
      <c r="J51" s="185"/>
    </row>
    <row r="52" spans="1:10" ht="22" x14ac:dyDescent="0.25">
      <c r="A52" s="170" t="s">
        <v>17</v>
      </c>
      <c r="B52" s="270"/>
      <c r="D52" s="198">
        <f>SUM(D50,D44)</f>
        <v>477310</v>
      </c>
      <c r="E52" s="185"/>
      <c r="F52" s="198">
        <f>SUM(F50,F44)</f>
        <v>501778</v>
      </c>
      <c r="G52" s="186"/>
      <c r="H52" s="198">
        <f>SUM(H50,H44)</f>
        <v>141978</v>
      </c>
      <c r="I52" s="185"/>
      <c r="J52" s="198">
        <f>SUM(J50,J44)</f>
        <v>159186</v>
      </c>
    </row>
    <row r="53" spans="1:10" s="168" customFormat="1" ht="22.5" customHeight="1" x14ac:dyDescent="0.25">
      <c r="A53" s="249" t="s">
        <v>43</v>
      </c>
      <c r="B53" s="166"/>
      <c r="C53" s="167"/>
      <c r="D53" s="167"/>
      <c r="E53" s="167"/>
      <c r="F53" s="167"/>
      <c r="G53" s="167"/>
      <c r="H53" s="167"/>
      <c r="I53" s="167"/>
      <c r="J53" s="167"/>
    </row>
    <row r="54" spans="1:10" s="168" customFormat="1" ht="22.5" customHeight="1" x14ac:dyDescent="0.25">
      <c r="A54" s="250" t="s">
        <v>0</v>
      </c>
      <c r="B54" s="166"/>
      <c r="C54" s="167"/>
      <c r="D54" s="169"/>
      <c r="E54" s="167"/>
      <c r="F54" s="169"/>
      <c r="G54" s="167"/>
      <c r="H54" s="169"/>
      <c r="I54" s="167"/>
      <c r="J54" s="169"/>
    </row>
    <row r="55" spans="1:10" s="172" customFormat="1" ht="22.5" customHeight="1" x14ac:dyDescent="0.25">
      <c r="A55" s="170"/>
      <c r="B55" s="171"/>
      <c r="C55" s="170"/>
      <c r="D55" s="170"/>
      <c r="E55" s="170"/>
      <c r="F55" s="170"/>
      <c r="G55" s="170"/>
      <c r="H55" s="170"/>
      <c r="I55" s="170"/>
      <c r="J55" s="170"/>
    </row>
    <row r="56" spans="1:10" s="172" customFormat="1" ht="22" x14ac:dyDescent="0.25">
      <c r="A56" s="170"/>
      <c r="B56" s="166"/>
      <c r="C56" s="167"/>
      <c r="D56" s="287" t="s">
        <v>34</v>
      </c>
      <c r="E56" s="287"/>
      <c r="F56" s="287"/>
      <c r="G56" s="174"/>
      <c r="H56" s="287" t="s">
        <v>35</v>
      </c>
      <c r="I56" s="287"/>
      <c r="J56" s="287"/>
    </row>
    <row r="57" spans="1:10" ht="22" x14ac:dyDescent="0.25">
      <c r="A57" s="173"/>
      <c r="B57" s="166"/>
      <c r="C57" s="167"/>
      <c r="D57" s="176" t="s">
        <v>115</v>
      </c>
      <c r="E57" s="251"/>
      <c r="F57" s="176" t="s">
        <v>44</v>
      </c>
      <c r="G57" s="269"/>
      <c r="H57" s="176" t="s">
        <v>115</v>
      </c>
      <c r="I57" s="186"/>
      <c r="J57" s="176" t="s">
        <v>44</v>
      </c>
    </row>
    <row r="58" spans="1:10" ht="22" x14ac:dyDescent="0.25">
      <c r="A58" s="170" t="s">
        <v>121</v>
      </c>
      <c r="B58" s="270"/>
      <c r="C58" s="177"/>
      <c r="D58" s="180">
        <v>2565</v>
      </c>
      <c r="E58" s="252"/>
      <c r="F58" s="180">
        <v>2564</v>
      </c>
      <c r="G58" s="177"/>
      <c r="H58" s="180">
        <v>2565</v>
      </c>
      <c r="I58" s="252"/>
      <c r="J58" s="180">
        <v>2564</v>
      </c>
    </row>
    <row r="59" spans="1:10" ht="22" x14ac:dyDescent="0.25">
      <c r="A59" s="170"/>
      <c r="B59" s="270"/>
      <c r="C59" s="177"/>
      <c r="D59" s="180" t="s">
        <v>48</v>
      </c>
      <c r="E59" s="252"/>
      <c r="F59" s="180"/>
      <c r="G59" s="177"/>
      <c r="H59" s="180" t="s">
        <v>48</v>
      </c>
      <c r="I59" s="252"/>
      <c r="J59" s="180"/>
    </row>
    <row r="60" spans="1:10" x14ac:dyDescent="0.25">
      <c r="B60" s="270"/>
      <c r="C60" s="177"/>
      <c r="D60" s="288" t="s">
        <v>87</v>
      </c>
      <c r="E60" s="288"/>
      <c r="F60" s="288"/>
      <c r="G60" s="288"/>
      <c r="H60" s="288"/>
      <c r="I60" s="288"/>
      <c r="J60" s="288"/>
    </row>
    <row r="61" spans="1:10" ht="22" x14ac:dyDescent="0.25">
      <c r="A61" s="171" t="s">
        <v>18</v>
      </c>
      <c r="B61" s="270"/>
      <c r="D61" s="182"/>
      <c r="E61" s="182"/>
      <c r="F61" s="182"/>
      <c r="H61" s="182"/>
      <c r="I61" s="182"/>
      <c r="J61" s="182"/>
    </row>
    <row r="62" spans="1:10" x14ac:dyDescent="0.25">
      <c r="A62" s="181" t="s">
        <v>19</v>
      </c>
      <c r="B62" s="270"/>
      <c r="D62" s="182"/>
      <c r="E62" s="182"/>
      <c r="F62" s="182"/>
      <c r="H62" s="182"/>
      <c r="I62" s="182"/>
      <c r="J62" s="182"/>
    </row>
    <row r="63" spans="1:10" x14ac:dyDescent="0.25">
      <c r="A63" s="188" t="s">
        <v>20</v>
      </c>
      <c r="B63" s="270"/>
      <c r="D63" s="182"/>
      <c r="E63" s="182"/>
      <c r="F63" s="182"/>
      <c r="H63" s="182"/>
      <c r="I63" s="182"/>
      <c r="J63" s="182"/>
    </row>
    <row r="64" spans="1:10" ht="22" thickBot="1" x14ac:dyDescent="0.3">
      <c r="A64" s="193" t="s">
        <v>169</v>
      </c>
      <c r="B64" s="270"/>
      <c r="D64" s="195">
        <v>318000</v>
      </c>
      <c r="E64" s="182"/>
      <c r="F64" s="195">
        <v>318000</v>
      </c>
      <c r="H64" s="195">
        <v>318000</v>
      </c>
      <c r="I64" s="182"/>
      <c r="J64" s="195">
        <v>318000</v>
      </c>
    </row>
    <row r="65" spans="1:10" ht="22" thickTop="1" x14ac:dyDescent="0.25">
      <c r="A65" s="188" t="s">
        <v>170</v>
      </c>
      <c r="B65" s="270"/>
      <c r="D65" s="182"/>
      <c r="E65" s="182"/>
      <c r="F65" s="182"/>
      <c r="H65" s="182"/>
      <c r="I65" s="182"/>
      <c r="J65" s="182"/>
    </row>
    <row r="66" spans="1:10" x14ac:dyDescent="0.25">
      <c r="A66" s="193" t="s">
        <v>171</v>
      </c>
      <c r="B66" s="270"/>
      <c r="D66" s="182">
        <v>317888</v>
      </c>
      <c r="E66" s="182"/>
      <c r="F66" s="182">
        <v>317888</v>
      </c>
      <c r="H66" s="182">
        <v>317888</v>
      </c>
      <c r="I66" s="182"/>
      <c r="J66" s="182">
        <v>317888</v>
      </c>
    </row>
    <row r="67" spans="1:10" x14ac:dyDescent="0.25">
      <c r="A67" s="188" t="s">
        <v>111</v>
      </c>
      <c r="B67" s="270"/>
      <c r="D67" s="182"/>
      <c r="E67" s="182"/>
      <c r="F67" s="182"/>
    </row>
    <row r="68" spans="1:10" x14ac:dyDescent="0.25">
      <c r="A68" s="188" t="s">
        <v>103</v>
      </c>
      <c r="B68" s="270"/>
      <c r="D68" s="182">
        <v>4399860</v>
      </c>
      <c r="E68" s="182"/>
      <c r="F68" s="182">
        <v>4399860</v>
      </c>
      <c r="H68" s="182">
        <v>4399860</v>
      </c>
      <c r="I68" s="182"/>
      <c r="J68" s="182">
        <v>4399860</v>
      </c>
    </row>
    <row r="69" spans="1:10" x14ac:dyDescent="0.25">
      <c r="A69" s="188" t="s">
        <v>113</v>
      </c>
      <c r="B69" s="270"/>
      <c r="D69" s="182"/>
      <c r="E69" s="182"/>
      <c r="F69" s="182"/>
      <c r="H69" s="182"/>
      <c r="I69" s="182"/>
      <c r="J69" s="182"/>
    </row>
    <row r="70" spans="1:10" x14ac:dyDescent="0.25">
      <c r="A70" s="254" t="s">
        <v>148</v>
      </c>
      <c r="B70" s="270"/>
      <c r="D70" s="182">
        <v>-43628</v>
      </c>
      <c r="E70" s="182"/>
      <c r="F70" s="182">
        <v>-43628</v>
      </c>
      <c r="H70" s="182">
        <v>0</v>
      </c>
      <c r="J70" s="182">
        <v>0</v>
      </c>
    </row>
    <row r="71" spans="1:10" x14ac:dyDescent="0.25">
      <c r="A71" s="188" t="s">
        <v>200</v>
      </c>
      <c r="B71" s="270"/>
      <c r="D71" s="182"/>
      <c r="E71" s="182"/>
      <c r="F71" s="182"/>
      <c r="H71" s="182"/>
      <c r="I71" s="182"/>
      <c r="J71" s="182"/>
    </row>
    <row r="72" spans="1:10" x14ac:dyDescent="0.25">
      <c r="A72" s="188" t="s">
        <v>122</v>
      </c>
      <c r="B72" s="270"/>
      <c r="D72" s="182"/>
      <c r="E72" s="182"/>
      <c r="F72" s="182"/>
    </row>
    <row r="73" spans="1:10" x14ac:dyDescent="0.25">
      <c r="A73" s="188" t="s">
        <v>149</v>
      </c>
      <c r="B73" s="270"/>
      <c r="D73" s="182">
        <v>31800</v>
      </c>
      <c r="E73" s="182"/>
      <c r="F73" s="182">
        <v>31800</v>
      </c>
      <c r="H73" s="182">
        <v>31800</v>
      </c>
      <c r="I73" s="182"/>
      <c r="J73" s="182">
        <v>31800</v>
      </c>
    </row>
    <row r="74" spans="1:10" x14ac:dyDescent="0.25">
      <c r="A74" s="188" t="s">
        <v>201</v>
      </c>
      <c r="B74" s="270"/>
      <c r="D74" s="182">
        <f>'SH-11'!L33</f>
        <v>-118197</v>
      </c>
      <c r="E74" s="182"/>
      <c r="F74" s="182">
        <v>-34619</v>
      </c>
      <c r="H74" s="182">
        <f>'SH-13'!J31</f>
        <v>-17331</v>
      </c>
      <c r="I74" s="182"/>
      <c r="J74" s="182">
        <v>139424</v>
      </c>
    </row>
    <row r="75" spans="1:10" hidden="1" x14ac:dyDescent="0.25">
      <c r="A75" s="188" t="s">
        <v>150</v>
      </c>
      <c r="B75" s="270"/>
      <c r="D75" s="182"/>
      <c r="E75" s="182"/>
      <c r="F75" s="182">
        <v>0</v>
      </c>
      <c r="H75" s="182"/>
      <c r="I75" s="182"/>
      <c r="J75" s="182">
        <v>0</v>
      </c>
    </row>
    <row r="76" spans="1:10" x14ac:dyDescent="0.25">
      <c r="A76" s="188" t="s">
        <v>81</v>
      </c>
      <c r="B76" s="270"/>
      <c r="D76" s="189">
        <f>'SH-11'!N33</f>
        <v>11492</v>
      </c>
      <c r="E76" s="182"/>
      <c r="F76" s="189">
        <v>5925</v>
      </c>
      <c r="H76" s="189">
        <v>0</v>
      </c>
      <c r="I76" s="182"/>
      <c r="J76" s="189">
        <v>0</v>
      </c>
    </row>
    <row r="77" spans="1:10" ht="22" x14ac:dyDescent="0.25">
      <c r="A77" s="197" t="s">
        <v>63</v>
      </c>
      <c r="B77" s="270"/>
      <c r="D77" s="185">
        <f>SUM(D66:D76)</f>
        <v>4599215</v>
      </c>
      <c r="E77" s="185"/>
      <c r="F77" s="185">
        <f>SUM(F66:F76)</f>
        <v>4677226</v>
      </c>
      <c r="G77" s="186"/>
      <c r="H77" s="185">
        <f>SUM(H66:H76)</f>
        <v>4732217</v>
      </c>
      <c r="I77" s="185"/>
      <c r="J77" s="185">
        <f>SUM(J66:J76)</f>
        <v>4888972</v>
      </c>
    </row>
    <row r="78" spans="1:10" x14ac:dyDescent="0.25">
      <c r="A78" s="188" t="s">
        <v>64</v>
      </c>
      <c r="B78" s="270"/>
      <c r="D78" s="189">
        <f>'SH-11'!R33</f>
        <v>51436</v>
      </c>
      <c r="E78" s="182"/>
      <c r="F78" s="189">
        <v>44702</v>
      </c>
      <c r="H78" s="189">
        <v>0</v>
      </c>
      <c r="I78" s="182"/>
      <c r="J78" s="189">
        <v>0</v>
      </c>
    </row>
    <row r="79" spans="1:10" ht="22" x14ac:dyDescent="0.25">
      <c r="A79" s="197" t="s">
        <v>21</v>
      </c>
      <c r="B79" s="270"/>
      <c r="D79" s="198">
        <f>SUM(D77:D78)</f>
        <v>4650651</v>
      </c>
      <c r="E79" s="182"/>
      <c r="F79" s="198">
        <f>SUM(F77:F78)</f>
        <v>4721928</v>
      </c>
      <c r="G79" s="186"/>
      <c r="H79" s="198">
        <f>SUM(H77:H78)</f>
        <v>4732217</v>
      </c>
      <c r="I79" s="185"/>
      <c r="J79" s="198">
        <f>SUM(J77:J78)</f>
        <v>4888972</v>
      </c>
    </row>
    <row r="80" spans="1:10" ht="22" x14ac:dyDescent="0.25">
      <c r="A80" s="197"/>
      <c r="B80" s="270"/>
      <c r="D80" s="185"/>
      <c r="E80" s="182"/>
      <c r="F80" s="185"/>
      <c r="G80" s="186"/>
      <c r="H80" s="185"/>
      <c r="I80" s="185"/>
      <c r="J80" s="185"/>
    </row>
    <row r="81" spans="1:10" ht="22.5" thickBot="1" x14ac:dyDescent="0.3">
      <c r="A81" s="170" t="s">
        <v>22</v>
      </c>
      <c r="B81" s="270"/>
      <c r="D81" s="191">
        <f>SUM(D79,D52)</f>
        <v>5127961</v>
      </c>
      <c r="E81" s="182"/>
      <c r="F81" s="191">
        <f>SUM(F79,F52)</f>
        <v>5223706</v>
      </c>
      <c r="G81" s="186"/>
      <c r="H81" s="191">
        <f>SUM(H79,H52)</f>
        <v>4874195</v>
      </c>
      <c r="I81" s="185"/>
      <c r="J81" s="191">
        <f>SUM(J79,J52)</f>
        <v>5048158</v>
      </c>
    </row>
    <row r="82" spans="1:10" ht="22.5" customHeight="1" thickTop="1" x14ac:dyDescent="0.25">
      <c r="B82" s="201"/>
      <c r="D82" s="255"/>
      <c r="E82" s="187"/>
      <c r="F82" s="255"/>
      <c r="H82" s="255"/>
      <c r="I82" s="187"/>
      <c r="J82" s="255"/>
    </row>
    <row r="83" spans="1:10" ht="22.5" customHeight="1" x14ac:dyDescent="0.25">
      <c r="A83" s="175"/>
      <c r="B83" s="273"/>
      <c r="C83" s="248"/>
      <c r="D83" s="273">
        <f>D29-D81</f>
        <v>0</v>
      </c>
      <c r="E83" s="273"/>
      <c r="F83" s="273">
        <f>F29-F81</f>
        <v>0</v>
      </c>
      <c r="G83" s="273"/>
      <c r="H83" s="273">
        <f>H29-H81</f>
        <v>0</v>
      </c>
      <c r="I83" s="273"/>
      <c r="J83" s="273">
        <f>J29-J81</f>
        <v>0</v>
      </c>
    </row>
    <row r="84" spans="1:10" ht="22.5" customHeight="1" x14ac:dyDescent="0.25">
      <c r="A84" s="175"/>
      <c r="B84" s="193"/>
    </row>
    <row r="85" spans="1:10" ht="22.5" customHeight="1" x14ac:dyDescent="0.25"/>
    <row r="86" spans="1:10" ht="22.5" customHeight="1" x14ac:dyDescent="0.25"/>
    <row r="87" spans="1:10" ht="22.5" customHeight="1" x14ac:dyDescent="0.25"/>
    <row r="88" spans="1:10" ht="22.5" customHeight="1" x14ac:dyDescent="0.25"/>
    <row r="89" spans="1:10" ht="22.5" customHeight="1" x14ac:dyDescent="0.25"/>
    <row r="90" spans="1:10" ht="22.5" customHeight="1" x14ac:dyDescent="0.25"/>
    <row r="91" spans="1:10" ht="22.5" customHeight="1" x14ac:dyDescent="0.25"/>
    <row r="92" spans="1:10" ht="22.5" customHeight="1" x14ac:dyDescent="0.25"/>
    <row r="93" spans="1:10" ht="22.5" customHeight="1" x14ac:dyDescent="0.25"/>
    <row r="94" spans="1:10" ht="22.5" customHeight="1" x14ac:dyDescent="0.25"/>
    <row r="95" spans="1:10" ht="22.5" customHeight="1" x14ac:dyDescent="0.25"/>
    <row r="96" spans="1:10" ht="22.5" customHeight="1" x14ac:dyDescent="0.25"/>
  </sheetData>
  <mergeCells count="9">
    <mergeCell ref="D56:F56"/>
    <mergeCell ref="H56:J56"/>
    <mergeCell ref="D60:J60"/>
    <mergeCell ref="D8:J8"/>
    <mergeCell ref="D4:F4"/>
    <mergeCell ref="H4:J4"/>
    <mergeCell ref="D33:F33"/>
    <mergeCell ref="H33:J33"/>
    <mergeCell ref="D37:J37"/>
  </mergeCells>
  <pageMargins left="0.8" right="0.8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New,Regular"&amp;15หมายเหตุประกอบงบการเงินเป็นส่วนหนึ่งของงบการเงินนี้&amp;"Arial,Regular"&amp;10
&amp;C&amp;"Angsana New,Regular"&amp;17&amp;P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148"/>
  <sheetViews>
    <sheetView showGridLines="0" topLeftCell="A144" zoomScaleNormal="100" zoomScaleSheetLayoutView="85" workbookViewId="0">
      <selection activeCell="B61" sqref="B61"/>
    </sheetView>
  </sheetViews>
  <sheetFormatPr defaultColWidth="10.7265625" defaultRowHeight="22.5" customHeight="1" x14ac:dyDescent="0.65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1" width="0" style="9" hidden="1" customWidth="1"/>
    <col min="12" max="13" width="10.7265625" style="9" hidden="1" customWidth="1"/>
    <col min="14" max="16384" width="10.7265625" style="9"/>
  </cols>
  <sheetData>
    <row r="1" spans="1:13" s="6" customFormat="1" ht="22.5" customHeight="1" x14ac:dyDescent="0.7">
      <c r="A1" s="4" t="s">
        <v>43</v>
      </c>
      <c r="B1" s="62"/>
      <c r="C1" s="5"/>
      <c r="D1" s="5"/>
      <c r="E1" s="5"/>
      <c r="F1" s="5"/>
      <c r="G1" s="5"/>
      <c r="H1" s="5"/>
      <c r="I1" s="5"/>
      <c r="J1" s="5"/>
    </row>
    <row r="2" spans="1:13" s="6" customFormat="1" ht="22.5" customHeight="1" x14ac:dyDescent="0.7">
      <c r="A2" s="4" t="s">
        <v>56</v>
      </c>
      <c r="B2" s="62"/>
      <c r="C2" s="5"/>
      <c r="D2" s="5"/>
      <c r="E2" s="5"/>
      <c r="F2" s="5"/>
      <c r="G2" s="5"/>
      <c r="H2" s="5"/>
      <c r="I2" s="5"/>
      <c r="J2" s="5"/>
    </row>
    <row r="3" spans="1:13" s="54" customFormat="1" ht="17.25" customHeight="1" x14ac:dyDescent="0.7">
      <c r="B3" s="7"/>
      <c r="C3" s="8"/>
      <c r="D3" s="63"/>
      <c r="E3" s="64"/>
      <c r="F3" s="63"/>
      <c r="G3" s="64"/>
      <c r="H3" s="63"/>
      <c r="I3" s="64"/>
      <c r="J3" s="63"/>
    </row>
    <row r="4" spans="1:13" ht="22" x14ac:dyDescent="0.7">
      <c r="A4" s="7"/>
      <c r="B4" s="65"/>
      <c r="C4" s="10"/>
      <c r="D4" s="293" t="s">
        <v>34</v>
      </c>
      <c r="E4" s="293"/>
      <c r="F4" s="293"/>
      <c r="G4" s="11"/>
      <c r="H4" s="293" t="s">
        <v>35</v>
      </c>
      <c r="I4" s="293"/>
      <c r="J4" s="293"/>
    </row>
    <row r="5" spans="1:13" ht="21.5" x14ac:dyDescent="0.65">
      <c r="A5" s="7"/>
      <c r="B5" s="65"/>
      <c r="C5" s="10"/>
      <c r="D5" s="290" t="s">
        <v>175</v>
      </c>
      <c r="E5" s="290"/>
      <c r="F5" s="290"/>
      <c r="G5" s="10"/>
      <c r="H5" s="290" t="s">
        <v>175</v>
      </c>
      <c r="I5" s="290"/>
      <c r="J5" s="290"/>
    </row>
    <row r="6" spans="1:13" ht="21.5" x14ac:dyDescent="0.65">
      <c r="A6" s="7"/>
      <c r="B6" s="65"/>
      <c r="C6" s="10"/>
      <c r="D6" s="291" t="s">
        <v>115</v>
      </c>
      <c r="E6" s="292"/>
      <c r="F6" s="292"/>
      <c r="G6" s="10"/>
      <c r="H6" s="291" t="s">
        <v>115</v>
      </c>
      <c r="I6" s="292"/>
      <c r="J6" s="292"/>
      <c r="L6" s="47" t="s">
        <v>222</v>
      </c>
      <c r="M6" s="47" t="s">
        <v>223</v>
      </c>
    </row>
    <row r="7" spans="1:13" ht="21.5" x14ac:dyDescent="0.65">
      <c r="B7" s="278"/>
      <c r="C7" s="15"/>
      <c r="D7" s="180">
        <v>2565</v>
      </c>
      <c r="E7" s="252"/>
      <c r="F7" s="180">
        <v>2564</v>
      </c>
      <c r="G7" s="177"/>
      <c r="H7" s="180">
        <v>2565</v>
      </c>
      <c r="I7" s="252"/>
      <c r="J7" s="180">
        <v>2564</v>
      </c>
      <c r="L7" s="178" t="s">
        <v>221</v>
      </c>
      <c r="M7" s="178" t="s">
        <v>221</v>
      </c>
    </row>
    <row r="8" spans="1:13" ht="21.5" x14ac:dyDescent="0.65">
      <c r="B8" s="55"/>
      <c r="C8" s="15"/>
      <c r="D8" s="289" t="s">
        <v>87</v>
      </c>
      <c r="E8" s="289"/>
      <c r="F8" s="289"/>
      <c r="G8" s="289"/>
      <c r="H8" s="289"/>
      <c r="I8" s="289"/>
      <c r="J8" s="289"/>
    </row>
    <row r="9" spans="1:13" ht="22" x14ac:dyDescent="0.7">
      <c r="A9" s="13" t="s">
        <v>23</v>
      </c>
    </row>
    <row r="10" spans="1:13" ht="21.5" x14ac:dyDescent="0.65">
      <c r="A10" s="22" t="s">
        <v>29</v>
      </c>
      <c r="B10" s="17"/>
      <c r="D10" s="18">
        <f>D81-L10</f>
        <v>405830</v>
      </c>
      <c r="E10" s="58"/>
      <c r="F10" s="18">
        <v>276921</v>
      </c>
      <c r="H10" s="18">
        <f>H81-M10</f>
        <v>50717</v>
      </c>
      <c r="I10" s="58"/>
      <c r="J10" s="18">
        <v>35100</v>
      </c>
      <c r="L10" s="9">
        <v>381776</v>
      </c>
      <c r="M10" s="9">
        <v>59816</v>
      </c>
    </row>
    <row r="11" spans="1:13" ht="21.5" x14ac:dyDescent="0.65">
      <c r="A11" s="22" t="s">
        <v>151</v>
      </c>
      <c r="B11" s="17"/>
      <c r="D11" s="18">
        <f>D82-L11</f>
        <v>1320</v>
      </c>
      <c r="E11" s="58"/>
      <c r="F11" s="18">
        <v>183</v>
      </c>
      <c r="H11" s="18">
        <f>H82-M11</f>
        <v>1944</v>
      </c>
      <c r="I11" s="58"/>
      <c r="J11" s="18">
        <v>1184</v>
      </c>
      <c r="L11" s="9">
        <v>146</v>
      </c>
      <c r="M11" s="9">
        <v>824</v>
      </c>
    </row>
    <row r="12" spans="1:13" ht="21.5" hidden="1" x14ac:dyDescent="0.65">
      <c r="A12" s="22" t="s">
        <v>42</v>
      </c>
      <c r="B12" s="17"/>
      <c r="D12" s="18">
        <f>D83-L12</f>
        <v>0</v>
      </c>
      <c r="E12" s="58"/>
      <c r="F12" s="18">
        <v>0</v>
      </c>
      <c r="H12" s="18">
        <f>H83-M12</f>
        <v>0</v>
      </c>
      <c r="I12" s="108"/>
      <c r="J12" s="18">
        <v>0</v>
      </c>
      <c r="L12" s="9">
        <v>0</v>
      </c>
      <c r="M12" s="9">
        <v>0</v>
      </c>
    </row>
    <row r="13" spans="1:13" ht="21.5" x14ac:dyDescent="0.65">
      <c r="A13" s="22" t="s">
        <v>152</v>
      </c>
      <c r="B13" s="17"/>
      <c r="D13" s="18">
        <f>D84-L13</f>
        <v>9414</v>
      </c>
      <c r="E13" s="58"/>
      <c r="F13" s="18">
        <v>43087</v>
      </c>
      <c r="H13" s="18">
        <f>H84-M13</f>
        <v>9414</v>
      </c>
      <c r="I13" s="108"/>
      <c r="J13" s="18">
        <v>43087</v>
      </c>
      <c r="L13" s="9">
        <v>4852</v>
      </c>
      <c r="M13" s="9">
        <v>4852</v>
      </c>
    </row>
    <row r="14" spans="1:13" ht="21.5" hidden="1" x14ac:dyDescent="0.65">
      <c r="A14" s="45" t="s">
        <v>176</v>
      </c>
      <c r="B14" s="17"/>
      <c r="D14" s="18"/>
      <c r="E14" s="58"/>
      <c r="F14" s="18"/>
      <c r="H14" s="18"/>
      <c r="I14" s="108"/>
      <c r="J14" s="18"/>
    </row>
    <row r="15" spans="1:13" ht="21.5" x14ac:dyDescent="0.65">
      <c r="A15" s="220" t="s">
        <v>177</v>
      </c>
      <c r="B15" s="17"/>
      <c r="D15" s="18">
        <f>D86-L15</f>
        <v>13688</v>
      </c>
      <c r="E15" s="58"/>
      <c r="F15" s="18">
        <v>78408</v>
      </c>
      <c r="H15" s="18">
        <f>H86-M15</f>
        <v>13688</v>
      </c>
      <c r="I15" s="108"/>
      <c r="J15" s="18">
        <v>78408</v>
      </c>
      <c r="L15" s="9">
        <v>-2345</v>
      </c>
      <c r="M15" s="9">
        <v>-2345</v>
      </c>
    </row>
    <row r="16" spans="1:13" ht="21.5" x14ac:dyDescent="0.65">
      <c r="A16" s="22" t="s">
        <v>24</v>
      </c>
      <c r="B16" s="17"/>
      <c r="D16" s="18">
        <f>D87-L16</f>
        <v>3780</v>
      </c>
      <c r="E16" s="58"/>
      <c r="F16" s="18">
        <v>1575</v>
      </c>
      <c r="H16" s="18">
        <f>H87-M16</f>
        <v>22416</v>
      </c>
      <c r="I16" s="58"/>
      <c r="J16" s="18">
        <v>2809</v>
      </c>
      <c r="L16" s="9">
        <v>1420</v>
      </c>
      <c r="M16" s="9">
        <v>3836</v>
      </c>
    </row>
    <row r="17" spans="1:13" ht="22" x14ac:dyDescent="0.7">
      <c r="A17" s="19" t="s">
        <v>25</v>
      </c>
      <c r="D17" s="25">
        <f>SUM(D10:D16)</f>
        <v>434032</v>
      </c>
      <c r="E17" s="60"/>
      <c r="F17" s="25">
        <f>SUM(F10:F16)</f>
        <v>400174</v>
      </c>
      <c r="G17" s="24"/>
      <c r="H17" s="25">
        <f>SUM(H10:H16)</f>
        <v>98179</v>
      </c>
      <c r="I17" s="60"/>
      <c r="J17" s="25">
        <f>SUM(J10:J16)</f>
        <v>160588</v>
      </c>
    </row>
    <row r="18" spans="1:13" ht="15" customHeight="1" x14ac:dyDescent="0.7">
      <c r="A18" s="19"/>
      <c r="D18" s="20"/>
      <c r="E18" s="58"/>
      <c r="F18" s="20"/>
      <c r="H18" s="20"/>
      <c r="I18" s="58"/>
      <c r="J18" s="20"/>
    </row>
    <row r="19" spans="1:13" ht="22" x14ac:dyDescent="0.7">
      <c r="A19" s="13" t="s">
        <v>26</v>
      </c>
      <c r="D19" s="18"/>
      <c r="E19" s="58"/>
      <c r="F19" s="18"/>
      <c r="H19" s="18"/>
      <c r="I19" s="58"/>
      <c r="J19" s="18"/>
    </row>
    <row r="20" spans="1:13" ht="21.5" x14ac:dyDescent="0.65">
      <c r="A20" s="22" t="s">
        <v>30</v>
      </c>
      <c r="B20" s="17"/>
      <c r="D20" s="18">
        <f>D91-L20</f>
        <v>140192</v>
      </c>
      <c r="E20" s="58"/>
      <c r="F20" s="18">
        <v>112878</v>
      </c>
      <c r="H20" s="18">
        <f>H91-M20</f>
        <v>41921</v>
      </c>
      <c r="I20" s="58"/>
      <c r="J20" s="18">
        <v>43571</v>
      </c>
      <c r="L20" s="9">
        <v>136726</v>
      </c>
      <c r="M20" s="9">
        <v>48028</v>
      </c>
    </row>
    <row r="21" spans="1:13" ht="21.5" x14ac:dyDescent="0.65">
      <c r="A21" s="22" t="s">
        <v>50</v>
      </c>
      <c r="B21" s="17"/>
      <c r="D21" s="18">
        <f>D92-L21</f>
        <v>141570</v>
      </c>
      <c r="E21" s="58"/>
      <c r="F21" s="18">
        <v>130614</v>
      </c>
      <c r="H21" s="18">
        <f>H92-M21</f>
        <v>2133</v>
      </c>
      <c r="I21" s="58"/>
      <c r="J21" s="18">
        <v>1552</v>
      </c>
      <c r="L21" s="9">
        <v>122957</v>
      </c>
      <c r="M21" s="9">
        <v>2299</v>
      </c>
    </row>
    <row r="22" spans="1:13" ht="21.5" x14ac:dyDescent="0.65">
      <c r="A22" s="22" t="s">
        <v>27</v>
      </c>
      <c r="B22" s="17"/>
      <c r="D22" s="18">
        <f>D93-L22</f>
        <v>87119</v>
      </c>
      <c r="E22" s="58"/>
      <c r="F22" s="18">
        <v>59395</v>
      </c>
      <c r="H22" s="18">
        <f>H93-M22</f>
        <v>42255</v>
      </c>
      <c r="I22" s="58"/>
      <c r="J22" s="18">
        <v>17307</v>
      </c>
      <c r="L22" s="9">
        <v>78368</v>
      </c>
      <c r="M22" s="9">
        <v>33416</v>
      </c>
    </row>
    <row r="23" spans="1:13" ht="21.5" x14ac:dyDescent="0.65">
      <c r="A23" s="45" t="s">
        <v>192</v>
      </c>
      <c r="B23" s="17"/>
      <c r="D23" s="18">
        <f>D94-L23</f>
        <v>72780</v>
      </c>
      <c r="E23" s="58"/>
      <c r="F23" s="18">
        <v>250497</v>
      </c>
      <c r="H23" s="18">
        <f>H94-M23</f>
        <v>72780</v>
      </c>
      <c r="I23" s="58"/>
      <c r="J23" s="18">
        <v>250497</v>
      </c>
      <c r="L23" s="9">
        <v>-22013</v>
      </c>
      <c r="M23" s="9">
        <v>-22013</v>
      </c>
    </row>
    <row r="24" spans="1:13" ht="22" x14ac:dyDescent="0.7">
      <c r="A24" s="19" t="s">
        <v>28</v>
      </c>
      <c r="D24" s="25">
        <f>SUM(D20:D23)</f>
        <v>441661</v>
      </c>
      <c r="E24" s="60"/>
      <c r="F24" s="25">
        <f>SUM(F20:F23)</f>
        <v>553384</v>
      </c>
      <c r="G24" s="24"/>
      <c r="H24" s="25">
        <f>SUM(H20:H23)</f>
        <v>159089</v>
      </c>
      <c r="I24" s="60"/>
      <c r="J24" s="25">
        <f>SUM(J20:J23)</f>
        <v>312927</v>
      </c>
    </row>
    <row r="25" spans="1:13" ht="15" customHeight="1" x14ac:dyDescent="0.7">
      <c r="A25" s="19"/>
      <c r="D25" s="27"/>
      <c r="E25" s="60"/>
      <c r="F25" s="27"/>
      <c r="G25" s="24"/>
      <c r="H25" s="27"/>
      <c r="I25" s="60"/>
      <c r="J25" s="27"/>
    </row>
    <row r="26" spans="1:13" ht="22" x14ac:dyDescent="0.7">
      <c r="A26" s="31" t="s">
        <v>229</v>
      </c>
      <c r="D26" s="26">
        <f>D17-D24</f>
        <v>-7629</v>
      </c>
      <c r="E26" s="60"/>
      <c r="F26" s="26">
        <f>F17-F24</f>
        <v>-153210</v>
      </c>
      <c r="G26" s="24"/>
      <c r="H26" s="26">
        <f>H17-H24</f>
        <v>-60910</v>
      </c>
      <c r="I26" s="60"/>
      <c r="J26" s="26">
        <f>J17-J24</f>
        <v>-152339</v>
      </c>
    </row>
    <row r="27" spans="1:13" ht="21.5" x14ac:dyDescent="0.65">
      <c r="A27" s="22" t="s">
        <v>49</v>
      </c>
      <c r="D27" s="18">
        <f>D98-L27</f>
        <v>593</v>
      </c>
      <c r="E27" s="58"/>
      <c r="F27" s="18">
        <v>279</v>
      </c>
      <c r="H27" s="18">
        <f>H98-M27</f>
        <v>498</v>
      </c>
      <c r="I27" s="58"/>
      <c r="J27" s="18">
        <v>83</v>
      </c>
      <c r="L27" s="9">
        <v>618</v>
      </c>
      <c r="M27" s="9">
        <v>510</v>
      </c>
    </row>
    <row r="28" spans="1:13" ht="21.5" x14ac:dyDescent="0.65">
      <c r="A28" s="22" t="s">
        <v>227</v>
      </c>
      <c r="B28" s="17"/>
      <c r="D28" s="18">
        <f>D99-L28</f>
        <v>-834</v>
      </c>
      <c r="E28" s="56"/>
      <c r="F28" s="18">
        <v>1631</v>
      </c>
      <c r="G28" s="12"/>
      <c r="H28" s="18">
        <f>H99-M28</f>
        <v>0</v>
      </c>
      <c r="I28" s="56"/>
      <c r="J28" s="18">
        <v>0</v>
      </c>
      <c r="L28" s="9">
        <v>-1026</v>
      </c>
      <c r="M28" s="9">
        <v>0</v>
      </c>
    </row>
    <row r="29" spans="1:13" ht="21.5" x14ac:dyDescent="0.65">
      <c r="A29" s="211" t="s">
        <v>209</v>
      </c>
      <c r="B29" s="17"/>
      <c r="D29" s="23">
        <v>0</v>
      </c>
      <c r="E29" s="56"/>
      <c r="F29" s="23">
        <v>166</v>
      </c>
      <c r="H29" s="23">
        <v>0</v>
      </c>
      <c r="I29" s="56"/>
      <c r="J29" s="23">
        <v>0</v>
      </c>
      <c r="L29" s="9">
        <v>0</v>
      </c>
      <c r="M29" s="9">
        <v>0</v>
      </c>
    </row>
    <row r="30" spans="1:13" ht="15" customHeight="1" x14ac:dyDescent="0.7">
      <c r="A30" s="19"/>
      <c r="D30" s="20"/>
      <c r="E30" s="56"/>
      <c r="F30" s="20"/>
      <c r="H30" s="20"/>
      <c r="I30" s="56"/>
      <c r="J30" s="20"/>
    </row>
    <row r="31" spans="1:13" ht="22" x14ac:dyDescent="0.7">
      <c r="A31" s="31" t="s">
        <v>225</v>
      </c>
      <c r="D31" s="26">
        <f>D26-SUM(D27:D29)</f>
        <v>-7388</v>
      </c>
      <c r="E31" s="60"/>
      <c r="F31" s="26">
        <f>F26-SUM(F27:F29)</f>
        <v>-155286</v>
      </c>
      <c r="G31" s="24"/>
      <c r="H31" s="26">
        <f>H26-SUM(H27:H29)</f>
        <v>-61408</v>
      </c>
      <c r="I31" s="60"/>
      <c r="J31" s="26">
        <f>J26-SUM(J27:J29)</f>
        <v>-152422</v>
      </c>
    </row>
    <row r="32" spans="1:13" ht="21.5" x14ac:dyDescent="0.65">
      <c r="A32" s="22" t="s">
        <v>188</v>
      </c>
      <c r="B32" s="17"/>
      <c r="D32" s="23">
        <f>D103-L32</f>
        <v>2921</v>
      </c>
      <c r="E32" s="56"/>
      <c r="F32" s="23">
        <v>-19186</v>
      </c>
      <c r="H32" s="18">
        <f>H103-M32</f>
        <v>-11825</v>
      </c>
      <c r="I32" s="56"/>
      <c r="J32" s="18">
        <v>-25357</v>
      </c>
      <c r="L32" s="9">
        <v>15096</v>
      </c>
      <c r="M32" s="9">
        <v>656</v>
      </c>
    </row>
    <row r="33" spans="1:13" thickBot="1" x14ac:dyDescent="0.75">
      <c r="A33" s="19" t="s">
        <v>224</v>
      </c>
      <c r="D33" s="161">
        <f>D31-D32</f>
        <v>-10309</v>
      </c>
      <c r="E33" s="61"/>
      <c r="F33" s="161">
        <f>F31-F32</f>
        <v>-136100</v>
      </c>
      <c r="G33" s="24"/>
      <c r="H33" s="161">
        <f>H31-H32</f>
        <v>-49583</v>
      </c>
      <c r="I33" s="61"/>
      <c r="J33" s="161">
        <f>J31-J32</f>
        <v>-127065</v>
      </c>
    </row>
    <row r="34" spans="1:13" s="1" customFormat="1" ht="21.75" customHeight="1" thickTop="1" x14ac:dyDescent="0.7">
      <c r="A34" s="4"/>
      <c r="B34" s="62"/>
      <c r="C34" s="5"/>
      <c r="D34" s="5"/>
      <c r="E34" s="5"/>
      <c r="F34" s="5"/>
      <c r="G34" s="5"/>
      <c r="H34" s="5"/>
      <c r="I34" s="5"/>
      <c r="J34" s="5"/>
    </row>
    <row r="35" spans="1:13" s="70" customFormat="1" ht="22" x14ac:dyDescent="0.7">
      <c r="A35" s="75" t="s">
        <v>197</v>
      </c>
      <c r="B35" s="66"/>
      <c r="C35" s="67"/>
      <c r="D35" s="68"/>
      <c r="E35" s="66"/>
      <c r="F35" s="68"/>
      <c r="G35" s="69"/>
      <c r="H35" s="68"/>
      <c r="I35" s="66"/>
      <c r="J35" s="68"/>
    </row>
    <row r="36" spans="1:13" s="70" customFormat="1" ht="22" x14ac:dyDescent="0.7">
      <c r="A36" s="280" t="s">
        <v>219</v>
      </c>
      <c r="B36" s="71"/>
      <c r="C36" s="72"/>
      <c r="D36" s="18"/>
      <c r="E36" s="9"/>
      <c r="F36" s="18"/>
      <c r="G36" s="69"/>
      <c r="H36" s="18"/>
      <c r="I36" s="9"/>
      <c r="J36" s="18"/>
    </row>
    <row r="37" spans="1:13" s="70" customFormat="1" ht="22" x14ac:dyDescent="0.7">
      <c r="A37" s="256" t="s">
        <v>178</v>
      </c>
      <c r="B37" s="71"/>
      <c r="C37" s="72"/>
      <c r="D37" s="23">
        <f>D108-L37</f>
        <v>6791</v>
      </c>
      <c r="E37" s="12"/>
      <c r="F37" s="23">
        <v>3623</v>
      </c>
      <c r="G37" s="162"/>
      <c r="H37" s="23">
        <v>0</v>
      </c>
      <c r="I37" s="110"/>
      <c r="J37" s="23">
        <v>0</v>
      </c>
      <c r="L37" s="70">
        <v>-2209</v>
      </c>
      <c r="M37" s="70">
        <v>0</v>
      </c>
    </row>
    <row r="38" spans="1:13" s="70" customFormat="1" ht="22" x14ac:dyDescent="0.7">
      <c r="A38" s="281" t="s">
        <v>220</v>
      </c>
      <c r="B38" s="76"/>
      <c r="C38" s="67"/>
      <c r="D38" s="29">
        <f>SUM(D37:D37)</f>
        <v>6791</v>
      </c>
      <c r="E38" s="24"/>
      <c r="F38" s="29">
        <f>SUM(F37:F37)</f>
        <v>3623</v>
      </c>
      <c r="G38" s="107"/>
      <c r="H38" s="29">
        <f>SUM(H37:H37)</f>
        <v>0</v>
      </c>
      <c r="I38" s="109"/>
      <c r="J38" s="29">
        <f>SUM(J37:J37)</f>
        <v>0</v>
      </c>
    </row>
    <row r="39" spans="1:13" ht="21.75" hidden="1" customHeight="1" x14ac:dyDescent="0.7">
      <c r="A39" s="19"/>
      <c r="D39" s="20"/>
      <c r="E39" s="56"/>
      <c r="F39" s="20"/>
      <c r="H39" s="20"/>
      <c r="I39" s="56"/>
      <c r="J39" s="20"/>
    </row>
    <row r="40" spans="1:13" s="70" customFormat="1" ht="21.75" hidden="1" customHeight="1" x14ac:dyDescent="0.7">
      <c r="A40" s="101" t="s">
        <v>127</v>
      </c>
      <c r="B40" s="71"/>
      <c r="C40" s="72"/>
      <c r="D40" s="18"/>
      <c r="E40" s="9"/>
      <c r="F40" s="18"/>
      <c r="G40" s="69"/>
      <c r="H40" s="18"/>
      <c r="I40" s="9"/>
      <c r="J40" s="18"/>
    </row>
    <row r="41" spans="1:13" s="70" customFormat="1" ht="21.75" hidden="1" customHeight="1" x14ac:dyDescent="0.7">
      <c r="A41" s="101" t="s">
        <v>54</v>
      </c>
      <c r="B41" s="71"/>
      <c r="C41" s="72"/>
      <c r="D41" s="18"/>
      <c r="E41" s="9"/>
      <c r="F41" s="18"/>
      <c r="G41" s="69"/>
      <c r="H41" s="18"/>
      <c r="I41" s="9"/>
      <c r="J41" s="18"/>
    </row>
    <row r="42" spans="1:13" s="70" customFormat="1" ht="21.75" hidden="1" customHeight="1" x14ac:dyDescent="0.7">
      <c r="A42" s="73" t="s">
        <v>129</v>
      </c>
      <c r="B42" s="71"/>
      <c r="C42" s="72"/>
      <c r="D42" s="18"/>
      <c r="E42" s="9"/>
      <c r="F42" s="18"/>
      <c r="G42" s="107"/>
      <c r="H42" s="20"/>
      <c r="I42" s="20"/>
      <c r="J42" s="20"/>
    </row>
    <row r="43" spans="1:13" s="70" customFormat="1" ht="21.75" hidden="1" customHeight="1" x14ac:dyDescent="0.65">
      <c r="A43" s="73" t="s">
        <v>52</v>
      </c>
      <c r="B43" s="74"/>
      <c r="C43" s="72"/>
      <c r="D43" s="20"/>
      <c r="E43" s="9"/>
      <c r="F43" s="20"/>
      <c r="G43" s="108"/>
      <c r="H43" s="20"/>
      <c r="I43" s="20"/>
      <c r="J43" s="20"/>
    </row>
    <row r="44" spans="1:13" s="70" customFormat="1" ht="21.75" hidden="1" customHeight="1" x14ac:dyDescent="0.65">
      <c r="A44" s="73" t="s">
        <v>53</v>
      </c>
      <c r="B44" s="74"/>
      <c r="C44" s="72"/>
      <c r="D44" s="20"/>
      <c r="E44" s="9"/>
      <c r="F44" s="20"/>
      <c r="G44" s="108"/>
      <c r="H44" s="20"/>
      <c r="I44" s="20"/>
      <c r="J44" s="20"/>
    </row>
    <row r="45" spans="1:13" s="70" customFormat="1" ht="21.75" hidden="1" customHeight="1" x14ac:dyDescent="0.7">
      <c r="A45" s="73" t="s">
        <v>54</v>
      </c>
      <c r="B45" s="74"/>
      <c r="C45" s="72"/>
      <c r="D45" s="23"/>
      <c r="E45" s="9"/>
      <c r="F45" s="23"/>
      <c r="G45" s="107"/>
      <c r="H45" s="23"/>
      <c r="I45" s="105"/>
      <c r="J45" s="23"/>
    </row>
    <row r="46" spans="1:13" s="70" customFormat="1" ht="21.75" hidden="1" customHeight="1" x14ac:dyDescent="0.7">
      <c r="A46" s="75" t="s">
        <v>128</v>
      </c>
      <c r="B46" s="74"/>
      <c r="C46" s="72"/>
      <c r="D46" s="20"/>
      <c r="E46" s="12"/>
      <c r="F46" s="20"/>
      <c r="G46" s="106"/>
      <c r="H46" s="102"/>
      <c r="I46" s="110"/>
      <c r="J46" s="102"/>
    </row>
    <row r="47" spans="1:13" s="70" customFormat="1" ht="21.75" hidden="1" customHeight="1" x14ac:dyDescent="0.7">
      <c r="A47" s="75" t="s">
        <v>54</v>
      </c>
      <c r="B47" s="76"/>
      <c r="C47" s="67"/>
      <c r="D47" s="29">
        <f>SUM(D42:D46)</f>
        <v>0</v>
      </c>
      <c r="E47" s="24"/>
      <c r="F47" s="29">
        <f>SUM(F42:F46)</f>
        <v>0</v>
      </c>
      <c r="G47" s="107"/>
      <c r="H47" s="29">
        <f>SUM(H42:H46)</f>
        <v>0</v>
      </c>
      <c r="I47" s="109"/>
      <c r="J47" s="29">
        <f>SUM(J42:J46)</f>
        <v>0</v>
      </c>
    </row>
    <row r="48" spans="1:13" s="70" customFormat="1" ht="21.75" hidden="1" customHeight="1" x14ac:dyDescent="0.7">
      <c r="A48" s="75"/>
      <c r="B48" s="76"/>
      <c r="C48" s="67"/>
      <c r="D48" s="20"/>
      <c r="E48" s="9"/>
      <c r="F48" s="20"/>
      <c r="G48" s="69"/>
      <c r="H48" s="20"/>
      <c r="I48" s="9"/>
      <c r="J48" s="20"/>
    </row>
    <row r="49" spans="1:13" s="70" customFormat="1" ht="21.75" hidden="1" customHeight="1" x14ac:dyDescent="0.7">
      <c r="A49" s="75" t="s">
        <v>133</v>
      </c>
      <c r="B49" s="76"/>
      <c r="C49" s="67"/>
      <c r="D49" s="20"/>
      <c r="E49" s="9"/>
      <c r="F49" s="20"/>
      <c r="G49" s="69"/>
      <c r="H49" s="20"/>
      <c r="I49" s="9"/>
      <c r="J49" s="20"/>
    </row>
    <row r="50" spans="1:13" s="70" customFormat="1" ht="21.75" hidden="1" customHeight="1" x14ac:dyDescent="0.7">
      <c r="A50" s="75" t="s">
        <v>134</v>
      </c>
      <c r="B50" s="76"/>
      <c r="C50" s="67"/>
      <c r="D50" s="29">
        <f>D38+D47</f>
        <v>6791</v>
      </c>
      <c r="E50" s="24"/>
      <c r="F50" s="29">
        <f>F38+F47</f>
        <v>3623</v>
      </c>
      <c r="G50" s="107"/>
      <c r="H50" s="29">
        <f>H38+H47</f>
        <v>0</v>
      </c>
      <c r="I50" s="109"/>
      <c r="J50" s="29">
        <f>J38+J47</f>
        <v>0</v>
      </c>
    </row>
    <row r="51" spans="1:13" s="70" customFormat="1" ht="15" customHeight="1" x14ac:dyDescent="0.7">
      <c r="A51" s="75"/>
      <c r="B51" s="76"/>
      <c r="C51" s="67"/>
      <c r="D51" s="20"/>
      <c r="E51" s="9"/>
      <c r="F51" s="20"/>
      <c r="G51" s="69"/>
      <c r="H51" s="20"/>
      <c r="I51" s="9"/>
      <c r="J51" s="20"/>
    </row>
    <row r="52" spans="1:13" s="70" customFormat="1" thickBot="1" x14ac:dyDescent="0.75">
      <c r="A52" s="75" t="s">
        <v>196</v>
      </c>
      <c r="B52" s="76"/>
      <c r="C52" s="67"/>
      <c r="D52" s="28">
        <f>D33+D38</f>
        <v>-3518</v>
      </c>
      <c r="E52" s="77"/>
      <c r="F52" s="28">
        <f>F33+F38</f>
        <v>-132477</v>
      </c>
      <c r="G52" s="69"/>
      <c r="H52" s="28">
        <f>H33+H38</f>
        <v>-49583</v>
      </c>
      <c r="I52" s="77"/>
      <c r="J52" s="28">
        <f>J33+J38</f>
        <v>-127065</v>
      </c>
    </row>
    <row r="53" spans="1:13" s="1" customFormat="1" ht="22.5" customHeight="1" thickTop="1" x14ac:dyDescent="0.7">
      <c r="A53" s="4" t="s">
        <v>43</v>
      </c>
      <c r="B53" s="62"/>
      <c r="C53" s="5"/>
      <c r="D53" s="5"/>
      <c r="E53" s="5"/>
      <c r="F53" s="5"/>
      <c r="G53" s="5"/>
      <c r="H53" s="5"/>
      <c r="I53" s="5"/>
      <c r="J53" s="5"/>
    </row>
    <row r="54" spans="1:13" s="1" customFormat="1" ht="22.5" customHeight="1" x14ac:dyDescent="0.7">
      <c r="A54" s="4" t="s">
        <v>56</v>
      </c>
      <c r="B54" s="62"/>
      <c r="C54" s="5"/>
      <c r="D54" s="5"/>
      <c r="E54" s="5"/>
      <c r="F54" s="5"/>
      <c r="G54" s="5"/>
      <c r="H54" s="5"/>
      <c r="I54" s="5"/>
      <c r="J54" s="5"/>
    </row>
    <row r="55" spans="1:13" ht="22.5" customHeight="1" x14ac:dyDescent="0.7">
      <c r="A55" s="7"/>
      <c r="B55" s="65"/>
      <c r="C55" s="10"/>
      <c r="D55" s="11"/>
      <c r="E55" s="11"/>
      <c r="F55" s="11"/>
      <c r="G55" s="11"/>
      <c r="H55" s="11"/>
      <c r="I55" s="11"/>
      <c r="J55" s="11"/>
    </row>
    <row r="56" spans="1:13" ht="22.5" customHeight="1" x14ac:dyDescent="0.7">
      <c r="A56" s="7"/>
      <c r="B56" s="65"/>
      <c r="C56" s="10"/>
      <c r="D56" s="293" t="s">
        <v>34</v>
      </c>
      <c r="E56" s="293"/>
      <c r="F56" s="293"/>
      <c r="G56" s="11"/>
      <c r="H56" s="293" t="s">
        <v>35</v>
      </c>
      <c r="I56" s="293"/>
      <c r="J56" s="293"/>
    </row>
    <row r="57" spans="1:13" ht="22.5" customHeight="1" x14ac:dyDescent="0.65">
      <c r="B57" s="65"/>
      <c r="C57" s="10"/>
      <c r="D57" s="290" t="s">
        <v>163</v>
      </c>
      <c r="E57" s="290"/>
      <c r="F57" s="290"/>
      <c r="G57" s="10"/>
      <c r="H57" s="290" t="s">
        <v>163</v>
      </c>
      <c r="I57" s="290"/>
      <c r="J57" s="290"/>
    </row>
    <row r="58" spans="1:13" ht="22.5" customHeight="1" x14ac:dyDescent="0.65">
      <c r="B58" s="65"/>
      <c r="C58" s="10"/>
      <c r="D58" s="291" t="s">
        <v>115</v>
      </c>
      <c r="E58" s="292"/>
      <c r="F58" s="292"/>
      <c r="G58" s="10"/>
      <c r="H58" s="291" t="s">
        <v>115</v>
      </c>
      <c r="I58" s="292"/>
      <c r="J58" s="292"/>
    </row>
    <row r="59" spans="1:13" ht="22.5" customHeight="1" x14ac:dyDescent="0.65">
      <c r="B59" s="14"/>
      <c r="C59" s="15"/>
      <c r="D59" s="180">
        <v>2565</v>
      </c>
      <c r="E59" s="252"/>
      <c r="F59" s="180">
        <v>2564</v>
      </c>
      <c r="G59" s="177"/>
      <c r="H59" s="180">
        <v>2565</v>
      </c>
      <c r="I59" s="252"/>
      <c r="J59" s="180">
        <v>2564</v>
      </c>
    </row>
    <row r="60" spans="1:13" ht="22.5" customHeight="1" x14ac:dyDescent="0.65">
      <c r="B60" s="55"/>
      <c r="C60" s="15"/>
      <c r="D60" s="289" t="s">
        <v>87</v>
      </c>
      <c r="E60" s="289"/>
      <c r="F60" s="289"/>
      <c r="G60" s="289"/>
      <c r="H60" s="289"/>
      <c r="I60" s="289"/>
      <c r="J60" s="289"/>
    </row>
    <row r="61" spans="1:13" s="70" customFormat="1" ht="22" x14ac:dyDescent="0.7">
      <c r="A61" s="75" t="s">
        <v>193</v>
      </c>
      <c r="B61" s="301"/>
      <c r="C61" s="67"/>
      <c r="D61" s="68"/>
      <c r="E61" s="78"/>
      <c r="F61" s="68"/>
      <c r="G61" s="59"/>
      <c r="H61" s="68"/>
      <c r="I61" s="79"/>
      <c r="J61" s="68"/>
    </row>
    <row r="62" spans="1:13" s="70" customFormat="1" ht="22" x14ac:dyDescent="0.7">
      <c r="A62" s="70" t="s">
        <v>55</v>
      </c>
      <c r="B62" s="76"/>
      <c r="C62" s="67"/>
      <c r="D62" s="18">
        <f>D33-D63</f>
        <v>-23458</v>
      </c>
      <c r="E62" s="78"/>
      <c r="F62" s="18">
        <f>F33-F63</f>
        <v>-141659</v>
      </c>
      <c r="G62" s="59"/>
      <c r="H62" s="18">
        <f>H33-H63</f>
        <v>-49583</v>
      </c>
      <c r="I62" s="79"/>
      <c r="J62" s="18">
        <f>J33-J63</f>
        <v>-127065</v>
      </c>
    </row>
    <row r="63" spans="1:13" s="70" customFormat="1" ht="22" x14ac:dyDescent="0.7">
      <c r="A63" s="70" t="s">
        <v>210</v>
      </c>
      <c r="B63" s="76"/>
      <c r="C63" s="67"/>
      <c r="D63" s="80">
        <f>D138-L63</f>
        <v>13149</v>
      </c>
      <c r="E63" s="78"/>
      <c r="F63" s="80">
        <v>5559</v>
      </c>
      <c r="G63" s="59"/>
      <c r="H63" s="80">
        <v>0</v>
      </c>
      <c r="I63" s="79"/>
      <c r="J63" s="80">
        <v>0</v>
      </c>
      <c r="L63" s="70">
        <v>3984</v>
      </c>
      <c r="M63" s="70">
        <v>0</v>
      </c>
    </row>
    <row r="64" spans="1:13" s="70" customFormat="1" thickBot="1" x14ac:dyDescent="0.75">
      <c r="A64" s="19" t="s">
        <v>224</v>
      </c>
      <c r="B64" s="76"/>
      <c r="C64" s="67"/>
      <c r="D64" s="28">
        <f>SUM(D62:D63)</f>
        <v>-10309</v>
      </c>
      <c r="E64" s="77"/>
      <c r="F64" s="28">
        <f>SUM(F62:F63)</f>
        <v>-136100</v>
      </c>
      <c r="G64" s="59"/>
      <c r="H64" s="28">
        <f>SUM(H62:H63)</f>
        <v>-49583</v>
      </c>
      <c r="I64" s="81"/>
      <c r="J64" s="28">
        <f>SUM(J62:J63)</f>
        <v>-127065</v>
      </c>
    </row>
    <row r="65" spans="1:13" s="82" customFormat="1" ht="12.75" customHeight="1" thickTop="1" x14ac:dyDescent="0.4">
      <c r="B65" s="83"/>
      <c r="C65" s="84"/>
      <c r="D65" s="85"/>
      <c r="E65" s="86"/>
      <c r="F65" s="85"/>
      <c r="G65" s="87"/>
      <c r="H65" s="85"/>
      <c r="I65" s="88"/>
      <c r="J65" s="85"/>
    </row>
    <row r="66" spans="1:13" s="70" customFormat="1" ht="22" x14ac:dyDescent="0.7">
      <c r="A66" s="75" t="s">
        <v>194</v>
      </c>
      <c r="B66" s="76"/>
      <c r="C66" s="67"/>
      <c r="D66" s="68"/>
      <c r="E66" s="78"/>
      <c r="F66" s="68"/>
      <c r="G66" s="59"/>
      <c r="H66" s="68"/>
      <c r="I66" s="79"/>
      <c r="J66" s="68"/>
    </row>
    <row r="67" spans="1:13" s="70" customFormat="1" ht="22" x14ac:dyDescent="0.7">
      <c r="A67" s="70" t="s">
        <v>55</v>
      </c>
      <c r="B67" s="76"/>
      <c r="C67" s="67"/>
      <c r="D67" s="21">
        <f>D52-D68</f>
        <v>-16603</v>
      </c>
      <c r="E67" s="89"/>
      <c r="F67" s="21">
        <f>F52-F68</f>
        <v>-138803</v>
      </c>
      <c r="G67" s="21"/>
      <c r="H67" s="21">
        <f>H52-H68</f>
        <v>-49583</v>
      </c>
      <c r="I67" s="18"/>
      <c r="J67" s="21">
        <f>J52-J68</f>
        <v>-127065</v>
      </c>
    </row>
    <row r="68" spans="1:13" s="70" customFormat="1" ht="22" x14ac:dyDescent="0.7">
      <c r="A68" s="70" t="s">
        <v>210</v>
      </c>
      <c r="B68" s="76"/>
      <c r="C68" s="67"/>
      <c r="D68" s="18">
        <f>D143-L68</f>
        <v>13085</v>
      </c>
      <c r="E68" s="89"/>
      <c r="F68" s="18">
        <v>6326</v>
      </c>
      <c r="G68" s="21"/>
      <c r="H68" s="80">
        <v>0</v>
      </c>
      <c r="I68" s="18"/>
      <c r="J68" s="80">
        <v>0</v>
      </c>
      <c r="L68" s="70">
        <v>3063</v>
      </c>
      <c r="M68" s="70">
        <v>0</v>
      </c>
    </row>
    <row r="69" spans="1:13" s="70" customFormat="1" thickBot="1" x14ac:dyDescent="0.75">
      <c r="A69" s="96" t="s">
        <v>196</v>
      </c>
      <c r="B69" s="76"/>
      <c r="C69" s="67"/>
      <c r="D69" s="90">
        <f>SUM(D67:D68)</f>
        <v>-3518</v>
      </c>
      <c r="E69" s="91"/>
      <c r="F69" s="90">
        <f>SUM(F67:F68)</f>
        <v>-132477</v>
      </c>
      <c r="G69" s="59"/>
      <c r="H69" s="90">
        <f>SUM(H67:H68)</f>
        <v>-49583</v>
      </c>
      <c r="I69" s="26"/>
      <c r="J69" s="90">
        <f>SUM(J67:J68)</f>
        <v>-127065</v>
      </c>
    </row>
    <row r="70" spans="1:13" s="70" customFormat="1" ht="14.25" customHeight="1" thickTop="1" x14ac:dyDescent="0.7">
      <c r="B70" s="76"/>
      <c r="C70" s="67"/>
      <c r="D70" s="57"/>
      <c r="E70" s="89"/>
      <c r="F70" s="57"/>
      <c r="G70" s="21"/>
      <c r="H70" s="57"/>
      <c r="I70" s="18"/>
      <c r="J70" s="57"/>
    </row>
    <row r="71" spans="1:13" thickBot="1" x14ac:dyDescent="0.75">
      <c r="A71" s="113" t="s">
        <v>226</v>
      </c>
      <c r="B71" s="17"/>
      <c r="C71" s="17"/>
      <c r="D71" s="92">
        <f>D62/317888</f>
        <v>-7.3793285685524457E-2</v>
      </c>
      <c r="E71" s="24"/>
      <c r="F71" s="92">
        <f>F62/317888</f>
        <v>-0.44562550332192469</v>
      </c>
      <c r="G71" s="93"/>
      <c r="H71" s="92">
        <f>H62/317888</f>
        <v>-0.15597631870344272</v>
      </c>
      <c r="I71" s="24"/>
      <c r="J71" s="92">
        <f>J62/317888</f>
        <v>-0.39971625226494867</v>
      </c>
    </row>
    <row r="72" spans="1:13" s="6" customFormat="1" ht="22.5" customHeight="1" thickTop="1" x14ac:dyDescent="0.7">
      <c r="A72" s="4" t="s">
        <v>43</v>
      </c>
      <c r="B72" s="62"/>
      <c r="C72" s="5"/>
      <c r="D72" s="5"/>
      <c r="E72" s="5"/>
      <c r="F72" s="5"/>
      <c r="G72" s="5"/>
      <c r="H72" s="5"/>
      <c r="I72" s="5"/>
      <c r="J72" s="5"/>
    </row>
    <row r="73" spans="1:13" s="6" customFormat="1" ht="22.5" customHeight="1" x14ac:dyDescent="0.7">
      <c r="A73" s="4" t="s">
        <v>56</v>
      </c>
      <c r="B73" s="62"/>
      <c r="C73" s="5"/>
      <c r="D73" s="5"/>
      <c r="E73" s="5"/>
      <c r="F73" s="5"/>
      <c r="G73" s="5"/>
      <c r="H73" s="5"/>
      <c r="I73" s="5"/>
      <c r="J73" s="5"/>
    </row>
    <row r="74" spans="1:13" ht="22.5" customHeight="1" x14ac:dyDescent="0.7">
      <c r="A74" s="7"/>
      <c r="B74" s="65"/>
      <c r="C74" s="10"/>
      <c r="D74" s="11"/>
      <c r="E74" s="11"/>
      <c r="F74" s="11"/>
      <c r="G74" s="11"/>
      <c r="H74" s="11"/>
      <c r="I74" s="11"/>
      <c r="J74" s="11"/>
    </row>
    <row r="75" spans="1:13" ht="22" x14ac:dyDescent="0.7">
      <c r="A75" s="7"/>
      <c r="B75" s="65"/>
      <c r="C75" s="10"/>
      <c r="D75" s="293" t="s">
        <v>34</v>
      </c>
      <c r="E75" s="293"/>
      <c r="F75" s="293"/>
      <c r="G75" s="11"/>
      <c r="H75" s="293" t="s">
        <v>35</v>
      </c>
      <c r="I75" s="293"/>
      <c r="J75" s="293"/>
    </row>
    <row r="76" spans="1:13" ht="21.5" x14ac:dyDescent="0.65">
      <c r="A76" s="7"/>
      <c r="B76" s="65"/>
      <c r="C76" s="10"/>
      <c r="D76" s="290" t="s">
        <v>164</v>
      </c>
      <c r="E76" s="290"/>
      <c r="F76" s="290"/>
      <c r="G76" s="10"/>
      <c r="H76" s="290" t="s">
        <v>164</v>
      </c>
      <c r="I76" s="290"/>
      <c r="J76" s="290"/>
    </row>
    <row r="77" spans="1:13" ht="21.5" x14ac:dyDescent="0.65">
      <c r="A77" s="7"/>
      <c r="B77" s="65"/>
      <c r="C77" s="10"/>
      <c r="D77" s="291" t="s">
        <v>115</v>
      </c>
      <c r="E77" s="292"/>
      <c r="F77" s="292"/>
      <c r="G77" s="10"/>
      <c r="H77" s="291" t="s">
        <v>115</v>
      </c>
      <c r="I77" s="292"/>
      <c r="J77" s="292"/>
    </row>
    <row r="78" spans="1:13" ht="21.5" x14ac:dyDescent="0.65">
      <c r="B78" s="14" t="s">
        <v>1</v>
      </c>
      <c r="C78" s="15"/>
      <c r="D78" s="180">
        <v>2565</v>
      </c>
      <c r="E78" s="252"/>
      <c r="F78" s="180">
        <v>2564</v>
      </c>
      <c r="G78" s="177"/>
      <c r="H78" s="180">
        <v>2565</v>
      </c>
      <c r="I78" s="252"/>
      <c r="J78" s="180">
        <v>2564</v>
      </c>
    </row>
    <row r="79" spans="1:13" ht="21.5" x14ac:dyDescent="0.65">
      <c r="B79" s="55"/>
      <c r="C79" s="15"/>
      <c r="D79" s="289" t="s">
        <v>87</v>
      </c>
      <c r="E79" s="289"/>
      <c r="F79" s="289"/>
      <c r="G79" s="289"/>
      <c r="H79" s="289"/>
      <c r="I79" s="289"/>
      <c r="J79" s="289"/>
    </row>
    <row r="80" spans="1:13" ht="22" x14ac:dyDescent="0.7">
      <c r="A80" s="13" t="s">
        <v>23</v>
      </c>
    </row>
    <row r="81" spans="1:10" ht="21.5" x14ac:dyDescent="0.65">
      <c r="A81" s="22" t="s">
        <v>29</v>
      </c>
      <c r="B81" s="17">
        <v>5</v>
      </c>
      <c r="D81" s="18">
        <v>787606</v>
      </c>
      <c r="E81" s="58"/>
      <c r="F81" s="18">
        <v>588333</v>
      </c>
      <c r="H81" s="9">
        <v>110533</v>
      </c>
      <c r="I81" s="58"/>
      <c r="J81" s="9">
        <v>69203</v>
      </c>
    </row>
    <row r="82" spans="1:10" ht="21.5" x14ac:dyDescent="0.65">
      <c r="A82" s="22" t="s">
        <v>151</v>
      </c>
      <c r="B82" s="17"/>
      <c r="D82" s="202">
        <v>1466</v>
      </c>
      <c r="E82" s="58"/>
      <c r="F82" s="202">
        <v>376</v>
      </c>
      <c r="H82" s="18">
        <v>2768</v>
      </c>
      <c r="I82" s="58"/>
      <c r="J82" s="18">
        <v>2408</v>
      </c>
    </row>
    <row r="83" spans="1:10" ht="21.5" hidden="1" x14ac:dyDescent="0.65">
      <c r="A83" s="22" t="s">
        <v>42</v>
      </c>
      <c r="B83" s="17"/>
      <c r="D83" s="57">
        <v>0</v>
      </c>
      <c r="E83" s="58"/>
      <c r="F83" s="57">
        <v>0</v>
      </c>
      <c r="G83" s="105"/>
      <c r="H83" s="57">
        <v>0</v>
      </c>
      <c r="I83" s="108"/>
      <c r="J83" s="57">
        <v>0</v>
      </c>
    </row>
    <row r="84" spans="1:10" ht="21.5" x14ac:dyDescent="0.65">
      <c r="A84" s="22" t="s">
        <v>152</v>
      </c>
      <c r="B84" s="17"/>
      <c r="D84" s="9">
        <v>14266</v>
      </c>
      <c r="E84" s="58">
        <v>14094</v>
      </c>
      <c r="F84" s="9">
        <v>53313</v>
      </c>
      <c r="G84" s="105"/>
      <c r="H84" s="9">
        <v>14266</v>
      </c>
      <c r="I84" s="108"/>
      <c r="J84" s="9">
        <v>53313</v>
      </c>
    </row>
    <row r="85" spans="1:10" ht="21.5" x14ac:dyDescent="0.65">
      <c r="A85" s="220" t="s">
        <v>176</v>
      </c>
      <c r="B85" s="17"/>
      <c r="D85" s="57">
        <v>0</v>
      </c>
      <c r="E85" s="58"/>
      <c r="F85" s="9">
        <v>19054</v>
      </c>
      <c r="G85" s="105"/>
      <c r="H85" s="57">
        <v>0</v>
      </c>
      <c r="I85" s="108"/>
      <c r="J85" s="9">
        <v>19054</v>
      </c>
    </row>
    <row r="86" spans="1:10" ht="21.5" x14ac:dyDescent="0.65">
      <c r="A86" s="220" t="s">
        <v>177</v>
      </c>
      <c r="B86" s="17"/>
      <c r="D86" s="9">
        <v>11343</v>
      </c>
      <c r="E86" s="58"/>
      <c r="F86" s="9">
        <v>137177</v>
      </c>
      <c r="G86" s="105"/>
      <c r="H86" s="9">
        <v>11343</v>
      </c>
      <c r="I86" s="108"/>
      <c r="J86" s="9">
        <v>137177</v>
      </c>
    </row>
    <row r="87" spans="1:10" ht="21.5" x14ac:dyDescent="0.65">
      <c r="A87" s="22" t="s">
        <v>24</v>
      </c>
      <c r="B87" s="17"/>
      <c r="D87" s="18">
        <f>5200</f>
        <v>5200</v>
      </c>
      <c r="E87" s="58"/>
      <c r="F87" s="18">
        <v>4288</v>
      </c>
      <c r="H87" s="18">
        <f>26252</f>
        <v>26252</v>
      </c>
      <c r="I87" s="58"/>
      <c r="J87" s="18">
        <f>6774</f>
        <v>6774</v>
      </c>
    </row>
    <row r="88" spans="1:10" ht="22" x14ac:dyDescent="0.7">
      <c r="A88" s="19" t="s">
        <v>25</v>
      </c>
      <c r="D88" s="25">
        <f>SUM(D81:D87)</f>
        <v>819881</v>
      </c>
      <c r="E88" s="60"/>
      <c r="F88" s="25">
        <f>SUM(F81:F87)</f>
        <v>802541</v>
      </c>
      <c r="G88" s="24"/>
      <c r="H88" s="25">
        <f>SUM(H81:H87)</f>
        <v>165162</v>
      </c>
      <c r="I88" s="60"/>
      <c r="J88" s="25">
        <f>SUM(J81:J87)</f>
        <v>287929</v>
      </c>
    </row>
    <row r="89" spans="1:10" ht="15" customHeight="1" x14ac:dyDescent="0.7">
      <c r="A89" s="19"/>
      <c r="D89" s="20"/>
      <c r="E89" s="58"/>
      <c r="F89" s="20"/>
      <c r="H89" s="20"/>
      <c r="I89" s="58"/>
      <c r="J89" s="20"/>
    </row>
    <row r="90" spans="1:10" ht="22" x14ac:dyDescent="0.7">
      <c r="A90" s="13" t="s">
        <v>26</v>
      </c>
      <c r="D90" s="159"/>
      <c r="E90" s="160"/>
      <c r="F90" s="159"/>
      <c r="H90" s="159"/>
      <c r="I90" s="58"/>
      <c r="J90" s="159"/>
    </row>
    <row r="91" spans="1:10" ht="21.5" x14ac:dyDescent="0.65">
      <c r="A91" s="22" t="s">
        <v>30</v>
      </c>
      <c r="B91" s="17"/>
      <c r="D91" s="18">
        <v>276918</v>
      </c>
      <c r="E91" s="58"/>
      <c r="F91" s="18">
        <v>258354</v>
      </c>
      <c r="H91" s="18">
        <v>89949</v>
      </c>
      <c r="I91" s="58"/>
      <c r="J91" s="18">
        <v>82672</v>
      </c>
    </row>
    <row r="92" spans="1:10" ht="21.5" x14ac:dyDescent="0.65">
      <c r="A92" s="22" t="s">
        <v>50</v>
      </c>
      <c r="B92" s="17"/>
      <c r="D92" s="18">
        <v>264527</v>
      </c>
      <c r="E92" s="58"/>
      <c r="F92" s="18">
        <v>248029</v>
      </c>
      <c r="H92" s="18">
        <v>4432</v>
      </c>
      <c r="I92" s="58"/>
      <c r="J92" s="18">
        <v>3660</v>
      </c>
    </row>
    <row r="93" spans="1:10" ht="21.5" x14ac:dyDescent="0.65">
      <c r="A93" s="22" t="s">
        <v>27</v>
      </c>
      <c r="B93" s="17"/>
      <c r="D93" s="18">
        <v>165487</v>
      </c>
      <c r="E93" s="58"/>
      <c r="F93" s="18">
        <v>137020</v>
      </c>
      <c r="H93" s="18">
        <v>75671</v>
      </c>
      <c r="I93" s="58"/>
      <c r="J93" s="18">
        <v>50439</v>
      </c>
    </row>
    <row r="94" spans="1:10" ht="21.5" x14ac:dyDescent="0.65">
      <c r="A94" s="220" t="s">
        <v>192</v>
      </c>
      <c r="B94" s="17">
        <v>7</v>
      </c>
      <c r="D94" s="18">
        <v>50767</v>
      </c>
      <c r="E94" s="58"/>
      <c r="F94" s="18">
        <v>0</v>
      </c>
      <c r="H94" s="18">
        <v>50767</v>
      </c>
      <c r="I94" s="58"/>
      <c r="J94" s="18">
        <v>0</v>
      </c>
    </row>
    <row r="95" spans="1:10" ht="22" x14ac:dyDescent="0.7">
      <c r="A95" s="19" t="s">
        <v>28</v>
      </c>
      <c r="D95" s="25">
        <f>SUM(D91:D94)</f>
        <v>757699</v>
      </c>
      <c r="E95" s="60"/>
      <c r="F95" s="25">
        <f>SUM(F91:F94)</f>
        <v>643403</v>
      </c>
      <c r="G95" s="24"/>
      <c r="H95" s="25">
        <f>SUM(H91:H94)</f>
        <v>220819</v>
      </c>
      <c r="I95" s="60"/>
      <c r="J95" s="25">
        <f>SUM(J91:J94)</f>
        <v>136771</v>
      </c>
    </row>
    <row r="96" spans="1:10" ht="15.65" customHeight="1" x14ac:dyDescent="0.7">
      <c r="A96" s="19"/>
      <c r="D96" s="27"/>
      <c r="E96" s="60"/>
      <c r="F96" s="27"/>
      <c r="G96" s="24"/>
      <c r="H96" s="27"/>
      <c r="I96" s="60"/>
      <c r="J96" s="27"/>
    </row>
    <row r="97" spans="1:10" ht="22" x14ac:dyDescent="0.7">
      <c r="A97" s="31" t="s">
        <v>191</v>
      </c>
      <c r="D97" s="26">
        <f>D88-D95</f>
        <v>62182</v>
      </c>
      <c r="E97" s="60"/>
      <c r="F97" s="26">
        <f>F88-F95</f>
        <v>159138</v>
      </c>
      <c r="G97" s="24"/>
      <c r="H97" s="26">
        <f>H88-H95</f>
        <v>-55657</v>
      </c>
      <c r="I97" s="60"/>
      <c r="J97" s="26">
        <f>J88-J95</f>
        <v>151158</v>
      </c>
    </row>
    <row r="98" spans="1:10" ht="21.5" x14ac:dyDescent="0.65">
      <c r="A98" s="22" t="s">
        <v>49</v>
      </c>
      <c r="D98" s="20">
        <v>1211</v>
      </c>
      <c r="E98" s="56"/>
      <c r="F98" s="20">
        <v>579</v>
      </c>
      <c r="G98" s="12"/>
      <c r="H98" s="20">
        <v>1008</v>
      </c>
      <c r="I98" s="56"/>
      <c r="J98" s="20">
        <v>177</v>
      </c>
    </row>
    <row r="99" spans="1:10" ht="22" x14ac:dyDescent="0.7">
      <c r="A99" s="22" t="s">
        <v>211</v>
      </c>
      <c r="B99" s="17">
        <v>3</v>
      </c>
      <c r="D99" s="20">
        <v>-1860</v>
      </c>
      <c r="E99" s="56"/>
      <c r="F99" s="20">
        <v>-851</v>
      </c>
      <c r="G99" s="103"/>
      <c r="H99" s="20">
        <v>0</v>
      </c>
      <c r="I99" s="61"/>
      <c r="J99" s="20">
        <v>-1704</v>
      </c>
    </row>
    <row r="100" spans="1:10" ht="22" x14ac:dyDescent="0.7">
      <c r="A100" s="22" t="s">
        <v>209</v>
      </c>
      <c r="D100" s="23">
        <v>0</v>
      </c>
      <c r="E100" s="58"/>
      <c r="F100" s="23">
        <v>414</v>
      </c>
      <c r="G100" s="24"/>
      <c r="H100" s="23">
        <v>0</v>
      </c>
      <c r="I100" s="60"/>
      <c r="J100" s="23" t="s">
        <v>104</v>
      </c>
    </row>
    <row r="101" spans="1:10" ht="15" customHeight="1" x14ac:dyDescent="0.7">
      <c r="A101" s="31"/>
      <c r="D101" s="26"/>
      <c r="E101" s="60"/>
      <c r="F101" s="26"/>
      <c r="G101" s="24"/>
      <c r="H101" s="26"/>
      <c r="I101" s="60"/>
      <c r="J101" s="26"/>
    </row>
    <row r="102" spans="1:10" ht="22.5" customHeight="1" x14ac:dyDescent="0.7">
      <c r="A102" s="31" t="s">
        <v>190</v>
      </c>
      <c r="D102" s="26">
        <f>D97-SUM(D98:D100)</f>
        <v>62831</v>
      </c>
      <c r="E102" s="60"/>
      <c r="F102" s="26">
        <f>F97-SUM(F98:F100)</f>
        <v>158996</v>
      </c>
      <c r="G102" s="24"/>
      <c r="H102" s="26">
        <f>H97-SUM(H98:H100)</f>
        <v>-56665</v>
      </c>
      <c r="I102" s="60"/>
      <c r="J102" s="26">
        <f>J97-SUM(J98:J100)</f>
        <v>152685</v>
      </c>
    </row>
    <row r="103" spans="1:10" ht="22.5" customHeight="1" x14ac:dyDescent="0.65">
      <c r="A103" s="22" t="s">
        <v>188</v>
      </c>
      <c r="B103" s="17"/>
      <c r="D103" s="23">
        <v>18017</v>
      </c>
      <c r="E103" s="56"/>
      <c r="F103" s="23">
        <v>39292</v>
      </c>
      <c r="H103" s="23">
        <v>-11169</v>
      </c>
      <c r="I103" s="56"/>
      <c r="J103" s="23">
        <v>30581</v>
      </c>
    </row>
    <row r="104" spans="1:10" ht="22.5" customHeight="1" thickBot="1" x14ac:dyDescent="0.75">
      <c r="A104" s="19" t="s">
        <v>189</v>
      </c>
      <c r="D104" s="161">
        <f>D102-D103</f>
        <v>44814</v>
      </c>
      <c r="E104" s="61"/>
      <c r="F104" s="161">
        <f>F102-F103</f>
        <v>119704</v>
      </c>
      <c r="G104" s="24"/>
      <c r="H104" s="161">
        <f>H102-H103</f>
        <v>-45496</v>
      </c>
      <c r="I104" s="61"/>
      <c r="J104" s="161">
        <f>J102-J103</f>
        <v>122104</v>
      </c>
    </row>
    <row r="105" spans="1:10" ht="15" customHeight="1" thickTop="1" x14ac:dyDescent="0.7">
      <c r="A105" s="19"/>
      <c r="D105" s="20"/>
      <c r="E105" s="56"/>
      <c r="F105" s="20"/>
      <c r="H105" s="20"/>
      <c r="I105" s="56"/>
      <c r="J105" s="20"/>
    </row>
    <row r="106" spans="1:10" s="70" customFormat="1" ht="22" x14ac:dyDescent="0.7">
      <c r="A106" s="75" t="s">
        <v>197</v>
      </c>
      <c r="B106" s="66"/>
      <c r="C106" s="67"/>
      <c r="D106" s="68"/>
      <c r="E106" s="66"/>
      <c r="F106" s="68"/>
      <c r="G106" s="69"/>
      <c r="H106" s="68"/>
      <c r="I106" s="66"/>
      <c r="J106" s="68"/>
    </row>
    <row r="107" spans="1:10" s="70" customFormat="1" ht="22" x14ac:dyDescent="0.7">
      <c r="A107" s="280" t="s">
        <v>219</v>
      </c>
      <c r="B107" s="71"/>
      <c r="C107" s="72"/>
      <c r="D107" s="18"/>
      <c r="E107" s="9"/>
      <c r="F107" s="18"/>
      <c r="G107" s="69"/>
      <c r="H107" s="18"/>
      <c r="I107" s="9"/>
      <c r="J107" s="18"/>
    </row>
    <row r="108" spans="1:10" s="70" customFormat="1" ht="22" x14ac:dyDescent="0.7">
      <c r="A108" s="256" t="s">
        <v>178</v>
      </c>
      <c r="B108" s="71"/>
      <c r="C108" s="72"/>
      <c r="D108" s="23">
        <v>4582</v>
      </c>
      <c r="E108" s="9"/>
      <c r="F108" s="23">
        <v>9200</v>
      </c>
      <c r="G108" s="107"/>
      <c r="H108" s="23">
        <v>0</v>
      </c>
      <c r="I108" s="105"/>
      <c r="J108" s="23">
        <v>0</v>
      </c>
    </row>
    <row r="109" spans="1:10" s="70" customFormat="1" ht="21.75" hidden="1" customHeight="1" x14ac:dyDescent="0.7">
      <c r="A109" s="73" t="s">
        <v>51</v>
      </c>
      <c r="B109" s="71"/>
      <c r="C109" s="72"/>
      <c r="D109" s="18"/>
      <c r="E109" s="9"/>
      <c r="F109" s="18"/>
      <c r="G109" s="107"/>
      <c r="H109" s="32"/>
      <c r="I109" s="105"/>
      <c r="J109" s="32"/>
    </row>
    <row r="110" spans="1:10" s="70" customFormat="1" ht="21.75" hidden="1" customHeight="1" x14ac:dyDescent="0.65">
      <c r="A110" s="73" t="s">
        <v>52</v>
      </c>
      <c r="B110" s="74"/>
      <c r="C110" s="72"/>
      <c r="D110" s="18"/>
      <c r="E110" s="9"/>
      <c r="F110" s="18"/>
      <c r="G110" s="108"/>
      <c r="H110" s="32"/>
      <c r="I110" s="105"/>
      <c r="J110" s="32"/>
    </row>
    <row r="111" spans="1:10" s="70" customFormat="1" ht="21.75" hidden="1" customHeight="1" x14ac:dyDescent="0.65">
      <c r="A111" s="73" t="s">
        <v>53</v>
      </c>
      <c r="B111" s="74"/>
      <c r="C111" s="72"/>
      <c r="D111" s="18"/>
      <c r="E111" s="9"/>
      <c r="F111" s="18"/>
      <c r="G111" s="108"/>
      <c r="H111" s="32"/>
      <c r="I111" s="105"/>
      <c r="J111" s="32"/>
    </row>
    <row r="112" spans="1:10" s="70" customFormat="1" ht="21.75" hidden="1" customHeight="1" x14ac:dyDescent="0.65">
      <c r="A112" s="73" t="s">
        <v>54</v>
      </c>
      <c r="B112" s="74"/>
      <c r="C112" s="72"/>
      <c r="D112" s="18"/>
      <c r="E112" s="9"/>
      <c r="F112" s="18"/>
      <c r="G112" s="108"/>
      <c r="H112" s="32"/>
      <c r="I112" s="105"/>
      <c r="J112" s="32"/>
    </row>
    <row r="113" spans="1:10" s="70" customFormat="1" ht="22" x14ac:dyDescent="0.7">
      <c r="A113" s="281" t="s">
        <v>220</v>
      </c>
      <c r="B113" s="76"/>
      <c r="C113" s="67"/>
      <c r="D113" s="29">
        <f>SUM(D108:D111)</f>
        <v>4582</v>
      </c>
      <c r="E113" s="24"/>
      <c r="F113" s="29">
        <f>SUM(F108:F111)</f>
        <v>9200</v>
      </c>
      <c r="G113" s="107"/>
      <c r="H113" s="29">
        <f>SUM(H108:H111)</f>
        <v>0</v>
      </c>
      <c r="I113" s="109"/>
      <c r="J113" s="29">
        <f>SUM(J108:J111)</f>
        <v>0</v>
      </c>
    </row>
    <row r="114" spans="1:10" ht="13.5" hidden="1" customHeight="1" x14ac:dyDescent="0.7">
      <c r="A114" s="19"/>
      <c r="D114" s="20"/>
      <c r="E114" s="56"/>
      <c r="F114" s="20"/>
      <c r="H114" s="20"/>
      <c r="I114" s="56"/>
      <c r="J114" s="20"/>
    </row>
    <row r="115" spans="1:10" s="70" customFormat="1" ht="22.5" hidden="1" customHeight="1" x14ac:dyDescent="0.7">
      <c r="A115" s="101" t="s">
        <v>127</v>
      </c>
      <c r="B115" s="71"/>
      <c r="C115" s="72"/>
      <c r="D115" s="18"/>
      <c r="E115" s="9"/>
      <c r="F115" s="18"/>
      <c r="G115" s="69"/>
      <c r="H115" s="18"/>
      <c r="I115" s="9"/>
      <c r="J115" s="18"/>
    </row>
    <row r="116" spans="1:10" s="70" customFormat="1" ht="22.5" hidden="1" customHeight="1" x14ac:dyDescent="0.7">
      <c r="A116" s="101" t="s">
        <v>54</v>
      </c>
      <c r="B116" s="71"/>
      <c r="C116" s="72"/>
      <c r="D116" s="18"/>
      <c r="E116" s="9"/>
      <c r="F116" s="18"/>
      <c r="G116" s="69"/>
      <c r="H116" s="18"/>
      <c r="I116" s="9"/>
      <c r="J116" s="18"/>
    </row>
    <row r="117" spans="1:10" s="70" customFormat="1" ht="21.75" hidden="1" customHeight="1" x14ac:dyDescent="0.7">
      <c r="A117" s="73" t="s">
        <v>129</v>
      </c>
      <c r="B117" s="71"/>
      <c r="C117" s="72"/>
      <c r="D117" s="18"/>
      <c r="E117" s="9"/>
      <c r="F117" s="18"/>
      <c r="G117" s="107"/>
      <c r="H117" s="20"/>
      <c r="I117" s="20"/>
      <c r="J117" s="20"/>
    </row>
    <row r="118" spans="1:10" s="70" customFormat="1" ht="21.75" hidden="1" customHeight="1" x14ac:dyDescent="0.65">
      <c r="A118" s="73" t="s">
        <v>52</v>
      </c>
      <c r="B118" s="74"/>
      <c r="C118" s="72"/>
      <c r="D118" s="20"/>
      <c r="E118" s="9"/>
      <c r="F118" s="20"/>
      <c r="G118" s="108"/>
      <c r="H118" s="20"/>
      <c r="I118" s="20"/>
      <c r="J118" s="20"/>
    </row>
    <row r="119" spans="1:10" s="70" customFormat="1" ht="21.75" hidden="1" customHeight="1" x14ac:dyDescent="0.65">
      <c r="A119" s="73" t="s">
        <v>53</v>
      </c>
      <c r="B119" s="74"/>
      <c r="C119" s="72"/>
      <c r="D119" s="20"/>
      <c r="E119" s="9"/>
      <c r="F119" s="20"/>
      <c r="G119" s="108"/>
      <c r="H119" s="20"/>
      <c r="I119" s="20"/>
      <c r="J119" s="20"/>
    </row>
    <row r="120" spans="1:10" s="70" customFormat="1" ht="21.75" hidden="1" customHeight="1" x14ac:dyDescent="0.7">
      <c r="A120" s="73" t="s">
        <v>54</v>
      </c>
      <c r="B120" s="74"/>
      <c r="C120" s="72"/>
      <c r="D120" s="23"/>
      <c r="E120" s="9"/>
      <c r="F120" s="23"/>
      <c r="G120" s="107"/>
      <c r="H120" s="23"/>
      <c r="I120" s="105"/>
      <c r="J120" s="23"/>
    </row>
    <row r="121" spans="1:10" s="70" customFormat="1" ht="21.75" hidden="1" customHeight="1" x14ac:dyDescent="0.7">
      <c r="A121" s="75" t="s">
        <v>128</v>
      </c>
      <c r="B121" s="74"/>
      <c r="C121" s="72"/>
      <c r="D121" s="20"/>
      <c r="E121" s="12"/>
      <c r="F121" s="20"/>
      <c r="G121" s="106"/>
      <c r="H121" s="102"/>
      <c r="I121" s="110"/>
      <c r="J121" s="102"/>
    </row>
    <row r="122" spans="1:10" s="70" customFormat="1" ht="22.5" hidden="1" customHeight="1" x14ac:dyDescent="0.7">
      <c r="A122" s="75" t="s">
        <v>54</v>
      </c>
      <c r="B122" s="76"/>
      <c r="C122" s="67"/>
      <c r="D122" s="29">
        <f>SUM(D117:D121)</f>
        <v>0</v>
      </c>
      <c r="E122" s="24"/>
      <c r="F122" s="29">
        <f>SUM(F117:F121)</f>
        <v>0</v>
      </c>
      <c r="G122" s="107"/>
      <c r="H122" s="29">
        <f>SUM(H117:H121)</f>
        <v>0</v>
      </c>
      <c r="I122" s="109"/>
      <c r="J122" s="29">
        <f>SUM(J117:J121)</f>
        <v>0</v>
      </c>
    </row>
    <row r="123" spans="1:10" s="70" customFormat="1" ht="9.65" hidden="1" customHeight="1" x14ac:dyDescent="0.7">
      <c r="A123" s="75"/>
      <c r="B123" s="76"/>
      <c r="C123" s="67"/>
      <c r="D123" s="20"/>
      <c r="E123" s="9"/>
      <c r="F123" s="20"/>
      <c r="G123" s="69"/>
      <c r="H123" s="20"/>
      <c r="I123" s="9"/>
      <c r="J123" s="20"/>
    </row>
    <row r="124" spans="1:10" s="70" customFormat="1" ht="23.5" hidden="1" customHeight="1" x14ac:dyDescent="0.7">
      <c r="A124" s="75" t="s">
        <v>133</v>
      </c>
      <c r="B124" s="74"/>
      <c r="C124" s="72"/>
      <c r="D124" s="20"/>
      <c r="E124" s="12"/>
      <c r="F124" s="20"/>
      <c r="G124" s="106"/>
      <c r="H124" s="102"/>
      <c r="I124" s="110"/>
      <c r="J124" s="102"/>
    </row>
    <row r="125" spans="1:10" s="70" customFormat="1" ht="22.5" hidden="1" customHeight="1" x14ac:dyDescent="0.7">
      <c r="A125" s="75" t="s">
        <v>134</v>
      </c>
      <c r="B125" s="76"/>
      <c r="C125" s="67"/>
      <c r="D125" s="29">
        <f>D113+D122</f>
        <v>4582</v>
      </c>
      <c r="E125" s="24"/>
      <c r="F125" s="29">
        <f>F113+F122</f>
        <v>9200</v>
      </c>
      <c r="G125" s="107"/>
      <c r="H125" s="29">
        <f>H113+H122</f>
        <v>0</v>
      </c>
      <c r="I125" s="109"/>
      <c r="J125" s="29">
        <f>J113+J122</f>
        <v>0</v>
      </c>
    </row>
    <row r="126" spans="1:10" s="70" customFormat="1" ht="15" customHeight="1" x14ac:dyDescent="0.7">
      <c r="A126" s="75"/>
      <c r="B126" s="76"/>
      <c r="C126" s="67"/>
      <c r="D126" s="20"/>
      <c r="E126" s="9"/>
      <c r="F126" s="20"/>
      <c r="G126" s="69"/>
      <c r="H126" s="20"/>
      <c r="I126" s="9"/>
      <c r="J126" s="20"/>
    </row>
    <row r="127" spans="1:10" s="70" customFormat="1" thickBot="1" x14ac:dyDescent="0.75">
      <c r="A127" s="75" t="s">
        <v>196</v>
      </c>
      <c r="B127" s="76"/>
      <c r="C127" s="67"/>
      <c r="D127" s="28">
        <f>D104+D113</f>
        <v>49396</v>
      </c>
      <c r="E127" s="77"/>
      <c r="F127" s="28">
        <f>F104+F113</f>
        <v>128904</v>
      </c>
      <c r="G127" s="69"/>
      <c r="H127" s="28">
        <f>H104+H113</f>
        <v>-45496</v>
      </c>
      <c r="I127" s="77"/>
      <c r="J127" s="28">
        <f>J104+J113</f>
        <v>122104</v>
      </c>
    </row>
    <row r="128" spans="1:10" s="1" customFormat="1" ht="22.5" customHeight="1" thickTop="1" x14ac:dyDescent="0.7">
      <c r="A128" s="4" t="s">
        <v>43</v>
      </c>
      <c r="B128" s="62"/>
      <c r="C128" s="5"/>
      <c r="D128" s="5"/>
      <c r="E128" s="5"/>
      <c r="F128" s="5"/>
      <c r="G128" s="5"/>
      <c r="H128" s="5"/>
      <c r="I128" s="5"/>
      <c r="J128" s="5"/>
    </row>
    <row r="129" spans="1:10" s="1" customFormat="1" ht="22.5" customHeight="1" x14ac:dyDescent="0.7">
      <c r="A129" s="4" t="s">
        <v>56</v>
      </c>
      <c r="B129" s="62"/>
      <c r="C129" s="5"/>
      <c r="D129" s="5"/>
      <c r="E129" s="5"/>
      <c r="F129" s="5"/>
      <c r="G129" s="5"/>
      <c r="H129" s="5"/>
      <c r="I129" s="5"/>
      <c r="J129" s="5"/>
    </row>
    <row r="130" spans="1:10" s="1" customFormat="1" ht="22.5" customHeight="1" x14ac:dyDescent="0.7">
      <c r="A130" s="4"/>
      <c r="B130" s="62"/>
      <c r="C130" s="5"/>
      <c r="D130" s="5"/>
      <c r="E130" s="5"/>
      <c r="F130" s="5"/>
      <c r="G130" s="5"/>
      <c r="H130" s="5"/>
      <c r="I130" s="5"/>
      <c r="J130" s="5"/>
    </row>
    <row r="131" spans="1:10" ht="22" x14ac:dyDescent="0.7">
      <c r="A131" s="7"/>
      <c r="B131" s="65"/>
      <c r="C131" s="10"/>
      <c r="D131" s="293" t="s">
        <v>34</v>
      </c>
      <c r="E131" s="293"/>
      <c r="F131" s="293"/>
      <c r="G131" s="11"/>
      <c r="H131" s="293" t="s">
        <v>35</v>
      </c>
      <c r="I131" s="293"/>
      <c r="J131" s="293"/>
    </row>
    <row r="132" spans="1:10" ht="21.5" x14ac:dyDescent="0.65">
      <c r="B132" s="65"/>
      <c r="C132" s="10"/>
      <c r="D132" s="290" t="s">
        <v>164</v>
      </c>
      <c r="E132" s="290"/>
      <c r="F132" s="290"/>
      <c r="G132" s="10"/>
      <c r="H132" s="290" t="s">
        <v>164</v>
      </c>
      <c r="I132" s="290"/>
      <c r="J132" s="290"/>
    </row>
    <row r="133" spans="1:10" ht="21.5" x14ac:dyDescent="0.65">
      <c r="B133" s="65"/>
      <c r="C133" s="10"/>
      <c r="D133" s="291" t="s">
        <v>115</v>
      </c>
      <c r="E133" s="292"/>
      <c r="F133" s="292"/>
      <c r="G133" s="10"/>
      <c r="H133" s="291" t="s">
        <v>115</v>
      </c>
      <c r="I133" s="292"/>
      <c r="J133" s="292"/>
    </row>
    <row r="134" spans="1:10" ht="21.5" x14ac:dyDescent="0.65">
      <c r="B134" s="14"/>
      <c r="C134" s="15"/>
      <c r="D134" s="180">
        <v>2565</v>
      </c>
      <c r="E134" s="252"/>
      <c r="F134" s="180">
        <v>2564</v>
      </c>
      <c r="G134" s="177"/>
      <c r="H134" s="180">
        <v>2565</v>
      </c>
      <c r="I134" s="252"/>
      <c r="J134" s="180">
        <v>2564</v>
      </c>
    </row>
    <row r="135" spans="1:10" ht="21.5" x14ac:dyDescent="0.65">
      <c r="B135" s="55"/>
      <c r="C135" s="15"/>
      <c r="D135" s="289" t="s">
        <v>87</v>
      </c>
      <c r="E135" s="289"/>
      <c r="F135" s="289"/>
      <c r="G135" s="289"/>
      <c r="H135" s="289"/>
      <c r="I135" s="289"/>
      <c r="J135" s="289"/>
    </row>
    <row r="136" spans="1:10" s="70" customFormat="1" ht="22" x14ac:dyDescent="0.7">
      <c r="A136" s="75" t="s">
        <v>193</v>
      </c>
      <c r="B136" s="76"/>
      <c r="C136" s="67"/>
      <c r="D136" s="68"/>
      <c r="E136" s="78"/>
      <c r="F136" s="68"/>
      <c r="G136" s="59"/>
      <c r="H136" s="68"/>
      <c r="I136" s="79"/>
      <c r="J136" s="68"/>
    </row>
    <row r="137" spans="1:10" s="70" customFormat="1" ht="22" x14ac:dyDescent="0.7">
      <c r="A137" s="70" t="s">
        <v>55</v>
      </c>
      <c r="B137" s="76"/>
      <c r="C137" s="67"/>
      <c r="D137" s="57">
        <f>D104-D138</f>
        <v>27681</v>
      </c>
      <c r="E137" s="78"/>
      <c r="F137" s="57">
        <f>F104-F138</f>
        <v>107504</v>
      </c>
      <c r="G137" s="59"/>
      <c r="H137" s="57">
        <f>H104-H138</f>
        <v>-45496</v>
      </c>
      <c r="I137" s="79"/>
      <c r="J137" s="57">
        <f>J104-J138</f>
        <v>122104</v>
      </c>
    </row>
    <row r="138" spans="1:10" s="70" customFormat="1" ht="22" x14ac:dyDescent="0.7">
      <c r="A138" s="70" t="s">
        <v>210</v>
      </c>
      <c r="B138" s="76"/>
      <c r="C138" s="67"/>
      <c r="D138" s="80">
        <v>17133</v>
      </c>
      <c r="E138" s="78"/>
      <c r="F138" s="80">
        <v>12200</v>
      </c>
      <c r="G138" s="59"/>
      <c r="H138" s="80">
        <v>0</v>
      </c>
      <c r="I138" s="79"/>
      <c r="J138" s="80">
        <v>0</v>
      </c>
    </row>
    <row r="139" spans="1:10" s="70" customFormat="1" thickBot="1" x14ac:dyDescent="0.75">
      <c r="A139" s="19" t="s">
        <v>189</v>
      </c>
      <c r="B139" s="76"/>
      <c r="C139" s="67"/>
      <c r="D139" s="90">
        <f>SUM(D137:D138)</f>
        <v>44814</v>
      </c>
      <c r="E139" s="77"/>
      <c r="F139" s="90">
        <f>SUM(F137:F138)</f>
        <v>119704</v>
      </c>
      <c r="G139" s="59"/>
      <c r="H139" s="90">
        <f>SUM(H137:H138)</f>
        <v>-45496</v>
      </c>
      <c r="I139" s="81"/>
      <c r="J139" s="90">
        <f>SUM(J137:J138)</f>
        <v>122104</v>
      </c>
    </row>
    <row r="140" spans="1:10" s="70" customFormat="1" thickTop="1" x14ac:dyDescent="0.7">
      <c r="B140" s="76"/>
      <c r="C140" s="67"/>
      <c r="D140" s="57"/>
      <c r="E140" s="89"/>
      <c r="F140" s="57"/>
      <c r="G140" s="21"/>
      <c r="H140" s="57"/>
      <c r="I140" s="18"/>
      <c r="J140" s="57"/>
    </row>
    <row r="141" spans="1:10" s="70" customFormat="1" ht="22" x14ac:dyDescent="0.7">
      <c r="A141" s="75" t="s">
        <v>194</v>
      </c>
      <c r="B141" s="76"/>
      <c r="C141" s="67"/>
      <c r="D141" s="68"/>
      <c r="E141" s="78"/>
      <c r="F141" s="68"/>
      <c r="G141" s="59"/>
      <c r="H141" s="68"/>
      <c r="I141" s="79"/>
      <c r="J141" s="68"/>
    </row>
    <row r="142" spans="1:10" s="70" customFormat="1" ht="22" x14ac:dyDescent="0.7">
      <c r="A142" s="70" t="s">
        <v>55</v>
      </c>
      <c r="B142" s="76"/>
      <c r="C142" s="67"/>
      <c r="D142" s="57">
        <f>D127-D143</f>
        <v>33248</v>
      </c>
      <c r="E142" s="89"/>
      <c r="F142" s="57">
        <f>F127-F143</f>
        <v>114974</v>
      </c>
      <c r="G142" s="21"/>
      <c r="H142" s="57">
        <f>H127-H143</f>
        <v>-45496</v>
      </c>
      <c r="I142" s="18"/>
      <c r="J142" s="57">
        <f>J127-J143</f>
        <v>122104</v>
      </c>
    </row>
    <row r="143" spans="1:10" s="70" customFormat="1" ht="22" x14ac:dyDescent="0.7">
      <c r="A143" s="70" t="s">
        <v>210</v>
      </c>
      <c r="B143" s="76"/>
      <c r="C143" s="67"/>
      <c r="D143" s="80">
        <v>16148</v>
      </c>
      <c r="E143" s="89"/>
      <c r="F143" s="80">
        <v>13930</v>
      </c>
      <c r="G143" s="21"/>
      <c r="H143" s="80">
        <v>0</v>
      </c>
      <c r="I143" s="18"/>
      <c r="J143" s="80">
        <v>0</v>
      </c>
    </row>
    <row r="144" spans="1:10" s="70" customFormat="1" thickBot="1" x14ac:dyDescent="0.75">
      <c r="A144" s="96" t="s">
        <v>196</v>
      </c>
      <c r="B144" s="76"/>
      <c r="C144" s="67"/>
      <c r="D144" s="90">
        <f>SUM(D142:D143)</f>
        <v>49396</v>
      </c>
      <c r="E144" s="91"/>
      <c r="F144" s="90">
        <f>SUM(F142:F143)</f>
        <v>128904</v>
      </c>
      <c r="G144" s="59"/>
      <c r="H144" s="90">
        <f>SUM(H142:H143)</f>
        <v>-45496</v>
      </c>
      <c r="I144" s="26"/>
      <c r="J144" s="90">
        <f>SUM(J142:J143)</f>
        <v>122104</v>
      </c>
    </row>
    <row r="145" spans="1:10" s="70" customFormat="1" thickTop="1" x14ac:dyDescent="0.7">
      <c r="B145" s="76"/>
      <c r="C145" s="67"/>
      <c r="D145" s="57"/>
      <c r="E145" s="89"/>
      <c r="F145" s="57"/>
      <c r="G145" s="21"/>
      <c r="H145" s="57"/>
      <c r="I145" s="18"/>
      <c r="J145" s="57"/>
    </row>
    <row r="146" spans="1:10" thickBot="1" x14ac:dyDescent="0.75">
      <c r="A146" s="113" t="s">
        <v>195</v>
      </c>
      <c r="B146" s="17"/>
      <c r="C146" s="17"/>
      <c r="D146" s="92">
        <f>D137/317888</f>
        <v>8.7077838735655319E-2</v>
      </c>
      <c r="E146" s="24"/>
      <c r="F146" s="92">
        <f>F137/317888</f>
        <v>0.33818200120797259</v>
      </c>
      <c r="G146" s="93"/>
      <c r="H146" s="92">
        <f>H137/317888</f>
        <v>-0.14311958928930943</v>
      </c>
      <c r="I146" s="24"/>
      <c r="J146" s="92">
        <f>J137/317888</f>
        <v>0.38411012683712503</v>
      </c>
    </row>
    <row r="147" spans="1:10" ht="22" thickTop="1" x14ac:dyDescent="0.65">
      <c r="A147" s="22"/>
      <c r="B147" s="17"/>
      <c r="C147" s="17"/>
      <c r="D147" s="51"/>
      <c r="F147" s="51"/>
      <c r="G147" s="51"/>
      <c r="H147" s="51"/>
      <c r="J147" s="51"/>
    </row>
    <row r="148" spans="1:10" ht="22.5" customHeight="1" x14ac:dyDescent="0.7">
      <c r="B148" s="94"/>
      <c r="C148" s="94"/>
      <c r="D148" s="265"/>
      <c r="F148" s="163"/>
      <c r="H148" s="26"/>
      <c r="J148" s="26"/>
    </row>
  </sheetData>
  <mergeCells count="28">
    <mergeCell ref="D4:F4"/>
    <mergeCell ref="H4:J4"/>
    <mergeCell ref="D56:F56"/>
    <mergeCell ref="H56:J56"/>
    <mergeCell ref="D75:F75"/>
    <mergeCell ref="H75:J75"/>
    <mergeCell ref="D5:F5"/>
    <mergeCell ref="H5:J5"/>
    <mergeCell ref="D57:F57"/>
    <mergeCell ref="H57:J57"/>
    <mergeCell ref="D8:J8"/>
    <mergeCell ref="D6:F6"/>
    <mergeCell ref="H6:J6"/>
    <mergeCell ref="D60:J60"/>
    <mergeCell ref="D58:F58"/>
    <mergeCell ref="H58:J58"/>
    <mergeCell ref="D135:J135"/>
    <mergeCell ref="D76:F76"/>
    <mergeCell ref="H76:J76"/>
    <mergeCell ref="D77:F77"/>
    <mergeCell ref="H77:J77"/>
    <mergeCell ref="D79:J79"/>
    <mergeCell ref="D132:F132"/>
    <mergeCell ref="H132:J132"/>
    <mergeCell ref="D131:F131"/>
    <mergeCell ref="H131:J131"/>
    <mergeCell ref="D133:F133"/>
    <mergeCell ref="H133:J133"/>
  </mergeCells>
  <pageMargins left="0.8" right="0.8" top="0.48" bottom="0.5" header="0.5" footer="0.5"/>
  <pageSetup paperSize="9" scale="78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52" max="16383" man="1"/>
    <brk id="71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V36"/>
  <sheetViews>
    <sheetView showGridLines="0" topLeftCell="A22" zoomScale="70" zoomScaleNormal="70" zoomScaleSheetLayoutView="70" workbookViewId="0"/>
  </sheetViews>
  <sheetFormatPr defaultColWidth="9.1796875" defaultRowHeight="21.75" customHeight="1" x14ac:dyDescent="0.65"/>
  <cols>
    <col min="1" max="1" width="48.7265625" style="9" customWidth="1"/>
    <col min="2" max="2" width="10.1796875" style="33" bestFit="1" customWidth="1"/>
    <col min="3" max="3" width="1" style="12" customWidth="1"/>
    <col min="4" max="4" width="10.1796875" style="9" bestFit="1" customWidth="1"/>
    <col min="5" max="5" width="1" style="9" customWidth="1"/>
    <col min="6" max="6" width="10" style="9" bestFit="1" customWidth="1"/>
    <col min="7" max="7" width="1" style="9" customWidth="1"/>
    <col min="8" max="8" width="14.1796875" style="9" bestFit="1" customWidth="1"/>
    <col min="9" max="9" width="1" style="9" customWidth="1"/>
    <col min="10" max="10" width="11.81640625" style="9" bestFit="1" customWidth="1"/>
    <col min="11" max="11" width="1" style="9" customWidth="1"/>
    <col min="12" max="12" width="13.54296875" style="9" bestFit="1" customWidth="1"/>
    <col min="13" max="13" width="1" style="9" customWidth="1"/>
    <col min="14" max="14" width="10.453125" style="9" bestFit="1" customWidth="1"/>
    <col min="15" max="15" width="1" style="9" customWidth="1"/>
    <col min="16" max="16" width="16.81640625" style="9" bestFit="1" customWidth="1"/>
    <col min="17" max="17" width="1" style="9" customWidth="1"/>
    <col min="18" max="18" width="11.81640625" style="9" bestFit="1" customWidth="1"/>
    <col min="19" max="19" width="1" style="9" customWidth="1"/>
    <col min="20" max="20" width="11.81640625" style="9" bestFit="1" customWidth="1"/>
    <col min="21" max="21" width="1" style="9" customWidth="1"/>
    <col min="22" max="22" width="13.54296875" style="9" customWidth="1"/>
    <col min="23" max="16384" width="9.1796875" style="9"/>
  </cols>
  <sheetData>
    <row r="1" spans="1:22" ht="21.75" customHeight="1" x14ac:dyDescent="0.65">
      <c r="A1" s="3" t="s">
        <v>43</v>
      </c>
      <c r="C1" s="49"/>
      <c r="D1" s="18"/>
      <c r="E1" s="49"/>
      <c r="F1" s="18"/>
      <c r="G1" s="18"/>
      <c r="H1" s="18"/>
      <c r="I1" s="18"/>
      <c r="J1" s="18"/>
      <c r="K1" s="49"/>
      <c r="L1" s="18"/>
      <c r="M1" s="49"/>
      <c r="N1" s="18"/>
      <c r="O1" s="49"/>
      <c r="P1" s="49"/>
      <c r="Q1" s="49"/>
      <c r="R1" s="18"/>
      <c r="S1" s="49"/>
      <c r="T1" s="18"/>
      <c r="U1" s="49"/>
      <c r="V1" s="18"/>
    </row>
    <row r="2" spans="1:22" ht="21.75" customHeight="1" x14ac:dyDescent="0.7">
      <c r="A2" s="2" t="s">
        <v>57</v>
      </c>
      <c r="C2" s="49"/>
      <c r="D2" s="18"/>
      <c r="E2" s="49"/>
      <c r="F2" s="18"/>
      <c r="G2" s="18"/>
      <c r="H2" s="18"/>
      <c r="I2" s="18"/>
      <c r="J2" s="18"/>
      <c r="K2" s="49"/>
      <c r="L2" s="18"/>
      <c r="M2" s="49"/>
      <c r="N2" s="18"/>
      <c r="O2" s="49"/>
      <c r="P2" s="49"/>
      <c r="Q2" s="49"/>
      <c r="R2" s="18"/>
      <c r="S2" s="49"/>
      <c r="T2" s="18"/>
      <c r="U2" s="49"/>
      <c r="V2" s="18"/>
    </row>
    <row r="3" spans="1:22" ht="21.75" customHeight="1" x14ac:dyDescent="0.7">
      <c r="A3" s="2"/>
      <c r="C3" s="49"/>
      <c r="D3" s="18"/>
      <c r="E3" s="49"/>
      <c r="F3" s="18"/>
      <c r="G3" s="18"/>
      <c r="H3" s="18"/>
      <c r="I3" s="18"/>
      <c r="J3" s="18"/>
      <c r="K3" s="49"/>
      <c r="L3" s="18"/>
      <c r="M3" s="49"/>
      <c r="N3" s="18"/>
      <c r="O3" s="49"/>
      <c r="P3" s="49"/>
      <c r="Q3" s="49"/>
      <c r="R3" s="18"/>
      <c r="S3" s="49"/>
      <c r="T3" s="18"/>
      <c r="U3" s="49"/>
      <c r="V3" s="18"/>
    </row>
    <row r="4" spans="1:22" ht="22" x14ac:dyDescent="0.7">
      <c r="A4" s="34"/>
      <c r="B4" s="140"/>
      <c r="C4" s="123"/>
      <c r="D4" s="294" t="s">
        <v>34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</row>
    <row r="5" spans="1:22" ht="22" x14ac:dyDescent="0.7">
      <c r="A5" s="34"/>
      <c r="B5" s="140"/>
      <c r="C5" s="123"/>
      <c r="D5" s="122"/>
      <c r="E5" s="122"/>
      <c r="F5" s="122"/>
      <c r="G5" s="122"/>
      <c r="H5" s="122"/>
      <c r="I5" s="122"/>
      <c r="J5" s="122"/>
      <c r="K5" s="122"/>
      <c r="L5" s="122"/>
      <c r="M5" s="165"/>
      <c r="N5" s="165"/>
      <c r="O5" s="122"/>
      <c r="P5" s="126" t="s">
        <v>123</v>
      </c>
      <c r="Q5" s="125"/>
      <c r="R5" s="122"/>
      <c r="S5" s="122"/>
      <c r="T5" s="122"/>
      <c r="U5" s="122"/>
      <c r="V5" s="122"/>
    </row>
    <row r="6" spans="1:22" ht="22" x14ac:dyDescent="0.7">
      <c r="A6" s="34"/>
      <c r="B6" s="140"/>
      <c r="C6" s="123"/>
      <c r="D6" s="122"/>
      <c r="E6" s="122"/>
      <c r="F6" s="122"/>
      <c r="G6" s="122"/>
      <c r="H6" s="122"/>
      <c r="I6" s="122"/>
      <c r="J6" s="295" t="s">
        <v>200</v>
      </c>
      <c r="K6" s="295"/>
      <c r="L6" s="295"/>
      <c r="M6" s="165"/>
      <c r="N6" s="126"/>
      <c r="O6" s="122"/>
      <c r="P6" s="126" t="s">
        <v>124</v>
      </c>
      <c r="Q6" s="125"/>
      <c r="R6" s="122"/>
      <c r="S6" s="122"/>
      <c r="T6" s="122"/>
      <c r="U6" s="122"/>
      <c r="V6" s="122"/>
    </row>
    <row r="7" spans="1:22" ht="22" x14ac:dyDescent="0.7">
      <c r="A7" s="34"/>
      <c r="B7" s="140"/>
      <c r="C7" s="123"/>
      <c r="D7" s="123"/>
      <c r="E7" s="123"/>
      <c r="F7" s="123"/>
      <c r="G7" s="123"/>
      <c r="H7" s="124" t="s">
        <v>82</v>
      </c>
      <c r="I7" s="123"/>
      <c r="J7" s="125"/>
      <c r="K7" s="125"/>
      <c r="L7" s="125"/>
      <c r="M7" s="123"/>
      <c r="N7" s="125"/>
      <c r="O7" s="123"/>
      <c r="P7" s="156"/>
      <c r="Q7" s="125"/>
      <c r="R7" s="127"/>
      <c r="S7" s="123"/>
      <c r="T7" s="128"/>
      <c r="U7" s="123"/>
      <c r="V7" s="128"/>
    </row>
    <row r="8" spans="1:22" ht="22" x14ac:dyDescent="0.7">
      <c r="A8" s="34"/>
      <c r="B8" s="141"/>
      <c r="C8" s="123"/>
      <c r="D8" s="125"/>
      <c r="E8" s="125"/>
      <c r="F8" s="125"/>
      <c r="G8" s="125"/>
      <c r="H8" s="124" t="s">
        <v>86</v>
      </c>
      <c r="I8" s="125"/>
      <c r="J8" s="125"/>
      <c r="K8" s="125"/>
      <c r="L8" s="125"/>
      <c r="M8" s="125"/>
      <c r="N8" s="125"/>
      <c r="O8" s="125"/>
      <c r="P8" s="125"/>
      <c r="Q8" s="125"/>
      <c r="R8" s="129" t="s">
        <v>101</v>
      </c>
      <c r="S8" s="125"/>
      <c r="T8" s="129"/>
      <c r="U8" s="125"/>
      <c r="V8" s="118"/>
    </row>
    <row r="9" spans="1:22" ht="22" x14ac:dyDescent="0.7">
      <c r="A9" s="34"/>
      <c r="B9" s="141"/>
      <c r="C9" s="123"/>
      <c r="D9" s="124" t="s">
        <v>19</v>
      </c>
      <c r="E9" s="125"/>
      <c r="F9" s="125"/>
      <c r="G9" s="125"/>
      <c r="H9" s="124" t="s">
        <v>85</v>
      </c>
      <c r="I9" s="125"/>
      <c r="J9" s="123"/>
      <c r="K9" s="126"/>
      <c r="L9" s="129" t="s">
        <v>95</v>
      </c>
      <c r="M9" s="125"/>
      <c r="N9" s="123"/>
      <c r="O9" s="125"/>
      <c r="P9" s="178" t="s">
        <v>179</v>
      </c>
      <c r="Q9" s="130"/>
      <c r="R9" s="130" t="s">
        <v>65</v>
      </c>
      <c r="S9" s="125"/>
      <c r="T9" s="129" t="s">
        <v>98</v>
      </c>
      <c r="U9" s="125"/>
      <c r="V9" s="131"/>
    </row>
    <row r="10" spans="1:22" ht="22" x14ac:dyDescent="0.7">
      <c r="A10" s="34"/>
      <c r="B10" s="114"/>
      <c r="C10" s="130"/>
      <c r="D10" s="130" t="s">
        <v>90</v>
      </c>
      <c r="E10" s="130"/>
      <c r="F10" s="129" t="s">
        <v>41</v>
      </c>
      <c r="G10" s="129"/>
      <c r="H10" s="124" t="s">
        <v>83</v>
      </c>
      <c r="I10" s="129"/>
      <c r="J10" s="129" t="s">
        <v>92</v>
      </c>
      <c r="K10" s="130"/>
      <c r="L10" s="129" t="s">
        <v>94</v>
      </c>
      <c r="M10" s="130"/>
      <c r="N10" s="129" t="s">
        <v>98</v>
      </c>
      <c r="O10" s="130"/>
      <c r="P10" s="248" t="s">
        <v>180</v>
      </c>
      <c r="Q10" s="130"/>
      <c r="R10" s="130" t="s">
        <v>96</v>
      </c>
      <c r="S10" s="130"/>
      <c r="T10" s="130" t="s">
        <v>99</v>
      </c>
      <c r="U10" s="130"/>
      <c r="V10" s="130" t="s">
        <v>101</v>
      </c>
    </row>
    <row r="11" spans="1:22" ht="22" x14ac:dyDescent="0.7">
      <c r="A11" s="34"/>
      <c r="B11" s="48" t="s">
        <v>1</v>
      </c>
      <c r="C11" s="129"/>
      <c r="D11" s="129" t="s">
        <v>91</v>
      </c>
      <c r="E11" s="129"/>
      <c r="F11" s="129" t="s">
        <v>102</v>
      </c>
      <c r="G11" s="129"/>
      <c r="H11" s="124" t="s">
        <v>84</v>
      </c>
      <c r="I11" s="129"/>
      <c r="J11" s="129" t="s">
        <v>93</v>
      </c>
      <c r="K11" s="129"/>
      <c r="L11" s="129" t="s">
        <v>216</v>
      </c>
      <c r="M11" s="129"/>
      <c r="N11" s="129" t="s">
        <v>153</v>
      </c>
      <c r="O11" s="129"/>
      <c r="P11" s="248" t="s">
        <v>80</v>
      </c>
      <c r="Q11" s="129"/>
      <c r="R11" s="130" t="s">
        <v>97</v>
      </c>
      <c r="S11" s="129"/>
      <c r="T11" s="129" t="s">
        <v>100</v>
      </c>
      <c r="U11" s="129"/>
      <c r="V11" s="129" t="s">
        <v>65</v>
      </c>
    </row>
    <row r="12" spans="1:22" ht="22" x14ac:dyDescent="0.7">
      <c r="A12" s="34"/>
      <c r="B12" s="114"/>
      <c r="C12" s="129"/>
      <c r="D12" s="296" t="s">
        <v>87</v>
      </c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</row>
    <row r="13" spans="1:22" ht="21.75" customHeight="1" x14ac:dyDescent="0.65">
      <c r="A13" s="104" t="s">
        <v>172</v>
      </c>
      <c r="B13" s="114"/>
      <c r="C13" s="129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</row>
    <row r="14" spans="1:22" ht="21.75" customHeight="1" x14ac:dyDescent="0.65">
      <c r="A14" s="115" t="s">
        <v>173</v>
      </c>
      <c r="B14" s="271"/>
      <c r="C14" s="138"/>
      <c r="D14" s="185">
        <v>317888</v>
      </c>
      <c r="E14" s="185"/>
      <c r="F14" s="185">
        <v>4399860</v>
      </c>
      <c r="G14" s="185"/>
      <c r="H14" s="185">
        <v>-31836</v>
      </c>
      <c r="I14" s="185"/>
      <c r="J14" s="185">
        <v>31800</v>
      </c>
      <c r="K14" s="185"/>
      <c r="L14" s="185">
        <v>43005</v>
      </c>
      <c r="M14" s="185"/>
      <c r="N14" s="185">
        <v>-35919</v>
      </c>
      <c r="O14" s="185"/>
      <c r="P14" s="185">
        <v>-5336</v>
      </c>
      <c r="Q14" s="145"/>
      <c r="R14" s="145">
        <f>SUM(D14:P14)</f>
        <v>4719462</v>
      </c>
      <c r="S14" s="135"/>
      <c r="T14" s="145">
        <v>173029</v>
      </c>
      <c r="U14" s="135"/>
      <c r="V14" s="135">
        <f>SUM(R14:T14)</f>
        <v>4892491</v>
      </c>
    </row>
    <row r="15" spans="1:22" ht="21.75" customHeight="1" x14ac:dyDescent="0.65">
      <c r="A15" s="116" t="s">
        <v>130</v>
      </c>
      <c r="B15" s="271"/>
      <c r="C15" s="138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42"/>
      <c r="Q15" s="142"/>
      <c r="R15" s="132"/>
      <c r="S15" s="132"/>
      <c r="T15" s="132"/>
      <c r="U15" s="132"/>
      <c r="V15" s="132"/>
    </row>
    <row r="16" spans="1:22" ht="21.75" customHeight="1" x14ac:dyDescent="0.7">
      <c r="A16" s="99" t="s">
        <v>131</v>
      </c>
      <c r="B16" s="271"/>
      <c r="C16" s="138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42"/>
      <c r="Q16" s="142"/>
      <c r="R16" s="132"/>
      <c r="S16" s="132"/>
      <c r="T16" s="132"/>
      <c r="U16" s="132"/>
      <c r="V16" s="132"/>
    </row>
    <row r="17" spans="1:22" ht="21.75" customHeight="1" x14ac:dyDescent="0.65">
      <c r="A17" s="118" t="s">
        <v>110</v>
      </c>
      <c r="B17" s="164">
        <v>6</v>
      </c>
      <c r="C17" s="138"/>
      <c r="D17" s="143">
        <v>0</v>
      </c>
      <c r="E17" s="132"/>
      <c r="F17" s="143">
        <v>0</v>
      </c>
      <c r="G17" s="132"/>
      <c r="H17" s="143">
        <v>0</v>
      </c>
      <c r="I17" s="132"/>
      <c r="J17" s="143">
        <v>0</v>
      </c>
      <c r="K17" s="133"/>
      <c r="L17" s="155">
        <v>-158943</v>
      </c>
      <c r="M17" s="133"/>
      <c r="N17" s="143">
        <v>0</v>
      </c>
      <c r="O17" s="133"/>
      <c r="P17" s="143">
        <v>0</v>
      </c>
      <c r="Q17" s="133"/>
      <c r="R17" s="144">
        <f>SUM(D17:P17)</f>
        <v>-158943</v>
      </c>
      <c r="S17" s="132"/>
      <c r="T17" s="144">
        <v>0</v>
      </c>
      <c r="U17" s="132"/>
      <c r="V17" s="144">
        <f t="shared" ref="V17:V18" si="0">SUM(R17:T17)</f>
        <v>-158943</v>
      </c>
    </row>
    <row r="18" spans="1:22" ht="21.75" hidden="1" customHeight="1" x14ac:dyDescent="0.65">
      <c r="A18" s="118" t="s">
        <v>166</v>
      </c>
      <c r="B18" s="164"/>
      <c r="C18" s="138"/>
      <c r="D18" s="143">
        <v>0</v>
      </c>
      <c r="E18" s="132"/>
      <c r="F18" s="143">
        <v>0</v>
      </c>
      <c r="G18" s="132"/>
      <c r="H18" s="143">
        <v>0</v>
      </c>
      <c r="I18" s="132"/>
      <c r="J18" s="143">
        <v>0</v>
      </c>
      <c r="K18" s="133"/>
      <c r="L18" s="143">
        <v>0</v>
      </c>
      <c r="M18" s="133"/>
      <c r="N18" s="143">
        <v>0</v>
      </c>
      <c r="O18" s="133"/>
      <c r="P18" s="143">
        <v>0</v>
      </c>
      <c r="Q18" s="133"/>
      <c r="R18" s="144">
        <f t="shared" ref="R18" si="1">SUM(D18:P18)</f>
        <v>0</v>
      </c>
      <c r="S18" s="132"/>
      <c r="T18" s="144">
        <v>0</v>
      </c>
      <c r="U18" s="132"/>
      <c r="V18" s="144">
        <f t="shared" si="0"/>
        <v>0</v>
      </c>
    </row>
    <row r="19" spans="1:22" ht="21.75" customHeight="1" x14ac:dyDescent="0.65">
      <c r="A19" s="117" t="s">
        <v>155</v>
      </c>
      <c r="B19" s="164"/>
      <c r="C19" s="138"/>
      <c r="D19" s="137">
        <f>SUM(D17:D18)</f>
        <v>0</v>
      </c>
      <c r="E19" s="135"/>
      <c r="F19" s="137">
        <f>SUM(F17:F18)</f>
        <v>0</v>
      </c>
      <c r="G19" s="135"/>
      <c r="H19" s="137">
        <f>SUM(H17:H18)</f>
        <v>0</v>
      </c>
      <c r="I19" s="135"/>
      <c r="J19" s="137">
        <f>SUM(J17:J18)</f>
        <v>0</v>
      </c>
      <c r="K19" s="135"/>
      <c r="L19" s="137">
        <f>SUM(L17:L18)</f>
        <v>-158943</v>
      </c>
      <c r="M19" s="135"/>
      <c r="N19" s="137">
        <f>SUM(N17:N18)</f>
        <v>0</v>
      </c>
      <c r="O19" s="135"/>
      <c r="P19" s="137">
        <f>SUM(P17:P18)</f>
        <v>0</v>
      </c>
      <c r="Q19" s="145"/>
      <c r="R19" s="137">
        <f>SUM(R17:R18)</f>
        <v>-158943</v>
      </c>
      <c r="S19" s="135"/>
      <c r="T19" s="137">
        <f>SUM(T17:T18)</f>
        <v>0</v>
      </c>
      <c r="U19" s="135"/>
      <c r="V19" s="137">
        <f>SUM(V17:V18)</f>
        <v>-158943</v>
      </c>
    </row>
    <row r="20" spans="1:22" ht="9" customHeight="1" x14ac:dyDescent="0.65">
      <c r="A20" s="117"/>
      <c r="B20" s="271"/>
      <c r="C20" s="138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</row>
    <row r="21" spans="1:22" ht="21.75" customHeight="1" x14ac:dyDescent="0.65">
      <c r="A21" s="120" t="s">
        <v>58</v>
      </c>
      <c r="B21" s="271"/>
      <c r="C21" s="138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</row>
    <row r="22" spans="1:22" ht="21.75" customHeight="1" x14ac:dyDescent="0.65">
      <c r="A22" s="119" t="s">
        <v>156</v>
      </c>
      <c r="B22" s="271"/>
      <c r="C22" s="138"/>
      <c r="D22" s="132"/>
      <c r="E22" s="133"/>
      <c r="F22" s="132"/>
      <c r="G22" s="133"/>
      <c r="H22" s="132"/>
      <c r="I22" s="133"/>
      <c r="J22" s="132"/>
      <c r="K22" s="133"/>
      <c r="L22" s="132"/>
      <c r="M22" s="133"/>
      <c r="N22" s="132"/>
      <c r="O22" s="133"/>
      <c r="P22" s="132"/>
      <c r="Q22" s="133"/>
      <c r="R22" s="142"/>
      <c r="S22" s="133"/>
      <c r="T22" s="148"/>
      <c r="U22" s="148"/>
      <c r="V22" s="142"/>
    </row>
    <row r="23" spans="1:22" ht="21.75" customHeight="1" x14ac:dyDescent="0.65">
      <c r="A23" s="119" t="s">
        <v>157</v>
      </c>
      <c r="B23" s="164"/>
      <c r="C23" s="138"/>
      <c r="D23" s="143">
        <v>0</v>
      </c>
      <c r="E23" s="133"/>
      <c r="F23" s="143">
        <v>0</v>
      </c>
      <c r="G23" s="133"/>
      <c r="H23" s="143">
        <v>-11792</v>
      </c>
      <c r="I23" s="133"/>
      <c r="J23" s="143">
        <v>0</v>
      </c>
      <c r="K23" s="133"/>
      <c r="L23" s="143">
        <v>0</v>
      </c>
      <c r="M23" s="133"/>
      <c r="N23" s="143">
        <v>0</v>
      </c>
      <c r="O23" s="133"/>
      <c r="P23" s="143">
        <v>0</v>
      </c>
      <c r="Q23" s="133"/>
      <c r="R23" s="144">
        <f t="shared" ref="R23" si="2">SUM(D23:P23)</f>
        <v>-11792</v>
      </c>
      <c r="S23" s="133"/>
      <c r="T23" s="144">
        <v>-149808</v>
      </c>
      <c r="U23" s="148"/>
      <c r="V23" s="144">
        <f t="shared" ref="V23" si="3">SUM(R23:T23)</f>
        <v>-161600</v>
      </c>
    </row>
    <row r="24" spans="1:22" ht="21.75" customHeight="1" x14ac:dyDescent="0.65">
      <c r="A24" s="117" t="s">
        <v>59</v>
      </c>
      <c r="B24" s="271"/>
      <c r="C24" s="138"/>
      <c r="D24" s="137">
        <f>SUM(D23)</f>
        <v>0</v>
      </c>
      <c r="E24" s="135"/>
      <c r="F24" s="137">
        <f>SUM(F23)</f>
        <v>0</v>
      </c>
      <c r="G24" s="135"/>
      <c r="H24" s="137">
        <f>SUM(H23)</f>
        <v>-11792</v>
      </c>
      <c r="I24" s="135"/>
      <c r="J24" s="137">
        <f>SUM(J23)</f>
        <v>0</v>
      </c>
      <c r="K24" s="135"/>
      <c r="L24" s="137">
        <f>SUM(L23)</f>
        <v>0</v>
      </c>
      <c r="M24" s="135"/>
      <c r="N24" s="137">
        <f>SUM(N23)</f>
        <v>0</v>
      </c>
      <c r="O24" s="135"/>
      <c r="P24" s="137">
        <f>SUM(P23)</f>
        <v>0</v>
      </c>
      <c r="Q24" s="145"/>
      <c r="R24" s="137">
        <f>SUM(R23)</f>
        <v>-11792</v>
      </c>
      <c r="S24" s="136"/>
      <c r="T24" s="137">
        <f>SUM(T23)</f>
        <v>-149808</v>
      </c>
      <c r="U24" s="149"/>
      <c r="V24" s="137">
        <f>SUM(V23)</f>
        <v>-161600</v>
      </c>
    </row>
    <row r="25" spans="1:22" ht="9" customHeight="1" x14ac:dyDescent="0.65">
      <c r="A25" s="117"/>
      <c r="B25" s="271"/>
      <c r="C25" s="138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</row>
    <row r="26" spans="1:22" ht="21.75" customHeight="1" x14ac:dyDescent="0.65">
      <c r="A26" s="104" t="s">
        <v>154</v>
      </c>
      <c r="B26" s="271"/>
      <c r="C26" s="138"/>
      <c r="D26" s="137">
        <f>D24+D19</f>
        <v>0</v>
      </c>
      <c r="E26" s="135"/>
      <c r="F26" s="137">
        <f>F24+F19</f>
        <v>0</v>
      </c>
      <c r="G26" s="135"/>
      <c r="H26" s="137">
        <f>H24+H19</f>
        <v>-11792</v>
      </c>
      <c r="I26" s="135"/>
      <c r="J26" s="137">
        <f>J24+J19</f>
        <v>0</v>
      </c>
      <c r="K26" s="135"/>
      <c r="L26" s="137">
        <f>L24+L19</f>
        <v>-158943</v>
      </c>
      <c r="M26" s="135"/>
      <c r="N26" s="137">
        <f>N24+N19</f>
        <v>0</v>
      </c>
      <c r="O26" s="135"/>
      <c r="P26" s="137">
        <f>P24+P19</f>
        <v>0</v>
      </c>
      <c r="Q26" s="135"/>
      <c r="R26" s="137">
        <f>R24+R19</f>
        <v>-170735</v>
      </c>
      <c r="S26" s="135"/>
      <c r="T26" s="137">
        <f>T24+T19</f>
        <v>-149808</v>
      </c>
      <c r="U26" s="135"/>
      <c r="V26" s="137">
        <f>V24+V19</f>
        <v>-320543</v>
      </c>
    </row>
    <row r="27" spans="1:22" ht="15" customHeight="1" x14ac:dyDescent="0.65">
      <c r="A27" s="121"/>
      <c r="B27" s="271"/>
      <c r="C27" s="129"/>
      <c r="D27" s="132"/>
      <c r="E27" s="146"/>
      <c r="F27" s="132"/>
      <c r="G27" s="146"/>
      <c r="H27" s="132"/>
      <c r="I27" s="146"/>
      <c r="J27" s="132"/>
      <c r="K27" s="146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</row>
    <row r="28" spans="1:22" ht="21.75" customHeight="1" x14ac:dyDescent="0.65">
      <c r="A28" s="116" t="s">
        <v>145</v>
      </c>
      <c r="B28" s="257"/>
      <c r="C28" s="129"/>
      <c r="D28" s="143">
        <v>0</v>
      </c>
      <c r="E28" s="133"/>
      <c r="F28" s="143">
        <v>0</v>
      </c>
      <c r="G28" s="133"/>
      <c r="H28" s="143">
        <v>0</v>
      </c>
      <c r="I28" s="133"/>
      <c r="J28" s="143">
        <v>0</v>
      </c>
      <c r="K28" s="133"/>
      <c r="L28" s="143">
        <v>0</v>
      </c>
      <c r="M28" s="135"/>
      <c r="N28" s="137">
        <v>35919</v>
      </c>
      <c r="O28" s="135"/>
      <c r="P28" s="143">
        <v>0</v>
      </c>
      <c r="Q28" s="135"/>
      <c r="R28" s="137">
        <f>SUM(D28:P28)</f>
        <v>35919</v>
      </c>
      <c r="S28" s="135"/>
      <c r="T28" s="137">
        <v>0</v>
      </c>
      <c r="U28" s="135"/>
      <c r="V28" s="137">
        <f>SUM(R28:T28)</f>
        <v>35919</v>
      </c>
    </row>
    <row r="29" spans="1:22" ht="15" customHeight="1" x14ac:dyDescent="0.65">
      <c r="A29" s="121"/>
      <c r="B29" s="274"/>
      <c r="C29" s="129"/>
      <c r="D29" s="132"/>
      <c r="E29" s="146"/>
      <c r="F29" s="132"/>
      <c r="G29" s="146"/>
      <c r="H29" s="132"/>
      <c r="I29" s="146"/>
      <c r="J29" s="132"/>
      <c r="K29" s="146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</row>
    <row r="30" spans="1:22" ht="21.75" customHeight="1" x14ac:dyDescent="0.65">
      <c r="A30" s="116" t="s">
        <v>60</v>
      </c>
      <c r="B30" s="271"/>
      <c r="C30" s="129"/>
      <c r="D30" s="132"/>
      <c r="E30" s="146"/>
      <c r="F30" s="132"/>
      <c r="G30" s="146"/>
      <c r="H30" s="132"/>
      <c r="I30" s="146"/>
      <c r="J30" s="132"/>
      <c r="K30" s="146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</row>
    <row r="31" spans="1:22" ht="21.75" customHeight="1" x14ac:dyDescent="0.65">
      <c r="A31" s="118" t="s">
        <v>117</v>
      </c>
      <c r="B31" s="271"/>
      <c r="C31" s="129"/>
      <c r="D31" s="182">
        <v>0</v>
      </c>
      <c r="E31" s="146"/>
      <c r="F31" s="182">
        <v>0</v>
      </c>
      <c r="G31" s="146"/>
      <c r="H31" s="182">
        <v>0</v>
      </c>
      <c r="I31" s="146"/>
      <c r="J31" s="182">
        <v>0</v>
      </c>
      <c r="K31" s="146"/>
      <c r="L31" s="142">
        <v>107504</v>
      </c>
      <c r="M31" s="132"/>
      <c r="N31" s="264">
        <v>0</v>
      </c>
      <c r="O31" s="132"/>
      <c r="P31" s="142">
        <v>0</v>
      </c>
      <c r="Q31" s="142"/>
      <c r="R31" s="132">
        <f t="shared" ref="R31:R32" si="4">SUM(D31:P31)</f>
        <v>107504</v>
      </c>
      <c r="S31" s="132"/>
      <c r="T31" s="132">
        <v>12200</v>
      </c>
      <c r="U31" s="132"/>
      <c r="V31" s="132">
        <f t="shared" ref="V31:V32" si="5">SUM(R31:T31)</f>
        <v>119704</v>
      </c>
    </row>
    <row r="32" spans="1:22" ht="21.75" customHeight="1" x14ac:dyDescent="0.65">
      <c r="A32" s="118" t="s">
        <v>118</v>
      </c>
      <c r="B32" s="271"/>
      <c r="C32" s="129"/>
      <c r="D32" s="182">
        <v>0</v>
      </c>
      <c r="E32" s="132"/>
      <c r="F32" s="182">
        <v>0</v>
      </c>
      <c r="G32" s="132"/>
      <c r="H32" s="182">
        <v>0</v>
      </c>
      <c r="I32" s="132"/>
      <c r="J32" s="182">
        <v>0</v>
      </c>
      <c r="K32" s="132"/>
      <c r="L32" s="142">
        <v>0</v>
      </c>
      <c r="M32" s="132"/>
      <c r="N32" s="264">
        <v>0</v>
      </c>
      <c r="O32" s="132"/>
      <c r="P32" s="132">
        <v>7470</v>
      </c>
      <c r="Q32" s="132"/>
      <c r="R32" s="132">
        <f t="shared" si="4"/>
        <v>7470</v>
      </c>
      <c r="S32" s="132"/>
      <c r="T32" s="132">
        <v>1730</v>
      </c>
      <c r="U32" s="132"/>
      <c r="V32" s="132">
        <f t="shared" si="5"/>
        <v>9200</v>
      </c>
    </row>
    <row r="33" spans="1:22" ht="21.75" customHeight="1" x14ac:dyDescent="0.65">
      <c r="A33" s="116" t="s">
        <v>61</v>
      </c>
      <c r="B33" s="271"/>
      <c r="C33" s="129"/>
      <c r="D33" s="134">
        <f>SUM(D31:D32)</f>
        <v>0</v>
      </c>
      <c r="E33" s="135"/>
      <c r="F33" s="134">
        <f>SUM(F31:F32)</f>
        <v>0</v>
      </c>
      <c r="G33" s="135"/>
      <c r="H33" s="134">
        <f>SUM(H31:H32)</f>
        <v>0</v>
      </c>
      <c r="I33" s="135"/>
      <c r="J33" s="134">
        <f>SUM(J31:J32)</f>
        <v>0</v>
      </c>
      <c r="K33" s="135"/>
      <c r="L33" s="147">
        <f>SUM(L31:L32)</f>
        <v>107504</v>
      </c>
      <c r="M33" s="135"/>
      <c r="N33" s="147">
        <f>SUM(N31:N32)</f>
        <v>0</v>
      </c>
      <c r="O33" s="135"/>
      <c r="P33" s="134">
        <f>SUM(P31:P32)</f>
        <v>7470</v>
      </c>
      <c r="Q33" s="135"/>
      <c r="R33" s="134">
        <f>SUM(R31:R32)</f>
        <v>114974</v>
      </c>
      <c r="S33" s="135"/>
      <c r="T33" s="147">
        <f>SUM(T31:T32)</f>
        <v>13930</v>
      </c>
      <c r="U33" s="135"/>
      <c r="V33" s="134">
        <f>SUM(V31:V32)</f>
        <v>128904</v>
      </c>
    </row>
    <row r="34" spans="1:22" ht="15" customHeight="1" x14ac:dyDescent="0.65">
      <c r="A34" s="121"/>
      <c r="B34" s="274"/>
      <c r="C34" s="129"/>
      <c r="D34" s="132"/>
      <c r="E34" s="146"/>
      <c r="F34" s="132"/>
      <c r="G34" s="146"/>
      <c r="H34" s="132"/>
      <c r="I34" s="146"/>
      <c r="J34" s="132"/>
      <c r="K34" s="146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 s="111" customFormat="1" ht="21.75" customHeight="1" thickBot="1" x14ac:dyDescent="0.6">
      <c r="A35" s="115" t="s">
        <v>174</v>
      </c>
      <c r="B35" s="114"/>
      <c r="C35" s="138"/>
      <c r="D35" s="139">
        <f>SUM(D14,D33,D26,D28)</f>
        <v>317888</v>
      </c>
      <c r="E35" s="135"/>
      <c r="F35" s="139">
        <f>SUM(F14,F33,F26,F28)</f>
        <v>4399860</v>
      </c>
      <c r="G35" s="135"/>
      <c r="H35" s="139">
        <f>SUM(H14,H33,H26,H28)</f>
        <v>-43628</v>
      </c>
      <c r="I35" s="135"/>
      <c r="J35" s="139">
        <f>SUM(J14,J33,J26,J28)</f>
        <v>31800</v>
      </c>
      <c r="K35" s="135"/>
      <c r="L35" s="139">
        <f>SUM(L14,L33,L26,L28)</f>
        <v>-8434</v>
      </c>
      <c r="M35" s="135"/>
      <c r="N35" s="139">
        <f>SUM(N14,N33,N26,N28)</f>
        <v>0</v>
      </c>
      <c r="O35" s="135"/>
      <c r="P35" s="139">
        <f>SUM(P14,P33,P26,P28)</f>
        <v>2134</v>
      </c>
      <c r="Q35" s="135"/>
      <c r="R35" s="139">
        <f>SUM(R14,R33,R26,R28)</f>
        <v>4699620</v>
      </c>
      <c r="S35" s="135"/>
      <c r="T35" s="139">
        <f>SUM(T14,T33,T26,T28)</f>
        <v>37151</v>
      </c>
      <c r="U35" s="135"/>
      <c r="V35" s="139">
        <f>SUM(V14,V33,V26,V28)</f>
        <v>4736771</v>
      </c>
    </row>
    <row r="36" spans="1:22" ht="21.75" customHeight="1" thickTop="1" x14ac:dyDescent="0.65"/>
  </sheetData>
  <mergeCells count="3">
    <mergeCell ref="D4:V4"/>
    <mergeCell ref="J6:L6"/>
    <mergeCell ref="D12:V12"/>
  </mergeCells>
  <pageMargins left="0.7" right="0.7" top="0.48" bottom="0.5" header="0.5" footer="0.5"/>
  <pageSetup paperSize="9" scale="67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376E-9F5B-4738-8CA7-4F1BE282B562}">
  <sheetPr>
    <tabColor rgb="FF002060"/>
  </sheetPr>
  <dimension ref="A1:V34"/>
  <sheetViews>
    <sheetView showGridLines="0" zoomScale="70" zoomScaleNormal="70" zoomScaleSheetLayoutView="70" workbookViewId="0">
      <selection activeCell="L11" sqref="L11"/>
    </sheetView>
  </sheetViews>
  <sheetFormatPr defaultColWidth="9.1796875" defaultRowHeight="21.75" customHeight="1" x14ac:dyDescent="0.65"/>
  <cols>
    <col min="1" max="1" width="48.54296875" style="9" customWidth="1"/>
    <col min="2" max="2" width="9.81640625" style="33" customWidth="1"/>
    <col min="3" max="3" width="1" style="12" customWidth="1"/>
    <col min="4" max="4" width="12.81640625" style="9" customWidth="1"/>
    <col min="5" max="5" width="1" style="9" customWidth="1"/>
    <col min="6" max="6" width="11.81640625" style="9" customWidth="1"/>
    <col min="7" max="7" width="1" style="9" customWidth="1"/>
    <col min="8" max="8" width="14.1796875" style="9" bestFit="1" customWidth="1"/>
    <col min="9" max="9" width="1" style="9" customWidth="1"/>
    <col min="10" max="10" width="11.81640625" style="9" bestFit="1" customWidth="1"/>
    <col min="11" max="11" width="1" style="9" customWidth="1"/>
    <col min="12" max="12" width="13.54296875" style="9" bestFit="1" customWidth="1"/>
    <col min="13" max="13" width="1" style="9" customWidth="1"/>
    <col min="14" max="14" width="16.1796875" style="9" bestFit="1" customWidth="1"/>
    <col min="15" max="15" width="1" style="9" customWidth="1"/>
    <col min="16" max="16" width="16.81640625" style="9" bestFit="1" customWidth="1"/>
    <col min="17" max="17" width="1" style="9" customWidth="1"/>
    <col min="18" max="18" width="13" style="9" customWidth="1"/>
    <col min="19" max="19" width="1" style="9" customWidth="1"/>
    <col min="20" max="20" width="13.54296875" style="9" customWidth="1"/>
    <col min="21" max="21" width="1" style="9" customWidth="1"/>
    <col min="22" max="22" width="13.54296875" style="9" customWidth="1"/>
    <col min="23" max="16384" width="9.1796875" style="9"/>
  </cols>
  <sheetData>
    <row r="1" spans="1:22" ht="21.75" customHeight="1" x14ac:dyDescent="0.65">
      <c r="A1" s="3" t="s">
        <v>43</v>
      </c>
      <c r="C1" s="49"/>
      <c r="D1" s="18"/>
      <c r="E1" s="49"/>
      <c r="F1" s="18"/>
      <c r="G1" s="18"/>
      <c r="H1" s="18"/>
      <c r="I1" s="18"/>
      <c r="J1" s="18"/>
      <c r="K1" s="49"/>
      <c r="L1" s="18"/>
      <c r="M1" s="49"/>
      <c r="N1" s="18"/>
      <c r="O1" s="49"/>
      <c r="P1" s="49"/>
      <c r="Q1" s="49"/>
      <c r="R1" s="18"/>
      <c r="S1" s="49"/>
      <c r="T1" s="18"/>
      <c r="U1" s="49"/>
      <c r="V1" s="18"/>
    </row>
    <row r="2" spans="1:22" ht="21.75" customHeight="1" x14ac:dyDescent="0.7">
      <c r="A2" s="2" t="s">
        <v>57</v>
      </c>
      <c r="C2" s="49"/>
      <c r="D2" s="18"/>
      <c r="E2" s="49"/>
      <c r="F2" s="18"/>
      <c r="G2" s="18"/>
      <c r="H2" s="18"/>
      <c r="I2" s="18"/>
      <c r="J2" s="18"/>
      <c r="K2" s="49"/>
      <c r="L2" s="18"/>
      <c r="M2" s="49"/>
      <c r="N2" s="18"/>
      <c r="O2" s="49"/>
      <c r="P2" s="49"/>
      <c r="Q2" s="49"/>
      <c r="R2" s="18"/>
      <c r="S2" s="49"/>
      <c r="T2" s="18"/>
      <c r="U2" s="49"/>
      <c r="V2" s="18"/>
    </row>
    <row r="3" spans="1:22" ht="21.75" customHeight="1" x14ac:dyDescent="0.7">
      <c r="A3" s="2"/>
      <c r="C3" s="49"/>
      <c r="D3" s="18"/>
      <c r="E3" s="49"/>
      <c r="F3" s="18"/>
      <c r="G3" s="18"/>
      <c r="H3" s="18"/>
      <c r="I3" s="18"/>
      <c r="J3" s="18"/>
      <c r="K3" s="49"/>
      <c r="L3" s="18"/>
      <c r="M3" s="49"/>
      <c r="N3" s="49"/>
      <c r="O3" s="49"/>
      <c r="P3" s="18"/>
      <c r="Q3" s="49"/>
      <c r="R3" s="18"/>
      <c r="S3" s="49"/>
      <c r="T3" s="18"/>
    </row>
    <row r="4" spans="1:22" ht="21.75" customHeight="1" x14ac:dyDescent="0.7">
      <c r="A4" s="34"/>
      <c r="B4" s="140"/>
      <c r="C4" s="123"/>
      <c r="D4" s="294" t="s">
        <v>34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2" ht="21.75" customHeight="1" x14ac:dyDescent="0.7">
      <c r="A5" s="34"/>
      <c r="B5" s="140"/>
      <c r="C5" s="123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126" t="s">
        <v>123</v>
      </c>
      <c r="O5" s="275"/>
      <c r="P5" s="275"/>
      <c r="Q5" s="275"/>
      <c r="R5" s="275"/>
      <c r="S5" s="275"/>
      <c r="T5" s="275"/>
    </row>
    <row r="6" spans="1:22" ht="21.75" customHeight="1" x14ac:dyDescent="0.7">
      <c r="A6" s="34"/>
      <c r="B6" s="140"/>
      <c r="C6" s="123"/>
      <c r="D6" s="275"/>
      <c r="E6" s="275"/>
      <c r="F6" s="275"/>
      <c r="G6" s="275"/>
      <c r="H6" s="275"/>
      <c r="I6" s="275"/>
      <c r="J6" s="295" t="s">
        <v>200</v>
      </c>
      <c r="K6" s="295"/>
      <c r="L6" s="295"/>
      <c r="M6" s="286"/>
      <c r="N6" s="276" t="s">
        <v>124</v>
      </c>
      <c r="O6" s="275"/>
      <c r="P6" s="275"/>
      <c r="Q6" s="275"/>
      <c r="R6" s="275"/>
      <c r="S6" s="275"/>
      <c r="T6" s="275"/>
    </row>
    <row r="7" spans="1:22" ht="21.75" customHeight="1" x14ac:dyDescent="0.7">
      <c r="A7" s="34"/>
      <c r="B7" s="140"/>
      <c r="C7" s="123"/>
      <c r="D7" s="123"/>
      <c r="E7" s="123"/>
      <c r="F7" s="123"/>
      <c r="G7" s="123"/>
      <c r="H7" s="124" t="s">
        <v>82</v>
      </c>
      <c r="I7" s="123"/>
      <c r="J7" s="125"/>
      <c r="K7" s="125"/>
      <c r="L7" s="125"/>
      <c r="M7" s="123"/>
      <c r="N7" s="123"/>
      <c r="O7" s="123"/>
      <c r="P7" s="127"/>
      <c r="Q7" s="123"/>
      <c r="R7" s="128"/>
      <c r="S7" s="123"/>
      <c r="T7" s="128"/>
    </row>
    <row r="8" spans="1:22" ht="21.75" customHeight="1" x14ac:dyDescent="0.7">
      <c r="A8" s="34"/>
      <c r="B8" s="141"/>
      <c r="C8" s="123"/>
      <c r="D8" s="125"/>
      <c r="E8" s="125"/>
      <c r="F8" s="125"/>
      <c r="G8" s="125"/>
      <c r="H8" s="124" t="s">
        <v>86</v>
      </c>
      <c r="I8" s="125"/>
      <c r="J8" s="125"/>
      <c r="K8" s="125"/>
      <c r="L8" s="129"/>
      <c r="M8" s="125"/>
      <c r="N8" s="125"/>
      <c r="O8" s="125"/>
      <c r="P8" s="129" t="s">
        <v>101</v>
      </c>
      <c r="Q8" s="125"/>
      <c r="R8" s="129"/>
      <c r="S8" s="125"/>
      <c r="T8" s="118"/>
    </row>
    <row r="9" spans="1:22" ht="21.75" customHeight="1" x14ac:dyDescent="0.7">
      <c r="A9" s="34"/>
      <c r="B9" s="141"/>
      <c r="C9" s="123"/>
      <c r="D9" s="124" t="s">
        <v>19</v>
      </c>
      <c r="E9" s="125"/>
      <c r="F9" s="125"/>
      <c r="G9" s="125"/>
      <c r="H9" s="124" t="s">
        <v>85</v>
      </c>
      <c r="I9" s="125"/>
      <c r="J9" s="123"/>
      <c r="K9" s="126"/>
      <c r="L9" s="129" t="s">
        <v>95</v>
      </c>
      <c r="M9" s="125"/>
      <c r="N9" s="130" t="s">
        <v>179</v>
      </c>
      <c r="O9" s="130"/>
      <c r="P9" s="130" t="s">
        <v>65</v>
      </c>
      <c r="Q9" s="125"/>
      <c r="R9" s="129" t="s">
        <v>98</v>
      </c>
      <c r="S9" s="125"/>
      <c r="T9" s="131"/>
    </row>
    <row r="10" spans="1:22" ht="21.75" customHeight="1" x14ac:dyDescent="0.7">
      <c r="A10" s="34"/>
      <c r="B10" s="114"/>
      <c r="C10" s="130"/>
      <c r="D10" s="130" t="s">
        <v>90</v>
      </c>
      <c r="E10" s="130"/>
      <c r="F10" s="129" t="s">
        <v>41</v>
      </c>
      <c r="G10" s="129"/>
      <c r="H10" s="124" t="s">
        <v>83</v>
      </c>
      <c r="I10" s="129"/>
      <c r="J10" s="129" t="s">
        <v>92</v>
      </c>
      <c r="K10" s="130"/>
      <c r="L10" s="129" t="s">
        <v>94</v>
      </c>
      <c r="M10" s="130"/>
      <c r="N10" s="130" t="s">
        <v>180</v>
      </c>
      <c r="O10" s="130"/>
      <c r="P10" s="130" t="s">
        <v>96</v>
      </c>
      <c r="Q10" s="130"/>
      <c r="R10" s="130" t="s">
        <v>99</v>
      </c>
      <c r="S10" s="130"/>
      <c r="T10" s="130" t="s">
        <v>101</v>
      </c>
    </row>
    <row r="11" spans="1:22" ht="21.75" customHeight="1" x14ac:dyDescent="0.7">
      <c r="A11" s="34"/>
      <c r="B11" s="48" t="s">
        <v>1</v>
      </c>
      <c r="C11" s="129"/>
      <c r="D11" s="129" t="s">
        <v>91</v>
      </c>
      <c r="E11" s="129"/>
      <c r="F11" s="129" t="s">
        <v>102</v>
      </c>
      <c r="G11" s="129"/>
      <c r="H11" s="124" t="s">
        <v>84</v>
      </c>
      <c r="I11" s="129"/>
      <c r="J11" s="129" t="s">
        <v>93</v>
      </c>
      <c r="K11" s="129"/>
      <c r="L11" s="129" t="s">
        <v>216</v>
      </c>
      <c r="M11" s="129"/>
      <c r="N11" s="129" t="s">
        <v>80</v>
      </c>
      <c r="O11" s="129"/>
      <c r="P11" s="130" t="s">
        <v>97</v>
      </c>
      <c r="Q11" s="129"/>
      <c r="R11" s="129" t="s">
        <v>100</v>
      </c>
      <c r="S11" s="129"/>
      <c r="T11" s="129" t="s">
        <v>65</v>
      </c>
    </row>
    <row r="12" spans="1:22" ht="21.75" customHeight="1" x14ac:dyDescent="0.7">
      <c r="A12" s="34"/>
      <c r="B12" s="114"/>
      <c r="C12" s="129"/>
      <c r="D12" s="296" t="s">
        <v>87</v>
      </c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</row>
    <row r="13" spans="1:22" ht="21.75" customHeight="1" x14ac:dyDescent="0.65">
      <c r="A13" s="104" t="s">
        <v>204</v>
      </c>
      <c r="B13" s="114"/>
      <c r="C13" s="129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</row>
    <row r="14" spans="1:22" ht="21.75" customHeight="1" x14ac:dyDescent="0.65">
      <c r="A14" s="115" t="s">
        <v>205</v>
      </c>
      <c r="B14" s="277"/>
      <c r="C14" s="138"/>
      <c r="D14" s="185">
        <v>317888</v>
      </c>
      <c r="E14" s="185"/>
      <c r="F14" s="185">
        <v>4399860</v>
      </c>
      <c r="G14" s="185"/>
      <c r="H14" s="185">
        <v>-43628</v>
      </c>
      <c r="I14" s="185"/>
      <c r="J14" s="185">
        <v>31800</v>
      </c>
      <c r="K14" s="185"/>
      <c r="L14" s="185">
        <v>-34619</v>
      </c>
      <c r="M14" s="185"/>
      <c r="N14" s="185">
        <v>5925</v>
      </c>
      <c r="O14" s="145"/>
      <c r="P14" s="145">
        <f>SUM(D14:N14)</f>
        <v>4677226</v>
      </c>
      <c r="Q14" s="135"/>
      <c r="R14" s="145">
        <v>44702</v>
      </c>
      <c r="S14" s="135"/>
      <c r="T14" s="135">
        <f>SUM(P14:R14)</f>
        <v>4721928</v>
      </c>
    </row>
    <row r="15" spans="1:22" ht="21.75" customHeight="1" x14ac:dyDescent="0.65">
      <c r="A15" s="116" t="s">
        <v>130</v>
      </c>
      <c r="B15" s="277"/>
      <c r="C15" s="138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42"/>
      <c r="O15" s="142"/>
      <c r="P15" s="132"/>
      <c r="Q15" s="132"/>
      <c r="R15" s="132"/>
      <c r="S15" s="132"/>
      <c r="T15" s="132"/>
    </row>
    <row r="16" spans="1:22" ht="21.75" customHeight="1" x14ac:dyDescent="0.7">
      <c r="A16" s="99" t="s">
        <v>131</v>
      </c>
      <c r="B16" s="277"/>
      <c r="C16" s="138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42"/>
      <c r="O16" s="142"/>
      <c r="P16" s="132"/>
      <c r="Q16" s="132"/>
      <c r="R16" s="132"/>
      <c r="S16" s="132"/>
      <c r="T16" s="132"/>
    </row>
    <row r="17" spans="1:20" ht="21.75" customHeight="1" x14ac:dyDescent="0.65">
      <c r="A17" s="118" t="s">
        <v>110</v>
      </c>
      <c r="B17" s="164">
        <v>6</v>
      </c>
      <c r="C17" s="138"/>
      <c r="D17" s="143">
        <v>0</v>
      </c>
      <c r="E17" s="132"/>
      <c r="F17" s="143">
        <v>0</v>
      </c>
      <c r="G17" s="132"/>
      <c r="H17" s="143">
        <v>0</v>
      </c>
      <c r="I17" s="132"/>
      <c r="J17" s="143">
        <v>0</v>
      </c>
      <c r="K17" s="133"/>
      <c r="L17" s="155">
        <v>-111259</v>
      </c>
      <c r="M17" s="133"/>
      <c r="N17" s="143">
        <v>0</v>
      </c>
      <c r="O17" s="133"/>
      <c r="P17" s="144">
        <f>SUM(D17:N17)</f>
        <v>-111259</v>
      </c>
      <c r="Q17" s="132"/>
      <c r="R17" s="144">
        <v>-9414</v>
      </c>
      <c r="S17" s="132"/>
      <c r="T17" s="144">
        <f t="shared" ref="T17:T18" si="0">SUM(P17:R17)</f>
        <v>-120673</v>
      </c>
    </row>
    <row r="18" spans="1:20" ht="21.75" hidden="1" customHeight="1" x14ac:dyDescent="0.65">
      <c r="A18" s="118" t="s">
        <v>166</v>
      </c>
      <c r="B18" s="164"/>
      <c r="C18" s="138"/>
      <c r="D18" s="143">
        <v>0</v>
      </c>
      <c r="E18" s="132"/>
      <c r="F18" s="143">
        <v>0</v>
      </c>
      <c r="G18" s="132"/>
      <c r="H18" s="143">
        <v>0</v>
      </c>
      <c r="I18" s="132"/>
      <c r="J18" s="143">
        <v>0</v>
      </c>
      <c r="K18" s="133"/>
      <c r="L18" s="143">
        <v>0</v>
      </c>
      <c r="M18" s="133"/>
      <c r="N18" s="143">
        <v>0</v>
      </c>
      <c r="O18" s="133"/>
      <c r="P18" s="144">
        <f>SUM(D18:N18)</f>
        <v>0</v>
      </c>
      <c r="Q18" s="132"/>
      <c r="R18" s="144">
        <v>0</v>
      </c>
      <c r="S18" s="132"/>
      <c r="T18" s="144">
        <f t="shared" si="0"/>
        <v>0</v>
      </c>
    </row>
    <row r="19" spans="1:20" ht="21.75" customHeight="1" x14ac:dyDescent="0.65">
      <c r="A19" s="116" t="s">
        <v>132</v>
      </c>
      <c r="B19" s="164"/>
      <c r="C19" s="138"/>
      <c r="D19" s="137">
        <f>SUM(D17:D18)</f>
        <v>0</v>
      </c>
      <c r="E19" s="135"/>
      <c r="F19" s="137">
        <f>SUM(F17:F18)</f>
        <v>0</v>
      </c>
      <c r="G19" s="135"/>
      <c r="H19" s="137">
        <f>SUM(H17:H18)</f>
        <v>0</v>
      </c>
      <c r="I19" s="135"/>
      <c r="J19" s="137">
        <f>SUM(J17:J18)</f>
        <v>0</v>
      </c>
      <c r="K19" s="135"/>
      <c r="L19" s="137">
        <f>SUM(L17:L18)</f>
        <v>-111259</v>
      </c>
      <c r="M19" s="135"/>
      <c r="N19" s="137">
        <f>SUM(N17:N18)</f>
        <v>0</v>
      </c>
      <c r="O19" s="145"/>
      <c r="P19" s="137">
        <f>SUM(P17:P18)</f>
        <v>-111259</v>
      </c>
      <c r="Q19" s="135"/>
      <c r="R19" s="137">
        <f>SUM(R17:R18)</f>
        <v>-9414</v>
      </c>
      <c r="S19" s="135"/>
      <c r="T19" s="137">
        <f>SUM(T17:T18)</f>
        <v>-120673</v>
      </c>
    </row>
    <row r="20" spans="1:20" ht="15" hidden="1" customHeight="1" x14ac:dyDescent="0.65">
      <c r="A20" s="117"/>
      <c r="B20" s="277"/>
      <c r="C20" s="138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</row>
    <row r="21" spans="1:20" ht="21.75" hidden="1" customHeight="1" x14ac:dyDescent="0.65">
      <c r="A21" s="120" t="s">
        <v>58</v>
      </c>
      <c r="B21" s="277"/>
      <c r="C21" s="138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</row>
    <row r="22" spans="1:20" ht="21.75" hidden="1" customHeight="1" x14ac:dyDescent="0.65">
      <c r="A22" s="119" t="s">
        <v>156</v>
      </c>
      <c r="B22" s="277"/>
      <c r="C22" s="138"/>
      <c r="D22" s="132"/>
      <c r="E22" s="133"/>
      <c r="F22" s="132"/>
      <c r="G22" s="133"/>
      <c r="H22" s="132"/>
      <c r="I22" s="133"/>
      <c r="J22" s="132"/>
      <c r="K22" s="133"/>
      <c r="L22" s="132"/>
      <c r="M22" s="133"/>
      <c r="N22" s="132"/>
      <c r="O22" s="133"/>
      <c r="P22" s="142"/>
      <c r="Q22" s="133"/>
      <c r="R22" s="148"/>
      <c r="S22" s="148"/>
      <c r="T22" s="142"/>
    </row>
    <row r="23" spans="1:20" ht="21.75" hidden="1" customHeight="1" x14ac:dyDescent="0.65">
      <c r="A23" s="119" t="s">
        <v>157</v>
      </c>
      <c r="B23" s="164"/>
      <c r="C23" s="138"/>
      <c r="D23" s="143">
        <v>0</v>
      </c>
      <c r="E23" s="133"/>
      <c r="F23" s="143">
        <v>0</v>
      </c>
      <c r="G23" s="133"/>
      <c r="H23" s="143"/>
      <c r="I23" s="133"/>
      <c r="J23" s="143">
        <v>0</v>
      </c>
      <c r="K23" s="133"/>
      <c r="L23" s="143">
        <v>0</v>
      </c>
      <c r="M23" s="133"/>
      <c r="N23" s="143">
        <v>0</v>
      </c>
      <c r="O23" s="133"/>
      <c r="P23" s="144">
        <f>SUM(D23:N23)</f>
        <v>0</v>
      </c>
      <c r="Q23" s="133"/>
      <c r="R23" s="144"/>
      <c r="S23" s="148"/>
      <c r="T23" s="144">
        <f t="shared" ref="T23" si="1">SUM(P23:R23)</f>
        <v>0</v>
      </c>
    </row>
    <row r="24" spans="1:20" ht="21.75" hidden="1" customHeight="1" x14ac:dyDescent="0.65">
      <c r="A24" s="117" t="s">
        <v>59</v>
      </c>
      <c r="B24" s="277"/>
      <c r="C24" s="138"/>
      <c r="D24" s="137">
        <f>SUM(D23)</f>
        <v>0</v>
      </c>
      <c r="E24" s="135"/>
      <c r="F24" s="137">
        <f>SUM(F23)</f>
        <v>0</v>
      </c>
      <c r="G24" s="135"/>
      <c r="H24" s="137">
        <f>SUM(H23)</f>
        <v>0</v>
      </c>
      <c r="I24" s="135"/>
      <c r="J24" s="137">
        <f>SUM(J23)</f>
        <v>0</v>
      </c>
      <c r="K24" s="135"/>
      <c r="L24" s="137">
        <f>SUM(L23)</f>
        <v>0</v>
      </c>
      <c r="M24" s="135"/>
      <c r="N24" s="137">
        <f>SUM(N23)</f>
        <v>0</v>
      </c>
      <c r="O24" s="145"/>
      <c r="P24" s="137">
        <f>SUM(P23)</f>
        <v>0</v>
      </c>
      <c r="Q24" s="136"/>
      <c r="R24" s="137">
        <f>SUM(R23)</f>
        <v>0</v>
      </c>
      <c r="S24" s="149"/>
      <c r="T24" s="137">
        <f>SUM(T23)</f>
        <v>0</v>
      </c>
    </row>
    <row r="25" spans="1:20" ht="15" hidden="1" customHeight="1" x14ac:dyDescent="0.65">
      <c r="A25" s="121"/>
      <c r="B25" s="277"/>
      <c r="C25" s="129"/>
      <c r="D25" s="132"/>
      <c r="E25" s="146"/>
      <c r="F25" s="132"/>
      <c r="G25" s="146"/>
      <c r="H25" s="132"/>
      <c r="I25" s="146"/>
      <c r="J25" s="132"/>
      <c r="K25" s="146"/>
      <c r="L25" s="132"/>
      <c r="M25" s="132"/>
      <c r="N25" s="132"/>
      <c r="O25" s="132"/>
      <c r="P25" s="132"/>
      <c r="Q25" s="132"/>
      <c r="R25" s="132"/>
      <c r="S25" s="132"/>
      <c r="T25" s="132"/>
    </row>
    <row r="26" spans="1:20" ht="21.75" hidden="1" customHeight="1" x14ac:dyDescent="0.65">
      <c r="A26" s="104" t="s">
        <v>154</v>
      </c>
      <c r="B26" s="277"/>
      <c r="C26" s="138"/>
      <c r="D26" s="137">
        <f>D24+D19</f>
        <v>0</v>
      </c>
      <c r="E26" s="135"/>
      <c r="F26" s="137">
        <f>F24+F19</f>
        <v>0</v>
      </c>
      <c r="G26" s="135"/>
      <c r="H26" s="137">
        <f>H24+H19</f>
        <v>0</v>
      </c>
      <c r="I26" s="135"/>
      <c r="J26" s="137">
        <f>J24+J19</f>
        <v>0</v>
      </c>
      <c r="K26" s="135"/>
      <c r="L26" s="137">
        <f>L24+L19</f>
        <v>-111259</v>
      </c>
      <c r="M26" s="135"/>
      <c r="N26" s="137">
        <f>N24+N19</f>
        <v>0</v>
      </c>
      <c r="O26" s="135"/>
      <c r="P26" s="137">
        <f>P24+P19</f>
        <v>-111259</v>
      </c>
      <c r="Q26" s="135"/>
      <c r="R26" s="137">
        <f>R24+R19</f>
        <v>-9414</v>
      </c>
      <c r="S26" s="135"/>
      <c r="T26" s="137">
        <f>T24+T19</f>
        <v>-120673</v>
      </c>
    </row>
    <row r="27" spans="1:20" ht="15" customHeight="1" x14ac:dyDescent="0.65">
      <c r="A27" s="121"/>
      <c r="B27" s="277"/>
      <c r="C27" s="129"/>
      <c r="D27" s="132"/>
      <c r="E27" s="146"/>
      <c r="F27" s="132"/>
      <c r="G27" s="146"/>
      <c r="H27" s="132"/>
      <c r="I27" s="146"/>
      <c r="J27" s="132"/>
      <c r="K27" s="146"/>
      <c r="L27" s="132"/>
      <c r="M27" s="132"/>
      <c r="N27" s="132"/>
      <c r="O27" s="132"/>
      <c r="P27" s="132"/>
      <c r="Q27" s="132"/>
      <c r="R27" s="132"/>
      <c r="S27" s="132"/>
      <c r="T27" s="132"/>
    </row>
    <row r="28" spans="1:20" ht="21.75" customHeight="1" x14ac:dyDescent="0.65">
      <c r="A28" s="116" t="s">
        <v>60</v>
      </c>
      <c r="B28" s="277"/>
      <c r="C28" s="129"/>
      <c r="D28" s="132"/>
      <c r="E28" s="146"/>
      <c r="F28" s="132"/>
      <c r="G28" s="146"/>
      <c r="H28" s="132"/>
      <c r="I28" s="146"/>
      <c r="J28" s="132"/>
      <c r="K28" s="146"/>
      <c r="L28" s="132"/>
      <c r="M28" s="132"/>
      <c r="N28" s="132"/>
      <c r="O28" s="132"/>
      <c r="P28" s="132"/>
      <c r="Q28" s="132"/>
      <c r="R28" s="132"/>
      <c r="S28" s="132"/>
      <c r="T28" s="132"/>
    </row>
    <row r="29" spans="1:20" ht="21.75" customHeight="1" x14ac:dyDescent="0.65">
      <c r="A29" s="118" t="s">
        <v>117</v>
      </c>
      <c r="B29" s="277"/>
      <c r="C29" s="129"/>
      <c r="D29" s="182">
        <v>0</v>
      </c>
      <c r="E29" s="146"/>
      <c r="F29" s="182">
        <v>0</v>
      </c>
      <c r="G29" s="146"/>
      <c r="H29" s="182">
        <v>0</v>
      </c>
      <c r="I29" s="146"/>
      <c r="J29" s="182">
        <v>0</v>
      </c>
      <c r="K29" s="146"/>
      <c r="L29" s="142">
        <f>'PL-6-9'!D137</f>
        <v>27681</v>
      </c>
      <c r="M29" s="132"/>
      <c r="N29" s="142">
        <v>0</v>
      </c>
      <c r="O29" s="142"/>
      <c r="P29" s="132">
        <f>SUM(D29:N29)</f>
        <v>27681</v>
      </c>
      <c r="Q29" s="132"/>
      <c r="R29" s="132">
        <f>'PL-6-9'!D138</f>
        <v>17133</v>
      </c>
      <c r="S29" s="132"/>
      <c r="T29" s="132">
        <f t="shared" ref="T29:T30" si="2">SUM(P29:R29)</f>
        <v>44814</v>
      </c>
    </row>
    <row r="30" spans="1:20" ht="21.75" customHeight="1" x14ac:dyDescent="0.65">
      <c r="A30" s="118" t="s">
        <v>218</v>
      </c>
      <c r="B30" s="277"/>
      <c r="C30" s="129"/>
      <c r="D30" s="182">
        <v>0</v>
      </c>
      <c r="E30" s="132"/>
      <c r="F30" s="182">
        <v>0</v>
      </c>
      <c r="G30" s="132"/>
      <c r="H30" s="182">
        <v>0</v>
      </c>
      <c r="I30" s="132"/>
      <c r="J30" s="182">
        <v>0</v>
      </c>
      <c r="K30" s="132"/>
      <c r="L30" s="142">
        <v>0</v>
      </c>
      <c r="M30" s="132"/>
      <c r="N30" s="132">
        <f>'PL-6-9'!D108-'SH-11'!R30</f>
        <v>5567</v>
      </c>
      <c r="O30" s="132"/>
      <c r="P30" s="132">
        <f>SUM(D30:N30)</f>
        <v>5567</v>
      </c>
      <c r="Q30" s="132"/>
      <c r="R30" s="132">
        <f>'PL-6-9'!D143-'PL-6-9'!D138</f>
        <v>-985</v>
      </c>
      <c r="S30" s="132"/>
      <c r="T30" s="132">
        <f t="shared" si="2"/>
        <v>4582</v>
      </c>
    </row>
    <row r="31" spans="1:20" ht="21.75" customHeight="1" x14ac:dyDescent="0.65">
      <c r="A31" s="116" t="s">
        <v>61</v>
      </c>
      <c r="B31" s="277"/>
      <c r="C31" s="129"/>
      <c r="D31" s="134">
        <f>SUM(D29:D30)</f>
        <v>0</v>
      </c>
      <c r="E31" s="135"/>
      <c r="F31" s="134">
        <f>SUM(F29:F30)</f>
        <v>0</v>
      </c>
      <c r="G31" s="135"/>
      <c r="H31" s="134">
        <f>SUM(H29:H30)</f>
        <v>0</v>
      </c>
      <c r="I31" s="135"/>
      <c r="J31" s="134">
        <f>SUM(J29:J30)</f>
        <v>0</v>
      </c>
      <c r="K31" s="135"/>
      <c r="L31" s="147">
        <f>SUM(L29:L30)</f>
        <v>27681</v>
      </c>
      <c r="M31" s="135"/>
      <c r="N31" s="134">
        <f>SUM(N29:N30)</f>
        <v>5567</v>
      </c>
      <c r="O31" s="135"/>
      <c r="P31" s="134">
        <f>SUM(P29:P30)</f>
        <v>33248</v>
      </c>
      <c r="Q31" s="135"/>
      <c r="R31" s="147">
        <f>SUM(R29:R30)</f>
        <v>16148</v>
      </c>
      <c r="S31" s="135"/>
      <c r="T31" s="134">
        <f>SUM(T29:T30)</f>
        <v>49396</v>
      </c>
    </row>
    <row r="32" spans="1:20" ht="15" customHeight="1" x14ac:dyDescent="0.65">
      <c r="A32" s="121"/>
      <c r="B32" s="277"/>
      <c r="C32" s="129"/>
      <c r="D32" s="132"/>
      <c r="E32" s="146"/>
      <c r="F32" s="132"/>
      <c r="G32" s="146"/>
      <c r="H32" s="132"/>
      <c r="I32" s="146"/>
      <c r="J32" s="132"/>
      <c r="K32" s="146"/>
      <c r="L32" s="132"/>
      <c r="M32" s="132"/>
      <c r="N32" s="132"/>
      <c r="O32" s="132"/>
      <c r="P32" s="132"/>
      <c r="Q32" s="132"/>
      <c r="R32" s="132"/>
      <c r="S32" s="132"/>
      <c r="T32" s="132"/>
    </row>
    <row r="33" spans="1:20" s="111" customFormat="1" ht="21.75" customHeight="1" thickBot="1" x14ac:dyDescent="0.6">
      <c r="A33" s="115" t="s">
        <v>206</v>
      </c>
      <c r="B33" s="114"/>
      <c r="C33" s="138"/>
      <c r="D33" s="139">
        <f>SUM(D14,D31,D26)</f>
        <v>317888</v>
      </c>
      <c r="E33" s="135"/>
      <c r="F33" s="139">
        <f>SUM(F14,F31,F26)</f>
        <v>4399860</v>
      </c>
      <c r="G33" s="135"/>
      <c r="H33" s="139">
        <f>SUM(H14,H31,H26)</f>
        <v>-43628</v>
      </c>
      <c r="I33" s="135"/>
      <c r="J33" s="139">
        <f>SUM(J14,J31,J26)</f>
        <v>31800</v>
      </c>
      <c r="K33" s="135"/>
      <c r="L33" s="139">
        <f>SUM(L14,L31,L19)</f>
        <v>-118197</v>
      </c>
      <c r="M33" s="135"/>
      <c r="N33" s="139">
        <f>SUM(N14,N31,N26)</f>
        <v>11492</v>
      </c>
      <c r="O33" s="135"/>
      <c r="P33" s="139">
        <f>SUM(P14,P31,P26)</f>
        <v>4599215</v>
      </c>
      <c r="Q33" s="135"/>
      <c r="R33" s="139">
        <f>SUM(R14,R31,R26)</f>
        <v>51436</v>
      </c>
      <c r="S33" s="135"/>
      <c r="T33" s="139">
        <f>SUM(T14,T31,T26)</f>
        <v>4650651</v>
      </c>
    </row>
    <row r="34" spans="1:20" ht="21.75" customHeight="1" thickTop="1" x14ac:dyDescent="0.65"/>
  </sheetData>
  <mergeCells count="3">
    <mergeCell ref="D4:T4"/>
    <mergeCell ref="J6:L6"/>
    <mergeCell ref="D12:T12"/>
  </mergeCells>
  <pageMargins left="0.7" right="0.7" top="0.48" bottom="0.5" header="0.5" footer="0.5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N31"/>
  <sheetViews>
    <sheetView showGridLines="0" zoomScale="80" zoomScaleNormal="80" zoomScaleSheetLayoutView="70" workbookViewId="0"/>
  </sheetViews>
  <sheetFormatPr defaultColWidth="9.1796875" defaultRowHeight="21.75" customHeight="1" x14ac:dyDescent="0.65"/>
  <cols>
    <col min="1" max="1" width="50" style="9" customWidth="1"/>
    <col min="2" max="2" width="9.453125" style="33" customWidth="1"/>
    <col min="3" max="3" width="1.453125" style="12" customWidth="1"/>
    <col min="4" max="4" width="12.453125" style="9" customWidth="1"/>
    <col min="5" max="5" width="1.453125" style="9" customWidth="1"/>
    <col min="6" max="6" width="12.453125" style="9" customWidth="1"/>
    <col min="7" max="7" width="1.453125" style="9" customWidth="1"/>
    <col min="8" max="8" width="12.453125" style="9" customWidth="1"/>
    <col min="9" max="9" width="1.453125" style="9" customWidth="1"/>
    <col min="10" max="10" width="12.453125" style="9" customWidth="1"/>
    <col min="11" max="11" width="1.453125" style="9" customWidth="1"/>
    <col min="12" max="12" width="12.453125" style="9" customWidth="1"/>
    <col min="13" max="13" width="1.453125" style="9" customWidth="1"/>
    <col min="14" max="14" width="12.453125" style="9" customWidth="1"/>
    <col min="15" max="16384" width="9.1796875" style="9"/>
  </cols>
  <sheetData>
    <row r="1" spans="1:14" ht="21.75" customHeight="1" x14ac:dyDescent="0.7">
      <c r="A1" s="3" t="s">
        <v>43</v>
      </c>
      <c r="B1" s="35"/>
      <c r="C1" s="3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1.75" customHeight="1" x14ac:dyDescent="0.7">
      <c r="A2" s="2" t="s">
        <v>57</v>
      </c>
      <c r="B2" s="35"/>
      <c r="C2" s="3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1.75" customHeight="1" x14ac:dyDescent="0.7">
      <c r="A3" s="2"/>
      <c r="B3" s="35"/>
      <c r="C3" s="3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1.75" customHeight="1" x14ac:dyDescent="0.7">
      <c r="A4" s="12"/>
      <c r="B4" s="41"/>
      <c r="C4" s="39"/>
      <c r="D4" s="95" t="s">
        <v>35</v>
      </c>
      <c r="E4" s="95"/>
      <c r="F4" s="95"/>
      <c r="G4" s="95"/>
      <c r="H4" s="95"/>
      <c r="I4" s="39"/>
      <c r="J4" s="39"/>
      <c r="K4" s="39"/>
      <c r="L4" s="39"/>
      <c r="M4" s="39"/>
      <c r="N4" s="44"/>
    </row>
    <row r="5" spans="1:14" ht="21.75" customHeight="1" x14ac:dyDescent="0.7">
      <c r="A5" s="12"/>
      <c r="B5" s="41"/>
      <c r="C5" s="39"/>
      <c r="D5" s="95"/>
      <c r="E5" s="95"/>
      <c r="F5" s="95"/>
      <c r="G5" s="95"/>
      <c r="H5" s="42"/>
      <c r="I5" s="46" t="s">
        <v>36</v>
      </c>
      <c r="J5" s="42"/>
      <c r="K5" s="39"/>
      <c r="L5" s="39"/>
      <c r="M5" s="39"/>
      <c r="N5" s="44"/>
    </row>
    <row r="6" spans="1:14" ht="21.75" customHeight="1" x14ac:dyDescent="0.65">
      <c r="B6" s="38"/>
      <c r="C6" s="39"/>
      <c r="D6" s="43" t="s">
        <v>19</v>
      </c>
      <c r="E6" s="37"/>
      <c r="F6" s="37"/>
      <c r="G6" s="37"/>
      <c r="H6" s="39"/>
      <c r="I6" s="97"/>
      <c r="J6" s="39"/>
      <c r="K6" s="37"/>
      <c r="L6" s="39"/>
      <c r="M6" s="37"/>
      <c r="N6" s="40"/>
    </row>
    <row r="7" spans="1:14" ht="21.75" customHeight="1" x14ac:dyDescent="0.65">
      <c r="A7" s="47"/>
      <c r="B7" s="48"/>
      <c r="C7" s="47"/>
      <c r="D7" s="47" t="s">
        <v>90</v>
      </c>
      <c r="E7" s="47"/>
      <c r="F7" s="49" t="s">
        <v>41</v>
      </c>
      <c r="G7" s="47"/>
      <c r="H7" s="49" t="s">
        <v>92</v>
      </c>
      <c r="I7" s="47"/>
      <c r="J7" s="49" t="s">
        <v>95</v>
      </c>
      <c r="K7" s="49"/>
      <c r="L7" s="49" t="s">
        <v>98</v>
      </c>
      <c r="M7" s="49"/>
      <c r="N7" s="47" t="s">
        <v>101</v>
      </c>
    </row>
    <row r="8" spans="1:14" ht="21.75" customHeight="1" x14ac:dyDescent="0.65">
      <c r="A8" s="47"/>
      <c r="B8" s="48" t="s">
        <v>1</v>
      </c>
      <c r="C8" s="49"/>
      <c r="D8" s="49" t="s">
        <v>91</v>
      </c>
      <c r="E8" s="47"/>
      <c r="F8" s="49" t="s">
        <v>102</v>
      </c>
      <c r="G8" s="47"/>
      <c r="H8" s="49" t="s">
        <v>93</v>
      </c>
      <c r="I8" s="47"/>
      <c r="J8" s="49" t="s">
        <v>94</v>
      </c>
      <c r="K8" s="47"/>
      <c r="L8" s="49" t="s">
        <v>153</v>
      </c>
      <c r="M8" s="47"/>
      <c r="N8" s="49" t="s">
        <v>65</v>
      </c>
    </row>
    <row r="9" spans="1:14" ht="21.75" customHeight="1" x14ac:dyDescent="0.7">
      <c r="A9" s="52"/>
      <c r="B9" s="53"/>
      <c r="C9" s="49"/>
      <c r="D9" s="297" t="s">
        <v>87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</row>
    <row r="10" spans="1:14" ht="24.65" customHeight="1" x14ac:dyDescent="0.7">
      <c r="A10" s="98" t="s">
        <v>172</v>
      </c>
      <c r="B10" s="47"/>
      <c r="C10" s="48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1.75" customHeight="1" x14ac:dyDescent="0.7">
      <c r="A11" s="19" t="s">
        <v>173</v>
      </c>
      <c r="B11" s="9"/>
      <c r="C11" s="271"/>
      <c r="D11" s="103">
        <v>317888</v>
      </c>
      <c r="E11" s="27"/>
      <c r="F11" s="27">
        <v>4399860</v>
      </c>
      <c r="G11" s="27"/>
      <c r="H11" s="27">
        <v>31800</v>
      </c>
      <c r="I11" s="27"/>
      <c r="J11" s="27">
        <v>254334</v>
      </c>
      <c r="K11" s="27"/>
      <c r="L11" s="27">
        <v>-35919</v>
      </c>
      <c r="M11" s="27"/>
      <c r="N11" s="27">
        <f>SUM(D11:L11)</f>
        <v>4967963</v>
      </c>
    </row>
    <row r="12" spans="1:14" ht="21.75" customHeight="1" x14ac:dyDescent="0.7">
      <c r="A12" s="96" t="s">
        <v>130</v>
      </c>
      <c r="B12" s="9"/>
      <c r="C12" s="271"/>
      <c r="D12" s="12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21.75" hidden="1" customHeight="1" x14ac:dyDescent="0.7">
      <c r="A13" s="96" t="s">
        <v>105</v>
      </c>
      <c r="B13" s="9"/>
      <c r="C13" s="271"/>
      <c r="D13" s="12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21.75" customHeight="1" x14ac:dyDescent="0.7">
      <c r="A14" s="99" t="s">
        <v>131</v>
      </c>
      <c r="B14" s="9"/>
      <c r="C14" s="271"/>
      <c r="D14" s="12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1.75" hidden="1" customHeight="1" x14ac:dyDescent="0.7">
      <c r="A15" s="99" t="s">
        <v>109</v>
      </c>
      <c r="B15" s="9"/>
      <c r="C15" s="271"/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1.75" hidden="1" customHeight="1" x14ac:dyDescent="0.65">
      <c r="A16" s="45" t="s">
        <v>107</v>
      </c>
      <c r="B16" s="17"/>
      <c r="C16" s="271"/>
      <c r="D16" s="150"/>
      <c r="E16" s="151"/>
      <c r="F16" s="150"/>
      <c r="G16" s="151"/>
      <c r="H16" s="151"/>
      <c r="I16" s="151"/>
      <c r="J16" s="151"/>
      <c r="K16" s="151"/>
      <c r="L16" s="151"/>
      <c r="M16" s="151"/>
      <c r="N16" s="20"/>
    </row>
    <row r="17" spans="1:14" ht="21.75" hidden="1" customHeight="1" x14ac:dyDescent="0.65">
      <c r="A17" s="100" t="s">
        <v>108</v>
      </c>
      <c r="B17" s="17"/>
      <c r="C17" s="271"/>
      <c r="D17" s="152"/>
      <c r="E17" s="151"/>
      <c r="F17" s="152"/>
      <c r="G17" s="152"/>
      <c r="H17" s="152"/>
      <c r="I17" s="151"/>
      <c r="J17" s="152"/>
      <c r="K17" s="152"/>
      <c r="L17" s="152"/>
      <c r="M17" s="152"/>
      <c r="N17" s="20"/>
    </row>
    <row r="18" spans="1:14" ht="21.75" customHeight="1" x14ac:dyDescent="0.7">
      <c r="A18" s="45" t="s">
        <v>165</v>
      </c>
      <c r="B18" s="17">
        <v>6</v>
      </c>
      <c r="C18" s="271"/>
      <c r="D18" s="20">
        <v>0</v>
      </c>
      <c r="E18" s="27"/>
      <c r="F18" s="20">
        <v>0</v>
      </c>
      <c r="G18" s="27"/>
      <c r="H18" s="20">
        <v>0</v>
      </c>
      <c r="I18" s="153"/>
      <c r="J18" s="155">
        <v>-158943</v>
      </c>
      <c r="K18" s="154"/>
      <c r="L18" s="20">
        <v>0</v>
      </c>
      <c r="M18" s="154"/>
      <c r="N18" s="23">
        <f>SUM(D18:L18)</f>
        <v>-158943</v>
      </c>
    </row>
    <row r="19" spans="1:14" ht="21.75" customHeight="1" x14ac:dyDescent="0.7">
      <c r="A19" s="96" t="s">
        <v>132</v>
      </c>
      <c r="B19" s="9"/>
      <c r="C19" s="271"/>
      <c r="D19" s="25">
        <f>SUM(D16:D18)</f>
        <v>0</v>
      </c>
      <c r="E19" s="102"/>
      <c r="F19" s="25">
        <f>SUM(F16:F18)</f>
        <v>0</v>
      </c>
      <c r="G19" s="20"/>
      <c r="H19" s="25">
        <f>SUM(H16:H18)</f>
        <v>0</v>
      </c>
      <c r="I19" s="102"/>
      <c r="J19" s="25">
        <f>SUM(J16:J18)</f>
        <v>-158943</v>
      </c>
      <c r="K19" s="20"/>
      <c r="L19" s="25">
        <f>SUM(L16:L18)</f>
        <v>0</v>
      </c>
      <c r="M19" s="20"/>
      <c r="N19" s="25">
        <f>SUM(N16:N18)</f>
        <v>-158943</v>
      </c>
    </row>
    <row r="20" spans="1:14" ht="21" customHeight="1" x14ac:dyDescent="0.7">
      <c r="A20" s="99"/>
      <c r="B20" s="9"/>
      <c r="C20" s="271"/>
      <c r="D20" s="12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21.75" hidden="1" customHeight="1" x14ac:dyDescent="0.7">
      <c r="A21" s="30" t="s">
        <v>106</v>
      </c>
      <c r="B21" s="9"/>
      <c r="C21" s="271"/>
      <c r="D21" s="12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ht="21.75" hidden="1" customHeight="1" x14ac:dyDescent="0.7">
      <c r="A22" s="30" t="s">
        <v>105</v>
      </c>
      <c r="B22" s="9"/>
      <c r="C22" s="271"/>
      <c r="D22" s="29"/>
      <c r="E22" s="112"/>
      <c r="F22" s="29"/>
      <c r="G22" s="112"/>
      <c r="H22" s="29"/>
      <c r="I22" s="27"/>
      <c r="J22" s="29"/>
      <c r="K22" s="27"/>
      <c r="L22" s="29"/>
      <c r="M22" s="27"/>
      <c r="N22" s="29"/>
    </row>
    <row r="23" spans="1:14" ht="21.75" customHeight="1" x14ac:dyDescent="0.7">
      <c r="A23" s="96" t="s">
        <v>145</v>
      </c>
      <c r="B23" s="258"/>
      <c r="C23" s="271"/>
      <c r="D23" s="29">
        <v>0</v>
      </c>
      <c r="E23" s="112">
        <v>0</v>
      </c>
      <c r="F23" s="29">
        <v>0</v>
      </c>
      <c r="G23" s="112">
        <v>0</v>
      </c>
      <c r="H23" s="29">
        <v>0</v>
      </c>
      <c r="I23" s="27"/>
      <c r="J23" s="29">
        <v>0</v>
      </c>
      <c r="K23" s="27"/>
      <c r="L23" s="29">
        <v>35919</v>
      </c>
      <c r="M23" s="27"/>
      <c r="N23" s="29">
        <f>SUM(D23:L23)</f>
        <v>35919</v>
      </c>
    </row>
    <row r="24" spans="1:14" ht="21.75" customHeight="1" x14ac:dyDescent="0.65">
      <c r="A24" s="45"/>
      <c r="B24" s="9"/>
      <c r="C24" s="271"/>
      <c r="D24" s="20"/>
      <c r="E24" s="102"/>
      <c r="F24" s="20"/>
      <c r="G24" s="102"/>
      <c r="H24" s="20"/>
      <c r="I24" s="20"/>
      <c r="J24" s="20"/>
      <c r="K24" s="20"/>
      <c r="L24" s="20"/>
      <c r="M24" s="20"/>
      <c r="N24" s="20"/>
    </row>
    <row r="25" spans="1:14" ht="21.75" customHeight="1" x14ac:dyDescent="0.7">
      <c r="A25" s="96" t="s">
        <v>60</v>
      </c>
      <c r="B25" s="9"/>
      <c r="C25" s="271"/>
      <c r="D25" s="49"/>
      <c r="E25" s="20"/>
      <c r="F25" s="12"/>
      <c r="G25" s="20"/>
      <c r="H25" s="12"/>
      <c r="I25" s="20"/>
      <c r="J25" s="12"/>
      <c r="K25" s="20"/>
      <c r="L25" s="12"/>
      <c r="M25" s="20"/>
      <c r="N25" s="20"/>
    </row>
    <row r="26" spans="1:14" ht="21.75" customHeight="1" x14ac:dyDescent="0.65">
      <c r="A26" s="45" t="s">
        <v>117</v>
      </c>
      <c r="B26" s="9"/>
      <c r="C26" s="271"/>
      <c r="D26" s="20">
        <v>0</v>
      </c>
      <c r="E26" s="102"/>
      <c r="F26" s="20">
        <v>0</v>
      </c>
      <c r="G26" s="102"/>
      <c r="H26" s="20">
        <v>0</v>
      </c>
      <c r="I26" s="20"/>
      <c r="J26" s="20">
        <v>122104</v>
      </c>
      <c r="K26" s="20"/>
      <c r="L26" s="20">
        <v>0</v>
      </c>
      <c r="M26" s="20"/>
      <c r="N26" s="20">
        <f>SUM(D26:L26)</f>
        <v>122104</v>
      </c>
    </row>
    <row r="27" spans="1:14" ht="21.75" hidden="1" customHeight="1" x14ac:dyDescent="0.65">
      <c r="A27" s="45" t="s">
        <v>118</v>
      </c>
      <c r="B27" s="9"/>
      <c r="C27" s="271"/>
      <c r="D27" s="23">
        <v>0</v>
      </c>
      <c r="E27" s="102"/>
      <c r="F27" s="23">
        <v>0</v>
      </c>
      <c r="G27" s="102"/>
      <c r="H27" s="23">
        <v>0</v>
      </c>
      <c r="I27" s="20"/>
      <c r="J27" s="23" t="str">
        <f>'PL-6-9'!H76</f>
        <v>สำหรับงวดหกเดือนสิ้นสุดวันที่</v>
      </c>
      <c r="K27" s="102"/>
      <c r="L27" s="23">
        <v>0</v>
      </c>
      <c r="M27" s="102"/>
      <c r="N27" s="23">
        <f>SUM(D27:L27)</f>
        <v>0</v>
      </c>
    </row>
    <row r="28" spans="1:14" ht="21.75" customHeight="1" x14ac:dyDescent="0.7">
      <c r="A28" s="158" t="s">
        <v>61</v>
      </c>
      <c r="B28" s="9"/>
      <c r="C28" s="271"/>
      <c r="D28" s="25">
        <f>SUM(D26:D27)</f>
        <v>0</v>
      </c>
      <c r="E28" s="112"/>
      <c r="F28" s="25">
        <f>SUM(F26:F27)</f>
        <v>0</v>
      </c>
      <c r="G28" s="112"/>
      <c r="H28" s="25">
        <f>SUM(H26:H27)</f>
        <v>0</v>
      </c>
      <c r="I28" s="27"/>
      <c r="J28" s="25">
        <f>SUM(J26:J27)</f>
        <v>122104</v>
      </c>
      <c r="K28" s="27"/>
      <c r="L28" s="25">
        <f>SUM(L26:L27)</f>
        <v>0</v>
      </c>
      <c r="M28" s="27"/>
      <c r="N28" s="25">
        <f>SUM(N26:N27)</f>
        <v>122104</v>
      </c>
    </row>
    <row r="29" spans="1:14" ht="13.75" customHeight="1" x14ac:dyDescent="0.7">
      <c r="A29" s="96"/>
      <c r="B29" s="9"/>
      <c r="C29" s="271"/>
      <c r="D29" s="49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23" customHeight="1" thickBot="1" x14ac:dyDescent="0.75">
      <c r="A30" s="19" t="s">
        <v>174</v>
      </c>
      <c r="B30" s="9"/>
      <c r="C30" s="9"/>
      <c r="D30" s="28">
        <f>SUM(D11,D28,D19,D23)</f>
        <v>317888</v>
      </c>
      <c r="E30" s="27"/>
      <c r="F30" s="28">
        <f>SUM(F11,F28,F19,F23)</f>
        <v>4399860</v>
      </c>
      <c r="G30" s="27"/>
      <c r="H30" s="28">
        <f>SUM(H11,H28,H19,H23)</f>
        <v>31800</v>
      </c>
      <c r="I30" s="27"/>
      <c r="J30" s="28">
        <f>SUM(J11,J28,J19,J23)</f>
        <v>217495</v>
      </c>
      <c r="K30" s="12"/>
      <c r="L30" s="28">
        <f>SUM(L11,L28,L19,L23)</f>
        <v>0</v>
      </c>
      <c r="M30" s="12"/>
      <c r="N30" s="28">
        <f>SUM(N11,N28,N19,N23)</f>
        <v>4967043</v>
      </c>
    </row>
    <row r="31" spans="1:14" ht="24.65" customHeight="1" thickTop="1" x14ac:dyDescent="0.7">
      <c r="A31" s="19"/>
      <c r="B31" s="9"/>
      <c r="C31" s="9"/>
      <c r="D31" s="27"/>
      <c r="E31" s="27"/>
      <c r="F31" s="27"/>
      <c r="G31" s="27"/>
      <c r="H31" s="27"/>
      <c r="I31" s="27"/>
      <c r="J31" s="27"/>
      <c r="K31" s="12"/>
      <c r="L31" s="27"/>
      <c r="M31" s="12"/>
      <c r="N31" s="27"/>
    </row>
  </sheetData>
  <mergeCells count="1">
    <mergeCell ref="D9:N9"/>
  </mergeCells>
  <pageMargins left="0.7" right="0.7" top="0.48" bottom="0.5" header="0.5" footer="0.5"/>
  <pageSetup paperSize="9" scale="93" firstPageNumber="12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DAD9-EE00-48AC-8838-30F46B6D595C}">
  <sheetPr>
    <tabColor rgb="FF002060"/>
  </sheetPr>
  <dimension ref="A1:N35"/>
  <sheetViews>
    <sheetView showGridLines="0" zoomScale="80" zoomScaleNormal="80" zoomScaleSheetLayoutView="85" workbookViewId="0"/>
  </sheetViews>
  <sheetFormatPr defaultColWidth="9.1796875" defaultRowHeight="21.75" customHeight="1" x14ac:dyDescent="0.65"/>
  <cols>
    <col min="1" max="1" width="50" style="9" customWidth="1"/>
    <col min="2" max="2" width="10.1796875" style="33" bestFit="1" customWidth="1"/>
    <col min="3" max="3" width="0.7265625" style="12" customWidth="1"/>
    <col min="4" max="4" width="15" style="9" customWidth="1"/>
    <col min="5" max="5" width="1.453125" style="9" customWidth="1"/>
    <col min="6" max="6" width="15" style="9" customWidth="1"/>
    <col min="7" max="7" width="1.453125" style="9" customWidth="1"/>
    <col min="8" max="8" width="15" style="9" customWidth="1"/>
    <col min="9" max="9" width="1.453125" style="9" customWidth="1"/>
    <col min="10" max="10" width="15" style="9" customWidth="1"/>
    <col min="11" max="11" width="1.453125" style="9" customWidth="1"/>
    <col min="12" max="12" width="15" style="9" customWidth="1"/>
    <col min="13" max="13" width="1.453125" style="9" customWidth="1"/>
    <col min="14" max="14" width="12.453125" style="9" customWidth="1"/>
    <col min="15" max="16384" width="9.1796875" style="9"/>
  </cols>
  <sheetData>
    <row r="1" spans="1:14" ht="21.75" customHeight="1" x14ac:dyDescent="0.7">
      <c r="A1" s="3" t="s">
        <v>43</v>
      </c>
      <c r="B1" s="35"/>
      <c r="C1" s="3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1.75" customHeight="1" x14ac:dyDescent="0.7">
      <c r="A2" s="2" t="s">
        <v>57</v>
      </c>
      <c r="B2" s="35"/>
      <c r="C2" s="3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1.75" customHeight="1" x14ac:dyDescent="0.7">
      <c r="A3" s="2"/>
      <c r="B3" s="35"/>
      <c r="C3" s="3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1.75" customHeight="1" x14ac:dyDescent="0.7">
      <c r="A4" s="12"/>
      <c r="B4" s="41"/>
      <c r="C4" s="39"/>
      <c r="D4" s="95" t="s">
        <v>35</v>
      </c>
      <c r="E4" s="95"/>
      <c r="F4" s="95"/>
      <c r="G4" s="95"/>
      <c r="H4" s="95"/>
      <c r="I4" s="39"/>
      <c r="J4" s="39"/>
      <c r="K4" s="39"/>
      <c r="L4" s="39"/>
      <c r="M4" s="39"/>
      <c r="N4" s="44"/>
    </row>
    <row r="5" spans="1:14" ht="21.75" customHeight="1" x14ac:dyDescent="0.7">
      <c r="A5" s="12"/>
      <c r="B5" s="41"/>
      <c r="C5" s="39"/>
      <c r="D5" s="95"/>
      <c r="E5" s="95"/>
      <c r="F5" s="95"/>
      <c r="G5" s="95"/>
      <c r="H5" s="42"/>
      <c r="I5" s="46" t="s">
        <v>200</v>
      </c>
      <c r="J5" s="42"/>
      <c r="K5" s="39"/>
      <c r="L5" s="39"/>
      <c r="M5" s="39"/>
      <c r="N5" s="44"/>
    </row>
    <row r="6" spans="1:14" ht="21.75" customHeight="1" x14ac:dyDescent="0.65">
      <c r="B6" s="38"/>
      <c r="C6" s="39"/>
      <c r="I6" s="97"/>
      <c r="J6" s="39"/>
      <c r="K6" s="37"/>
      <c r="L6" s="39"/>
      <c r="M6" s="37"/>
      <c r="N6" s="44"/>
    </row>
    <row r="7" spans="1:14" ht="21.75" customHeight="1" x14ac:dyDescent="0.65">
      <c r="A7" s="47"/>
      <c r="B7" s="48"/>
      <c r="C7" s="47"/>
      <c r="D7" s="43" t="s">
        <v>19</v>
      </c>
      <c r="E7" s="37"/>
      <c r="F7" s="37"/>
      <c r="G7" s="37"/>
      <c r="H7" s="39"/>
      <c r="I7" s="47"/>
      <c r="J7" s="49" t="s">
        <v>95</v>
      </c>
      <c r="K7" s="49"/>
      <c r="M7" s="49"/>
      <c r="N7" s="44"/>
    </row>
    <row r="8" spans="1:14" ht="21.75" customHeight="1" x14ac:dyDescent="0.65">
      <c r="A8" s="47"/>
      <c r="B8" s="48"/>
      <c r="C8" s="49"/>
      <c r="D8" s="47" t="s">
        <v>90</v>
      </c>
      <c r="E8" s="47"/>
      <c r="F8" s="49" t="s">
        <v>41</v>
      </c>
      <c r="G8" s="47"/>
      <c r="H8" s="49" t="s">
        <v>92</v>
      </c>
      <c r="I8" s="47"/>
      <c r="J8" s="49" t="s">
        <v>94</v>
      </c>
      <c r="K8" s="47"/>
      <c r="L8" s="47" t="s">
        <v>101</v>
      </c>
      <c r="M8" s="47"/>
      <c r="N8" s="44"/>
    </row>
    <row r="9" spans="1:14" ht="21.75" customHeight="1" x14ac:dyDescent="0.65">
      <c r="A9" s="47"/>
      <c r="B9" s="48" t="s">
        <v>1</v>
      </c>
      <c r="C9" s="49"/>
      <c r="D9" s="49" t="s">
        <v>91</v>
      </c>
      <c r="E9" s="47"/>
      <c r="F9" s="49" t="s">
        <v>102</v>
      </c>
      <c r="G9" s="47"/>
      <c r="H9" s="49" t="s">
        <v>93</v>
      </c>
      <c r="I9" s="47"/>
      <c r="J9" s="49" t="s">
        <v>216</v>
      </c>
      <c r="K9" s="47"/>
      <c r="L9" s="49" t="s">
        <v>65</v>
      </c>
      <c r="M9" s="47"/>
      <c r="N9" s="44"/>
    </row>
    <row r="10" spans="1:14" ht="21.75" customHeight="1" x14ac:dyDescent="0.7">
      <c r="A10" s="52"/>
      <c r="B10" s="53"/>
      <c r="C10" s="49"/>
      <c r="D10" s="297" t="s">
        <v>87</v>
      </c>
      <c r="E10" s="297"/>
      <c r="F10" s="297"/>
      <c r="G10" s="297"/>
      <c r="H10" s="297"/>
      <c r="I10" s="297"/>
      <c r="J10" s="297"/>
      <c r="K10" s="297"/>
      <c r="L10" s="297"/>
      <c r="M10" s="279"/>
      <c r="N10" s="44"/>
    </row>
    <row r="11" spans="1:14" ht="24.65" customHeight="1" x14ac:dyDescent="0.7">
      <c r="A11" s="98" t="s">
        <v>204</v>
      </c>
      <c r="B11" s="47"/>
      <c r="C11" s="48"/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44"/>
    </row>
    <row r="12" spans="1:14" ht="21.75" customHeight="1" x14ac:dyDescent="0.7">
      <c r="A12" s="19" t="s">
        <v>205</v>
      </c>
      <c r="B12" s="9"/>
      <c r="C12" s="277"/>
      <c r="D12" s="103">
        <v>317888</v>
      </c>
      <c r="E12" s="27"/>
      <c r="F12" s="27">
        <v>4399860</v>
      </c>
      <c r="G12" s="27"/>
      <c r="H12" s="27">
        <v>31800</v>
      </c>
      <c r="I12" s="27"/>
      <c r="J12" s="27">
        <v>139424</v>
      </c>
      <c r="K12" s="27"/>
      <c r="L12" s="27">
        <f>SUM(D12:J12)</f>
        <v>4888972</v>
      </c>
      <c r="M12" s="27"/>
      <c r="N12" s="44"/>
    </row>
    <row r="13" spans="1:14" ht="21.75" customHeight="1" x14ac:dyDescent="0.7">
      <c r="A13" s="96" t="s">
        <v>130</v>
      </c>
      <c r="B13" s="9"/>
      <c r="C13" s="277"/>
      <c r="D13" s="12"/>
      <c r="E13" s="20"/>
      <c r="F13" s="20"/>
      <c r="G13" s="20"/>
      <c r="H13" s="20"/>
      <c r="I13" s="20"/>
      <c r="J13" s="20"/>
      <c r="K13" s="20"/>
      <c r="L13" s="20"/>
      <c r="M13" s="20"/>
      <c r="N13" s="44"/>
    </row>
    <row r="14" spans="1:14" ht="21.75" hidden="1" customHeight="1" x14ac:dyDescent="0.7">
      <c r="A14" s="96" t="s">
        <v>105</v>
      </c>
      <c r="B14" s="9"/>
      <c r="C14" s="277"/>
      <c r="D14" s="12"/>
      <c r="E14" s="20"/>
      <c r="F14" s="20"/>
      <c r="G14" s="20"/>
      <c r="H14" s="20"/>
      <c r="I14" s="20"/>
      <c r="J14" s="20"/>
      <c r="K14" s="20"/>
      <c r="L14" s="20"/>
      <c r="M14" s="20"/>
      <c r="N14" s="44"/>
    </row>
    <row r="15" spans="1:14" ht="21.75" customHeight="1" x14ac:dyDescent="0.7">
      <c r="A15" s="99" t="s">
        <v>131</v>
      </c>
      <c r="B15" s="9"/>
      <c r="C15" s="277"/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44"/>
    </row>
    <row r="16" spans="1:14" ht="21.75" hidden="1" customHeight="1" x14ac:dyDescent="0.7">
      <c r="A16" s="99" t="s">
        <v>109</v>
      </c>
      <c r="B16" s="9"/>
      <c r="C16" s="277"/>
      <c r="D16" s="12"/>
      <c r="E16" s="20"/>
      <c r="F16" s="20"/>
      <c r="G16" s="20"/>
      <c r="H16" s="20"/>
      <c r="I16" s="20"/>
      <c r="J16" s="20"/>
      <c r="K16" s="20"/>
      <c r="L16" s="20"/>
      <c r="M16" s="20"/>
      <c r="N16" s="44"/>
    </row>
    <row r="17" spans="1:14" ht="21.75" hidden="1" customHeight="1" x14ac:dyDescent="0.65">
      <c r="A17" s="45" t="s">
        <v>107</v>
      </c>
      <c r="B17" s="17"/>
      <c r="C17" s="277"/>
      <c r="D17" s="150"/>
      <c r="E17" s="151"/>
      <c r="F17" s="150"/>
      <c r="G17" s="151"/>
      <c r="H17" s="151"/>
      <c r="I17" s="151"/>
      <c r="J17" s="151"/>
      <c r="K17" s="151"/>
      <c r="L17" s="151"/>
      <c r="M17" s="151"/>
      <c r="N17" s="44"/>
    </row>
    <row r="18" spans="1:14" ht="21.75" hidden="1" customHeight="1" x14ac:dyDescent="0.65">
      <c r="A18" s="100" t="s">
        <v>108</v>
      </c>
      <c r="B18" s="17"/>
      <c r="C18" s="277"/>
      <c r="D18" s="152"/>
      <c r="E18" s="151"/>
      <c r="F18" s="152"/>
      <c r="G18" s="152"/>
      <c r="H18" s="152"/>
      <c r="I18" s="151"/>
      <c r="J18" s="152"/>
      <c r="K18" s="152"/>
      <c r="L18" s="152"/>
      <c r="M18" s="152"/>
      <c r="N18" s="44"/>
    </row>
    <row r="19" spans="1:14" ht="21.75" customHeight="1" x14ac:dyDescent="0.7">
      <c r="A19" s="45" t="s">
        <v>165</v>
      </c>
      <c r="B19" s="17">
        <v>6</v>
      </c>
      <c r="C19" s="277"/>
      <c r="D19" s="20">
        <v>0</v>
      </c>
      <c r="E19" s="27"/>
      <c r="F19" s="20">
        <v>0</v>
      </c>
      <c r="G19" s="27"/>
      <c r="H19" s="20">
        <v>0</v>
      </c>
      <c r="I19" s="153"/>
      <c r="J19" s="155">
        <v>-111259</v>
      </c>
      <c r="K19" s="154"/>
      <c r="L19" s="20">
        <f>SUM(D19:J19)</f>
        <v>-111259</v>
      </c>
      <c r="M19" s="154"/>
      <c r="N19" s="44"/>
    </row>
    <row r="20" spans="1:14" ht="21.75" customHeight="1" x14ac:dyDescent="0.7">
      <c r="A20" s="96" t="s">
        <v>132</v>
      </c>
      <c r="B20" s="9"/>
      <c r="C20" s="277"/>
      <c r="D20" s="25">
        <f>SUM(D17:D19)</f>
        <v>0</v>
      </c>
      <c r="E20" s="102"/>
      <c r="F20" s="25">
        <f>SUM(F17:F19)</f>
        <v>0</v>
      </c>
      <c r="G20" s="20"/>
      <c r="H20" s="25">
        <f>SUM(H17:H19)</f>
        <v>0</v>
      </c>
      <c r="I20" s="102"/>
      <c r="J20" s="25">
        <f>SUM(J17:J19)</f>
        <v>-111259</v>
      </c>
      <c r="K20" s="20"/>
      <c r="L20" s="25">
        <f>SUM(L17:L19)</f>
        <v>-111259</v>
      </c>
      <c r="M20" s="20"/>
      <c r="N20" s="44"/>
    </row>
    <row r="21" spans="1:14" ht="21" hidden="1" customHeight="1" x14ac:dyDescent="0.7">
      <c r="A21" s="99"/>
      <c r="B21" s="9"/>
      <c r="C21" s="277"/>
      <c r="D21" s="12"/>
      <c r="E21" s="20"/>
      <c r="F21" s="20"/>
      <c r="G21" s="20"/>
      <c r="H21" s="20"/>
      <c r="I21" s="20"/>
      <c r="J21" s="20"/>
      <c r="K21" s="20"/>
      <c r="L21" s="20"/>
      <c r="M21" s="20"/>
      <c r="N21" s="44"/>
    </row>
    <row r="22" spans="1:14" ht="21.75" hidden="1" customHeight="1" x14ac:dyDescent="0.7">
      <c r="A22" s="30" t="s">
        <v>106</v>
      </c>
      <c r="B22" s="9"/>
      <c r="C22" s="277"/>
      <c r="D22" s="12"/>
      <c r="E22" s="20"/>
      <c r="F22" s="20"/>
      <c r="G22" s="20"/>
      <c r="H22" s="20"/>
      <c r="I22" s="20"/>
      <c r="J22" s="20"/>
      <c r="K22" s="20"/>
      <c r="L22" s="20"/>
      <c r="M22" s="20"/>
      <c r="N22" s="44"/>
    </row>
    <row r="23" spans="1:14" ht="21.75" hidden="1" customHeight="1" x14ac:dyDescent="0.7">
      <c r="A23" s="30" t="s">
        <v>105</v>
      </c>
      <c r="B23" s="9"/>
      <c r="C23" s="277"/>
      <c r="D23" s="29"/>
      <c r="E23" s="112"/>
      <c r="F23" s="29"/>
      <c r="G23" s="112"/>
      <c r="H23" s="29"/>
      <c r="I23" s="27"/>
      <c r="J23" s="29"/>
      <c r="K23" s="27"/>
      <c r="L23" s="29"/>
      <c r="M23" s="27"/>
      <c r="N23" s="44"/>
    </row>
    <row r="24" spans="1:14" ht="21.75" hidden="1" customHeight="1" x14ac:dyDescent="0.7">
      <c r="A24" s="96" t="s">
        <v>145</v>
      </c>
      <c r="B24" s="258">
        <v>4</v>
      </c>
      <c r="C24" s="277"/>
      <c r="D24" s="29">
        <v>0</v>
      </c>
      <c r="E24" s="112">
        <v>0</v>
      </c>
      <c r="F24" s="29">
        <v>0</v>
      </c>
      <c r="G24" s="112">
        <v>0</v>
      </c>
      <c r="H24" s="29">
        <v>0</v>
      </c>
      <c r="I24" s="27"/>
      <c r="J24" s="29">
        <v>0</v>
      </c>
      <c r="K24" s="27"/>
      <c r="L24" s="29"/>
      <c r="M24" s="27"/>
      <c r="N24" s="44"/>
    </row>
    <row r="25" spans="1:14" ht="21.75" customHeight="1" x14ac:dyDescent="0.65">
      <c r="A25" s="45"/>
      <c r="B25" s="9"/>
      <c r="C25" s="277"/>
      <c r="D25" s="20"/>
      <c r="E25" s="102"/>
      <c r="F25" s="20"/>
      <c r="G25" s="102"/>
      <c r="H25" s="20"/>
      <c r="I25" s="20"/>
      <c r="J25" s="20"/>
      <c r="K25" s="20"/>
      <c r="L25" s="20"/>
      <c r="M25" s="20"/>
      <c r="N25" s="44"/>
    </row>
    <row r="26" spans="1:14" ht="21.75" customHeight="1" x14ac:dyDescent="0.7">
      <c r="A26" s="96" t="s">
        <v>196</v>
      </c>
      <c r="B26" s="9"/>
      <c r="C26" s="277"/>
      <c r="D26" s="49"/>
      <c r="E26" s="20"/>
      <c r="F26" s="12"/>
      <c r="G26" s="20"/>
      <c r="H26" s="12"/>
      <c r="I26" s="20"/>
      <c r="J26" s="12"/>
      <c r="K26" s="20"/>
      <c r="L26" s="12"/>
      <c r="M26" s="20"/>
      <c r="N26" s="44"/>
    </row>
    <row r="27" spans="1:14" ht="21.75" customHeight="1" x14ac:dyDescent="0.65">
      <c r="A27" s="45" t="s">
        <v>231</v>
      </c>
      <c r="B27" s="9"/>
      <c r="C27" s="277"/>
      <c r="D27" s="20">
        <v>0</v>
      </c>
      <c r="E27" s="102"/>
      <c r="F27" s="20">
        <v>0</v>
      </c>
      <c r="G27" s="102"/>
      <c r="H27" s="20">
        <v>0</v>
      </c>
      <c r="I27" s="20"/>
      <c r="J27" s="20">
        <f>'PL-6-9'!H104</f>
        <v>-45496</v>
      </c>
      <c r="K27" s="20"/>
      <c r="L27" s="20">
        <f>SUM(D27:J27)</f>
        <v>-45496</v>
      </c>
      <c r="M27" s="20"/>
      <c r="N27" s="44"/>
    </row>
    <row r="28" spans="1:14" ht="21.75" hidden="1" customHeight="1" x14ac:dyDescent="0.65">
      <c r="A28" s="45" t="s">
        <v>118</v>
      </c>
      <c r="B28" s="9"/>
      <c r="C28" s="277"/>
      <c r="D28" s="23">
        <v>0</v>
      </c>
      <c r="E28" s="102"/>
      <c r="F28" s="23">
        <v>0</v>
      </c>
      <c r="G28" s="102"/>
      <c r="H28" s="23">
        <v>0</v>
      </c>
      <c r="I28" s="20"/>
      <c r="J28" s="23">
        <f>'PL-6-9'!H125</f>
        <v>0</v>
      </c>
      <c r="K28" s="102"/>
      <c r="L28" s="23">
        <v>0</v>
      </c>
      <c r="M28" s="102"/>
      <c r="N28" s="44"/>
    </row>
    <row r="29" spans="1:14" ht="21.75" customHeight="1" x14ac:dyDescent="0.7">
      <c r="A29" s="158" t="s">
        <v>217</v>
      </c>
      <c r="B29" s="9"/>
      <c r="C29" s="277"/>
      <c r="D29" s="25">
        <f>SUM(D27:D28)</f>
        <v>0</v>
      </c>
      <c r="E29" s="112"/>
      <c r="F29" s="25">
        <f>SUM(F27:F28)</f>
        <v>0</v>
      </c>
      <c r="G29" s="112"/>
      <c r="H29" s="25">
        <f>SUM(H27:H28)</f>
        <v>0</v>
      </c>
      <c r="I29" s="27"/>
      <c r="J29" s="25">
        <f>SUM(J27:J28)</f>
        <v>-45496</v>
      </c>
      <c r="K29" s="27"/>
      <c r="L29" s="25">
        <f>SUM(L27:L28)</f>
        <v>-45496</v>
      </c>
      <c r="M29" s="27"/>
      <c r="N29" s="44"/>
    </row>
    <row r="30" spans="1:14" ht="13.75" customHeight="1" x14ac:dyDescent="0.7">
      <c r="A30" s="96"/>
      <c r="B30" s="9"/>
      <c r="C30" s="277"/>
      <c r="D30" s="49"/>
      <c r="E30" s="20"/>
      <c r="F30" s="20"/>
      <c r="G30" s="20"/>
      <c r="H30" s="20"/>
      <c r="I30" s="20"/>
      <c r="J30" s="20"/>
      <c r="K30" s="20"/>
      <c r="L30" s="20"/>
      <c r="M30" s="20"/>
      <c r="N30" s="44"/>
    </row>
    <row r="31" spans="1:14" ht="23" customHeight="1" thickBot="1" x14ac:dyDescent="0.75">
      <c r="A31" s="19" t="s">
        <v>206</v>
      </c>
      <c r="B31" s="9"/>
      <c r="C31" s="9"/>
      <c r="D31" s="28">
        <f>SUM(D12,D29,D20,D24)</f>
        <v>317888</v>
      </c>
      <c r="E31" s="27"/>
      <c r="F31" s="28">
        <f>SUM(F12,F29,F20,F24)</f>
        <v>4399860</v>
      </c>
      <c r="G31" s="27"/>
      <c r="H31" s="28">
        <f>SUM(H12,H29,H20,H24)</f>
        <v>31800</v>
      </c>
      <c r="I31" s="27"/>
      <c r="J31" s="28">
        <f>SUM(J12,J29,J20,J24)</f>
        <v>-17331</v>
      </c>
      <c r="K31" s="12"/>
      <c r="L31" s="28">
        <f>SUM(L12,L29,L20,L24)</f>
        <v>4732217</v>
      </c>
      <c r="M31" s="12"/>
      <c r="N31" s="44"/>
    </row>
    <row r="32" spans="1:14" ht="21.75" customHeight="1" thickTop="1" x14ac:dyDescent="0.65">
      <c r="N32" s="44"/>
    </row>
    <row r="34" spans="1:12" ht="21.75" customHeight="1" x14ac:dyDescent="0.65">
      <c r="A34" s="284"/>
    </row>
    <row r="35" spans="1:12" ht="21.75" customHeight="1" x14ac:dyDescent="0.65">
      <c r="L35" s="285"/>
    </row>
  </sheetData>
  <mergeCells count="1">
    <mergeCell ref="D10:L10"/>
  </mergeCells>
  <pageMargins left="0.7" right="0.7" top="0.48" bottom="0.5" header="0.5" footer="0.5"/>
  <pageSetup paperSize="9" scale="93" firstPageNumber="13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6EA9-48E4-4B08-A785-BC0871612BB4}">
  <sheetPr>
    <tabColor rgb="FF002060"/>
  </sheetPr>
  <dimension ref="A1:N87"/>
  <sheetViews>
    <sheetView showGridLines="0" tabSelected="1" zoomScaleNormal="100" zoomScaleSheetLayoutView="70" workbookViewId="0">
      <selection activeCell="M32" sqref="M32"/>
    </sheetView>
  </sheetViews>
  <sheetFormatPr defaultColWidth="8.81640625" defaultRowHeight="24" customHeight="1" x14ac:dyDescent="0.65"/>
  <cols>
    <col min="1" max="1" width="52.1796875" style="211" customWidth="1"/>
    <col min="2" max="2" width="7.81640625" style="199" customWidth="1"/>
    <col min="3" max="3" width="11.26953125" style="200" customWidth="1"/>
    <col min="4" max="4" width="1.7265625" style="200" customWidth="1"/>
    <col min="5" max="5" width="11.26953125" style="200" customWidth="1"/>
    <col min="6" max="6" width="1.7265625" style="200" customWidth="1"/>
    <col min="7" max="7" width="11.26953125" style="200" customWidth="1"/>
    <col min="8" max="8" width="1.7265625" style="200" customWidth="1"/>
    <col min="9" max="9" width="11.26953125" style="200" customWidth="1"/>
    <col min="10" max="10" width="10" style="207" bestFit="1" customWidth="1"/>
    <col min="11" max="14" width="9.1796875" style="208" bestFit="1" customWidth="1"/>
    <col min="15" max="16384" width="8.81640625" style="208"/>
  </cols>
  <sheetData>
    <row r="1" spans="1:12" ht="24" customHeight="1" x14ac:dyDescent="0.7">
      <c r="A1" s="204" t="s">
        <v>43</v>
      </c>
      <c r="B1" s="205"/>
      <c r="C1" s="206"/>
      <c r="D1" s="206"/>
      <c r="E1" s="206"/>
      <c r="F1" s="206"/>
      <c r="G1" s="206"/>
      <c r="H1" s="206"/>
      <c r="I1" s="206"/>
    </row>
    <row r="2" spans="1:12" ht="24" customHeight="1" x14ac:dyDescent="0.7">
      <c r="A2" s="209" t="s">
        <v>62</v>
      </c>
      <c r="B2" s="210"/>
      <c r="C2" s="206"/>
      <c r="D2" s="206"/>
      <c r="E2" s="206"/>
      <c r="F2" s="206"/>
      <c r="G2" s="206"/>
      <c r="H2" s="206"/>
      <c r="I2" s="206"/>
    </row>
    <row r="3" spans="1:12" ht="21" customHeight="1" x14ac:dyDescent="0.7">
      <c r="C3" s="212"/>
      <c r="D3" s="213" t="s">
        <v>34</v>
      </c>
      <c r="E3" s="212"/>
      <c r="F3" s="206"/>
      <c r="G3" s="212"/>
      <c r="H3" s="213" t="s">
        <v>35</v>
      </c>
      <c r="I3" s="212"/>
    </row>
    <row r="4" spans="1:12" ht="21" customHeight="1" x14ac:dyDescent="0.65">
      <c r="C4" s="299" t="s">
        <v>164</v>
      </c>
      <c r="D4" s="299"/>
      <c r="E4" s="299"/>
      <c r="F4" s="206"/>
      <c r="G4" s="299" t="s">
        <v>164</v>
      </c>
      <c r="H4" s="299"/>
      <c r="I4" s="299"/>
    </row>
    <row r="5" spans="1:12" ht="21" customHeight="1" x14ac:dyDescent="0.65">
      <c r="C5" s="298" t="s">
        <v>115</v>
      </c>
      <c r="D5" s="299"/>
      <c r="E5" s="299"/>
      <c r="F5" s="206"/>
      <c r="G5" s="298" t="s">
        <v>115</v>
      </c>
      <c r="H5" s="299"/>
      <c r="I5" s="299"/>
    </row>
    <row r="6" spans="1:12" ht="21" customHeight="1" x14ac:dyDescent="0.65">
      <c r="B6" s="214" t="s">
        <v>1</v>
      </c>
      <c r="C6" s="178">
        <v>2565</v>
      </c>
      <c r="D6" s="179"/>
      <c r="E6" s="178">
        <v>2564</v>
      </c>
      <c r="F6" s="179"/>
      <c r="G6" s="178">
        <v>2565</v>
      </c>
      <c r="H6" s="179"/>
      <c r="I6" s="178">
        <v>2564</v>
      </c>
    </row>
    <row r="7" spans="1:12" ht="21.5" x14ac:dyDescent="0.65">
      <c r="C7" s="300" t="s">
        <v>87</v>
      </c>
      <c r="D7" s="300"/>
      <c r="E7" s="300"/>
      <c r="F7" s="300"/>
      <c r="G7" s="300"/>
      <c r="H7" s="300"/>
      <c r="I7" s="300"/>
    </row>
    <row r="8" spans="1:12" ht="22" x14ac:dyDescent="0.7">
      <c r="A8" s="215" t="s">
        <v>37</v>
      </c>
      <c r="B8" s="216"/>
      <c r="C8" s="217"/>
      <c r="D8" s="218"/>
      <c r="E8" s="217"/>
      <c r="F8" s="218"/>
      <c r="G8" s="217"/>
      <c r="H8" s="218"/>
      <c r="I8" s="217"/>
    </row>
    <row r="9" spans="1:12" ht="21.5" x14ac:dyDescent="0.65">
      <c r="A9" s="211" t="s">
        <v>189</v>
      </c>
      <c r="C9" s="217">
        <f>'PL-6-9'!D104</f>
        <v>44814</v>
      </c>
      <c r="D9" s="218"/>
      <c r="E9" s="217">
        <f>'PL-6-9'!F104</f>
        <v>119704</v>
      </c>
      <c r="F9" s="217"/>
      <c r="G9" s="217">
        <f>'PL-6-9'!H104</f>
        <v>-45496</v>
      </c>
      <c r="H9" s="217"/>
      <c r="I9" s="217">
        <f>'PL-6-9'!J104</f>
        <v>122104</v>
      </c>
    </row>
    <row r="10" spans="1:12" ht="21.5" x14ac:dyDescent="0.65">
      <c r="A10" s="219" t="s">
        <v>112</v>
      </c>
      <c r="C10" s="217"/>
      <c r="D10" s="218"/>
      <c r="E10" s="217"/>
      <c r="F10" s="217"/>
      <c r="G10" s="217"/>
      <c r="H10" s="217"/>
      <c r="I10" s="217"/>
    </row>
    <row r="11" spans="1:12" ht="21.5" x14ac:dyDescent="0.65">
      <c r="A11" s="211" t="s">
        <v>188</v>
      </c>
      <c r="C11" s="217">
        <f>'PL-6-9'!D103</f>
        <v>18017</v>
      </c>
      <c r="D11" s="218"/>
      <c r="E11" s="217">
        <f>'PL-6-9'!F103</f>
        <v>39292</v>
      </c>
      <c r="F11" s="217"/>
      <c r="G11" s="217">
        <f>'PL-6-9'!H103</f>
        <v>-11169</v>
      </c>
      <c r="H11" s="217"/>
      <c r="I11" s="217">
        <f>'PL-6-9'!J103</f>
        <v>30581</v>
      </c>
    </row>
    <row r="12" spans="1:12" ht="21.5" x14ac:dyDescent="0.65">
      <c r="A12" s="220" t="s">
        <v>49</v>
      </c>
      <c r="C12" s="217">
        <f>'PL-6-9'!D98</f>
        <v>1211</v>
      </c>
      <c r="D12" s="218"/>
      <c r="E12" s="217">
        <v>579</v>
      </c>
      <c r="F12" s="217"/>
      <c r="G12" s="217">
        <f>'PL-6-9'!H98</f>
        <v>1008</v>
      </c>
      <c r="H12" s="217"/>
      <c r="I12" s="217">
        <v>177</v>
      </c>
    </row>
    <row r="13" spans="1:12" ht="21.5" x14ac:dyDescent="0.65">
      <c r="A13" s="208" t="s">
        <v>45</v>
      </c>
      <c r="B13" s="221"/>
      <c r="C13" s="58">
        <v>33807</v>
      </c>
      <c r="D13" s="218"/>
      <c r="E13" s="58">
        <v>36193</v>
      </c>
      <c r="F13" s="217"/>
      <c r="G13" s="217">
        <v>17909</v>
      </c>
      <c r="H13" s="217"/>
      <c r="I13" s="217">
        <v>17412</v>
      </c>
      <c r="J13" s="208"/>
    </row>
    <row r="14" spans="1:12" ht="21.5" x14ac:dyDescent="0.65">
      <c r="A14" s="208" t="s">
        <v>212</v>
      </c>
      <c r="B14" s="221">
        <v>3</v>
      </c>
      <c r="C14" s="217">
        <f>+'PL-6-9'!D99</f>
        <v>-1860</v>
      </c>
      <c r="D14" s="218"/>
      <c r="E14" s="217">
        <f>'PL-6-9'!F99</f>
        <v>-851</v>
      </c>
      <c r="F14" s="217"/>
      <c r="G14" s="217">
        <f>+'PL-6-9'!H99</f>
        <v>0</v>
      </c>
      <c r="H14" s="217"/>
      <c r="I14" s="217">
        <f>'PL-6-9'!J99</f>
        <v>-1704</v>
      </c>
    </row>
    <row r="15" spans="1:12" ht="21.5" x14ac:dyDescent="0.65">
      <c r="A15" s="208" t="s">
        <v>67</v>
      </c>
      <c r="B15" s="221"/>
      <c r="C15" s="58">
        <v>4333</v>
      </c>
      <c r="D15" s="218"/>
      <c r="E15" s="58">
        <v>4136</v>
      </c>
      <c r="F15" s="217"/>
      <c r="G15" s="217">
        <v>3396</v>
      </c>
      <c r="H15" s="217"/>
      <c r="I15" s="217">
        <v>764</v>
      </c>
    </row>
    <row r="16" spans="1:12" ht="21.5" x14ac:dyDescent="0.65">
      <c r="A16" s="222" t="s">
        <v>228</v>
      </c>
      <c r="B16" s="221"/>
      <c r="C16" s="58">
        <v>-354</v>
      </c>
      <c r="D16" s="218"/>
      <c r="E16" s="58">
        <v>-2151</v>
      </c>
      <c r="F16" s="217"/>
      <c r="G16" s="217">
        <v>-3787</v>
      </c>
      <c r="H16" s="217"/>
      <c r="I16" s="217">
        <v>-1065</v>
      </c>
      <c r="J16" s="261"/>
      <c r="K16" s="262"/>
      <c r="L16" s="262"/>
    </row>
    <row r="17" spans="1:14" ht="21.5" x14ac:dyDescent="0.65">
      <c r="A17" s="222" t="s">
        <v>208</v>
      </c>
      <c r="B17" s="221">
        <v>7</v>
      </c>
      <c r="C17" s="58">
        <f>'PL-6-9'!D94</f>
        <v>50767</v>
      </c>
      <c r="D17" s="260"/>
      <c r="E17" s="58">
        <f>-'PL-6-9'!F85</f>
        <v>-19054</v>
      </c>
      <c r="F17" s="58"/>
      <c r="G17" s="58">
        <f>'PL-6-9'!H94</f>
        <v>50767</v>
      </c>
      <c r="H17" s="217"/>
      <c r="I17" s="58">
        <f>-'PL-6-9'!J85</f>
        <v>-19054</v>
      </c>
      <c r="J17" s="261"/>
      <c r="K17" s="263"/>
      <c r="L17" s="262"/>
    </row>
    <row r="18" spans="1:14" s="262" customFormat="1" ht="21.5" x14ac:dyDescent="0.65">
      <c r="A18" s="282" t="s">
        <v>177</v>
      </c>
      <c r="B18" s="259"/>
      <c r="C18" s="58">
        <f>-'PL-6-9'!D86</f>
        <v>-11343</v>
      </c>
      <c r="D18" s="260"/>
      <c r="E18" s="58">
        <v>-137177</v>
      </c>
      <c r="F18" s="58"/>
      <c r="G18" s="58">
        <f>-'PL-6-9'!H86</f>
        <v>-11343</v>
      </c>
      <c r="H18" s="58"/>
      <c r="I18" s="58">
        <v>-137177</v>
      </c>
      <c r="J18" s="261"/>
      <c r="K18" s="263"/>
      <c r="L18" s="263"/>
      <c r="M18" s="263"/>
      <c r="N18" s="263"/>
    </row>
    <row r="19" spans="1:14" ht="21.5" x14ac:dyDescent="0.65">
      <c r="A19" s="222" t="s">
        <v>181</v>
      </c>
      <c r="B19" s="221"/>
      <c r="C19" s="217">
        <f>'PL-6-9'!D100</f>
        <v>0</v>
      </c>
      <c r="D19" s="218"/>
      <c r="E19" s="217">
        <f>'PL-6-9'!F100</f>
        <v>414</v>
      </c>
      <c r="F19" s="217"/>
      <c r="G19" s="217">
        <f>'PL-6-9'!H100</f>
        <v>0</v>
      </c>
      <c r="H19" s="217"/>
      <c r="I19" s="217">
        <v>0</v>
      </c>
      <c r="J19" s="261"/>
      <c r="K19" s="262"/>
      <c r="L19" s="262"/>
    </row>
    <row r="20" spans="1:14" ht="21.5" x14ac:dyDescent="0.65">
      <c r="A20" s="222" t="s">
        <v>199</v>
      </c>
      <c r="B20" s="221"/>
      <c r="C20" s="58">
        <v>-4808</v>
      </c>
      <c r="D20" s="218"/>
      <c r="E20" s="58">
        <v>-854</v>
      </c>
      <c r="F20" s="217"/>
      <c r="G20" s="217">
        <v>-3913</v>
      </c>
      <c r="H20" s="217"/>
      <c r="I20" s="217">
        <v>4585</v>
      </c>
      <c r="J20" s="261"/>
      <c r="K20" s="262"/>
      <c r="L20" s="262"/>
    </row>
    <row r="21" spans="1:14" ht="21.5" hidden="1" x14ac:dyDescent="0.65">
      <c r="A21" s="220" t="s">
        <v>89</v>
      </c>
      <c r="C21" s="217"/>
      <c r="D21" s="217"/>
      <c r="E21" s="217">
        <v>0</v>
      </c>
      <c r="F21" s="217"/>
      <c r="G21" s="217"/>
      <c r="H21" s="217"/>
      <c r="I21" s="217">
        <v>0</v>
      </c>
    </row>
    <row r="22" spans="1:14" ht="21.5" x14ac:dyDescent="0.65">
      <c r="A22" s="222" t="s">
        <v>182</v>
      </c>
      <c r="C22" s="58">
        <v>332</v>
      </c>
      <c r="D22" s="217"/>
      <c r="E22" s="58">
        <v>129</v>
      </c>
      <c r="F22" s="217"/>
      <c r="G22" s="217">
        <v>15</v>
      </c>
      <c r="H22" s="217"/>
      <c r="I22" s="217">
        <v>264</v>
      </c>
    </row>
    <row r="23" spans="1:14" ht="21.5" x14ac:dyDescent="0.65">
      <c r="A23" s="222" t="s">
        <v>46</v>
      </c>
      <c r="B23" s="221"/>
      <c r="C23" s="18">
        <f>-'PL-6-9'!D84</f>
        <v>-14266</v>
      </c>
      <c r="D23" s="223"/>
      <c r="E23" s="18">
        <v>-53313</v>
      </c>
      <c r="F23" s="223"/>
      <c r="G23" s="223">
        <v>-14266</v>
      </c>
      <c r="H23" s="223"/>
      <c r="I23" s="223">
        <v>-53313</v>
      </c>
    </row>
    <row r="24" spans="1:14" ht="21.5" x14ac:dyDescent="0.65">
      <c r="A24" s="224" t="s">
        <v>47</v>
      </c>
      <c r="B24" s="225"/>
      <c r="C24" s="266">
        <f>-'PL-6-9'!D82</f>
        <v>-1466</v>
      </c>
      <c r="D24" s="218"/>
      <c r="E24" s="266">
        <v>-376</v>
      </c>
      <c r="F24" s="217"/>
      <c r="G24" s="226">
        <f>-'PL-6-9'!H82</f>
        <v>-2768</v>
      </c>
      <c r="H24" s="217"/>
      <c r="I24" s="226">
        <v>-2408</v>
      </c>
    </row>
    <row r="25" spans="1:14" ht="21" customHeight="1" x14ac:dyDescent="0.65">
      <c r="C25" s="58">
        <f>SUM(C9:C24)</f>
        <v>119184</v>
      </c>
      <c r="D25" s="218"/>
      <c r="E25" s="58">
        <f>SUM(E9:E24)</f>
        <v>-13329</v>
      </c>
      <c r="F25" s="217"/>
      <c r="G25" s="217">
        <f>SUM(G9:G24)</f>
        <v>-19647</v>
      </c>
      <c r="H25" s="217"/>
      <c r="I25" s="217">
        <f>SUM(I9:I24)</f>
        <v>-38834</v>
      </c>
    </row>
    <row r="26" spans="1:14" ht="22" customHeight="1" x14ac:dyDescent="0.65">
      <c r="A26" s="196" t="s">
        <v>66</v>
      </c>
      <c r="C26" s="262"/>
      <c r="D26" s="208"/>
      <c r="E26" s="262"/>
      <c r="F26" s="208"/>
      <c r="G26" s="208"/>
      <c r="H26" s="208"/>
      <c r="I26" s="208"/>
    </row>
    <row r="27" spans="1:14" ht="21.5" x14ac:dyDescent="0.65">
      <c r="A27" s="211" t="s">
        <v>77</v>
      </c>
      <c r="C27" s="58">
        <v>-39563</v>
      </c>
      <c r="D27" s="218"/>
      <c r="E27" s="58">
        <v>43342</v>
      </c>
      <c r="F27" s="217"/>
      <c r="G27" s="217">
        <v>1818</v>
      </c>
      <c r="H27" s="217"/>
      <c r="I27" s="217">
        <v>-17247</v>
      </c>
    </row>
    <row r="28" spans="1:14" ht="21.5" x14ac:dyDescent="0.65">
      <c r="A28" s="157" t="s">
        <v>31</v>
      </c>
      <c r="B28" s="227"/>
      <c r="C28" s="58">
        <v>-25619</v>
      </c>
      <c r="D28" s="218"/>
      <c r="E28" s="58">
        <v>-35647</v>
      </c>
      <c r="F28" s="217"/>
      <c r="G28" s="217">
        <v>-12414</v>
      </c>
      <c r="H28" s="217"/>
      <c r="I28" s="217">
        <v>129</v>
      </c>
    </row>
    <row r="29" spans="1:14" ht="21.5" x14ac:dyDescent="0.65">
      <c r="A29" s="228" t="s">
        <v>5</v>
      </c>
      <c r="B29" s="229"/>
      <c r="C29" s="58">
        <v>-628</v>
      </c>
      <c r="D29" s="218"/>
      <c r="E29" s="58">
        <v>3419</v>
      </c>
      <c r="F29" s="217"/>
      <c r="G29" s="217">
        <f>303-1</f>
        <v>302</v>
      </c>
      <c r="H29" s="217"/>
      <c r="I29" s="217">
        <v>-577</v>
      </c>
    </row>
    <row r="30" spans="1:14" ht="21.5" x14ac:dyDescent="0.65">
      <c r="A30" s="228" t="s">
        <v>40</v>
      </c>
      <c r="B30" s="229"/>
      <c r="C30" s="58">
        <v>311</v>
      </c>
      <c r="D30" s="218"/>
      <c r="E30" s="58">
        <v>48</v>
      </c>
      <c r="F30" s="217"/>
      <c r="G30" s="217">
        <v>0</v>
      </c>
      <c r="H30" s="217"/>
      <c r="I30" s="217">
        <v>0</v>
      </c>
    </row>
    <row r="31" spans="1:14" ht="21.5" x14ac:dyDescent="0.65">
      <c r="A31" s="211" t="s">
        <v>78</v>
      </c>
      <c r="C31" s="58">
        <v>440</v>
      </c>
      <c r="D31" s="218"/>
      <c r="E31" s="58">
        <v>-18869</v>
      </c>
      <c r="F31" s="217"/>
      <c r="G31" s="217">
        <v>11600</v>
      </c>
      <c r="H31" s="217"/>
      <c r="I31" s="217">
        <v>-7048</v>
      </c>
    </row>
    <row r="32" spans="1:14" ht="21.5" x14ac:dyDescent="0.65">
      <c r="A32" s="211" t="s">
        <v>67</v>
      </c>
      <c r="B32" s="227"/>
      <c r="C32" s="58">
        <v>-2215</v>
      </c>
      <c r="D32" s="218"/>
      <c r="E32" s="58">
        <v>-3775</v>
      </c>
      <c r="F32" s="217"/>
      <c r="G32" s="217">
        <v>0</v>
      </c>
      <c r="H32" s="217"/>
      <c r="I32" s="217">
        <v>0</v>
      </c>
    </row>
    <row r="33" spans="1:9" ht="21.5" x14ac:dyDescent="0.65">
      <c r="A33" s="211" t="s">
        <v>13</v>
      </c>
      <c r="C33" s="266">
        <v>1889</v>
      </c>
      <c r="D33" s="218"/>
      <c r="E33" s="266">
        <v>-131</v>
      </c>
      <c r="F33" s="217"/>
      <c r="G33" s="226">
        <v>416</v>
      </c>
      <c r="H33" s="217"/>
      <c r="I33" s="226">
        <v>-223</v>
      </c>
    </row>
    <row r="34" spans="1:9" ht="21.5" x14ac:dyDescent="0.65">
      <c r="A34" s="222" t="s">
        <v>232</v>
      </c>
      <c r="B34" s="221"/>
      <c r="C34" s="217">
        <f>SUM(C25:C33)</f>
        <v>53799</v>
      </c>
      <c r="D34" s="218"/>
      <c r="E34" s="217">
        <f>SUM(E25:E33)</f>
        <v>-24942</v>
      </c>
      <c r="F34" s="217"/>
      <c r="G34" s="217">
        <f>SUM(G25:G33)</f>
        <v>-17925</v>
      </c>
      <c r="H34" s="217"/>
      <c r="I34" s="217">
        <f>SUM(I25:I33)</f>
        <v>-63800</v>
      </c>
    </row>
    <row r="35" spans="1:9" ht="21.5" x14ac:dyDescent="0.65">
      <c r="A35" s="208" t="s">
        <v>88</v>
      </c>
      <c r="B35" s="221"/>
      <c r="C35" s="226">
        <v>-38225</v>
      </c>
      <c r="D35" s="217"/>
      <c r="E35" s="226">
        <v>-6628</v>
      </c>
      <c r="F35" s="217"/>
      <c r="G35" s="226">
        <v>-23483</v>
      </c>
      <c r="H35" s="217"/>
      <c r="I35" s="226">
        <v>-96</v>
      </c>
    </row>
    <row r="36" spans="1:9" ht="22" x14ac:dyDescent="0.7">
      <c r="A36" s="230" t="s">
        <v>230</v>
      </c>
      <c r="B36" s="216"/>
      <c r="C36" s="231">
        <f>SUM(C34:C35)</f>
        <v>15574</v>
      </c>
      <c r="D36" s="232"/>
      <c r="E36" s="231">
        <f>SUM(E34:E35)</f>
        <v>-31570</v>
      </c>
      <c r="F36" s="233"/>
      <c r="G36" s="231">
        <f>SUM(G34:G35)</f>
        <v>-41408</v>
      </c>
      <c r="H36" s="233"/>
      <c r="I36" s="231">
        <f>SUM(I34:I35)</f>
        <v>-63896</v>
      </c>
    </row>
    <row r="37" spans="1:9" ht="22" x14ac:dyDescent="0.7">
      <c r="A37" s="230"/>
      <c r="B37" s="216"/>
      <c r="C37" s="233"/>
      <c r="D37" s="232"/>
      <c r="E37" s="233"/>
      <c r="F37" s="233"/>
      <c r="G37" s="233"/>
      <c r="H37" s="233"/>
      <c r="I37" s="233"/>
    </row>
    <row r="38" spans="1:9" ht="23" x14ac:dyDescent="0.7">
      <c r="A38" s="204" t="s">
        <v>43</v>
      </c>
      <c r="B38" s="205"/>
      <c r="C38" s="206"/>
      <c r="D38" s="206"/>
      <c r="E38" s="206"/>
      <c r="F38" s="206"/>
      <c r="G38" s="206"/>
      <c r="H38" s="206"/>
      <c r="I38" s="206"/>
    </row>
    <row r="39" spans="1:9" ht="23" x14ac:dyDescent="0.7">
      <c r="A39" s="209" t="s">
        <v>62</v>
      </c>
      <c r="B39" s="210"/>
      <c r="C39" s="206"/>
      <c r="D39" s="206"/>
      <c r="E39" s="206"/>
      <c r="F39" s="206"/>
      <c r="G39" s="206"/>
      <c r="H39" s="206"/>
      <c r="I39" s="206"/>
    </row>
    <row r="40" spans="1:9" ht="22" x14ac:dyDescent="0.7">
      <c r="C40" s="212"/>
      <c r="D40" s="213" t="s">
        <v>34</v>
      </c>
      <c r="E40" s="212"/>
      <c r="F40" s="212"/>
      <c r="G40" s="212"/>
      <c r="H40" s="213" t="s">
        <v>35</v>
      </c>
      <c r="I40" s="212"/>
    </row>
    <row r="41" spans="1:9" ht="21.5" x14ac:dyDescent="0.65">
      <c r="C41" s="299" t="s">
        <v>164</v>
      </c>
      <c r="D41" s="299"/>
      <c r="E41" s="299"/>
      <c r="F41" s="206"/>
      <c r="G41" s="299" t="s">
        <v>164</v>
      </c>
      <c r="H41" s="299"/>
      <c r="I41" s="299"/>
    </row>
    <row r="42" spans="1:9" ht="21.5" x14ac:dyDescent="0.65">
      <c r="C42" s="298" t="s">
        <v>115</v>
      </c>
      <c r="D42" s="299"/>
      <c r="E42" s="299"/>
      <c r="F42" s="206"/>
      <c r="G42" s="298" t="s">
        <v>115</v>
      </c>
      <c r="H42" s="299"/>
      <c r="I42" s="299"/>
    </row>
    <row r="43" spans="1:9" ht="21.5" x14ac:dyDescent="0.65">
      <c r="B43" s="214" t="s">
        <v>1</v>
      </c>
      <c r="C43" s="180">
        <v>2565</v>
      </c>
      <c r="D43" s="252"/>
      <c r="E43" s="180">
        <v>2564</v>
      </c>
      <c r="F43" s="177"/>
      <c r="G43" s="180">
        <v>2565</v>
      </c>
      <c r="H43" s="252"/>
      <c r="I43" s="180">
        <v>2564</v>
      </c>
    </row>
    <row r="44" spans="1:9" ht="21.5" x14ac:dyDescent="0.65">
      <c r="C44" s="300" t="s">
        <v>87</v>
      </c>
      <c r="D44" s="300"/>
      <c r="E44" s="300"/>
      <c r="F44" s="300"/>
      <c r="G44" s="300"/>
      <c r="H44" s="300"/>
      <c r="I44" s="300"/>
    </row>
    <row r="45" spans="1:9" ht="22" x14ac:dyDescent="0.7">
      <c r="A45" s="215" t="s">
        <v>38</v>
      </c>
      <c r="B45" s="216"/>
      <c r="C45" s="223"/>
      <c r="D45" s="218"/>
      <c r="E45" s="223"/>
      <c r="F45" s="218"/>
      <c r="G45" s="223"/>
      <c r="H45" s="218"/>
      <c r="I45" s="223"/>
    </row>
    <row r="46" spans="1:9" ht="21.5" hidden="1" x14ac:dyDescent="0.65">
      <c r="A46" s="208" t="s">
        <v>213</v>
      </c>
      <c r="B46" s="221"/>
      <c r="C46" s="217"/>
      <c r="D46" s="218"/>
      <c r="E46" s="217">
        <v>0</v>
      </c>
      <c r="F46" s="218"/>
      <c r="G46" s="223">
        <v>0</v>
      </c>
      <c r="H46" s="218"/>
      <c r="I46" s="223">
        <v>0</v>
      </c>
    </row>
    <row r="47" spans="1:9" ht="21.5" hidden="1" x14ac:dyDescent="0.65">
      <c r="A47" s="208" t="s">
        <v>158</v>
      </c>
      <c r="B47" s="221"/>
      <c r="C47" s="217"/>
      <c r="D47" s="218"/>
      <c r="E47" s="217">
        <v>0</v>
      </c>
      <c r="F47" s="218"/>
      <c r="G47" s="223">
        <v>0</v>
      </c>
      <c r="H47" s="218"/>
      <c r="I47" s="223">
        <v>0</v>
      </c>
    </row>
    <row r="48" spans="1:9" ht="21.5" x14ac:dyDescent="0.65">
      <c r="A48" s="208" t="s">
        <v>160</v>
      </c>
      <c r="B48" s="221"/>
      <c r="C48" s="217">
        <v>0</v>
      </c>
      <c r="D48" s="218"/>
      <c r="E48" s="217">
        <v>0</v>
      </c>
      <c r="F48" s="218"/>
      <c r="G48" s="223">
        <v>0</v>
      </c>
      <c r="H48" s="218"/>
      <c r="I48" s="217">
        <v>-161600</v>
      </c>
    </row>
    <row r="49" spans="1:9" ht="21.5" hidden="1" x14ac:dyDescent="0.65">
      <c r="A49" s="208" t="s">
        <v>159</v>
      </c>
      <c r="B49" s="221"/>
      <c r="C49" s="217"/>
      <c r="D49" s="234"/>
      <c r="E49" s="217">
        <v>0</v>
      </c>
      <c r="F49" s="217"/>
      <c r="G49" s="223">
        <v>0</v>
      </c>
      <c r="H49" s="217"/>
      <c r="I49" s="223">
        <v>0</v>
      </c>
    </row>
    <row r="50" spans="1:9" ht="21.5" hidden="1" x14ac:dyDescent="0.65">
      <c r="A50" s="208" t="s">
        <v>187</v>
      </c>
      <c r="B50" s="221"/>
      <c r="C50" s="217"/>
      <c r="D50" s="217"/>
      <c r="E50" s="217">
        <v>0</v>
      </c>
      <c r="F50" s="217"/>
      <c r="G50" s="223">
        <v>0</v>
      </c>
      <c r="H50" s="217"/>
      <c r="I50" s="223">
        <v>0</v>
      </c>
    </row>
    <row r="51" spans="1:9" ht="21.5" x14ac:dyDescent="0.65">
      <c r="A51" s="208" t="s">
        <v>161</v>
      </c>
      <c r="B51" s="221">
        <v>7</v>
      </c>
      <c r="C51" s="18">
        <v>-705598</v>
      </c>
      <c r="D51" s="218"/>
      <c r="E51" s="18">
        <v>-1420056</v>
      </c>
      <c r="F51" s="223"/>
      <c r="G51" s="223">
        <v>-705598</v>
      </c>
      <c r="H51" s="223"/>
      <c r="I51" s="223">
        <v>-1420056</v>
      </c>
    </row>
    <row r="52" spans="1:9" ht="21.5" x14ac:dyDescent="0.65">
      <c r="A52" s="208" t="s">
        <v>162</v>
      </c>
      <c r="B52" s="221"/>
      <c r="C52" s="58">
        <v>2137314</v>
      </c>
      <c r="D52" s="217"/>
      <c r="E52" s="58">
        <v>1627177</v>
      </c>
      <c r="F52" s="217"/>
      <c r="G52" s="217">
        <v>2137314</v>
      </c>
      <c r="H52" s="217"/>
      <c r="I52" s="217">
        <v>1627177</v>
      </c>
    </row>
    <row r="53" spans="1:9" ht="21.5" x14ac:dyDescent="0.65">
      <c r="A53" s="208" t="s">
        <v>69</v>
      </c>
      <c r="B53" s="221"/>
      <c r="C53" s="58">
        <v>-6158</v>
      </c>
      <c r="D53" s="217"/>
      <c r="E53" s="58">
        <v>-2038</v>
      </c>
      <c r="F53" s="217"/>
      <c r="G53" s="217">
        <v>-5568</v>
      </c>
      <c r="H53" s="217"/>
      <c r="I53" s="217">
        <v>-1506</v>
      </c>
    </row>
    <row r="54" spans="1:9" ht="21.5" x14ac:dyDescent="0.65">
      <c r="A54" s="208" t="s">
        <v>68</v>
      </c>
      <c r="B54" s="221"/>
      <c r="C54" s="58">
        <v>6</v>
      </c>
      <c r="D54" s="235"/>
      <c r="E54" s="58">
        <v>49</v>
      </c>
      <c r="F54" s="235"/>
      <c r="G54" s="217">
        <v>0</v>
      </c>
      <c r="H54" s="217"/>
      <c r="I54" s="217">
        <v>0</v>
      </c>
    </row>
    <row r="55" spans="1:9" ht="21.5" x14ac:dyDescent="0.65">
      <c r="A55" s="208" t="s">
        <v>70</v>
      </c>
      <c r="B55" s="221"/>
      <c r="C55" s="18">
        <v>-3266</v>
      </c>
      <c r="D55" s="217"/>
      <c r="E55" s="18">
        <v>-1005</v>
      </c>
      <c r="F55" s="217"/>
      <c r="G55" s="217">
        <v>-3266</v>
      </c>
      <c r="H55" s="217"/>
      <c r="I55" s="217">
        <v>0</v>
      </c>
    </row>
    <row r="56" spans="1:9" ht="21.5" x14ac:dyDescent="0.65">
      <c r="A56" s="208" t="s">
        <v>120</v>
      </c>
      <c r="B56" s="221"/>
      <c r="C56" s="223">
        <v>0</v>
      </c>
      <c r="D56" s="223"/>
      <c r="E56" s="223">
        <v>0</v>
      </c>
      <c r="F56" s="223"/>
      <c r="G56" s="223">
        <v>-5000</v>
      </c>
      <c r="H56" s="223"/>
      <c r="I56" s="223">
        <v>-10000</v>
      </c>
    </row>
    <row r="57" spans="1:9" ht="21.5" x14ac:dyDescent="0.65">
      <c r="A57" s="208" t="s">
        <v>135</v>
      </c>
      <c r="B57" s="221"/>
      <c r="C57" s="223">
        <v>0</v>
      </c>
      <c r="D57" s="223"/>
      <c r="E57" s="223">
        <v>0</v>
      </c>
      <c r="F57" s="223"/>
      <c r="G57" s="223">
        <v>0</v>
      </c>
      <c r="H57" s="223"/>
      <c r="I57" s="223">
        <v>10000</v>
      </c>
    </row>
    <row r="58" spans="1:9" ht="21.5" x14ac:dyDescent="0.65">
      <c r="A58" s="208" t="s">
        <v>46</v>
      </c>
      <c r="B58" s="221"/>
      <c r="C58" s="267">
        <v>14266</v>
      </c>
      <c r="D58" s="217"/>
      <c r="E58" s="267">
        <v>53350</v>
      </c>
      <c r="F58" s="217"/>
      <c r="G58" s="236">
        <v>70665</v>
      </c>
      <c r="H58" s="217"/>
      <c r="I58" s="236">
        <v>53358</v>
      </c>
    </row>
    <row r="59" spans="1:9" ht="21.5" x14ac:dyDescent="0.65">
      <c r="A59" s="208" t="s">
        <v>47</v>
      </c>
      <c r="B59" s="221"/>
      <c r="C59" s="58">
        <v>1482</v>
      </c>
      <c r="D59" s="217"/>
      <c r="E59" s="58">
        <v>383</v>
      </c>
      <c r="F59" s="217"/>
      <c r="G59" s="217">
        <v>1392</v>
      </c>
      <c r="H59" s="217"/>
      <c r="I59" s="217">
        <v>797</v>
      </c>
    </row>
    <row r="60" spans="1:9" ht="22" x14ac:dyDescent="0.7">
      <c r="A60" s="230" t="s">
        <v>202</v>
      </c>
      <c r="B60" s="216"/>
      <c r="C60" s="237">
        <f>SUM(C46:C59)</f>
        <v>1438046</v>
      </c>
      <c r="D60" s="232"/>
      <c r="E60" s="237">
        <f>SUM(E46:E59)</f>
        <v>257860</v>
      </c>
      <c r="F60" s="233"/>
      <c r="G60" s="237">
        <f>SUM(G46:G59)</f>
        <v>1489939</v>
      </c>
      <c r="H60" s="233"/>
      <c r="I60" s="237">
        <f>SUM(I46:I59)</f>
        <v>98170</v>
      </c>
    </row>
    <row r="61" spans="1:9" ht="22" x14ac:dyDescent="0.7">
      <c r="A61" s="194"/>
      <c r="B61" s="216"/>
      <c r="C61" s="217"/>
      <c r="D61" s="218"/>
      <c r="E61" s="217"/>
      <c r="F61" s="217"/>
      <c r="G61" s="217"/>
      <c r="H61" s="217"/>
      <c r="I61" s="217"/>
    </row>
    <row r="62" spans="1:9" ht="22" x14ac:dyDescent="0.7">
      <c r="A62" s="215" t="s">
        <v>39</v>
      </c>
      <c r="B62" s="216"/>
      <c r="C62" s="58"/>
      <c r="D62" s="218"/>
      <c r="E62" s="58"/>
      <c r="F62" s="217"/>
      <c r="G62" s="217"/>
      <c r="H62" s="217"/>
      <c r="I62" s="217"/>
    </row>
    <row r="63" spans="1:9" ht="21.5" x14ac:dyDescent="0.65">
      <c r="A63" s="208" t="s">
        <v>183</v>
      </c>
      <c r="B63" s="221"/>
      <c r="C63" s="217">
        <v>0</v>
      </c>
      <c r="D63" s="217"/>
      <c r="E63" s="217">
        <v>-161600</v>
      </c>
      <c r="F63" s="106"/>
      <c r="G63" s="217">
        <v>0</v>
      </c>
      <c r="H63" s="106"/>
      <c r="I63" s="217">
        <v>0</v>
      </c>
    </row>
    <row r="64" spans="1:9" ht="21.5" x14ac:dyDescent="0.65">
      <c r="A64" s="228" t="s">
        <v>214</v>
      </c>
      <c r="B64" s="229"/>
      <c r="C64" s="238">
        <v>4239</v>
      </c>
      <c r="D64" s="218"/>
      <c r="E64" s="58">
        <v>6672</v>
      </c>
      <c r="F64" s="238"/>
      <c r="G64" s="238">
        <v>4239</v>
      </c>
      <c r="H64" s="238"/>
      <c r="I64" s="238">
        <v>0</v>
      </c>
    </row>
    <row r="65" spans="1:11" s="157" customFormat="1" ht="21.5" x14ac:dyDescent="0.25">
      <c r="A65" s="228" t="s">
        <v>215</v>
      </c>
      <c r="B65" s="229"/>
      <c r="C65" s="268">
        <v>-4239</v>
      </c>
      <c r="D65" s="238"/>
      <c r="E65" s="268">
        <v>0</v>
      </c>
      <c r="F65" s="238"/>
      <c r="G65" s="238">
        <v>-4239</v>
      </c>
      <c r="H65" s="238"/>
      <c r="I65" s="238">
        <v>0</v>
      </c>
      <c r="J65" s="239"/>
    </row>
    <row r="66" spans="1:11" s="157" customFormat="1" ht="21.5" hidden="1" x14ac:dyDescent="0.25">
      <c r="A66" s="157" t="s">
        <v>79</v>
      </c>
      <c r="B66" s="227"/>
      <c r="C66" s="268"/>
      <c r="D66" s="238"/>
      <c r="E66" s="268"/>
      <c r="F66" s="238"/>
      <c r="G66" s="238"/>
      <c r="H66" s="238"/>
      <c r="I66" s="238"/>
      <c r="J66" s="239"/>
    </row>
    <row r="67" spans="1:11" s="157" customFormat="1" ht="21.5" x14ac:dyDescent="0.65">
      <c r="A67" s="208" t="s">
        <v>184</v>
      </c>
      <c r="B67" s="227"/>
      <c r="C67" s="268">
        <v>-12929</v>
      </c>
      <c r="D67" s="238"/>
      <c r="E67" s="268">
        <v>-11585</v>
      </c>
      <c r="F67" s="238"/>
      <c r="G67" s="238">
        <v>-6313</v>
      </c>
      <c r="H67" s="238"/>
      <c r="I67" s="238">
        <v>-2017</v>
      </c>
      <c r="J67" s="239"/>
    </row>
    <row r="68" spans="1:11" s="157" customFormat="1" ht="21.5" x14ac:dyDescent="0.25">
      <c r="A68" s="157" t="s">
        <v>71</v>
      </c>
      <c r="B68" s="227">
        <v>6</v>
      </c>
      <c r="C68" s="268">
        <v>-111259</v>
      </c>
      <c r="D68" s="238"/>
      <c r="E68" s="268">
        <v>-158943</v>
      </c>
      <c r="F68" s="238"/>
      <c r="G68" s="238">
        <v>-111259</v>
      </c>
      <c r="H68" s="238"/>
      <c r="I68" s="238">
        <v>-158943</v>
      </c>
      <c r="J68" s="239"/>
      <c r="K68" s="203"/>
    </row>
    <row r="69" spans="1:11" s="157" customFormat="1" ht="21.5" x14ac:dyDescent="0.25">
      <c r="A69" s="157" t="s">
        <v>167</v>
      </c>
      <c r="B69" s="227"/>
      <c r="C69" s="268">
        <v>-10014</v>
      </c>
      <c r="D69" s="238"/>
      <c r="E69" s="268">
        <v>0</v>
      </c>
      <c r="F69" s="238"/>
      <c r="G69" s="238">
        <v>0</v>
      </c>
      <c r="H69" s="238"/>
      <c r="I69" s="238">
        <v>0</v>
      </c>
      <c r="J69" s="239"/>
      <c r="K69" s="203"/>
    </row>
    <row r="70" spans="1:11" ht="21.5" x14ac:dyDescent="0.65">
      <c r="A70" s="157" t="s">
        <v>72</v>
      </c>
      <c r="B70" s="227"/>
      <c r="C70" s="58">
        <v>-1211</v>
      </c>
      <c r="D70" s="217"/>
      <c r="E70" s="58">
        <v>-513</v>
      </c>
      <c r="F70" s="217"/>
      <c r="G70" s="217">
        <v>-1008</v>
      </c>
      <c r="H70" s="217"/>
      <c r="I70" s="217">
        <v>-177</v>
      </c>
    </row>
    <row r="71" spans="1:11" ht="22" x14ac:dyDescent="0.7">
      <c r="A71" s="230" t="s">
        <v>198</v>
      </c>
      <c r="B71" s="216"/>
      <c r="C71" s="237">
        <f>SUM(C63:C70)</f>
        <v>-135413</v>
      </c>
      <c r="D71" s="232"/>
      <c r="E71" s="237">
        <f>SUM(E63:E70)</f>
        <v>-325969</v>
      </c>
      <c r="F71" s="233"/>
      <c r="G71" s="237">
        <f>SUM(G63:G70)</f>
        <v>-118580</v>
      </c>
      <c r="H71" s="233"/>
      <c r="I71" s="237">
        <f>SUM(I63:I70)</f>
        <v>-161137</v>
      </c>
    </row>
    <row r="72" spans="1:11" ht="22" x14ac:dyDescent="0.7">
      <c r="A72" s="194"/>
      <c r="B72" s="216"/>
      <c r="C72" s="217"/>
      <c r="D72" s="218"/>
      <c r="E72" s="217"/>
      <c r="F72" s="217"/>
      <c r="G72" s="217"/>
      <c r="H72" s="217"/>
      <c r="I72" s="217"/>
    </row>
    <row r="73" spans="1:11" ht="21.5" x14ac:dyDescent="0.65">
      <c r="A73" s="222" t="s">
        <v>233</v>
      </c>
      <c r="B73" s="221"/>
    </row>
    <row r="74" spans="1:11" ht="21.5" x14ac:dyDescent="0.65">
      <c r="A74" s="222" t="s">
        <v>73</v>
      </c>
      <c r="B74" s="221"/>
      <c r="C74" s="217">
        <f>C36+C60+C71</f>
        <v>1318207</v>
      </c>
      <c r="D74" s="218"/>
      <c r="E74" s="217">
        <f>E36+E60+E71</f>
        <v>-99679</v>
      </c>
      <c r="F74" s="217"/>
      <c r="G74" s="217">
        <f>G36+G60+G71</f>
        <v>1329951</v>
      </c>
      <c r="H74" s="217"/>
      <c r="I74" s="217">
        <f>I36+I60+I71</f>
        <v>-126863</v>
      </c>
    </row>
    <row r="75" spans="1:11" ht="21.5" x14ac:dyDescent="0.65">
      <c r="A75" s="222" t="s">
        <v>185</v>
      </c>
      <c r="B75" s="221"/>
      <c r="C75" s="217"/>
      <c r="D75" s="218"/>
      <c r="E75" s="217"/>
      <c r="F75" s="217"/>
      <c r="G75" s="217"/>
      <c r="H75" s="217"/>
      <c r="I75" s="217"/>
    </row>
    <row r="76" spans="1:11" ht="21.5" x14ac:dyDescent="0.65">
      <c r="A76" s="211" t="s">
        <v>186</v>
      </c>
      <c r="B76" s="221"/>
      <c r="C76" s="226">
        <v>-902</v>
      </c>
      <c r="D76" s="218"/>
      <c r="E76" s="226">
        <v>11928</v>
      </c>
      <c r="F76" s="217"/>
      <c r="G76" s="226">
        <v>1714</v>
      </c>
      <c r="H76" s="217"/>
      <c r="I76" s="226">
        <v>759</v>
      </c>
    </row>
    <row r="77" spans="1:11" ht="22" x14ac:dyDescent="0.7">
      <c r="A77" s="230" t="s">
        <v>233</v>
      </c>
      <c r="B77" s="216"/>
      <c r="C77" s="233">
        <f>C74+C76</f>
        <v>1317305</v>
      </c>
      <c r="D77" s="232"/>
      <c r="E77" s="233">
        <f>E74+E76</f>
        <v>-87751</v>
      </c>
      <c r="F77" s="233"/>
      <c r="G77" s="233">
        <f>G74+G76</f>
        <v>1331665</v>
      </c>
      <c r="H77" s="233"/>
      <c r="I77" s="233">
        <f>I74+I76</f>
        <v>-126104</v>
      </c>
    </row>
    <row r="78" spans="1:11" ht="21.5" x14ac:dyDescent="0.65">
      <c r="A78" s="222" t="s">
        <v>125</v>
      </c>
      <c r="B78" s="221"/>
      <c r="C78" s="226">
        <f>'BS-3-5'!F10</f>
        <v>887921</v>
      </c>
      <c r="D78" s="218"/>
      <c r="E78" s="226">
        <v>762556</v>
      </c>
      <c r="F78" s="217"/>
      <c r="G78" s="226">
        <f>'BS-3-5'!J10</f>
        <v>559709</v>
      </c>
      <c r="H78" s="217"/>
      <c r="I78" s="226">
        <v>529055</v>
      </c>
    </row>
    <row r="79" spans="1:11" ht="22" x14ac:dyDescent="0.7">
      <c r="A79" s="230" t="s">
        <v>126</v>
      </c>
      <c r="B79" s="216"/>
      <c r="C79" s="240">
        <f>C77+C78</f>
        <v>2205226</v>
      </c>
      <c r="D79" s="232"/>
      <c r="E79" s="240">
        <f>E77+E78</f>
        <v>674805</v>
      </c>
      <c r="F79" s="233"/>
      <c r="G79" s="240">
        <f>G77+G78</f>
        <v>1891374</v>
      </c>
      <c r="H79" s="233"/>
      <c r="I79" s="240">
        <f>I77+I78</f>
        <v>402951</v>
      </c>
      <c r="K79" s="283"/>
    </row>
    <row r="80" spans="1:11" ht="22" thickTop="1" x14ac:dyDescent="0.65">
      <c r="C80" s="217"/>
      <c r="D80" s="217"/>
      <c r="E80" s="217"/>
      <c r="F80" s="217"/>
      <c r="G80" s="217"/>
      <c r="H80" s="217"/>
      <c r="I80" s="217"/>
    </row>
    <row r="81" spans="1:9" ht="22" x14ac:dyDescent="0.65">
      <c r="A81" s="170" t="s">
        <v>74</v>
      </c>
      <c r="B81" s="190"/>
      <c r="C81" s="223"/>
      <c r="D81" s="218"/>
      <c r="E81" s="223"/>
      <c r="F81" s="218"/>
      <c r="G81" s="218"/>
      <c r="H81" s="218"/>
      <c r="I81" s="218"/>
    </row>
    <row r="82" spans="1:9" ht="21.5" x14ac:dyDescent="0.65">
      <c r="A82" s="241" t="s">
        <v>116</v>
      </c>
      <c r="B82" s="225"/>
      <c r="C82" s="223"/>
      <c r="D82" s="218"/>
      <c r="E82" s="223"/>
      <c r="F82" s="218"/>
      <c r="G82" s="218"/>
      <c r="H82" s="218"/>
      <c r="I82" s="218"/>
    </row>
    <row r="83" spans="1:9" ht="21.5" x14ac:dyDescent="0.65">
      <c r="A83" s="241" t="s">
        <v>207</v>
      </c>
      <c r="B83" s="225"/>
      <c r="C83" s="223"/>
      <c r="D83" s="218"/>
      <c r="E83" s="223"/>
      <c r="F83" s="218"/>
      <c r="G83" s="218"/>
      <c r="H83" s="218"/>
      <c r="I83" s="218"/>
    </row>
    <row r="84" spans="1:9" ht="21.5" x14ac:dyDescent="0.65">
      <c r="A84" s="242" t="s">
        <v>114</v>
      </c>
      <c r="B84" s="243"/>
      <c r="C84" s="223">
        <v>2486</v>
      </c>
      <c r="D84" s="218"/>
      <c r="E84" s="223">
        <v>2403</v>
      </c>
      <c r="F84" s="218"/>
      <c r="G84" s="218">
        <v>2011</v>
      </c>
      <c r="H84" s="218"/>
      <c r="I84" s="218">
        <v>1067</v>
      </c>
    </row>
    <row r="85" spans="1:9" ht="21.5" x14ac:dyDescent="0.65">
      <c r="A85" s="242" t="s">
        <v>75</v>
      </c>
      <c r="B85" s="243"/>
      <c r="C85" s="244">
        <v>3672</v>
      </c>
      <c r="E85" s="244">
        <v>-365</v>
      </c>
      <c r="G85" s="200">
        <v>3557</v>
      </c>
      <c r="I85" s="200">
        <v>439</v>
      </c>
    </row>
    <row r="86" spans="1:9" ht="22.5" thickBot="1" x14ac:dyDescent="0.75">
      <c r="A86" s="245" t="s">
        <v>76</v>
      </c>
      <c r="B86" s="246"/>
      <c r="C86" s="247">
        <f>SUM(C84:C85)</f>
        <v>6158</v>
      </c>
      <c r="D86" s="232"/>
      <c r="E86" s="247">
        <f>SUM(E84:E85)</f>
        <v>2038</v>
      </c>
      <c r="F86" s="233"/>
      <c r="G86" s="247">
        <f>SUM(G84:G85)</f>
        <v>5568</v>
      </c>
      <c r="H86" s="233"/>
      <c r="I86" s="247">
        <f>SUM(I84:I85)</f>
        <v>1506</v>
      </c>
    </row>
    <row r="87" spans="1:9" ht="20.149999999999999" customHeight="1" thickTop="1" x14ac:dyDescent="0.65">
      <c r="C87" s="200">
        <f>C79-'BS-3-5'!D10</f>
        <v>0</v>
      </c>
      <c r="G87" s="200">
        <f>G79-'BS-3-5'!H10</f>
        <v>0</v>
      </c>
    </row>
  </sheetData>
  <sheetProtection selectLockedCells="1" selectUnlockedCells="1"/>
  <mergeCells count="10">
    <mergeCell ref="C42:E42"/>
    <mergeCell ref="G42:I42"/>
    <mergeCell ref="C44:I44"/>
    <mergeCell ref="C4:E4"/>
    <mergeCell ref="G4:I4"/>
    <mergeCell ref="C5:E5"/>
    <mergeCell ref="G5:I5"/>
    <mergeCell ref="C7:I7"/>
    <mergeCell ref="C41:E41"/>
    <mergeCell ref="G41:I41"/>
  </mergeCells>
  <pageMargins left="0.8" right="0.8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PL-6-9</vt:lpstr>
      <vt:lpstr>SH-10</vt:lpstr>
      <vt:lpstr>SH-11</vt:lpstr>
      <vt:lpstr>SH-12</vt:lpstr>
      <vt:lpstr>SH-13</vt:lpstr>
      <vt:lpstr>CF-14-15</vt:lpstr>
      <vt:lpstr>'BS-3-5'!Print_Area</vt:lpstr>
      <vt:lpstr>'CF-14-15'!Print_Area</vt:lpstr>
      <vt:lpstr>'PL-6-9'!Print_Area</vt:lpstr>
      <vt:lpstr>'SH-10'!Print_Area</vt:lpstr>
      <vt:lpstr>'SH-11'!Print_Area</vt:lpstr>
      <vt:lpstr>'SH-12'!Print_Area</vt:lpstr>
      <vt:lpstr>'SH-13'!Print_Area</vt:lpstr>
      <vt:lpstr>กตต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2022-08-10T07:46:01Z</cp:lastPrinted>
  <dcterms:created xsi:type="dcterms:W3CDTF">2011-03-08T09:02:15Z</dcterms:created>
  <dcterms:modified xsi:type="dcterms:W3CDTF">2022-08-10T07:46:19Z</dcterms:modified>
</cp:coreProperties>
</file>