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7C83ADB9-17CC-4391-A29B-93EF8869DA21}" xr6:coauthVersionLast="47" xr6:coauthVersionMax="47" xr10:uidLastSave="{00000000-0000-0000-0000-000000000000}"/>
  <bookViews>
    <workbookView xWindow="-110" yWindow="-110" windowWidth="19420" windowHeight="10420" tabRatio="619" activeTab="7" xr2:uid="{00000000-000D-0000-FFFF-FFFF00000000}"/>
  </bookViews>
  <sheets>
    <sheet name="BS-2-4" sheetId="1" r:id="rId1"/>
    <sheet name="PL-5-8" sheetId="8" r:id="rId2"/>
    <sheet name="PL-5-8 " sheetId="5" state="hidden" r:id="rId3"/>
    <sheet name="SH-9" sheetId="6" r:id="rId4"/>
    <sheet name="SH-10" sheetId="9" r:id="rId5"/>
    <sheet name="SH-11" sheetId="3" r:id="rId6"/>
    <sheet name="SH-12" sheetId="10" r:id="rId7"/>
    <sheet name="CF-13-14" sheetId="7" r:id="rId8"/>
  </sheets>
  <definedNames>
    <definedName name="_xlnm.Print_Area" localSheetId="0">'BS-2-4'!$A$1:$J$86</definedName>
    <definedName name="_xlnm.Print_Area" localSheetId="7">'CF-13-14'!$A$1:$I$96</definedName>
    <definedName name="_xlnm.Print_Area" localSheetId="1">'PL-5-8'!$A$1:$K$156</definedName>
    <definedName name="_xlnm.Print_Area" localSheetId="2">'PL-5-8 '!$A$1:$K$138</definedName>
    <definedName name="_xlnm.Print_Area" localSheetId="4">'SH-10'!$A$1:$W$30</definedName>
    <definedName name="_xlnm.Print_Area" localSheetId="5">'SH-11'!$A$1:$Q$31</definedName>
    <definedName name="_xlnm.Print_Area" localSheetId="6">'SH-12'!$A$1:$O$24</definedName>
    <definedName name="_xlnm.Print_Area" localSheetId="3">'SH-9'!$A$1:$Y$45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6" i="7" l="1"/>
  <c r="I67" i="7"/>
  <c r="O23" i="10" l="1"/>
  <c r="M23" i="10"/>
  <c r="K23" i="10"/>
  <c r="I23" i="10"/>
  <c r="G23" i="10"/>
  <c r="O17" i="10"/>
  <c r="M17" i="10"/>
  <c r="K17" i="10"/>
  <c r="I17" i="10"/>
  <c r="G17" i="10"/>
  <c r="O15" i="10"/>
  <c r="N23" i="10"/>
  <c r="N21" i="10"/>
  <c r="K21" i="10"/>
  <c r="I21" i="10"/>
  <c r="G21" i="10"/>
  <c r="M21" i="10"/>
  <c r="U20" i="9"/>
  <c r="Q20" i="9"/>
  <c r="O20" i="9"/>
  <c r="M20" i="9"/>
  <c r="K20" i="9"/>
  <c r="K29" i="9" s="1"/>
  <c r="I20" i="9"/>
  <c r="G20" i="9"/>
  <c r="Q27" i="9"/>
  <c r="O27" i="9"/>
  <c r="M27" i="9"/>
  <c r="K27" i="9"/>
  <c r="I27" i="9"/>
  <c r="G27" i="9"/>
  <c r="S26" i="9"/>
  <c r="W26" i="9" s="1"/>
  <c r="U27" i="9"/>
  <c r="U29" i="9" s="1"/>
  <c r="S25" i="9"/>
  <c r="S22" i="9"/>
  <c r="W22" i="9" s="1"/>
  <c r="S18" i="9"/>
  <c r="W18" i="9" s="1"/>
  <c r="W14" i="9"/>
  <c r="O20" i="10" l="1"/>
  <c r="O21" i="10" s="1"/>
  <c r="W25" i="9"/>
  <c r="W27" i="9" s="1"/>
  <c r="Q29" i="9"/>
  <c r="G29" i="9"/>
  <c r="M29" i="9"/>
  <c r="O29" i="9"/>
  <c r="I29" i="9"/>
  <c r="S20" i="9"/>
  <c r="W20" i="9" s="1"/>
  <c r="S27" i="9"/>
  <c r="W29" i="9" l="1"/>
  <c r="S29" i="9"/>
  <c r="K104" i="8" l="1"/>
  <c r="I104" i="8"/>
  <c r="G104" i="8"/>
  <c r="E104" i="8"/>
  <c r="D82" i="1"/>
  <c r="Q24" i="3"/>
  <c r="O29" i="3"/>
  <c r="Q28" i="3"/>
  <c r="O28" i="3"/>
  <c r="P26" i="3"/>
  <c r="N26" i="3"/>
  <c r="G26" i="3"/>
  <c r="G30" i="3" s="1"/>
  <c r="Q25" i="3"/>
  <c r="O25" i="3"/>
  <c r="O26" i="3" s="1"/>
  <c r="K25" i="3"/>
  <c r="K26" i="3" s="1"/>
  <c r="K30" i="3" s="1"/>
  <c r="I25" i="3"/>
  <c r="I26" i="3" s="1"/>
  <c r="G25" i="3"/>
  <c r="Q21" i="3"/>
  <c r="O19" i="3"/>
  <c r="M19" i="3"/>
  <c r="K19" i="3"/>
  <c r="I19" i="3"/>
  <c r="I30" i="3" s="1"/>
  <c r="G19" i="3"/>
  <c r="Q16" i="3"/>
  <c r="Q19" i="3" s="1"/>
  <c r="Q10" i="3"/>
  <c r="U43" i="6"/>
  <c r="U42" i="6"/>
  <c r="Y42" i="6" s="1"/>
  <c r="S40" i="6"/>
  <c r="U39" i="6"/>
  <c r="Y39" i="6" s="1"/>
  <c r="W40" i="6"/>
  <c r="U38" i="6"/>
  <c r="U40" i="6" s="1"/>
  <c r="O40" i="6"/>
  <c r="U35" i="6"/>
  <c r="Y35" i="6" s="1"/>
  <c r="W30" i="6"/>
  <c r="S30" i="6"/>
  <c r="S33" i="6" s="1"/>
  <c r="Q30" i="6"/>
  <c r="O30" i="6"/>
  <c r="M30" i="6"/>
  <c r="K30" i="6"/>
  <c r="K33" i="6" s="1"/>
  <c r="K44" i="6" s="1"/>
  <c r="I30" i="6"/>
  <c r="G30" i="6"/>
  <c r="U29" i="6"/>
  <c r="U30" i="6" s="1"/>
  <c r="W23" i="6"/>
  <c r="S23" i="6"/>
  <c r="Q23" i="6"/>
  <c r="O23" i="6"/>
  <c r="M23" i="6"/>
  <c r="K23" i="6"/>
  <c r="I23" i="6"/>
  <c r="G23" i="6"/>
  <c r="U22" i="6"/>
  <c r="Y22" i="6" s="1"/>
  <c r="U21" i="6"/>
  <c r="U14" i="6"/>
  <c r="Y14" i="6" s="1"/>
  <c r="I96" i="7"/>
  <c r="I79" i="7"/>
  <c r="E96" i="7"/>
  <c r="E79" i="7"/>
  <c r="E67" i="7"/>
  <c r="E23" i="7"/>
  <c r="Q26" i="3" l="1"/>
  <c r="M33" i="6"/>
  <c r="M44" i="6" s="1"/>
  <c r="O33" i="6"/>
  <c r="O44" i="6" s="1"/>
  <c r="Q33" i="6"/>
  <c r="Q44" i="6" s="1"/>
  <c r="Q30" i="3"/>
  <c r="O30" i="3"/>
  <c r="M26" i="3"/>
  <c r="G33" i="6"/>
  <c r="G44" i="6" s="1"/>
  <c r="W33" i="6"/>
  <c r="W44" i="6" s="1"/>
  <c r="I33" i="6"/>
  <c r="I44" i="6" s="1"/>
  <c r="Y29" i="6"/>
  <c r="Y30" i="6" s="1"/>
  <c r="U23" i="6"/>
  <c r="U33" i="6" s="1"/>
  <c r="U44" i="6" s="1"/>
  <c r="S44" i="6"/>
  <c r="Y21" i="6"/>
  <c r="Y23" i="6" s="1"/>
  <c r="Y38" i="6"/>
  <c r="Y40" i="6" s="1"/>
  <c r="O43" i="6"/>
  <c r="W43" i="6"/>
  <c r="Y43" i="6" s="1"/>
  <c r="Y33" i="6" l="1"/>
  <c r="Y44" i="6" s="1"/>
  <c r="M29" i="3"/>
  <c r="Q29" i="3" s="1"/>
  <c r="M30" i="3"/>
  <c r="K121" i="8" l="1"/>
  <c r="K97" i="8"/>
  <c r="G121" i="8"/>
  <c r="G97" i="8"/>
  <c r="G106" i="8" s="1"/>
  <c r="G113" i="8" s="1"/>
  <c r="G115" i="8" s="1"/>
  <c r="G123" i="8" s="1"/>
  <c r="K25" i="8"/>
  <c r="K18" i="8"/>
  <c r="K27" i="8" s="1"/>
  <c r="K34" i="8" s="1"/>
  <c r="K36" i="8" s="1"/>
  <c r="K45" i="8" s="1"/>
  <c r="K74" i="8" s="1"/>
  <c r="K76" i="8" s="1"/>
  <c r="G43" i="8"/>
  <c r="G25" i="8"/>
  <c r="G18" i="8"/>
  <c r="G27" i="8" s="1"/>
  <c r="G34" i="8" s="1"/>
  <c r="G36" i="8" s="1"/>
  <c r="K106" i="8" l="1"/>
  <c r="K113" i="8" s="1"/>
  <c r="K115" i="8" s="1"/>
  <c r="G146" i="8"/>
  <c r="G148" i="8" s="1"/>
  <c r="G45" i="8"/>
  <c r="G74" i="8" s="1"/>
  <c r="G76" i="8" s="1"/>
  <c r="G69" i="8"/>
  <c r="G71" i="8" s="1"/>
  <c r="K69" i="8"/>
  <c r="K78" i="8" s="1"/>
  <c r="K71" i="8"/>
  <c r="G78" i="8"/>
  <c r="G155" i="8" l="1"/>
  <c r="K123" i="8"/>
  <c r="K146" i="8"/>
  <c r="J82" i="1"/>
  <c r="J84" i="1" s="1"/>
  <c r="H82" i="1"/>
  <c r="H84" i="1" s="1"/>
  <c r="F82" i="1"/>
  <c r="F84" i="1" s="1"/>
  <c r="D84" i="1"/>
  <c r="J53" i="1"/>
  <c r="H53" i="1"/>
  <c r="F53" i="1"/>
  <c r="D53" i="1"/>
  <c r="J47" i="1"/>
  <c r="H47" i="1"/>
  <c r="F47" i="1"/>
  <c r="D47" i="1"/>
  <c r="H29" i="1"/>
  <c r="J28" i="1"/>
  <c r="H28" i="1"/>
  <c r="F28" i="1"/>
  <c r="D28" i="1"/>
  <c r="J17" i="1"/>
  <c r="J29" i="1" s="1"/>
  <c r="H17" i="1"/>
  <c r="F17" i="1"/>
  <c r="F29" i="1" s="1"/>
  <c r="D17" i="1"/>
  <c r="J54" i="1" l="1"/>
  <c r="F54" i="1"/>
  <c r="K155" i="8"/>
  <c r="K148" i="8"/>
  <c r="H54" i="1"/>
  <c r="H85" i="1" s="1"/>
  <c r="P29" i="1" s="1"/>
  <c r="F85" i="1"/>
  <c r="D29" i="1"/>
  <c r="D54" i="1"/>
  <c r="D85" i="1" s="1"/>
  <c r="J85" i="1"/>
  <c r="R29" i="1" s="1"/>
  <c r="C67" i="7" l="1"/>
  <c r="G79" i="7" l="1"/>
  <c r="I25" i="8"/>
  <c r="E25" i="8"/>
  <c r="G67" i="7" l="1"/>
  <c r="I14" i="7" l="1"/>
  <c r="I13" i="7"/>
  <c r="E14" i="7"/>
  <c r="E13" i="7"/>
  <c r="K138" i="8"/>
  <c r="K61" i="8"/>
  <c r="K64" i="8" s="1"/>
  <c r="G138" i="8"/>
  <c r="G61" i="8"/>
  <c r="K141" i="8" l="1"/>
  <c r="G64" i="8"/>
  <c r="G141" i="8"/>
  <c r="K66" i="8" l="1"/>
  <c r="G66" i="8"/>
  <c r="I11" i="7"/>
  <c r="I28" i="7" s="1"/>
  <c r="I37" i="7" s="1"/>
  <c r="I39" i="7" s="1"/>
  <c r="I82" i="7" s="1"/>
  <c r="I85" i="7" s="1"/>
  <c r="I87" i="7" s="1"/>
  <c r="K143" i="8"/>
  <c r="K151" i="8" s="1"/>
  <c r="K153" i="8" s="1"/>
  <c r="G143" i="8"/>
  <c r="G151" i="8" s="1"/>
  <c r="G153" i="8" s="1"/>
  <c r="E11" i="7"/>
  <c r="E28" i="7" s="1"/>
  <c r="E37" i="7" s="1"/>
  <c r="E39" i="7" s="1"/>
  <c r="E82" i="7" s="1"/>
  <c r="E85" i="7" s="1"/>
  <c r="E87" i="7" s="1"/>
  <c r="D96" i="7" l="1"/>
  <c r="F96" i="7"/>
  <c r="G96" i="7"/>
  <c r="H96" i="7"/>
  <c r="D79" i="7"/>
  <c r="F79" i="7"/>
  <c r="H79" i="7"/>
  <c r="C79" i="7"/>
  <c r="D67" i="7"/>
  <c r="F67" i="7"/>
  <c r="H67" i="7"/>
  <c r="D28" i="7"/>
  <c r="D37" i="7" s="1"/>
  <c r="D39" i="7" s="1"/>
  <c r="F28" i="7"/>
  <c r="F37" i="7" s="1"/>
  <c r="F39" i="7" s="1"/>
  <c r="H28" i="7"/>
  <c r="H37" i="7" s="1"/>
  <c r="H39" i="7" s="1"/>
  <c r="H82" i="7" l="1"/>
  <c r="H85" i="7" s="1"/>
  <c r="H87" i="7" s="1"/>
  <c r="F82" i="7"/>
  <c r="F85" i="7" s="1"/>
  <c r="F87" i="7" s="1"/>
  <c r="D82" i="7"/>
  <c r="D85" i="7" s="1"/>
  <c r="D87" i="7" s="1"/>
  <c r="E138" i="8" l="1"/>
  <c r="I97" i="8"/>
  <c r="E97" i="8"/>
  <c r="I121" i="8" l="1"/>
  <c r="I138" i="8"/>
  <c r="E121" i="8"/>
  <c r="E141" i="8" s="1"/>
  <c r="I61" i="8"/>
  <c r="I64" i="8" s="1"/>
  <c r="E43" i="8"/>
  <c r="E61" i="8"/>
  <c r="I83" i="5"/>
  <c r="I90" i="5"/>
  <c r="I92" i="5"/>
  <c r="I94" i="5" s="1"/>
  <c r="I121" i="5" s="1"/>
  <c r="E106" i="8"/>
  <c r="E113" i="8" s="1"/>
  <c r="I18" i="8"/>
  <c r="E18" i="8"/>
  <c r="G102" i="5"/>
  <c r="G83" i="5"/>
  <c r="G92" i="5" s="1"/>
  <c r="G94" i="5" s="1"/>
  <c r="G90" i="5"/>
  <c r="I119" i="5"/>
  <c r="K83" i="5"/>
  <c r="K92" i="5" s="1"/>
  <c r="K94" i="5" s="1"/>
  <c r="K121" i="5" s="1"/>
  <c r="K90" i="5"/>
  <c r="E102" i="5"/>
  <c r="E83" i="5"/>
  <c r="E90" i="5"/>
  <c r="E92" i="5" s="1"/>
  <c r="E94" i="5" s="1"/>
  <c r="E119" i="5"/>
  <c r="K14" i="5"/>
  <c r="K21" i="5"/>
  <c r="K23" i="5"/>
  <c r="K25" i="5"/>
  <c r="K53" i="5"/>
  <c r="I14" i="5"/>
  <c r="I23" i="5" s="1"/>
  <c r="I25" i="5" s="1"/>
  <c r="I53" i="5" s="1"/>
  <c r="I21" i="5"/>
  <c r="I51" i="5"/>
  <c r="G34" i="5"/>
  <c r="G53" i="5" s="1"/>
  <c r="G14" i="5"/>
  <c r="G23" i="5" s="1"/>
  <c r="G25" i="5" s="1"/>
  <c r="G21" i="5"/>
  <c r="E34" i="5"/>
  <c r="E53" i="5" s="1"/>
  <c r="E14" i="5"/>
  <c r="E21" i="5"/>
  <c r="E23" i="5"/>
  <c r="E25" i="5"/>
  <c r="E51" i="5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G121" i="5" l="1"/>
  <c r="E121" i="5"/>
  <c r="E115" i="8"/>
  <c r="I27" i="8"/>
  <c r="I34" i="8" s="1"/>
  <c r="E27" i="8"/>
  <c r="E34" i="8" s="1"/>
  <c r="E64" i="8"/>
  <c r="I141" i="8"/>
  <c r="I106" i="8"/>
  <c r="I113" i="8" s="1"/>
  <c r="E123" i="8" l="1"/>
  <c r="C28" i="7"/>
  <c r="C37" i="7" s="1"/>
  <c r="C39" i="7" s="1"/>
  <c r="E143" i="8"/>
  <c r="E36" i="8"/>
  <c r="I36" i="8"/>
  <c r="I115" i="8"/>
  <c r="I45" i="8" l="1"/>
  <c r="I78" i="8"/>
  <c r="E45" i="8"/>
  <c r="E78" i="8"/>
  <c r="I123" i="8"/>
  <c r="I155" i="8"/>
  <c r="G28" i="7"/>
  <c r="G37" i="7" s="1"/>
  <c r="E155" i="8"/>
  <c r="E153" i="8"/>
  <c r="C82" i="7"/>
  <c r="C85" i="7" s="1"/>
  <c r="C87" i="7" s="1"/>
  <c r="E66" i="8"/>
  <c r="I66" i="8"/>
  <c r="E148" i="8"/>
  <c r="I143" i="8"/>
  <c r="I76" i="8" l="1"/>
  <c r="E76" i="8"/>
  <c r="G39" i="7"/>
  <c r="G82" i="7" s="1"/>
  <c r="G85" i="7" s="1"/>
  <c r="G87" i="7" s="1"/>
  <c r="E71" i="8"/>
  <c r="I71" i="8"/>
  <c r="I153" i="8"/>
  <c r="I148" i="8"/>
</calcChain>
</file>

<file path=xl/sharedStrings.xml><?xml version="1.0" encoding="utf-8"?>
<sst xmlns="http://schemas.openxmlformats.org/spreadsheetml/2006/main" count="710" uniqueCount="284">
  <si>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</si>
  <si>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</si>
  <si>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</si>
  <si>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</si>
  <si>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</si>
  <si>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</si>
  <si>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</si>
  <si>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</si>
  <si>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</si>
  <si>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</si>
  <si>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</si>
  <si>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</si>
  <si>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</si>
  <si>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</si>
  <si>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</si>
  <si>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</si>
  <si>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</si>
  <si>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</si>
  <si>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</si>
  <si>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</si>
  <si>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</si>
  <si>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</si>
  <si>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</si>
  <si>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</si>
  <si>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</si>
  <si>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</si>
  <si>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</si>
  <si>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</si>
  <si>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</si>
  <si>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</si>
  <si>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</si>
  <si>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</si>
  <si>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</si>
  <si>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</si>
  <si>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</si>
  <si>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</si>
  <si>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</si>
  <si>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</si>
  <si>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</si>
  <si>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</si>
  <si>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</si>
  <si>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</si>
  <si>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</si>
  <si>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</si>
  <si>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</si>
  <si>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</si>
  <si>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</si>
  <si>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</si>
  <si>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</si>
  <si>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</si>
  <si>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</si>
  <si>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</si>
  <si>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</si>
  <si>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</si>
  <si>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</si>
  <si>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</si>
  <si>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</si>
  <si>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</si>
  <si>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</si>
  <si>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Acquisition of property, plant and equipment  </t>
  </si>
  <si>
    <t xml:space="preserve">Interest received  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</si>
  <si>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</si>
  <si>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</si>
  <si>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</si>
  <si>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</si>
  <si>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</si>
  <si>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</si>
  <si>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</si>
  <si>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</si>
  <si>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</si>
  <si>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</si>
  <si>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</si>
  <si>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</si>
  <si>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</si>
  <si>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</si>
  <si>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</si>
  <si>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</si>
  <si>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</si>
  <si>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</si>
  <si>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</si>
  <si>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</si>
  <si>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</si>
  <si>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</si>
  <si>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</si>
  <si>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</si>
  <si>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</si>
  <si>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</si>
  <si>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</si>
  <si>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</si>
  <si>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</si>
  <si>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</si>
  <si>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</si>
  <si>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</si>
  <si>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</si>
  <si>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</si>
  <si>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</si>
  <si>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</si>
  <si>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-</t>
  </si>
  <si>
    <t xml:space="preserve">      Issue of ordinary shares </t>
  </si>
  <si>
    <t xml:space="preserve">      Share-based payment transactions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</si>
  <si>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</si>
  <si>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</si>
  <si>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</si>
  <si>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</si>
  <si>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</si>
  <si>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</si>
  <si>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 xml:space="preserve">   Profit </t>
  </si>
  <si>
    <t xml:space="preserve">   Other comprehensive income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</si>
  <si>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</si>
  <si>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</si>
  <si>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</si>
  <si>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</si>
  <si>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</si>
  <si>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</si>
  <si>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</si>
  <si>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</si>
  <si>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</si>
  <si>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>30 June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</si>
  <si>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</si>
  <si>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</si>
  <si>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</si>
  <si>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</si>
  <si>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</si>
  <si>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</si>
  <si>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</si>
  <si>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owners of the parent</t>
  </si>
  <si>
    <t xml:space="preserve">   Profit</t>
  </si>
  <si>
    <t xml:space="preserve">      Issue of ordinary shares</t>
  </si>
  <si>
    <t>Changes in restricted deposits at financial institutions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</si>
  <si>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</si>
  <si>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</si>
  <si>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</si>
  <si>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</si>
  <si>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</si>
  <si>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</si>
  <si>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</si>
  <si>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</si>
  <si>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</si>
  <si>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</si>
  <si>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</si>
  <si>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</si>
  <si>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Distributions to owners </t>
  </si>
  <si>
    <t>Cash and cash equivalents at 30 June</t>
  </si>
  <si>
    <t>Three-month period ended</t>
  </si>
  <si>
    <t>Six-month period ended</t>
  </si>
  <si>
    <t>Total revenue</t>
  </si>
  <si>
    <t>Revenue</t>
  </si>
  <si>
    <t xml:space="preserve">Other comprehensive income (expense) </t>
  </si>
  <si>
    <t xml:space="preserve">   for the period, net of tax</t>
  </si>
  <si>
    <t xml:space="preserve">      recorded directly in equity</t>
  </si>
  <si>
    <t>Short-term loans to subsidiaries</t>
  </si>
  <si>
    <t>Total item that will be reclassified</t>
  </si>
  <si>
    <t xml:space="preserve">Income tax relating to item that will not be reclassified </t>
  </si>
  <si>
    <t>Trade and other current receivables</t>
  </si>
  <si>
    <t>Other current financial assets</t>
  </si>
  <si>
    <t xml:space="preserve">Total current assets </t>
  </si>
  <si>
    <t>Property, plant and equipment</t>
  </si>
  <si>
    <t>Right-of-use assets</t>
  </si>
  <si>
    <t>Goodwill</t>
  </si>
  <si>
    <t>Intangible assets other than goodwill</t>
  </si>
  <si>
    <t>Restricted deposits at financial institutions</t>
  </si>
  <si>
    <t xml:space="preserve">Total non-current assets 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</si>
  <si>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</si>
  <si>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</si>
  <si>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</si>
  <si>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</si>
  <si>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>Put options</t>
  </si>
  <si>
    <t>Deferred tax liabilities</t>
  </si>
  <si>
    <t>Non-current provisions for employee benefits</t>
  </si>
  <si>
    <t xml:space="preserve">Total non-current liabilities </t>
  </si>
  <si>
    <t xml:space="preserve">Share capital: 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</si>
  <si>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</si>
  <si>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</si>
  <si>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</si>
  <si>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Share premium:</t>
  </si>
  <si>
    <t>Other</t>
  </si>
  <si>
    <t>interest</t>
  </si>
  <si>
    <t>Adjustments to reconcile profit to cash receipts (payments)</t>
  </si>
  <si>
    <t>Taxes paid</t>
  </si>
  <si>
    <t xml:space="preserve">Acquisition of investment in subsidiaries </t>
  </si>
  <si>
    <t>Acquisition of subsidiaries, net of cash acquired</t>
  </si>
  <si>
    <t>Acquisition of other current financial assets</t>
  </si>
  <si>
    <t>Proceeds from sale of other current financial assets</t>
  </si>
  <si>
    <t>Cash flows from investing activities (Continued)</t>
  </si>
  <si>
    <t>Dividend received</t>
  </si>
  <si>
    <t>Proceeds from short-term borrowings</t>
  </si>
  <si>
    <t>Repayment of long-term loans borrowings</t>
  </si>
  <si>
    <t>Dividends paid to non-controlling interests</t>
  </si>
  <si>
    <t xml:space="preserve">Effect of exchange rate changes on </t>
  </si>
  <si>
    <t xml:space="preserve">   cash and cash equivalents</t>
  </si>
  <si>
    <t xml:space="preserve">Cash and cash equivalents at 1 January </t>
  </si>
  <si>
    <t>Item that will be reclassified subsequently to profit or loss</t>
  </si>
  <si>
    <t>Total items that will not be reclassified to profit or loss</t>
  </si>
  <si>
    <t>Items that will not be reclassified to profit or loss</t>
  </si>
  <si>
    <t>Other components</t>
  </si>
  <si>
    <t>of equity</t>
  </si>
  <si>
    <t xml:space="preserve">   Changes in ownership interests in subsidiaries</t>
  </si>
  <si>
    <t xml:space="preserve">   Total changes in ownership interests in subsidiaries</t>
  </si>
  <si>
    <t>Transactions with owners, recorded directly in equity</t>
  </si>
  <si>
    <t xml:space="preserve">   Total transactions with owners, recorded directly in equity</t>
  </si>
  <si>
    <t xml:space="preserve">   Other comprehensive income </t>
  </si>
  <si>
    <t>Proceeds from repayment of loan to a subsidiary</t>
  </si>
  <si>
    <t>Exchange differences on translating financial statements</t>
  </si>
  <si>
    <t xml:space="preserve">   Owners of parent</t>
  </si>
  <si>
    <t xml:space="preserve">   Total distributions to owners of the parent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</si>
  <si>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</si>
  <si>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</si>
  <si>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</si>
  <si>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 xml:space="preserve">Total transactions with owners, </t>
  </si>
  <si>
    <t xml:space="preserve">Net cash used in financing activities  </t>
  </si>
  <si>
    <r>
      <t xml:space="preserve">Other comprehensive income (expense) </t>
    </r>
    <r>
      <rPr>
        <b/>
        <i/>
        <sz val="11"/>
        <rFont val="Times New Roman"/>
        <family val="1"/>
      </rPr>
      <t>(continued)</t>
    </r>
  </si>
  <si>
    <t xml:space="preserve">   Dividends to owners of the Company</t>
  </si>
  <si>
    <t xml:space="preserve">   Dividends to non-controlling interests</t>
  </si>
  <si>
    <t>5, 7</t>
  </si>
  <si>
    <t>31 December</t>
  </si>
  <si>
    <t>2021</t>
  </si>
  <si>
    <t>Cash and cash equivalents</t>
  </si>
  <si>
    <t>Trade and other current payables</t>
  </si>
  <si>
    <t>Lease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</si>
  <si>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</si>
  <si>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in subsidiaries</t>
  </si>
  <si>
    <t>Six-month period ended 30 June 2021</t>
  </si>
  <si>
    <t>Balance at 1 January 2021</t>
  </si>
  <si>
    <t>Balance at 30 June 2021</t>
  </si>
  <si>
    <t>Net gain on fair value measurement of financial assets</t>
  </si>
  <si>
    <t xml:space="preserve">Share of loss of investments in an associate accounted </t>
  </si>
  <si>
    <t xml:space="preserve">   for using equity method</t>
  </si>
  <si>
    <t xml:space="preserve">   equity method, net of tax</t>
  </si>
  <si>
    <t xml:space="preserve">Share of loss of an associate accounted for using </t>
  </si>
  <si>
    <t>Acquisition of non-controlling interests</t>
  </si>
  <si>
    <t>Payment of lease liabilities</t>
  </si>
  <si>
    <t>Net loss on fair value measurement of financial assets</t>
  </si>
  <si>
    <t>Profit (loss) before income tax expense</t>
  </si>
  <si>
    <t>Tax expense (income)</t>
  </si>
  <si>
    <t>Total comprehensive income (expense) attributable to:</t>
  </si>
  <si>
    <t xml:space="preserve">Total comprehensive income (expense) for the period </t>
  </si>
  <si>
    <t>Proceeds from sale of property, plant and equipment</t>
  </si>
  <si>
    <t>Dividend received from subsidiaries</t>
  </si>
  <si>
    <t>Dividend received from financial assets</t>
  </si>
  <si>
    <t>Net gain on disposal of financial assets and liabilities</t>
  </si>
  <si>
    <t>Translation</t>
  </si>
  <si>
    <t>Gains on fair value measurement of financial liabilities</t>
  </si>
  <si>
    <t xml:space="preserve">Net cash from investing activities  </t>
  </si>
  <si>
    <t xml:space="preserve">   Unappropriated (Deficit)</t>
  </si>
  <si>
    <t>Retained earnings (Deficit)</t>
  </si>
  <si>
    <t>(Deficit)</t>
  </si>
  <si>
    <t>Advance payment for investment in a subsidiary</t>
  </si>
  <si>
    <t>2022</t>
  </si>
  <si>
    <t>Bank overdrafts</t>
  </si>
  <si>
    <t xml:space="preserve">   the six-month periods ended 30 June 2022 and 2021</t>
  </si>
  <si>
    <t>Six-month period ended 30 June 2022</t>
  </si>
  <si>
    <t>Balance at 1 January 2022</t>
  </si>
  <si>
    <t>Balance at 30 June 2022</t>
  </si>
  <si>
    <t>Retained (Deficit) earnings</t>
  </si>
  <si>
    <t>Deficit</t>
  </si>
  <si>
    <t>in subsidiaries</t>
  </si>
  <si>
    <t>Total transactions with owners,</t>
  </si>
  <si>
    <t xml:space="preserve">   recorded directly in equity</t>
  </si>
  <si>
    <t>Reversal of expected credit loss</t>
  </si>
  <si>
    <t>Dividend income</t>
  </si>
  <si>
    <t>Proceeds from short-term borrowings from financial institution</t>
  </si>
  <si>
    <t>Repayment of short-term borrowings from financial institution</t>
  </si>
  <si>
    <t>Gain on disposal of financial assets and liabilities</t>
  </si>
  <si>
    <t>(Gain) loss on fair value measurement of financial assets</t>
  </si>
  <si>
    <t>Unrealised gain on foreign exchange</t>
  </si>
  <si>
    <t>Profit (loss) from operation activities</t>
  </si>
  <si>
    <t>Loss from operating activities</t>
  </si>
  <si>
    <t>Loss before income tax expense</t>
  </si>
  <si>
    <t>Loss for the period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</si>
  <si>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</si>
  <si>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</si>
  <si>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 xml:space="preserve">   Loss </t>
  </si>
  <si>
    <t xml:space="preserve">   Other comprehensive income (expense)</t>
  </si>
  <si>
    <t xml:space="preserve">   with TFRS 9</t>
  </si>
  <si>
    <t xml:space="preserve">Reversal of impairment loss determined in accordance </t>
  </si>
  <si>
    <t xml:space="preserve">Net cash from (used in) operating activities </t>
  </si>
  <si>
    <t>Net cash generated from (used in) operating activities</t>
  </si>
  <si>
    <t xml:space="preserve">Net increase (decrease) in cash and cash equivalents, </t>
  </si>
  <si>
    <t>Net increase (decrease) in cash and cash equivalents</t>
  </si>
  <si>
    <t xml:space="preserve">   accordance with TFRS 9</t>
  </si>
  <si>
    <t>(Reversal of) loss on inventories devaluation</t>
  </si>
  <si>
    <t xml:space="preserve">(Reversal of) impairment loss determined in </t>
  </si>
  <si>
    <t>Written-off property, plant and equipment/ intangible assets</t>
  </si>
  <si>
    <t>Acquisition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</si>
</sst>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/>
  </cellStyleXfs>
  <cellXfs count="309">
    <xf numFmtId="0" fontId="0" fillId="0" borderId="0" xfId="0"/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37" fontId="2" fillId="0" borderId="0" xfId="0" applyNumberFormat="1" applyFont="1" applyAlignment="1"/>
    <xf numFmtId="37" fontId="11" fillId="0" borderId="0" xfId="0" applyNumberFormat="1" applyFont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center"/>
    </xf>
    <xf numFmtId="164" fontId="2" fillId="0" borderId="0" xfId="0" applyNumberFormat="1" applyFont="1"/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wrapText="1"/>
    </xf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43" fontId="2" fillId="0" borderId="4" xfId="1" applyFont="1" applyFill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4" fontId="9" fillId="0" borderId="0" xfId="0" quotePrefix="1" applyNumberFormat="1" applyFont="1" applyAlignment="1">
      <alignment horizontal="centerContinuous"/>
    </xf>
    <xf numFmtId="164" fontId="9" fillId="0" borderId="0" xfId="1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/>
    <xf numFmtId="0" fontId="10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/>
    <xf numFmtId="0" fontId="3" fillId="0" borderId="0" xfId="1" applyNumberFormat="1" applyFont="1" applyAlignment="1"/>
    <xf numFmtId="0" fontId="11" fillId="0" borderId="0" xfId="0" applyFont="1" applyAlignment="1"/>
    <xf numFmtId="0" fontId="8" fillId="0" borderId="0" xfId="0" applyFont="1" applyAlignment="1"/>
    <xf numFmtId="0" fontId="6" fillId="0" borderId="0" xfId="0" applyFont="1" applyAlignment="1"/>
    <xf numFmtId="164" fontId="3" fillId="0" borderId="0" xfId="0" applyNumberFormat="1" applyFont="1" applyAlignment="1"/>
    <xf numFmtId="164" fontId="5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wrapText="1"/>
    </xf>
    <xf numFmtId="41" fontId="3" fillId="0" borderId="0" xfId="0" applyNumberFormat="1" applyFont="1" applyAlignment="1">
      <alignment horizontal="right" vertical="center"/>
    </xf>
    <xf numFmtId="43" fontId="3" fillId="0" borderId="0" xfId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41" fontId="2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4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/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4" fontId="2" fillId="0" borderId="0" xfId="1" applyNumberFormat="1" applyFont="1" applyBorder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/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wrapText="1"/>
    </xf>
    <xf numFmtId="0" fontId="11" fillId="0" borderId="0" xfId="0" applyFont="1" applyFill="1" applyAlignment="1"/>
    <xf numFmtId="41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4" fillId="0" borderId="0" xfId="0" applyFont="1"/>
    <xf numFmtId="49" fontId="3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2" applyFont="1"/>
    <xf numFmtId="41" fontId="3" fillId="0" borderId="1" xfId="0" applyNumberFormat="1" applyFont="1" applyBorder="1" applyAlignment="1">
      <alignment horizontal="right" vertic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64" fontId="11" fillId="0" borderId="0" xfId="0" applyNumberFormat="1" applyFont="1" applyFill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E16F3174-CFFB-413E-9CC9-470990915744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R93"/>
  <sheetViews>
    <sheetView showGridLines="0" topLeftCell="A13" zoomScale="80" zoomScaleNormal="80" zoomScaleSheetLayoutView="70" workbookViewId="0">
      <selection activeCell="D24" sqref="D24"/>
    </sheetView>
  </sheetViews>
  <sheetFormatPr defaultColWidth="10.7265625" defaultRowHeight="21" customHeight="1" x14ac:dyDescent="0.3"/>
  <cols>
    <col min="1" max="1" width="33.54296875" style="135" customWidth="1"/>
    <col min="2" max="2" width="8" style="135" customWidth="1"/>
    <col min="3" max="3" width="0.81640625" style="134" customWidth="1"/>
    <col min="4" max="4" width="14.54296875" style="134" customWidth="1"/>
    <col min="5" max="5" width="0.81640625" style="134" customWidth="1"/>
    <col min="6" max="6" width="14.54296875" style="134" customWidth="1"/>
    <col min="7" max="7" width="0.81640625" style="134" customWidth="1"/>
    <col min="8" max="8" width="13.7265625" style="134" customWidth="1"/>
    <col min="9" max="9" width="0.81640625" style="134" customWidth="1"/>
    <col min="10" max="10" width="14.54296875" style="134" customWidth="1"/>
    <col min="11" max="11" width="10.7265625" style="134"/>
    <col min="12" max="12" width="15.453125" style="134" customWidth="1"/>
    <col min="13" max="13" width="1.1796875" style="134" customWidth="1"/>
    <col min="14" max="14" width="12.81640625" style="134" customWidth="1"/>
    <col min="15" max="15" width="1.81640625" style="134" customWidth="1"/>
    <col min="16" max="16" width="11.08984375" style="134" bestFit="1" customWidth="1"/>
    <col min="17" max="17" width="1.81640625" style="134" customWidth="1"/>
    <col min="18" max="18" width="12.453125" style="134" customWidth="1"/>
    <col min="19" max="16384" width="10.7265625" style="134"/>
  </cols>
  <sheetData>
    <row r="1" spans="1:10" s="169" customFormat="1" ht="21.75" customHeight="1" x14ac:dyDescent="0.35">
      <c r="A1" s="164" t="s">
        <v>72</v>
      </c>
      <c r="B1" s="219"/>
      <c r="C1" s="167"/>
      <c r="D1" s="167"/>
      <c r="E1" s="167"/>
      <c r="F1" s="167"/>
      <c r="G1" s="167"/>
      <c r="H1" s="167"/>
      <c r="I1" s="167"/>
      <c r="J1" s="167"/>
    </row>
    <row r="2" spans="1:10" s="169" customFormat="1" ht="21.75" customHeight="1" x14ac:dyDescent="0.3">
      <c r="A2" s="170" t="s">
        <v>71</v>
      </c>
      <c r="B2" s="219"/>
      <c r="C2" s="167"/>
      <c r="D2" s="167"/>
      <c r="E2" s="167"/>
      <c r="F2" s="167"/>
      <c r="G2" s="167"/>
      <c r="H2" s="167"/>
      <c r="I2" s="167"/>
      <c r="J2" s="167"/>
    </row>
    <row r="3" spans="1:10" s="169" customFormat="1" ht="21.75" customHeight="1" x14ac:dyDescent="0.3">
      <c r="A3" s="170"/>
      <c r="B3" s="219"/>
      <c r="C3" s="167"/>
      <c r="D3" s="167"/>
      <c r="E3" s="167"/>
      <c r="F3" s="167"/>
      <c r="G3" s="167"/>
      <c r="H3" s="167"/>
      <c r="I3" s="167"/>
      <c r="J3" s="167"/>
    </row>
    <row r="4" spans="1:10" s="169" customFormat="1" ht="21.75" customHeight="1" x14ac:dyDescent="0.3">
      <c r="B4" s="219"/>
      <c r="C4" s="167"/>
      <c r="D4" s="293" t="s">
        <v>67</v>
      </c>
      <c r="E4" s="293"/>
      <c r="F4" s="293"/>
      <c r="G4" s="167"/>
      <c r="H4" s="293" t="s">
        <v>69</v>
      </c>
      <c r="I4" s="294"/>
      <c r="J4" s="293"/>
    </row>
    <row r="5" spans="1:10" ht="21.75" customHeight="1" x14ac:dyDescent="0.3">
      <c r="D5" s="293" t="s">
        <v>68</v>
      </c>
      <c r="E5" s="293"/>
      <c r="F5" s="293"/>
      <c r="G5" s="140"/>
      <c r="H5" s="293" t="s">
        <v>68</v>
      </c>
      <c r="I5" s="293"/>
      <c r="J5" s="293"/>
    </row>
    <row r="6" spans="1:10" ht="21.75" customHeight="1" x14ac:dyDescent="0.3">
      <c r="D6" s="220" t="s">
        <v>117</v>
      </c>
      <c r="E6" s="220"/>
      <c r="F6" s="220" t="s">
        <v>214</v>
      </c>
      <c r="G6" s="256"/>
      <c r="H6" s="220" t="s">
        <v>117</v>
      </c>
      <c r="I6" s="220"/>
      <c r="J6" s="220" t="s">
        <v>214</v>
      </c>
    </row>
    <row r="7" spans="1:10" ht="21.75" customHeight="1" x14ac:dyDescent="0.3">
      <c r="A7" s="138" t="s">
        <v>3</v>
      </c>
      <c r="B7" s="137" t="s">
        <v>2</v>
      </c>
      <c r="D7" s="221" t="s">
        <v>247</v>
      </c>
      <c r="E7" s="222"/>
      <c r="F7" s="221" t="s">
        <v>215</v>
      </c>
      <c r="G7" s="222"/>
      <c r="H7" s="221" t="s">
        <v>247</v>
      </c>
      <c r="I7" s="222"/>
      <c r="J7" s="221" t="s">
        <v>215</v>
      </c>
    </row>
    <row r="8" spans="1:10" ht="21.75" customHeight="1" x14ac:dyDescent="0.3">
      <c r="A8" s="138"/>
      <c r="B8" s="137"/>
      <c r="D8" s="221" t="s">
        <v>32</v>
      </c>
      <c r="E8" s="222"/>
      <c r="F8" s="221"/>
      <c r="G8" s="222"/>
      <c r="H8" s="221" t="s">
        <v>32</v>
      </c>
      <c r="I8" s="222"/>
      <c r="J8" s="221"/>
    </row>
    <row r="9" spans="1:10" ht="21.75" customHeight="1" x14ac:dyDescent="0.3">
      <c r="B9" s="256"/>
      <c r="D9" s="292" t="s">
        <v>66</v>
      </c>
      <c r="E9" s="292"/>
      <c r="F9" s="292"/>
      <c r="G9" s="292"/>
      <c r="H9" s="292"/>
      <c r="I9" s="292"/>
      <c r="J9" s="292"/>
    </row>
    <row r="10" spans="1:10" ht="21.75" customHeight="1" x14ac:dyDescent="0.3">
      <c r="A10" s="132" t="s">
        <v>4</v>
      </c>
      <c r="B10" s="255"/>
    </row>
    <row r="11" spans="1:10" ht="21.75" customHeight="1" x14ac:dyDescent="0.3">
      <c r="A11" s="135" t="s">
        <v>216</v>
      </c>
      <c r="B11" s="255"/>
      <c r="D11" s="136">
        <v>2205226</v>
      </c>
      <c r="E11" s="136"/>
      <c r="F11" s="136">
        <v>887921</v>
      </c>
      <c r="H11" s="136">
        <v>1891374</v>
      </c>
      <c r="I11" s="136"/>
      <c r="J11" s="136">
        <v>559709</v>
      </c>
    </row>
    <row r="12" spans="1:10" ht="21.75" customHeight="1" x14ac:dyDescent="0.3">
      <c r="A12" s="135" t="s">
        <v>153</v>
      </c>
      <c r="B12" s="255">
        <v>3</v>
      </c>
      <c r="D12" s="136">
        <v>722810</v>
      </c>
      <c r="E12" s="136"/>
      <c r="F12" s="136">
        <v>679323</v>
      </c>
      <c r="H12" s="136">
        <v>253470</v>
      </c>
      <c r="I12" s="136"/>
      <c r="J12" s="136">
        <v>308237</v>
      </c>
    </row>
    <row r="13" spans="1:10" ht="21.75" customHeight="1" x14ac:dyDescent="0.3">
      <c r="A13" s="135" t="s">
        <v>150</v>
      </c>
      <c r="B13" s="255">
        <v>2</v>
      </c>
      <c r="C13" s="137"/>
      <c r="D13" s="136">
        <v>0</v>
      </c>
      <c r="E13" s="136"/>
      <c r="F13" s="136">
        <v>0</v>
      </c>
      <c r="H13" s="136">
        <v>150000</v>
      </c>
      <c r="I13" s="136"/>
      <c r="J13" s="136">
        <v>145000</v>
      </c>
    </row>
    <row r="14" spans="1:10" ht="21.75" customHeight="1" x14ac:dyDescent="0.3">
      <c r="A14" s="135" t="s">
        <v>56</v>
      </c>
      <c r="B14" s="255"/>
      <c r="D14" s="136">
        <v>427587</v>
      </c>
      <c r="E14" s="136"/>
      <c r="F14" s="136">
        <v>397160</v>
      </c>
      <c r="H14" s="136">
        <v>81098</v>
      </c>
      <c r="I14" s="136"/>
      <c r="J14" s="136">
        <v>64771</v>
      </c>
    </row>
    <row r="15" spans="1:10" ht="21.75" customHeight="1" x14ac:dyDescent="0.3">
      <c r="A15" s="135" t="s">
        <v>154</v>
      </c>
      <c r="B15" s="255">
        <v>7</v>
      </c>
      <c r="D15" s="136">
        <v>798203</v>
      </c>
      <c r="E15" s="136"/>
      <c r="F15" s="136">
        <v>2269343</v>
      </c>
      <c r="H15" s="136">
        <v>798203</v>
      </c>
      <c r="I15" s="136"/>
      <c r="J15" s="136">
        <v>2269343</v>
      </c>
    </row>
    <row r="16" spans="1:10" ht="21.75" customHeight="1" x14ac:dyDescent="0.3">
      <c r="A16" s="135" t="s">
        <v>5</v>
      </c>
      <c r="B16" s="255"/>
      <c r="D16" s="136">
        <v>6313</v>
      </c>
      <c r="E16" s="136"/>
      <c r="F16" s="136">
        <v>5685</v>
      </c>
      <c r="H16" s="136">
        <v>1282</v>
      </c>
      <c r="I16" s="136"/>
      <c r="J16" s="136">
        <v>1584</v>
      </c>
    </row>
    <row r="17" spans="1:18" s="140" customFormat="1" ht="21.75" customHeight="1" x14ac:dyDescent="0.3">
      <c r="A17" s="138" t="s">
        <v>155</v>
      </c>
      <c r="B17" s="139"/>
      <c r="D17" s="141">
        <f>SUM(D11:D16)</f>
        <v>4160139</v>
      </c>
      <c r="E17" s="142"/>
      <c r="F17" s="141">
        <f>SUM(F11:F16)</f>
        <v>4239432</v>
      </c>
      <c r="G17" s="142"/>
      <c r="H17" s="141">
        <f>SUM(H11:H16)</f>
        <v>3175427</v>
      </c>
      <c r="I17" s="142"/>
      <c r="J17" s="141">
        <f>SUM(J11:J16)</f>
        <v>3348644</v>
      </c>
    </row>
    <row r="18" spans="1:18" ht="21.75" customHeight="1" x14ac:dyDescent="0.3">
      <c r="A18" s="138"/>
      <c r="B18" s="255"/>
      <c r="D18" s="143"/>
      <c r="E18" s="143"/>
      <c r="F18" s="143"/>
      <c r="G18" s="143"/>
      <c r="H18" s="143"/>
      <c r="I18" s="143"/>
      <c r="J18" s="143"/>
    </row>
    <row r="19" spans="1:18" ht="21.75" customHeight="1" x14ac:dyDescent="0.3">
      <c r="A19" s="132" t="s">
        <v>6</v>
      </c>
      <c r="B19" s="255"/>
      <c r="D19" s="143"/>
      <c r="E19" s="143"/>
      <c r="F19" s="143"/>
      <c r="G19" s="143"/>
      <c r="H19" s="143"/>
      <c r="I19" s="143"/>
      <c r="J19" s="143"/>
    </row>
    <row r="20" spans="1:18" ht="21.75" customHeight="1" x14ac:dyDescent="0.3">
      <c r="A20" s="135" t="s">
        <v>31</v>
      </c>
      <c r="B20" s="255"/>
      <c r="D20" s="136">
        <v>0</v>
      </c>
      <c r="E20" s="32"/>
      <c r="F20" s="136">
        <v>0</v>
      </c>
      <c r="G20" s="144"/>
      <c r="H20" s="136">
        <v>1392760</v>
      </c>
      <c r="I20" s="136"/>
      <c r="J20" s="136">
        <v>1392760</v>
      </c>
    </row>
    <row r="21" spans="1:18" ht="21.75" customHeight="1" x14ac:dyDescent="0.3">
      <c r="A21" s="135" t="s">
        <v>156</v>
      </c>
      <c r="B21" s="255">
        <v>4</v>
      </c>
      <c r="D21" s="136">
        <v>228801</v>
      </c>
      <c r="E21" s="136"/>
      <c r="F21" s="136">
        <v>241056</v>
      </c>
      <c r="G21" s="144"/>
      <c r="H21" s="136">
        <v>208934</v>
      </c>
      <c r="I21" s="136"/>
      <c r="J21" s="136">
        <v>218897</v>
      </c>
    </row>
    <row r="22" spans="1:18" ht="21.75" customHeight="1" x14ac:dyDescent="0.3">
      <c r="A22" s="135" t="s">
        <v>157</v>
      </c>
      <c r="B22" s="255"/>
      <c r="D22" s="136">
        <v>80189</v>
      </c>
      <c r="E22" s="136"/>
      <c r="F22" s="136">
        <v>88331</v>
      </c>
      <c r="G22" s="144"/>
      <c r="H22" s="136">
        <v>51601</v>
      </c>
      <c r="I22" s="136"/>
      <c r="J22" s="136">
        <v>52825</v>
      </c>
    </row>
    <row r="23" spans="1:18" ht="21.75" customHeight="1" x14ac:dyDescent="0.3">
      <c r="A23" s="135" t="s">
        <v>158</v>
      </c>
      <c r="B23" s="255"/>
      <c r="D23" s="136">
        <v>170900</v>
      </c>
      <c r="E23" s="136"/>
      <c r="F23" s="136">
        <v>170900</v>
      </c>
      <c r="G23" s="144"/>
      <c r="H23" s="136">
        <v>0</v>
      </c>
      <c r="I23" s="136"/>
      <c r="J23" s="136">
        <v>0</v>
      </c>
    </row>
    <row r="24" spans="1:18" ht="21.75" customHeight="1" x14ac:dyDescent="0.3">
      <c r="A24" s="135" t="s">
        <v>159</v>
      </c>
      <c r="B24" s="255"/>
      <c r="D24" s="136">
        <v>412173</v>
      </c>
      <c r="E24" s="136"/>
      <c r="F24" s="136">
        <v>414485</v>
      </c>
      <c r="G24" s="144"/>
      <c r="H24" s="136">
        <v>16382</v>
      </c>
      <c r="I24" s="136"/>
      <c r="J24" s="136">
        <v>12093</v>
      </c>
    </row>
    <row r="25" spans="1:18" ht="21.75" customHeight="1" x14ac:dyDescent="0.3">
      <c r="A25" s="135" t="s">
        <v>160</v>
      </c>
      <c r="B25" s="255"/>
      <c r="D25" s="159">
        <v>25473</v>
      </c>
      <c r="E25" s="136"/>
      <c r="F25" s="159">
        <v>25473</v>
      </c>
      <c r="G25" s="144"/>
      <c r="H25" s="136">
        <v>20273</v>
      </c>
      <c r="I25" s="136"/>
      <c r="J25" s="136">
        <v>20273</v>
      </c>
    </row>
    <row r="26" spans="1:18" ht="21.75" customHeight="1" x14ac:dyDescent="0.3">
      <c r="A26" s="135" t="s">
        <v>27</v>
      </c>
      <c r="B26" s="255"/>
      <c r="D26" s="136">
        <v>44403</v>
      </c>
      <c r="E26" s="136"/>
      <c r="F26" s="136">
        <v>37835</v>
      </c>
      <c r="G26" s="144"/>
      <c r="H26" s="136">
        <v>6152</v>
      </c>
      <c r="I26" s="136"/>
      <c r="J26" s="136">
        <v>0</v>
      </c>
    </row>
    <row r="27" spans="1:18" ht="21.75" customHeight="1" x14ac:dyDescent="0.3">
      <c r="A27" s="135" t="s">
        <v>7</v>
      </c>
      <c r="B27" s="255"/>
      <c r="D27" s="146">
        <v>5883</v>
      </c>
      <c r="E27" s="136"/>
      <c r="F27" s="146">
        <v>6194</v>
      </c>
      <c r="G27" s="144"/>
      <c r="H27" s="146">
        <v>2666</v>
      </c>
      <c r="I27" s="136"/>
      <c r="J27" s="146">
        <v>2666</v>
      </c>
    </row>
    <row r="28" spans="1:18" s="140" customFormat="1" ht="21.75" customHeight="1" x14ac:dyDescent="0.3">
      <c r="A28" s="138" t="s">
        <v>161</v>
      </c>
      <c r="B28" s="139"/>
      <c r="D28" s="141">
        <f>SUM(D20:D27)</f>
        <v>967822</v>
      </c>
      <c r="E28" s="142"/>
      <c r="F28" s="141">
        <f>SUM(F20:F27)</f>
        <v>984274</v>
      </c>
      <c r="G28" s="142"/>
      <c r="H28" s="141">
        <f>SUM(H20:H27)</f>
        <v>1698768</v>
      </c>
      <c r="I28" s="142"/>
      <c r="J28" s="141">
        <f>SUM(J20:J27)</f>
        <v>1699514</v>
      </c>
    </row>
    <row r="29" spans="1:18" s="140" customFormat="1" ht="32.5" customHeight="1" thickBot="1" x14ac:dyDescent="0.35">
      <c r="A29" s="138" t="s">
        <v>8</v>
      </c>
      <c r="B29" s="138"/>
      <c r="D29" s="147">
        <f>SUM(D28,D17)</f>
        <v>5127961</v>
      </c>
      <c r="E29" s="142"/>
      <c r="F29" s="147">
        <f>SUM(F28,F17)</f>
        <v>5223706</v>
      </c>
      <c r="G29" s="142"/>
      <c r="H29" s="147">
        <f>SUM(H28,H17)</f>
        <v>4874195</v>
      </c>
      <c r="I29" s="142"/>
      <c r="J29" s="147">
        <f>SUM(J28,J17)</f>
        <v>5048158</v>
      </c>
      <c r="P29" s="140">
        <f>H29-H85</f>
        <v>0</v>
      </c>
      <c r="R29" s="140">
        <f>J29-J85</f>
        <v>0</v>
      </c>
    </row>
    <row r="30" spans="1:18" ht="21.75" customHeight="1" thickTop="1" x14ac:dyDescent="0.3">
      <c r="D30" s="152"/>
      <c r="F30" s="152"/>
      <c r="H30" s="152"/>
      <c r="I30" s="152"/>
      <c r="J30" s="152"/>
    </row>
    <row r="31" spans="1:18" ht="21.75" customHeight="1" x14ac:dyDescent="0.3">
      <c r="A31" s="224"/>
      <c r="D31" s="152"/>
      <c r="F31" s="152"/>
      <c r="H31" s="152"/>
      <c r="I31" s="152"/>
      <c r="J31" s="152"/>
    </row>
    <row r="32" spans="1:18" s="169" customFormat="1" ht="21.75" customHeight="1" x14ac:dyDescent="0.35">
      <c r="A32" s="164" t="s">
        <v>72</v>
      </c>
      <c r="B32" s="219"/>
      <c r="C32" s="167"/>
      <c r="D32" s="167"/>
      <c r="E32" s="167"/>
      <c r="F32" s="167"/>
      <c r="G32" s="167"/>
      <c r="H32" s="167"/>
      <c r="I32" s="167"/>
      <c r="J32" s="167"/>
    </row>
    <row r="33" spans="1:10" s="169" customFormat="1" ht="21.75" customHeight="1" x14ac:dyDescent="0.3">
      <c r="A33" s="170" t="s">
        <v>71</v>
      </c>
      <c r="B33" s="219"/>
      <c r="C33" s="167"/>
      <c r="D33" s="167"/>
      <c r="E33" s="167"/>
      <c r="F33" s="167"/>
      <c r="G33" s="167"/>
      <c r="H33" s="167"/>
      <c r="I33" s="167"/>
      <c r="J33" s="167"/>
    </row>
    <row r="34" spans="1:10" s="169" customFormat="1" ht="21.75" customHeight="1" x14ac:dyDescent="0.3">
      <c r="A34" s="170"/>
      <c r="B34" s="219"/>
      <c r="C34" s="167"/>
      <c r="D34" s="167"/>
      <c r="E34" s="167"/>
      <c r="F34" s="167"/>
      <c r="G34" s="167"/>
      <c r="H34" s="167"/>
      <c r="I34" s="167"/>
      <c r="J34" s="167"/>
    </row>
    <row r="35" spans="1:10" s="169" customFormat="1" ht="21.75" customHeight="1" x14ac:dyDescent="0.3">
      <c r="B35" s="219"/>
      <c r="C35" s="167"/>
      <c r="D35" s="293" t="s">
        <v>67</v>
      </c>
      <c r="E35" s="293"/>
      <c r="F35" s="293"/>
      <c r="G35" s="167"/>
      <c r="H35" s="293" t="s">
        <v>69</v>
      </c>
      <c r="I35" s="294"/>
      <c r="J35" s="293"/>
    </row>
    <row r="36" spans="1:10" ht="21.75" customHeight="1" x14ac:dyDescent="0.3">
      <c r="B36" s="138"/>
      <c r="D36" s="293" t="s">
        <v>68</v>
      </c>
      <c r="E36" s="293"/>
      <c r="F36" s="293"/>
      <c r="G36" s="140"/>
      <c r="H36" s="293" t="s">
        <v>68</v>
      </c>
      <c r="I36" s="293"/>
      <c r="J36" s="293"/>
    </row>
    <row r="37" spans="1:10" ht="21.75" customHeight="1" x14ac:dyDescent="0.3">
      <c r="B37" s="138"/>
      <c r="D37" s="220" t="s">
        <v>117</v>
      </c>
      <c r="E37" s="220"/>
      <c r="F37" s="220" t="s">
        <v>214</v>
      </c>
      <c r="G37" s="256"/>
      <c r="H37" s="220" t="s">
        <v>117</v>
      </c>
      <c r="I37" s="220"/>
      <c r="J37" s="220" t="s">
        <v>214</v>
      </c>
    </row>
    <row r="38" spans="1:10" ht="21.75" customHeight="1" x14ac:dyDescent="0.3">
      <c r="A38" s="138" t="s">
        <v>70</v>
      </c>
      <c r="B38" s="137"/>
      <c r="D38" s="221" t="s">
        <v>247</v>
      </c>
      <c r="E38" s="222"/>
      <c r="F38" s="221" t="s">
        <v>215</v>
      </c>
      <c r="G38" s="222"/>
      <c r="H38" s="221" t="s">
        <v>247</v>
      </c>
      <c r="I38" s="222"/>
      <c r="J38" s="221" t="s">
        <v>215</v>
      </c>
    </row>
    <row r="39" spans="1:10" ht="21.75" customHeight="1" x14ac:dyDescent="0.3">
      <c r="A39" s="138"/>
      <c r="B39" s="137"/>
      <c r="D39" s="221" t="s">
        <v>32</v>
      </c>
      <c r="E39" s="222"/>
      <c r="F39" s="221"/>
      <c r="G39" s="222"/>
      <c r="H39" s="221" t="s">
        <v>32</v>
      </c>
      <c r="I39" s="222"/>
      <c r="J39" s="221"/>
    </row>
    <row r="40" spans="1:10" ht="21.75" customHeight="1" x14ac:dyDescent="0.3">
      <c r="B40" s="256"/>
      <c r="D40" s="292" t="s">
        <v>66</v>
      </c>
      <c r="E40" s="292"/>
      <c r="F40" s="292"/>
      <c r="G40" s="292"/>
      <c r="H40" s="292"/>
      <c r="I40" s="292"/>
      <c r="J40" s="292"/>
    </row>
    <row r="41" spans="1:10" s="148" customFormat="1" ht="21.75" customHeight="1" x14ac:dyDescent="0.3">
      <c r="A41" s="132" t="s">
        <v>9</v>
      </c>
      <c r="B41" s="255"/>
    </row>
    <row r="42" spans="1:10" ht="21.75" hidden="1" customHeight="1" x14ac:dyDescent="0.3">
      <c r="A42" s="135" t="s">
        <v>248</v>
      </c>
      <c r="B42" s="255"/>
      <c r="D42" s="136"/>
      <c r="E42" s="136"/>
      <c r="F42" s="136">
        <v>0</v>
      </c>
      <c r="H42" s="136"/>
      <c r="I42" s="136"/>
      <c r="J42" s="136">
        <v>0</v>
      </c>
    </row>
    <row r="43" spans="1:10" ht="21.75" customHeight="1" x14ac:dyDescent="0.3">
      <c r="A43" s="135" t="s">
        <v>217</v>
      </c>
      <c r="B43" s="255"/>
      <c r="D43" s="136">
        <v>288173</v>
      </c>
      <c r="E43" s="136"/>
      <c r="F43" s="136">
        <v>293341</v>
      </c>
      <c r="H43" s="136">
        <v>79867</v>
      </c>
      <c r="I43" s="136"/>
      <c r="J43" s="136">
        <v>69664</v>
      </c>
    </row>
    <row r="44" spans="1:10" ht="21.75" customHeight="1" x14ac:dyDescent="0.3">
      <c r="A44" s="135" t="s">
        <v>162</v>
      </c>
      <c r="B44" s="255"/>
      <c r="D44" s="136">
        <v>18229</v>
      </c>
      <c r="E44" s="136"/>
      <c r="F44" s="136">
        <v>21635</v>
      </c>
      <c r="H44" s="136">
        <v>6331</v>
      </c>
      <c r="I44" s="136"/>
      <c r="J44" s="136">
        <v>8661</v>
      </c>
    </row>
    <row r="45" spans="1:10" ht="21.75" customHeight="1" x14ac:dyDescent="0.3">
      <c r="A45" s="135" t="s">
        <v>163</v>
      </c>
      <c r="B45" s="255"/>
      <c r="D45" s="136">
        <v>29890</v>
      </c>
      <c r="E45" s="136"/>
      <c r="F45" s="136">
        <v>35797</v>
      </c>
      <c r="H45" s="136">
        <v>0</v>
      </c>
      <c r="I45" s="136"/>
      <c r="J45" s="136">
        <v>23632</v>
      </c>
    </row>
    <row r="46" spans="1:10" ht="21.75" customHeight="1" x14ac:dyDescent="0.3">
      <c r="A46" s="135" t="s">
        <v>10</v>
      </c>
      <c r="B46" s="255"/>
      <c r="D46" s="136">
        <v>9813</v>
      </c>
      <c r="E46" s="136"/>
      <c r="F46" s="136">
        <v>7924</v>
      </c>
      <c r="H46" s="136">
        <v>1971</v>
      </c>
      <c r="I46" s="136"/>
      <c r="J46" s="136">
        <v>1555</v>
      </c>
    </row>
    <row r="47" spans="1:10" s="140" customFormat="1" ht="21.75" customHeight="1" x14ac:dyDescent="0.3">
      <c r="A47" s="138" t="s">
        <v>164</v>
      </c>
      <c r="B47" s="139"/>
      <c r="D47" s="141">
        <f>SUM(D42:D46)</f>
        <v>346105</v>
      </c>
      <c r="E47" s="142"/>
      <c r="F47" s="141">
        <f>SUM(F42:F46)</f>
        <v>358697</v>
      </c>
      <c r="G47" s="142"/>
      <c r="H47" s="141">
        <f>SUM(H42:H46)</f>
        <v>88169</v>
      </c>
      <c r="I47" s="142"/>
      <c r="J47" s="141">
        <f>SUM(J42:J46)</f>
        <v>103512</v>
      </c>
    </row>
    <row r="48" spans="1:10" ht="21.75" customHeight="1" x14ac:dyDescent="0.3">
      <c r="A48" s="138"/>
      <c r="B48" s="255"/>
      <c r="D48" s="143"/>
      <c r="E48" s="143"/>
      <c r="F48" s="143"/>
      <c r="G48" s="143"/>
      <c r="H48" s="143"/>
      <c r="I48" s="143"/>
      <c r="J48" s="143"/>
    </row>
    <row r="49" spans="1:10" ht="21.75" customHeight="1" x14ac:dyDescent="0.3">
      <c r="A49" s="132" t="s">
        <v>165</v>
      </c>
      <c r="B49" s="255"/>
      <c r="D49" s="143"/>
      <c r="E49" s="143"/>
      <c r="F49" s="143"/>
      <c r="G49" s="143"/>
      <c r="H49" s="143"/>
      <c r="I49" s="143"/>
      <c r="J49" s="143"/>
    </row>
    <row r="50" spans="1:10" ht="21.75" customHeight="1" x14ac:dyDescent="0.3">
      <c r="A50" s="135" t="s">
        <v>218</v>
      </c>
      <c r="B50" s="255"/>
      <c r="D50" s="136">
        <v>63340</v>
      </c>
      <c r="E50" s="136"/>
      <c r="F50" s="136">
        <v>69601</v>
      </c>
      <c r="H50" s="136">
        <v>45470</v>
      </c>
      <c r="I50" s="136"/>
      <c r="J50" s="136">
        <v>45862</v>
      </c>
    </row>
    <row r="51" spans="1:10" ht="21.75" customHeight="1" x14ac:dyDescent="0.3">
      <c r="A51" s="135" t="s">
        <v>167</v>
      </c>
      <c r="B51" s="255"/>
      <c r="D51" s="136">
        <v>27788</v>
      </c>
      <c r="E51" s="136"/>
      <c r="F51" s="136">
        <v>35521</v>
      </c>
      <c r="H51" s="136">
        <v>0</v>
      </c>
      <c r="I51" s="136"/>
      <c r="J51" s="136">
        <v>4869</v>
      </c>
    </row>
    <row r="52" spans="1:10" ht="21.75" customHeight="1" x14ac:dyDescent="0.3">
      <c r="A52" s="135" t="s">
        <v>168</v>
      </c>
      <c r="B52" s="255"/>
      <c r="D52" s="136">
        <v>40077</v>
      </c>
      <c r="E52" s="136"/>
      <c r="F52" s="136">
        <v>37959</v>
      </c>
      <c r="H52" s="136">
        <v>8339</v>
      </c>
      <c r="I52" s="136"/>
      <c r="J52" s="136">
        <v>4943</v>
      </c>
    </row>
    <row r="53" spans="1:10" s="140" customFormat="1" ht="21.75" customHeight="1" x14ac:dyDescent="0.3">
      <c r="A53" s="138" t="s">
        <v>169</v>
      </c>
      <c r="B53" s="139"/>
      <c r="D53" s="141">
        <f>SUM(D50:D52)</f>
        <v>131205</v>
      </c>
      <c r="E53" s="142"/>
      <c r="F53" s="141">
        <f>SUM(F50:F52)</f>
        <v>143081</v>
      </c>
      <c r="G53" s="142"/>
      <c r="H53" s="141">
        <f>SUM(H50:H52)</f>
        <v>53809</v>
      </c>
      <c r="I53" s="142"/>
      <c r="J53" s="141">
        <f>SUM(J50:J52)</f>
        <v>55674</v>
      </c>
    </row>
    <row r="54" spans="1:10" s="140" customFormat="1" ht="33" customHeight="1" x14ac:dyDescent="0.3">
      <c r="A54" s="138" t="s">
        <v>11</v>
      </c>
      <c r="B54" s="138"/>
      <c r="D54" s="151">
        <f>SUM(D53,D47)</f>
        <v>477310</v>
      </c>
      <c r="E54" s="142"/>
      <c r="F54" s="151">
        <f>SUM(F53,F47)</f>
        <v>501778</v>
      </c>
      <c r="G54" s="142"/>
      <c r="H54" s="151">
        <f>SUM(H53,H47)</f>
        <v>141978</v>
      </c>
      <c r="I54" s="142"/>
      <c r="J54" s="151">
        <f>SUM(J53,J47)</f>
        <v>159186</v>
      </c>
    </row>
    <row r="55" spans="1:10" ht="21.75" customHeight="1" x14ac:dyDescent="0.3">
      <c r="A55" s="224"/>
      <c r="D55" s="152"/>
      <c r="E55" s="152"/>
      <c r="F55" s="152"/>
      <c r="H55" s="152"/>
      <c r="I55" s="152"/>
      <c r="J55" s="152"/>
    </row>
    <row r="56" spans="1:10" s="169" customFormat="1" ht="21.75" customHeight="1" x14ac:dyDescent="0.35">
      <c r="A56" s="164" t="s">
        <v>72</v>
      </c>
      <c r="B56" s="219"/>
      <c r="C56" s="167"/>
      <c r="D56" s="167"/>
      <c r="E56" s="167"/>
      <c r="F56" s="167"/>
      <c r="G56" s="167"/>
      <c r="H56" s="167"/>
      <c r="I56" s="167"/>
      <c r="J56" s="167"/>
    </row>
    <row r="57" spans="1:10" s="169" customFormat="1" ht="21.75" customHeight="1" x14ac:dyDescent="0.3">
      <c r="A57" s="170" t="s">
        <v>71</v>
      </c>
      <c r="B57" s="219"/>
      <c r="C57" s="167"/>
      <c r="D57" s="167"/>
      <c r="E57" s="167"/>
      <c r="F57" s="167"/>
      <c r="G57" s="167"/>
      <c r="H57" s="167"/>
      <c r="I57" s="167"/>
      <c r="J57" s="167"/>
    </row>
    <row r="58" spans="1:10" s="169" customFormat="1" ht="21.75" customHeight="1" x14ac:dyDescent="0.3">
      <c r="A58" s="170"/>
      <c r="B58" s="219"/>
      <c r="C58" s="167"/>
      <c r="D58" s="167"/>
      <c r="E58" s="167"/>
      <c r="F58" s="167"/>
      <c r="G58" s="167"/>
      <c r="H58" s="167"/>
      <c r="I58" s="167"/>
      <c r="J58" s="167"/>
    </row>
    <row r="59" spans="1:10" s="169" customFormat="1" ht="21.75" customHeight="1" x14ac:dyDescent="0.3">
      <c r="B59" s="219"/>
      <c r="C59" s="167"/>
      <c r="D59" s="293" t="s">
        <v>67</v>
      </c>
      <c r="E59" s="293"/>
      <c r="F59" s="293"/>
      <c r="G59" s="167"/>
      <c r="H59" s="293" t="s">
        <v>69</v>
      </c>
      <c r="I59" s="294"/>
      <c r="J59" s="293"/>
    </row>
    <row r="60" spans="1:10" ht="21.75" customHeight="1" x14ac:dyDescent="0.3">
      <c r="D60" s="293" t="s">
        <v>68</v>
      </c>
      <c r="E60" s="293"/>
      <c r="F60" s="293"/>
      <c r="G60" s="140"/>
      <c r="H60" s="293" t="s">
        <v>68</v>
      </c>
      <c r="I60" s="293"/>
      <c r="J60" s="293"/>
    </row>
    <row r="61" spans="1:10" ht="21.75" customHeight="1" x14ac:dyDescent="0.3">
      <c r="D61" s="220" t="s">
        <v>117</v>
      </c>
      <c r="E61" s="220"/>
      <c r="F61" s="220" t="s">
        <v>214</v>
      </c>
      <c r="G61" s="256"/>
      <c r="H61" s="220" t="s">
        <v>117</v>
      </c>
      <c r="I61" s="220"/>
      <c r="J61" s="220" t="s">
        <v>214</v>
      </c>
    </row>
    <row r="62" spans="1:10" ht="21.75" customHeight="1" x14ac:dyDescent="0.3">
      <c r="A62" s="138" t="s">
        <v>219</v>
      </c>
      <c r="B62" s="137"/>
      <c r="D62" s="221" t="s">
        <v>247</v>
      </c>
      <c r="E62" s="222"/>
      <c r="F62" s="221" t="s">
        <v>215</v>
      </c>
      <c r="G62" s="222"/>
      <c r="H62" s="221" t="s">
        <v>247</v>
      </c>
      <c r="I62" s="222"/>
      <c r="J62" s="221" t="s">
        <v>215</v>
      </c>
    </row>
    <row r="63" spans="1:10" ht="21.75" customHeight="1" x14ac:dyDescent="0.3">
      <c r="A63" s="138"/>
      <c r="B63" s="137"/>
      <c r="D63" s="221" t="s">
        <v>32</v>
      </c>
      <c r="E63" s="222"/>
      <c r="F63" s="221"/>
      <c r="G63" s="222"/>
      <c r="H63" s="221" t="s">
        <v>32</v>
      </c>
      <c r="I63" s="222"/>
      <c r="J63" s="221"/>
    </row>
    <row r="64" spans="1:10" ht="21.75" customHeight="1" x14ac:dyDescent="0.3">
      <c r="B64" s="256"/>
      <c r="D64" s="292" t="s">
        <v>66</v>
      </c>
      <c r="E64" s="292"/>
      <c r="F64" s="292"/>
      <c r="G64" s="292"/>
      <c r="H64" s="292"/>
      <c r="I64" s="292"/>
      <c r="J64" s="292"/>
    </row>
    <row r="65" spans="1:10" ht="21.75" customHeight="1" x14ac:dyDescent="0.3">
      <c r="A65" s="132" t="s">
        <v>36</v>
      </c>
      <c r="B65" s="149"/>
      <c r="D65" s="152"/>
      <c r="E65" s="152"/>
      <c r="F65" s="152"/>
      <c r="H65" s="152"/>
      <c r="I65" s="152"/>
      <c r="J65" s="152"/>
    </row>
    <row r="66" spans="1:10" ht="21.75" customHeight="1" x14ac:dyDescent="0.3">
      <c r="A66" s="135" t="s">
        <v>170</v>
      </c>
      <c r="B66" s="149"/>
      <c r="D66" s="152"/>
      <c r="E66" s="152"/>
      <c r="F66" s="152"/>
      <c r="H66" s="152"/>
      <c r="I66" s="152"/>
      <c r="J66" s="152"/>
    </row>
    <row r="67" spans="1:10" ht="21.75" customHeight="1" x14ac:dyDescent="0.3">
      <c r="A67" s="135" t="s">
        <v>90</v>
      </c>
      <c r="B67" s="134"/>
    </row>
    <row r="68" spans="1:10" ht="21.75" customHeight="1" x14ac:dyDescent="0.3">
      <c r="A68" s="149" t="s">
        <v>171</v>
      </c>
      <c r="B68" s="134"/>
    </row>
    <row r="69" spans="1:10" ht="21.75" customHeight="1" thickBot="1" x14ac:dyDescent="0.35">
      <c r="A69" s="149" t="s">
        <v>172</v>
      </c>
      <c r="B69" s="255"/>
      <c r="D69" s="225">
        <v>318000</v>
      </c>
      <c r="E69" s="159"/>
      <c r="F69" s="225">
        <v>318000</v>
      </c>
      <c r="G69" s="159"/>
      <c r="H69" s="225">
        <v>318000</v>
      </c>
      <c r="I69" s="159"/>
      <c r="J69" s="225">
        <v>318000</v>
      </c>
    </row>
    <row r="70" spans="1:10" ht="21.75" customHeight="1" thickTop="1" x14ac:dyDescent="0.3">
      <c r="A70" s="135" t="s">
        <v>89</v>
      </c>
      <c r="B70" s="255"/>
      <c r="D70" s="136"/>
      <c r="E70" s="136"/>
      <c r="F70" s="136"/>
    </row>
    <row r="71" spans="1:10" ht="21.75" customHeight="1" x14ac:dyDescent="0.3">
      <c r="A71" s="149" t="s">
        <v>173</v>
      </c>
      <c r="B71" s="255"/>
      <c r="D71" s="136"/>
      <c r="E71" s="136"/>
      <c r="F71" s="136"/>
      <c r="H71" s="136"/>
      <c r="I71" s="136"/>
      <c r="J71" s="136"/>
    </row>
    <row r="72" spans="1:10" ht="21.75" customHeight="1" x14ac:dyDescent="0.3">
      <c r="A72" s="149" t="s">
        <v>172</v>
      </c>
      <c r="B72" s="255"/>
      <c r="D72" s="136">
        <v>317888</v>
      </c>
      <c r="E72" s="136"/>
      <c r="F72" s="136">
        <v>317888</v>
      </c>
      <c r="H72" s="136">
        <v>317888</v>
      </c>
      <c r="I72" s="136"/>
      <c r="J72" s="136">
        <v>317888</v>
      </c>
    </row>
    <row r="73" spans="1:10" ht="21.75" customHeight="1" x14ac:dyDescent="0.3">
      <c r="A73" s="135" t="s">
        <v>174</v>
      </c>
      <c r="B73" s="255"/>
      <c r="D73" s="136"/>
      <c r="E73" s="136"/>
      <c r="F73" s="136"/>
      <c r="H73" s="136"/>
      <c r="I73" s="136"/>
      <c r="J73" s="136"/>
    </row>
    <row r="74" spans="1:10" ht="21.75" customHeight="1" x14ac:dyDescent="0.3">
      <c r="A74" s="135" t="s">
        <v>100</v>
      </c>
      <c r="B74" s="255"/>
      <c r="D74" s="136">
        <v>4399860</v>
      </c>
      <c r="E74" s="136"/>
      <c r="F74" s="136">
        <v>4399860</v>
      </c>
      <c r="H74" s="136">
        <v>4399860</v>
      </c>
      <c r="I74" s="136"/>
      <c r="J74" s="136">
        <v>4399860</v>
      </c>
    </row>
    <row r="75" spans="1:10" ht="21.75" customHeight="1" x14ac:dyDescent="0.3">
      <c r="A75" s="194" t="s">
        <v>112</v>
      </c>
      <c r="B75" s="255"/>
      <c r="D75" s="136"/>
      <c r="E75" s="136"/>
      <c r="F75" s="136"/>
      <c r="H75" s="136"/>
      <c r="I75" s="136"/>
      <c r="J75" s="136"/>
    </row>
    <row r="76" spans="1:10" ht="21.75" customHeight="1" x14ac:dyDescent="0.3">
      <c r="A76" s="135" t="s">
        <v>220</v>
      </c>
      <c r="B76" s="255"/>
      <c r="D76" s="136">
        <v>-43628</v>
      </c>
      <c r="E76" s="136"/>
      <c r="F76" s="136">
        <v>-43628</v>
      </c>
      <c r="H76" s="136">
        <v>0</v>
      </c>
      <c r="I76" s="136"/>
      <c r="J76" s="136">
        <v>0</v>
      </c>
    </row>
    <row r="77" spans="1:10" ht="21.75" customHeight="1" x14ac:dyDescent="0.3">
      <c r="A77" s="135" t="s">
        <v>244</v>
      </c>
      <c r="B77" s="255"/>
      <c r="D77" s="136"/>
      <c r="E77" s="136"/>
      <c r="F77" s="136"/>
      <c r="H77" s="136"/>
      <c r="I77" s="136"/>
      <c r="J77" s="136"/>
    </row>
    <row r="78" spans="1:10" ht="21.75" customHeight="1" x14ac:dyDescent="0.3">
      <c r="A78" s="153" t="s">
        <v>91</v>
      </c>
      <c r="B78" s="255"/>
      <c r="D78" s="136"/>
      <c r="E78" s="136"/>
      <c r="F78" s="136"/>
      <c r="H78" s="136"/>
      <c r="I78" s="136"/>
      <c r="J78" s="136"/>
    </row>
    <row r="79" spans="1:10" ht="21.75" customHeight="1" x14ac:dyDescent="0.3">
      <c r="A79" s="153" t="s">
        <v>92</v>
      </c>
      <c r="B79" s="255"/>
      <c r="D79" s="136">
        <v>31800</v>
      </c>
      <c r="E79" s="136"/>
      <c r="F79" s="136">
        <v>31800</v>
      </c>
      <c r="H79" s="136">
        <v>31800</v>
      </c>
      <c r="I79" s="136"/>
      <c r="J79" s="136">
        <v>31800</v>
      </c>
    </row>
    <row r="80" spans="1:10" ht="21.75" customHeight="1" x14ac:dyDescent="0.3">
      <c r="A80" s="153" t="s">
        <v>243</v>
      </c>
      <c r="B80" s="149"/>
      <c r="D80" s="136">
        <v>-118197</v>
      </c>
      <c r="E80" s="136"/>
      <c r="F80" s="136">
        <v>-34619</v>
      </c>
      <c r="H80" s="136">
        <v>-17331</v>
      </c>
      <c r="I80" s="136"/>
      <c r="J80" s="136">
        <v>139424</v>
      </c>
    </row>
    <row r="81" spans="1:12" ht="21.75" customHeight="1" x14ac:dyDescent="0.3">
      <c r="A81" s="153" t="s">
        <v>33</v>
      </c>
      <c r="B81" s="255"/>
      <c r="D81" s="146">
        <v>11492</v>
      </c>
      <c r="E81" s="136"/>
      <c r="F81" s="146">
        <v>5925</v>
      </c>
      <c r="H81" s="146">
        <v>0</v>
      </c>
      <c r="I81" s="136"/>
      <c r="J81" s="146">
        <v>0</v>
      </c>
    </row>
    <row r="82" spans="1:12" ht="21.75" customHeight="1" x14ac:dyDescent="0.3">
      <c r="A82" s="138" t="s">
        <v>101</v>
      </c>
      <c r="B82" s="132"/>
      <c r="C82" s="140"/>
      <c r="D82" s="158">
        <f>SUM(D70:D81)</f>
        <v>4599215</v>
      </c>
      <c r="E82" s="158"/>
      <c r="F82" s="158">
        <f>SUM(F70:F81)</f>
        <v>4677226</v>
      </c>
      <c r="G82" s="158"/>
      <c r="H82" s="158">
        <f>SUM(H71:H81)</f>
        <v>4732217</v>
      </c>
      <c r="I82" s="158"/>
      <c r="J82" s="158">
        <f>SUM(J71:J81)</f>
        <v>4888972</v>
      </c>
    </row>
    <row r="83" spans="1:12" ht="21.75" customHeight="1" x14ac:dyDescent="0.3">
      <c r="A83" s="135" t="s">
        <v>34</v>
      </c>
      <c r="B83" s="255"/>
      <c r="D83" s="33">
        <v>51436</v>
      </c>
      <c r="E83" s="159"/>
      <c r="F83" s="33">
        <v>44702</v>
      </c>
      <c r="G83" s="159"/>
      <c r="H83" s="33">
        <v>0</v>
      </c>
      <c r="I83" s="159"/>
      <c r="J83" s="33">
        <v>0</v>
      </c>
    </row>
    <row r="84" spans="1:12" s="140" customFormat="1" ht="21.5" customHeight="1" x14ac:dyDescent="0.3">
      <c r="A84" s="138" t="s">
        <v>25</v>
      </c>
      <c r="B84" s="132"/>
      <c r="D84" s="95">
        <f>SUM(D82:D83)</f>
        <v>4650651</v>
      </c>
      <c r="E84" s="158"/>
      <c r="F84" s="95">
        <f>SUM(F82:F83)</f>
        <v>4721928</v>
      </c>
      <c r="G84" s="158"/>
      <c r="H84" s="95">
        <f>SUM(H82:H83)</f>
        <v>4732217</v>
      </c>
      <c r="I84" s="158"/>
      <c r="J84" s="95">
        <f>SUM(J82:J83)</f>
        <v>4888972</v>
      </c>
    </row>
    <row r="85" spans="1:12" s="140" customFormat="1" ht="33" customHeight="1" thickBot="1" x14ac:dyDescent="0.35">
      <c r="A85" s="138" t="s">
        <v>35</v>
      </c>
      <c r="B85" s="132"/>
      <c r="D85" s="291">
        <f>SUM(D84,D54)</f>
        <v>5127961</v>
      </c>
      <c r="E85" s="158"/>
      <c r="F85" s="291">
        <f>SUM(F84,F54)</f>
        <v>5223706</v>
      </c>
      <c r="G85" s="158"/>
      <c r="H85" s="291">
        <f>SUM(H84,H54)</f>
        <v>4874195</v>
      </c>
      <c r="I85" s="158"/>
      <c r="J85" s="291">
        <f>SUM(J84,J54)</f>
        <v>5048158</v>
      </c>
    </row>
    <row r="86" spans="1:12" ht="21.75" customHeight="1" thickTop="1" x14ac:dyDescent="0.3">
      <c r="B86" s="226"/>
      <c r="D86" s="227"/>
      <c r="E86" s="227"/>
      <c r="F86" s="227"/>
      <c r="G86" s="227"/>
      <c r="H86" s="227"/>
      <c r="I86" s="227"/>
      <c r="J86" s="227"/>
      <c r="L86" s="216"/>
    </row>
    <row r="87" spans="1:12" ht="21.75" customHeight="1" x14ac:dyDescent="0.3">
      <c r="B87" s="260"/>
      <c r="C87" s="227"/>
      <c r="D87" s="227"/>
      <c r="E87" s="227"/>
      <c r="F87" s="227"/>
      <c r="G87" s="227"/>
      <c r="H87" s="227"/>
      <c r="I87" s="227"/>
      <c r="J87" s="227"/>
      <c r="K87" s="227"/>
    </row>
    <row r="88" spans="1:12" ht="21.75" customHeight="1" x14ac:dyDescent="0.3"/>
    <row r="89" spans="1:12" ht="21.75" customHeight="1" x14ac:dyDescent="0.3"/>
    <row r="90" spans="1:12" ht="21.75" customHeight="1" x14ac:dyDescent="0.3"/>
    <row r="91" spans="1:12" ht="21.75" customHeight="1" x14ac:dyDescent="0.3"/>
    <row r="93" spans="1:12" ht="21.75" customHeight="1" x14ac:dyDescent="0.3"/>
  </sheetData>
  <mergeCells count="15">
    <mergeCell ref="D36:F36"/>
    <mergeCell ref="H36:J36"/>
    <mergeCell ref="D4:F4"/>
    <mergeCell ref="H4:J4"/>
    <mergeCell ref="D5:F5"/>
    <mergeCell ref="H5:J5"/>
    <mergeCell ref="D9:J9"/>
    <mergeCell ref="D35:F35"/>
    <mergeCell ref="H35:J35"/>
    <mergeCell ref="D64:J64"/>
    <mergeCell ref="D40:J40"/>
    <mergeCell ref="D59:F59"/>
    <mergeCell ref="H59:J59"/>
    <mergeCell ref="D60:F60"/>
    <mergeCell ref="H60:J60"/>
  </mergeCells>
  <pageMargins left="0.7" right="0.7" top="0.48" bottom="0.5" header="0.5" footer="0.5"/>
  <pageSetup paperSize="9" scale="84" firstPageNumber="2" fitToHeight="3" orientation="portrait" useFirstPageNumber="1" r:id="rId1"/>
  <headerFooter scaleWithDoc="0">
    <oddFooter>&amp;L&amp;"Times New Roman,Regular"The accompanying notes form an integral part of these financial statements.
&amp;C&amp;"Times New Roman,Regular"&amp;P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sheetPr>
    <tabColor rgb="FF002060"/>
  </sheetPr>
  <dimension ref="A1:K156"/>
  <sheetViews>
    <sheetView showGridLines="0" topLeftCell="A157" zoomScale="80" zoomScaleNormal="80" zoomScaleSheetLayoutView="85" workbookViewId="0">
      <selection activeCell="C117" sqref="C117"/>
    </sheetView>
  </sheetViews>
  <sheetFormatPr defaultColWidth="10.7265625" defaultRowHeight="21.75" customHeight="1" x14ac:dyDescent="0.35"/>
  <cols>
    <col min="1" max="1" width="43.26953125" style="57" customWidth="1"/>
    <col min="2" max="2" width="1.54296875" style="58" customWidth="1"/>
    <col min="3" max="3" width="4.81640625" style="64" customWidth="1"/>
    <col min="4" max="4" width="1.54296875" style="58" customWidth="1"/>
    <col min="5" max="5" width="12.453125" style="58" customWidth="1"/>
    <col min="6" max="6" width="1.54296875" style="58" customWidth="1"/>
    <col min="7" max="7" width="12.453125" style="58" customWidth="1"/>
    <col min="8" max="8" width="1.54296875" style="58" customWidth="1"/>
    <col min="9" max="9" width="12.453125" style="58" customWidth="1"/>
    <col min="10" max="10" width="1.54296875" style="58" customWidth="1"/>
    <col min="11" max="11" width="12.453125" style="58" customWidth="1"/>
    <col min="12" max="16384" width="10.7265625" style="58"/>
  </cols>
  <sheetData>
    <row r="1" spans="1:11" s="39" customFormat="1" ht="20.25" customHeight="1" x14ac:dyDescent="0.35">
      <c r="A1" s="84" t="s">
        <v>72</v>
      </c>
      <c r="B1" s="36"/>
      <c r="C1" s="37"/>
      <c r="D1" s="38"/>
      <c r="E1" s="38"/>
      <c r="F1" s="38"/>
      <c r="G1" s="38"/>
      <c r="H1" s="38"/>
      <c r="I1" s="38"/>
      <c r="J1" s="38"/>
      <c r="K1" s="38"/>
    </row>
    <row r="2" spans="1:11" s="14" customFormat="1" ht="20.25" customHeight="1" x14ac:dyDescent="0.3">
      <c r="A2" s="88" t="s">
        <v>73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13" customHeight="1" x14ac:dyDescent="0.3">
      <c r="A3" s="40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3">
      <c r="A4" s="41"/>
      <c r="B4" s="13"/>
      <c r="C4" s="12"/>
      <c r="D4" s="13"/>
      <c r="E4" s="296" t="s">
        <v>67</v>
      </c>
      <c r="F4" s="296"/>
      <c r="G4" s="296"/>
      <c r="H4" s="13"/>
      <c r="I4" s="296" t="s">
        <v>69</v>
      </c>
      <c r="J4" s="297"/>
      <c r="K4" s="296"/>
    </row>
    <row r="5" spans="1:11" s="17" customFormat="1" ht="20.25" customHeight="1" x14ac:dyDescent="0.3">
      <c r="A5" s="18"/>
      <c r="C5" s="18"/>
      <c r="D5" s="19"/>
      <c r="E5" s="295" t="s">
        <v>68</v>
      </c>
      <c r="F5" s="295"/>
      <c r="G5" s="295"/>
      <c r="H5" s="20"/>
      <c r="I5" s="295" t="s">
        <v>68</v>
      </c>
      <c r="J5" s="295"/>
      <c r="K5" s="295"/>
    </row>
    <row r="6" spans="1:11" s="17" customFormat="1" ht="20.25" customHeight="1" x14ac:dyDescent="0.3">
      <c r="A6" s="18"/>
      <c r="C6" s="18"/>
      <c r="D6" s="19"/>
      <c r="E6" s="298" t="s">
        <v>143</v>
      </c>
      <c r="F6" s="298"/>
      <c r="G6" s="298"/>
      <c r="H6" s="111"/>
      <c r="I6" s="298" t="s">
        <v>143</v>
      </c>
      <c r="J6" s="298"/>
      <c r="K6" s="298"/>
    </row>
    <row r="7" spans="1:11" s="17" customFormat="1" ht="20.25" customHeight="1" x14ac:dyDescent="0.3">
      <c r="A7" s="18"/>
      <c r="C7" s="18"/>
      <c r="D7" s="19"/>
      <c r="E7" s="298" t="s">
        <v>117</v>
      </c>
      <c r="F7" s="298"/>
      <c r="G7" s="298"/>
      <c r="H7" s="111"/>
      <c r="I7" s="298" t="s">
        <v>117</v>
      </c>
      <c r="J7" s="298"/>
      <c r="K7" s="298"/>
    </row>
    <row r="8" spans="1:11" s="17" customFormat="1" ht="20.25" customHeight="1" x14ac:dyDescent="0.3">
      <c r="A8" s="18"/>
      <c r="C8" s="42"/>
      <c r="D8" s="19"/>
      <c r="E8" s="221" t="s">
        <v>247</v>
      </c>
      <c r="F8" s="222"/>
      <c r="G8" s="221" t="s">
        <v>215</v>
      </c>
      <c r="H8" s="222"/>
      <c r="I8" s="221" t="s">
        <v>247</v>
      </c>
      <c r="J8" s="222"/>
      <c r="K8" s="221" t="s">
        <v>215</v>
      </c>
    </row>
    <row r="9" spans="1:11" s="17" customFormat="1" ht="20.25" customHeight="1" x14ac:dyDescent="0.3">
      <c r="A9" s="18"/>
      <c r="C9" s="43"/>
      <c r="E9" s="299" t="s">
        <v>66</v>
      </c>
      <c r="F9" s="299"/>
      <c r="G9" s="299"/>
      <c r="H9" s="299"/>
      <c r="I9" s="299"/>
      <c r="J9" s="299"/>
      <c r="K9" s="299"/>
    </row>
    <row r="10" spans="1:11" s="34" customFormat="1" ht="20.25" customHeight="1" x14ac:dyDescent="0.3">
      <c r="A10" s="89" t="s">
        <v>146</v>
      </c>
      <c r="C10" s="21"/>
      <c r="H10" s="65"/>
    </row>
    <row r="11" spans="1:11" s="17" customFormat="1" ht="20.25" customHeight="1" x14ac:dyDescent="0.3">
      <c r="A11" s="44" t="s">
        <v>37</v>
      </c>
      <c r="B11" s="14"/>
      <c r="C11" s="21"/>
      <c r="E11" s="23">
        <v>405830</v>
      </c>
      <c r="F11" s="26"/>
      <c r="G11" s="23">
        <v>276921</v>
      </c>
      <c r="I11" s="23">
        <v>50717</v>
      </c>
      <c r="J11" s="26"/>
      <c r="K11" s="23">
        <v>35100</v>
      </c>
    </row>
    <row r="12" spans="1:11" s="17" customFormat="1" ht="20.25" customHeight="1" x14ac:dyDescent="0.3">
      <c r="A12" s="44" t="s">
        <v>54</v>
      </c>
      <c r="B12" s="14"/>
      <c r="C12" s="21"/>
      <c r="E12" s="23">
        <v>1320</v>
      </c>
      <c r="F12" s="26"/>
      <c r="G12" s="23">
        <v>183</v>
      </c>
      <c r="I12" s="23">
        <v>1944</v>
      </c>
      <c r="J12" s="26"/>
      <c r="K12" s="23">
        <v>1184</v>
      </c>
    </row>
    <row r="13" spans="1:11" s="17" customFormat="1" ht="20.25" hidden="1" customHeight="1" x14ac:dyDescent="0.3">
      <c r="A13" s="44" t="s">
        <v>237</v>
      </c>
      <c r="B13" s="14"/>
      <c r="C13" s="21" t="s">
        <v>213</v>
      </c>
      <c r="E13" s="23">
        <v>0</v>
      </c>
      <c r="F13" s="26"/>
      <c r="G13" s="23">
        <v>0</v>
      </c>
      <c r="I13" s="23">
        <v>0</v>
      </c>
      <c r="J13" s="26"/>
      <c r="K13" s="23">
        <v>0</v>
      </c>
    </row>
    <row r="14" spans="1:11" s="17" customFormat="1" ht="20.25" customHeight="1" x14ac:dyDescent="0.3">
      <c r="A14" s="44" t="s">
        <v>238</v>
      </c>
      <c r="B14" s="14"/>
      <c r="C14" s="21"/>
      <c r="E14" s="23">
        <v>9414</v>
      </c>
      <c r="F14" s="26"/>
      <c r="G14" s="23">
        <v>43087</v>
      </c>
      <c r="I14" s="23">
        <v>9414</v>
      </c>
      <c r="J14" s="26"/>
      <c r="K14" s="23">
        <v>43087</v>
      </c>
    </row>
    <row r="15" spans="1:11" s="17" customFormat="1" ht="20.25" hidden="1" customHeight="1" x14ac:dyDescent="0.3">
      <c r="A15" s="44" t="s">
        <v>224</v>
      </c>
      <c r="B15" s="14"/>
      <c r="C15" s="21"/>
      <c r="E15" s="23"/>
      <c r="F15" s="26"/>
      <c r="G15" s="23">
        <v>0</v>
      </c>
      <c r="I15" s="23"/>
      <c r="J15" s="26"/>
      <c r="K15" s="23">
        <v>0</v>
      </c>
    </row>
    <row r="16" spans="1:11" s="17" customFormat="1" ht="20.25" customHeight="1" x14ac:dyDescent="0.3">
      <c r="A16" s="44" t="s">
        <v>239</v>
      </c>
      <c r="B16" s="14"/>
      <c r="C16" s="21"/>
      <c r="E16" s="23">
        <v>13688</v>
      </c>
      <c r="F16" s="26"/>
      <c r="G16" s="23">
        <v>78408</v>
      </c>
      <c r="I16" s="17">
        <v>13688</v>
      </c>
      <c r="K16" s="17">
        <v>78408</v>
      </c>
    </row>
    <row r="17" spans="1:11" s="17" customFormat="1" ht="20.25" customHeight="1" x14ac:dyDescent="0.3">
      <c r="A17" s="44" t="s">
        <v>13</v>
      </c>
      <c r="B17" s="14"/>
      <c r="C17" s="21"/>
      <c r="E17" s="23">
        <v>3780</v>
      </c>
      <c r="F17" s="26"/>
      <c r="G17" s="23">
        <v>1575</v>
      </c>
      <c r="I17" s="23">
        <v>22416</v>
      </c>
      <c r="J17" s="26"/>
      <c r="K17" s="23">
        <v>2809</v>
      </c>
    </row>
    <row r="18" spans="1:11" s="7" customFormat="1" ht="20.25" customHeight="1" x14ac:dyDescent="0.3">
      <c r="A18" s="40" t="s">
        <v>145</v>
      </c>
      <c r="C18" s="8"/>
      <c r="E18" s="35">
        <f>SUM(E11:E17)</f>
        <v>434032</v>
      </c>
      <c r="F18" s="10"/>
      <c r="G18" s="35">
        <f>SUM(G11:G17)</f>
        <v>400174</v>
      </c>
      <c r="H18" s="10"/>
      <c r="I18" s="35">
        <f>SUM(I11:I17)</f>
        <v>98179</v>
      </c>
      <c r="J18" s="10"/>
      <c r="K18" s="35">
        <f>SUM(K11:K17)</f>
        <v>160588</v>
      </c>
    </row>
    <row r="19" spans="1:11" s="17" customFormat="1" ht="13" customHeight="1" x14ac:dyDescent="0.3">
      <c r="A19" s="40"/>
      <c r="C19" s="16"/>
      <c r="E19" s="25"/>
      <c r="F19" s="26"/>
      <c r="G19" s="25"/>
      <c r="H19" s="26"/>
      <c r="I19" s="25"/>
      <c r="J19" s="26"/>
      <c r="K19" s="25"/>
    </row>
    <row r="20" spans="1:11" s="17" customFormat="1" ht="20.25" customHeight="1" x14ac:dyDescent="0.3">
      <c r="A20" s="89" t="s">
        <v>14</v>
      </c>
      <c r="C20" s="16"/>
      <c r="E20" s="26"/>
      <c r="F20" s="26"/>
      <c r="G20" s="26"/>
      <c r="H20" s="26"/>
      <c r="I20" s="26"/>
      <c r="J20" s="26"/>
      <c r="K20" s="26"/>
    </row>
    <row r="21" spans="1:11" s="17" customFormat="1" ht="20.25" customHeight="1" x14ac:dyDescent="0.3">
      <c r="A21" s="44" t="s">
        <v>38</v>
      </c>
      <c r="B21" s="14"/>
      <c r="C21" s="21"/>
      <c r="E21" s="23">
        <v>140192</v>
      </c>
      <c r="F21" s="26"/>
      <c r="G21" s="23">
        <v>112878</v>
      </c>
      <c r="I21" s="23">
        <v>41921</v>
      </c>
      <c r="J21" s="26"/>
      <c r="K21" s="23">
        <v>43571</v>
      </c>
    </row>
    <row r="22" spans="1:11" s="17" customFormat="1" ht="20.25" customHeight="1" x14ac:dyDescent="0.3">
      <c r="A22" s="44" t="s">
        <v>39</v>
      </c>
      <c r="B22" s="14"/>
      <c r="C22" s="16"/>
      <c r="E22" s="23">
        <v>141570</v>
      </c>
      <c r="F22" s="26"/>
      <c r="G22" s="23">
        <v>130614</v>
      </c>
      <c r="I22" s="23">
        <v>2133</v>
      </c>
      <c r="J22" s="26"/>
      <c r="K22" s="23">
        <v>1552</v>
      </c>
    </row>
    <row r="23" spans="1:11" s="17" customFormat="1" ht="20.25" customHeight="1" x14ac:dyDescent="0.3">
      <c r="A23" s="44" t="s">
        <v>40</v>
      </c>
      <c r="B23" s="22"/>
      <c r="C23" s="21"/>
      <c r="E23" s="23">
        <v>87119</v>
      </c>
      <c r="F23" s="26"/>
      <c r="G23" s="23">
        <v>59395</v>
      </c>
      <c r="I23" s="23">
        <v>42255</v>
      </c>
      <c r="J23" s="26"/>
      <c r="K23" s="23">
        <v>17307</v>
      </c>
    </row>
    <row r="24" spans="1:11" s="17" customFormat="1" ht="20.25" customHeight="1" x14ac:dyDescent="0.3">
      <c r="A24" s="44" t="s">
        <v>231</v>
      </c>
      <c r="B24" s="22"/>
      <c r="C24" s="21"/>
      <c r="E24" s="23">
        <v>72780</v>
      </c>
      <c r="F24" s="26"/>
      <c r="G24" s="23">
        <v>250497</v>
      </c>
      <c r="I24" s="23">
        <v>72780</v>
      </c>
      <c r="J24" s="26"/>
      <c r="K24" s="23">
        <v>250497</v>
      </c>
    </row>
    <row r="25" spans="1:11" s="7" customFormat="1" ht="20.25" customHeight="1" x14ac:dyDescent="0.3">
      <c r="A25" s="40" t="s">
        <v>15</v>
      </c>
      <c r="C25" s="8"/>
      <c r="E25" s="229">
        <f>SUM(E21:E24)</f>
        <v>441661</v>
      </c>
      <c r="F25" s="75"/>
      <c r="G25" s="229">
        <f>SUM(G21:G24)</f>
        <v>553384</v>
      </c>
      <c r="H25" s="75"/>
      <c r="I25" s="229">
        <f>SUM(I21:I24)</f>
        <v>159089</v>
      </c>
      <c r="J25" s="75"/>
      <c r="K25" s="229">
        <f>SUM(K21:K24)</f>
        <v>312927</v>
      </c>
    </row>
    <row r="26" spans="1:11" s="17" customFormat="1" ht="13" customHeight="1" x14ac:dyDescent="0.3">
      <c r="A26" s="40"/>
      <c r="C26" s="16"/>
      <c r="E26" s="25"/>
      <c r="F26" s="26"/>
      <c r="G26" s="25"/>
      <c r="H26" s="26"/>
      <c r="I26" s="56"/>
      <c r="J26" s="26"/>
      <c r="K26" s="56"/>
    </row>
    <row r="27" spans="1:11" s="17" customFormat="1" ht="20.25" customHeight="1" x14ac:dyDescent="0.3">
      <c r="A27" s="40" t="s">
        <v>266</v>
      </c>
      <c r="C27" s="21"/>
      <c r="E27" s="56">
        <f>E18-E25</f>
        <v>-7629</v>
      </c>
      <c r="F27" s="80"/>
      <c r="G27" s="56">
        <f>G18-G25</f>
        <v>-153210</v>
      </c>
      <c r="H27" s="80"/>
      <c r="I27" s="56">
        <f>I18-I25</f>
        <v>-60910</v>
      </c>
      <c r="J27" s="80"/>
      <c r="K27" s="56">
        <f>K18-K25</f>
        <v>-152339</v>
      </c>
    </row>
    <row r="28" spans="1:11" s="17" customFormat="1" ht="20.25" customHeight="1" x14ac:dyDescent="0.3">
      <c r="A28" s="44" t="s">
        <v>41</v>
      </c>
      <c r="C28" s="21"/>
      <c r="E28" s="66">
        <v>593</v>
      </c>
      <c r="F28" s="66"/>
      <c r="G28" s="66">
        <v>279</v>
      </c>
      <c r="H28" s="66"/>
      <c r="I28" s="66">
        <v>498</v>
      </c>
      <c r="J28" s="66"/>
      <c r="K28" s="66">
        <v>83</v>
      </c>
    </row>
    <row r="29" spans="1:11" s="17" customFormat="1" ht="20.25" customHeight="1" x14ac:dyDescent="0.3">
      <c r="A29" s="44" t="s">
        <v>281</v>
      </c>
      <c r="C29" s="21"/>
      <c r="E29" s="80"/>
      <c r="F29" s="80"/>
      <c r="G29" s="80"/>
      <c r="H29" s="80"/>
      <c r="I29" s="80"/>
      <c r="J29" s="80"/>
      <c r="K29" s="80"/>
    </row>
    <row r="30" spans="1:11" s="17" customFormat="1" ht="20.25" customHeight="1" x14ac:dyDescent="0.3">
      <c r="A30" s="44" t="s">
        <v>279</v>
      </c>
      <c r="C30" s="21"/>
      <c r="E30" s="66">
        <v>-834</v>
      </c>
      <c r="F30" s="66"/>
      <c r="G30" s="66">
        <v>1631</v>
      </c>
      <c r="H30" s="66"/>
      <c r="I30" s="30">
        <v>0</v>
      </c>
      <c r="J30" s="66"/>
      <c r="K30" s="30">
        <v>0</v>
      </c>
    </row>
    <row r="31" spans="1:11" s="17" customFormat="1" ht="20.25" customHeight="1" x14ac:dyDescent="0.3">
      <c r="A31" s="44" t="s">
        <v>225</v>
      </c>
      <c r="C31" s="21"/>
      <c r="E31" s="66"/>
      <c r="F31" s="66"/>
      <c r="G31" s="66"/>
      <c r="H31" s="66"/>
      <c r="I31" s="66"/>
      <c r="J31" s="66"/>
      <c r="K31" s="66"/>
    </row>
    <row r="32" spans="1:11" s="17" customFormat="1" ht="20.25" customHeight="1" x14ac:dyDescent="0.3">
      <c r="A32" s="44" t="s">
        <v>226</v>
      </c>
      <c r="C32" s="21"/>
      <c r="E32" s="28">
        <v>0</v>
      </c>
      <c r="F32" s="66"/>
      <c r="G32" s="74">
        <v>166</v>
      </c>
      <c r="H32" s="28"/>
      <c r="I32" s="28">
        <v>0</v>
      </c>
      <c r="J32" s="28"/>
      <c r="K32" s="28">
        <v>0</v>
      </c>
    </row>
    <row r="33" spans="1:11" s="17" customFormat="1" ht="8.15" customHeight="1" x14ac:dyDescent="0.3">
      <c r="A33" s="44"/>
      <c r="C33" s="21"/>
      <c r="E33" s="66"/>
      <c r="F33" s="66"/>
      <c r="G33" s="66"/>
      <c r="H33" s="66"/>
      <c r="I33" s="66"/>
      <c r="J33" s="66"/>
      <c r="K33" s="66"/>
    </row>
    <row r="34" spans="1:11" s="17" customFormat="1" ht="20.25" customHeight="1" x14ac:dyDescent="0.3">
      <c r="A34" s="138" t="s">
        <v>267</v>
      </c>
      <c r="B34" s="134"/>
      <c r="C34" s="133"/>
      <c r="D34" s="134"/>
      <c r="E34" s="56">
        <f>E27-SUM(E28:E32)</f>
        <v>-7388</v>
      </c>
      <c r="F34" s="230"/>
      <c r="G34" s="56">
        <f>G27-SUM(G28:G32)</f>
        <v>-155286</v>
      </c>
      <c r="H34" s="230"/>
      <c r="I34" s="56">
        <f>I27-SUM(I28:I32)</f>
        <v>-61408</v>
      </c>
      <c r="J34" s="230"/>
      <c r="K34" s="56">
        <f>K27-SUM(K28:K32)</f>
        <v>-152422</v>
      </c>
    </row>
    <row r="35" spans="1:11" s="17" customFormat="1" ht="20.25" customHeight="1" x14ac:dyDescent="0.3">
      <c r="A35" s="44" t="s">
        <v>233</v>
      </c>
      <c r="B35" s="14"/>
      <c r="C35" s="21"/>
      <c r="E35" s="28">
        <v>2921</v>
      </c>
      <c r="F35" s="66"/>
      <c r="G35" s="28">
        <v>-19186</v>
      </c>
      <c r="H35" s="66"/>
      <c r="I35" s="28">
        <v>-11825</v>
      </c>
      <c r="J35" s="66"/>
      <c r="K35" s="28">
        <v>-25357</v>
      </c>
    </row>
    <row r="36" spans="1:11" s="17" customFormat="1" ht="20.25" customHeight="1" thickBot="1" x14ac:dyDescent="0.35">
      <c r="A36" s="40" t="s">
        <v>268</v>
      </c>
      <c r="C36" s="16"/>
      <c r="E36" s="231">
        <f>E34-E35</f>
        <v>-10309</v>
      </c>
      <c r="F36" s="80"/>
      <c r="G36" s="231">
        <f>G34-G35</f>
        <v>-136100</v>
      </c>
      <c r="H36" s="80"/>
      <c r="I36" s="231">
        <f>I34-I35</f>
        <v>-49583</v>
      </c>
      <c r="J36" s="80"/>
      <c r="K36" s="231">
        <f>K34-K35</f>
        <v>-127065</v>
      </c>
    </row>
    <row r="37" spans="1:11" s="17" customFormat="1" ht="13" customHeight="1" thickTop="1" x14ac:dyDescent="0.3">
      <c r="A37" s="18"/>
      <c r="C37" s="46"/>
      <c r="D37" s="47"/>
      <c r="E37" s="46"/>
      <c r="F37" s="48"/>
      <c r="G37" s="46"/>
      <c r="H37" s="49"/>
      <c r="I37" s="50"/>
      <c r="J37" s="51"/>
      <c r="K37" s="50"/>
    </row>
    <row r="38" spans="1:11" s="17" customFormat="1" ht="20.25" customHeight="1" x14ac:dyDescent="0.3">
      <c r="A38" s="45" t="s">
        <v>43</v>
      </c>
      <c r="C38" s="46"/>
      <c r="D38" s="47"/>
      <c r="E38" s="46"/>
      <c r="F38" s="48"/>
      <c r="G38" s="46"/>
      <c r="H38" s="49"/>
      <c r="I38" s="50"/>
      <c r="J38" s="51"/>
      <c r="K38" s="50"/>
    </row>
    <row r="39" spans="1:11" s="17" customFormat="1" ht="20.25" customHeight="1" x14ac:dyDescent="0.3">
      <c r="A39" s="90" t="s">
        <v>191</v>
      </c>
      <c r="C39" s="21"/>
      <c r="D39" s="47"/>
      <c r="E39" s="66"/>
      <c r="F39" s="67"/>
      <c r="G39" s="66"/>
      <c r="H39" s="68"/>
      <c r="I39" s="66"/>
      <c r="J39" s="69"/>
      <c r="K39" s="66"/>
    </row>
    <row r="40" spans="1:11" s="17" customFormat="1" ht="20.25" customHeight="1" x14ac:dyDescent="0.3">
      <c r="A40" s="44" t="s">
        <v>202</v>
      </c>
      <c r="C40" s="46"/>
      <c r="D40" s="47"/>
      <c r="E40" s="74">
        <v>6791</v>
      </c>
      <c r="F40" s="70"/>
      <c r="G40" s="74">
        <v>3623</v>
      </c>
      <c r="H40" s="70"/>
      <c r="I40" s="28">
        <v>0</v>
      </c>
      <c r="J40" s="108"/>
      <c r="K40" s="28">
        <v>0</v>
      </c>
    </row>
    <row r="41" spans="1:11" s="17" customFormat="1" ht="21.75" hidden="1" customHeight="1" x14ac:dyDescent="0.3">
      <c r="A41" s="5" t="s">
        <v>123</v>
      </c>
      <c r="C41" s="51"/>
      <c r="D41" s="53"/>
      <c r="E41" s="73"/>
      <c r="F41" s="69"/>
      <c r="G41" s="73"/>
      <c r="H41" s="69"/>
      <c r="I41" s="73"/>
      <c r="J41" s="69"/>
      <c r="K41" s="73"/>
    </row>
    <row r="42" spans="1:11" s="17" customFormat="1" ht="20.25" customHeight="1" x14ac:dyDescent="0.3">
      <c r="A42" s="2" t="s">
        <v>151</v>
      </c>
      <c r="C42" s="51"/>
      <c r="D42" s="53"/>
      <c r="E42" s="72"/>
      <c r="F42" s="69"/>
      <c r="G42" s="72"/>
      <c r="H42" s="69"/>
      <c r="I42" s="72"/>
      <c r="J42" s="69"/>
      <c r="K42" s="72"/>
    </row>
    <row r="43" spans="1:11" s="17" customFormat="1" ht="20.25" customHeight="1" x14ac:dyDescent="0.3">
      <c r="A43" s="2" t="s">
        <v>94</v>
      </c>
      <c r="C43" s="46"/>
      <c r="D43" s="47"/>
      <c r="E43" s="114">
        <f>SUM(E40:E41)</f>
        <v>6791</v>
      </c>
      <c r="F43" s="70"/>
      <c r="G43" s="114">
        <f>SUM(G40:G41)</f>
        <v>3623</v>
      </c>
      <c r="H43" s="71"/>
      <c r="I43" s="114">
        <v>0</v>
      </c>
      <c r="J43" s="70"/>
      <c r="K43" s="114">
        <v>0</v>
      </c>
    </row>
    <row r="44" spans="1:11" s="17" customFormat="1" ht="13" customHeight="1" x14ac:dyDescent="0.3">
      <c r="A44" s="2"/>
      <c r="C44" s="46"/>
      <c r="D44" s="47"/>
      <c r="E44" s="56"/>
      <c r="F44" s="70"/>
      <c r="G44" s="56"/>
      <c r="H44" s="71"/>
      <c r="I44" s="56"/>
      <c r="J44" s="70"/>
      <c r="K44" s="56"/>
    </row>
    <row r="45" spans="1:11" s="17" customFormat="1" ht="20.25" customHeight="1" thickBot="1" x14ac:dyDescent="0.35">
      <c r="A45" s="6" t="s">
        <v>133</v>
      </c>
      <c r="C45" s="46"/>
      <c r="D45" s="47"/>
      <c r="E45" s="228">
        <f>SUM(E36,E43)</f>
        <v>-3518</v>
      </c>
      <c r="F45" s="67"/>
      <c r="G45" s="228">
        <f>SUM(G36,G43)</f>
        <v>-132477</v>
      </c>
      <c r="H45" s="68"/>
      <c r="I45" s="228">
        <f>SUM(I36,I43)</f>
        <v>-49583</v>
      </c>
      <c r="J45" s="68"/>
      <c r="K45" s="228">
        <f>SUM(K36,K43)</f>
        <v>-127065</v>
      </c>
    </row>
    <row r="46" spans="1:11" s="17" customFormat="1" ht="21" customHeight="1" thickTop="1" x14ac:dyDescent="0.3">
      <c r="A46" s="45"/>
      <c r="C46" s="55"/>
      <c r="E46" s="29"/>
      <c r="F46" s="19"/>
      <c r="G46" s="29"/>
      <c r="H46" s="19"/>
      <c r="I46" s="29"/>
      <c r="J46" s="29"/>
      <c r="K46" s="29"/>
    </row>
    <row r="47" spans="1:11" s="17" customFormat="1" ht="20.25" customHeight="1" x14ac:dyDescent="0.35">
      <c r="A47" s="84" t="s">
        <v>72</v>
      </c>
      <c r="C47" s="55"/>
      <c r="E47" s="29"/>
      <c r="F47" s="19"/>
      <c r="G47" s="29"/>
      <c r="H47" s="19"/>
      <c r="I47" s="29"/>
      <c r="J47" s="29"/>
      <c r="K47" s="29"/>
    </row>
    <row r="48" spans="1:11" s="17" customFormat="1" ht="20.25" customHeight="1" x14ac:dyDescent="0.3">
      <c r="A48" s="88" t="s">
        <v>73</v>
      </c>
      <c r="C48" s="55"/>
      <c r="E48" s="29"/>
      <c r="F48" s="19"/>
      <c r="G48" s="29"/>
      <c r="H48" s="19"/>
      <c r="I48" s="29"/>
      <c r="J48" s="29"/>
      <c r="K48" s="29"/>
    </row>
    <row r="49" spans="1:11" s="17" customFormat="1" ht="20.25" customHeight="1" x14ac:dyDescent="0.3">
      <c r="A49" s="40"/>
      <c r="C49" s="55"/>
      <c r="E49" s="29"/>
      <c r="F49" s="19"/>
      <c r="G49" s="29"/>
      <c r="H49" s="19"/>
      <c r="I49" s="29"/>
      <c r="J49" s="29"/>
      <c r="K49" s="29"/>
    </row>
    <row r="50" spans="1:11" s="17" customFormat="1" ht="20.25" customHeight="1" x14ac:dyDescent="0.3">
      <c r="A50" s="40"/>
      <c r="C50" s="12"/>
      <c r="D50" s="13"/>
      <c r="E50" s="296" t="s">
        <v>67</v>
      </c>
      <c r="F50" s="296"/>
      <c r="G50" s="296"/>
      <c r="H50" s="13"/>
      <c r="I50" s="296" t="s">
        <v>69</v>
      </c>
      <c r="J50" s="297"/>
      <c r="K50" s="296"/>
    </row>
    <row r="51" spans="1:11" s="17" customFormat="1" ht="20.25" customHeight="1" x14ac:dyDescent="0.3">
      <c r="A51" s="18"/>
      <c r="C51" s="18"/>
      <c r="D51" s="19"/>
      <c r="E51" s="295" t="s">
        <v>68</v>
      </c>
      <c r="F51" s="295"/>
      <c r="G51" s="295"/>
      <c r="H51" s="20"/>
      <c r="I51" s="295" t="s">
        <v>68</v>
      </c>
      <c r="J51" s="295"/>
      <c r="K51" s="295"/>
    </row>
    <row r="52" spans="1:11" s="17" customFormat="1" ht="20.25" customHeight="1" x14ac:dyDescent="0.3">
      <c r="A52" s="18"/>
      <c r="C52" s="18"/>
      <c r="D52" s="19"/>
      <c r="E52" s="298" t="s">
        <v>143</v>
      </c>
      <c r="F52" s="298"/>
      <c r="G52" s="298"/>
      <c r="H52" s="109"/>
      <c r="I52" s="298" t="s">
        <v>143</v>
      </c>
      <c r="J52" s="298"/>
      <c r="K52" s="298"/>
    </row>
    <row r="53" spans="1:11" s="17" customFormat="1" ht="20.25" customHeight="1" x14ac:dyDescent="0.3">
      <c r="A53" s="18"/>
      <c r="C53" s="18"/>
      <c r="D53" s="19"/>
      <c r="E53" s="298" t="s">
        <v>117</v>
      </c>
      <c r="F53" s="298"/>
      <c r="G53" s="298"/>
      <c r="H53" s="109"/>
      <c r="I53" s="298" t="s">
        <v>117</v>
      </c>
      <c r="J53" s="298"/>
      <c r="K53" s="298"/>
    </row>
    <row r="54" spans="1:11" s="17" customFormat="1" ht="20.25" customHeight="1" x14ac:dyDescent="0.3">
      <c r="A54" s="18"/>
      <c r="C54" s="42"/>
      <c r="D54" s="19"/>
      <c r="E54" s="221" t="s">
        <v>247</v>
      </c>
      <c r="F54" s="222"/>
      <c r="G54" s="221" t="s">
        <v>215</v>
      </c>
      <c r="H54" s="222"/>
      <c r="I54" s="221" t="s">
        <v>247</v>
      </c>
      <c r="J54" s="222"/>
      <c r="K54" s="221" t="s">
        <v>215</v>
      </c>
    </row>
    <row r="55" spans="1:11" s="17" customFormat="1" ht="20.25" customHeight="1" x14ac:dyDescent="0.3">
      <c r="A55" s="18"/>
      <c r="C55" s="43"/>
      <c r="D55" s="19"/>
      <c r="E55" s="299" t="s">
        <v>66</v>
      </c>
      <c r="F55" s="299"/>
      <c r="G55" s="299"/>
      <c r="H55" s="299"/>
      <c r="I55" s="299"/>
      <c r="J55" s="299"/>
      <c r="K55" s="299"/>
    </row>
    <row r="56" spans="1:11" s="17" customFormat="1" ht="20.25" hidden="1" customHeight="1" x14ac:dyDescent="0.3">
      <c r="A56" s="45" t="s">
        <v>210</v>
      </c>
      <c r="C56" s="46"/>
      <c r="D56" s="47"/>
      <c r="E56" s="46"/>
      <c r="F56" s="48"/>
      <c r="G56" s="46"/>
      <c r="H56" s="49"/>
      <c r="I56" s="50"/>
      <c r="J56" s="51"/>
      <c r="K56" s="50"/>
    </row>
    <row r="57" spans="1:11" s="17" customFormat="1" ht="20.25" hidden="1" customHeight="1" x14ac:dyDescent="0.3">
      <c r="A57" s="90" t="s">
        <v>193</v>
      </c>
      <c r="C57" s="21"/>
      <c r="D57" s="47"/>
      <c r="E57" s="66"/>
      <c r="F57" s="67"/>
      <c r="G57" s="66"/>
      <c r="H57" s="68"/>
      <c r="I57" s="66"/>
      <c r="J57" s="69"/>
      <c r="K57" s="66"/>
    </row>
    <row r="58" spans="1:11" s="68" customFormat="1" ht="20.25" hidden="1" customHeight="1" x14ac:dyDescent="0.3">
      <c r="A58" s="44" t="s">
        <v>131</v>
      </c>
      <c r="B58" s="17"/>
      <c r="C58" s="46"/>
      <c r="D58" s="47"/>
      <c r="E58" s="30"/>
      <c r="F58" s="70"/>
      <c r="G58" s="30">
        <v>0</v>
      </c>
      <c r="H58" s="70"/>
      <c r="I58" s="30"/>
      <c r="J58" s="108"/>
      <c r="K58" s="30">
        <v>0</v>
      </c>
    </row>
    <row r="59" spans="1:11" s="17" customFormat="1" ht="20.25" hidden="1" customHeight="1" x14ac:dyDescent="0.3">
      <c r="A59" s="5" t="s">
        <v>152</v>
      </c>
      <c r="C59" s="51"/>
      <c r="D59" s="53"/>
      <c r="E59" s="28"/>
      <c r="F59" s="69"/>
      <c r="G59" s="28">
        <v>0</v>
      </c>
      <c r="H59" s="69"/>
      <c r="I59" s="28"/>
      <c r="J59" s="69"/>
      <c r="K59" s="28">
        <v>0</v>
      </c>
    </row>
    <row r="60" spans="1:11" s="17" customFormat="1" ht="20.25" hidden="1" customHeight="1" x14ac:dyDescent="0.3">
      <c r="A60" s="2" t="s">
        <v>132</v>
      </c>
      <c r="C60" s="51"/>
      <c r="D60" s="53"/>
      <c r="E60" s="72"/>
      <c r="F60" s="69"/>
      <c r="G60" s="72"/>
      <c r="H60" s="69"/>
      <c r="I60" s="72"/>
      <c r="J60" s="69"/>
      <c r="K60" s="72"/>
    </row>
    <row r="61" spans="1:11" s="17" customFormat="1" ht="20.25" hidden="1" customHeight="1" x14ac:dyDescent="0.3">
      <c r="A61" s="2" t="s">
        <v>130</v>
      </c>
      <c r="C61" s="46"/>
      <c r="D61" s="47"/>
      <c r="E61" s="114">
        <f>SUM(E58:E59)</f>
        <v>0</v>
      </c>
      <c r="F61" s="70"/>
      <c r="G61" s="114">
        <f>SUM(G58:G59)</f>
        <v>0</v>
      </c>
      <c r="H61" s="71"/>
      <c r="I61" s="114">
        <f>SUM(I58:I59)</f>
        <v>0</v>
      </c>
      <c r="J61" s="71"/>
      <c r="K61" s="114">
        <f>SUM(K58:K59)</f>
        <v>0</v>
      </c>
    </row>
    <row r="62" spans="1:11" s="17" customFormat="1" ht="15" hidden="1" customHeight="1" x14ac:dyDescent="0.3">
      <c r="A62" s="2"/>
      <c r="C62" s="46"/>
      <c r="D62" s="47"/>
      <c r="E62" s="56"/>
      <c r="F62" s="70"/>
      <c r="G62" s="56"/>
      <c r="H62" s="71"/>
      <c r="I62" s="56"/>
      <c r="J62" s="71"/>
      <c r="K62" s="56"/>
    </row>
    <row r="63" spans="1:11" s="17" customFormat="1" ht="20.149999999999999" hidden="1" customHeight="1" x14ac:dyDescent="0.3">
      <c r="A63" s="2" t="s">
        <v>147</v>
      </c>
      <c r="C63" s="46"/>
      <c r="D63" s="47"/>
      <c r="E63" s="70"/>
      <c r="F63" s="70"/>
      <c r="G63" s="70"/>
      <c r="H63" s="71"/>
      <c r="I63" s="70"/>
      <c r="J63" s="71"/>
      <c r="K63" s="70"/>
    </row>
    <row r="64" spans="1:11" s="17" customFormat="1" ht="20.149999999999999" hidden="1" customHeight="1" x14ac:dyDescent="0.3">
      <c r="A64" s="2" t="s">
        <v>148</v>
      </c>
      <c r="C64" s="46"/>
      <c r="D64" s="47"/>
      <c r="E64" s="114">
        <f>E43+E61</f>
        <v>6791</v>
      </c>
      <c r="F64" s="56"/>
      <c r="G64" s="114">
        <f>G43+G61</f>
        <v>3623</v>
      </c>
      <c r="H64" s="56"/>
      <c r="I64" s="114">
        <f>I43+I61</f>
        <v>0</v>
      </c>
      <c r="J64" s="56"/>
      <c r="K64" s="114">
        <f>K43+K61</f>
        <v>0</v>
      </c>
    </row>
    <row r="65" spans="1:11" s="17" customFormat="1" ht="12" hidden="1" customHeight="1" x14ac:dyDescent="0.3">
      <c r="A65" s="90"/>
      <c r="C65" s="46"/>
      <c r="D65" s="47"/>
      <c r="E65" s="70"/>
      <c r="F65" s="70"/>
      <c r="G65" s="70"/>
      <c r="H65" s="71"/>
      <c r="I65" s="70"/>
      <c r="J65" s="71"/>
      <c r="K65" s="70"/>
    </row>
    <row r="66" spans="1:11" s="17" customFormat="1" ht="20.25" hidden="1" customHeight="1" thickBot="1" x14ac:dyDescent="0.35">
      <c r="A66" s="6" t="s">
        <v>133</v>
      </c>
      <c r="C66" s="46"/>
      <c r="D66" s="47"/>
      <c r="E66" s="92">
        <f>SUM(E43,E36,E61)</f>
        <v>-3518</v>
      </c>
      <c r="F66" s="67"/>
      <c r="G66" s="92">
        <f>SUM(G43,G36,G61)</f>
        <v>-132477</v>
      </c>
      <c r="H66" s="68"/>
      <c r="I66" s="92">
        <f>SUM(I43,I36,I61)</f>
        <v>-49583</v>
      </c>
      <c r="J66" s="68"/>
      <c r="K66" s="92">
        <f>SUM(K43,K36,K61)</f>
        <v>-127065</v>
      </c>
    </row>
    <row r="67" spans="1:11" s="17" customFormat="1" ht="20.25" hidden="1" customHeight="1" thickTop="1" x14ac:dyDescent="0.3">
      <c r="A67" s="6"/>
      <c r="C67" s="46"/>
      <c r="D67" s="47"/>
      <c r="E67" s="70"/>
      <c r="F67" s="67"/>
      <c r="G67" s="70"/>
      <c r="H67" s="68"/>
      <c r="I67" s="70"/>
      <c r="J67" s="68"/>
      <c r="K67" s="70"/>
    </row>
    <row r="68" spans="1:11" s="7" customFormat="1" ht="20.25" customHeight="1" x14ac:dyDescent="0.3">
      <c r="A68" s="40" t="s">
        <v>269</v>
      </c>
      <c r="B68" s="17"/>
      <c r="C68" s="51"/>
      <c r="D68" s="53"/>
      <c r="E68" s="17"/>
      <c r="F68" s="17"/>
      <c r="G68" s="17"/>
      <c r="H68" s="17"/>
      <c r="I68" s="17"/>
      <c r="J68" s="17"/>
      <c r="K68" s="17"/>
    </row>
    <row r="69" spans="1:11" s="17" customFormat="1" ht="20.25" customHeight="1" x14ac:dyDescent="0.3">
      <c r="A69" s="44" t="s">
        <v>203</v>
      </c>
      <c r="C69" s="51"/>
      <c r="D69" s="53"/>
      <c r="E69" s="66">
        <v>-23458</v>
      </c>
      <c r="F69" s="76"/>
      <c r="G69" s="66">
        <f>G36-G70</f>
        <v>-141659</v>
      </c>
      <c r="H69" s="69"/>
      <c r="I69" s="66">
        <v>-49583</v>
      </c>
      <c r="J69" s="69"/>
      <c r="K69" s="66">
        <f>K36-K70</f>
        <v>-127065</v>
      </c>
    </row>
    <row r="70" spans="1:11" s="17" customFormat="1" ht="20.25" customHeight="1" x14ac:dyDescent="0.3">
      <c r="A70" s="44" t="s">
        <v>45</v>
      </c>
      <c r="C70" s="51"/>
      <c r="D70" s="53"/>
      <c r="E70" s="66">
        <v>13149</v>
      </c>
      <c r="F70" s="76"/>
      <c r="G70" s="66">
        <v>5559</v>
      </c>
      <c r="H70" s="69"/>
      <c r="I70" s="28">
        <v>0</v>
      </c>
      <c r="J70" s="69"/>
      <c r="K70" s="28">
        <v>0</v>
      </c>
    </row>
    <row r="71" spans="1:11" s="17" customFormat="1" ht="20.25" customHeight="1" thickBot="1" x14ac:dyDescent="0.35">
      <c r="A71" s="93" t="s">
        <v>268</v>
      </c>
      <c r="B71" s="68"/>
      <c r="C71" s="68"/>
      <c r="D71" s="75"/>
      <c r="E71" s="94">
        <f>SUM(E69:E70)</f>
        <v>-10309</v>
      </c>
      <c r="F71" s="67"/>
      <c r="G71" s="94">
        <f>SUM(G69:G70)</f>
        <v>-136100</v>
      </c>
      <c r="H71" s="68"/>
      <c r="I71" s="94">
        <f>SUM(I69:I70)</f>
        <v>-49583</v>
      </c>
      <c r="J71" s="68"/>
      <c r="K71" s="94">
        <f>SUM(K69:K70)</f>
        <v>-127065</v>
      </c>
    </row>
    <row r="72" spans="1:11" s="17" customFormat="1" ht="21" customHeight="1" thickTop="1" x14ac:dyDescent="0.3">
      <c r="A72" s="52"/>
      <c r="C72" s="51"/>
      <c r="D72" s="53"/>
      <c r="E72" s="27"/>
      <c r="F72" s="23"/>
      <c r="G72" s="27"/>
      <c r="H72" s="27"/>
      <c r="I72" s="23"/>
      <c r="J72" s="27"/>
      <c r="K72" s="23"/>
    </row>
    <row r="73" spans="1:11" s="17" customFormat="1" ht="20.25" customHeight="1" x14ac:dyDescent="0.3">
      <c r="A73" s="40" t="s">
        <v>234</v>
      </c>
      <c r="C73" s="51"/>
      <c r="D73" s="53"/>
    </row>
    <row r="74" spans="1:11" s="17" customFormat="1" ht="20.25" customHeight="1" x14ac:dyDescent="0.3">
      <c r="A74" s="44" t="s">
        <v>203</v>
      </c>
      <c r="C74" s="51"/>
      <c r="D74" s="53"/>
      <c r="E74" s="66">
        <v>-16603</v>
      </c>
      <c r="F74" s="76"/>
      <c r="G74" s="66">
        <f>G45-G75</f>
        <v>-138803</v>
      </c>
      <c r="H74" s="69"/>
      <c r="I74" s="66">
        <v>-49583</v>
      </c>
      <c r="J74" s="69"/>
      <c r="K74" s="66">
        <f>K45-K75</f>
        <v>-127065</v>
      </c>
    </row>
    <row r="75" spans="1:11" s="17" customFormat="1" ht="20.25" customHeight="1" x14ac:dyDescent="0.3">
      <c r="A75" s="44" t="s">
        <v>45</v>
      </c>
      <c r="C75" s="51"/>
      <c r="D75" s="53"/>
      <c r="E75" s="74">
        <v>13085</v>
      </c>
      <c r="F75" s="76"/>
      <c r="G75" s="74">
        <v>6326</v>
      </c>
      <c r="H75" s="69"/>
      <c r="I75" s="28">
        <v>0</v>
      </c>
      <c r="J75" s="69"/>
      <c r="K75" s="28">
        <v>0</v>
      </c>
    </row>
    <row r="76" spans="1:11" s="17" customFormat="1" ht="20.25" customHeight="1" thickBot="1" x14ac:dyDescent="0.35">
      <c r="A76" s="6" t="s">
        <v>235</v>
      </c>
      <c r="B76" s="7"/>
      <c r="C76" s="46"/>
      <c r="D76" s="47"/>
      <c r="E76" s="92">
        <f>SUM(E74:E75)</f>
        <v>-3518</v>
      </c>
      <c r="F76" s="67"/>
      <c r="G76" s="92">
        <f>SUM(G74:G75)</f>
        <v>-132477</v>
      </c>
      <c r="H76" s="68"/>
      <c r="I76" s="92">
        <f>SUM(I74:I75)</f>
        <v>-49583</v>
      </c>
      <c r="J76" s="68"/>
      <c r="K76" s="92">
        <f>SUM(K74:K75)</f>
        <v>-127065</v>
      </c>
    </row>
    <row r="77" spans="1:11" s="17" customFormat="1" ht="20.25" customHeight="1" thickTop="1" x14ac:dyDescent="0.3">
      <c r="A77" s="52"/>
      <c r="C77" s="51"/>
      <c r="D77" s="53"/>
      <c r="E77" s="56"/>
      <c r="F77" s="23"/>
      <c r="G77" s="56"/>
      <c r="H77" s="49"/>
      <c r="I77" s="56"/>
      <c r="J77" s="27"/>
      <c r="K77" s="56"/>
    </row>
    <row r="78" spans="1:11" s="17" customFormat="1" ht="20.25" customHeight="1" thickBot="1" x14ac:dyDescent="0.35">
      <c r="A78" s="6" t="s">
        <v>270</v>
      </c>
      <c r="C78" s="21"/>
      <c r="D78" s="53"/>
      <c r="E78" s="154">
        <f>E69/317887</f>
        <v>-7.3793517822370841E-2</v>
      </c>
      <c r="F78" s="98"/>
      <c r="G78" s="154">
        <f>G69/317887</f>
        <v>-0.4456269051581222</v>
      </c>
      <c r="H78" s="96"/>
      <c r="I78" s="154">
        <f>I69/317887</f>
        <v>-0.15597680936936711</v>
      </c>
      <c r="J78" s="96"/>
      <c r="K78" s="154">
        <f>K69/317887</f>
        <v>-0.39971750968111308</v>
      </c>
    </row>
    <row r="79" spans="1:11" ht="20.25" customHeight="1" thickTop="1" x14ac:dyDescent="0.35">
      <c r="A79" s="52"/>
      <c r="C79" s="59"/>
      <c r="D79" s="60"/>
      <c r="E79" s="61"/>
      <c r="F79" s="62"/>
      <c r="G79" s="61"/>
      <c r="H79" s="63"/>
      <c r="I79" s="61"/>
      <c r="J79" s="59"/>
      <c r="K79" s="61"/>
    </row>
    <row r="80" spans="1:11" ht="20.25" customHeight="1" x14ac:dyDescent="0.35">
      <c r="A80" s="84" t="s">
        <v>72</v>
      </c>
      <c r="B80" s="36"/>
      <c r="C80" s="37"/>
      <c r="D80" s="38"/>
      <c r="E80" s="38"/>
      <c r="F80" s="38"/>
      <c r="G80" s="38"/>
      <c r="H80" s="38"/>
      <c r="I80" s="38"/>
      <c r="J80" s="38"/>
      <c r="K80" s="38"/>
    </row>
    <row r="81" spans="1:11" ht="20.25" customHeight="1" x14ac:dyDescent="0.35">
      <c r="A81" s="88" t="s">
        <v>73</v>
      </c>
      <c r="B81" s="13"/>
      <c r="C81" s="12"/>
      <c r="D81" s="13"/>
      <c r="E81" s="13"/>
      <c r="F81" s="13"/>
      <c r="G81" s="13"/>
      <c r="H81" s="13"/>
      <c r="I81" s="13"/>
      <c r="J81" s="13"/>
      <c r="K81" s="13"/>
    </row>
    <row r="82" spans="1:11" ht="13" customHeight="1" x14ac:dyDescent="0.35">
      <c r="A82" s="40"/>
      <c r="B82" s="13"/>
      <c r="C82" s="12"/>
      <c r="D82" s="13"/>
      <c r="E82" s="13"/>
      <c r="F82" s="13"/>
      <c r="G82" s="13"/>
      <c r="H82" s="13"/>
      <c r="I82" s="13"/>
      <c r="J82" s="13"/>
      <c r="K82" s="13"/>
    </row>
    <row r="83" spans="1:11" ht="20.25" customHeight="1" x14ac:dyDescent="0.35">
      <c r="A83" s="41"/>
      <c r="B83" s="13"/>
      <c r="C83" s="12"/>
      <c r="D83" s="13"/>
      <c r="E83" s="296" t="s">
        <v>67</v>
      </c>
      <c r="F83" s="296"/>
      <c r="G83" s="296"/>
      <c r="H83" s="13"/>
      <c r="I83" s="296" t="s">
        <v>69</v>
      </c>
      <c r="J83" s="297"/>
      <c r="K83" s="296"/>
    </row>
    <row r="84" spans="1:11" ht="20.25" customHeight="1" x14ac:dyDescent="0.35">
      <c r="A84" s="18"/>
      <c r="B84" s="17"/>
      <c r="C84" s="18"/>
      <c r="D84" s="19"/>
      <c r="E84" s="295" t="s">
        <v>68</v>
      </c>
      <c r="F84" s="295"/>
      <c r="G84" s="295"/>
      <c r="H84" s="20"/>
      <c r="I84" s="295" t="s">
        <v>68</v>
      </c>
      <c r="J84" s="295"/>
      <c r="K84" s="295"/>
    </row>
    <row r="85" spans="1:11" s="17" customFormat="1" ht="20.25" customHeight="1" x14ac:dyDescent="0.3">
      <c r="A85" s="18"/>
      <c r="C85" s="18"/>
      <c r="D85" s="19"/>
      <c r="E85" s="298" t="s">
        <v>144</v>
      </c>
      <c r="F85" s="298"/>
      <c r="G85" s="298"/>
      <c r="H85" s="111"/>
      <c r="I85" s="298" t="s">
        <v>144</v>
      </c>
      <c r="J85" s="298"/>
      <c r="K85" s="298"/>
    </row>
    <row r="86" spans="1:11" s="17" customFormat="1" ht="20.25" customHeight="1" x14ac:dyDescent="0.3">
      <c r="A86" s="18"/>
      <c r="C86" s="18"/>
      <c r="D86" s="19"/>
      <c r="E86" s="298" t="s">
        <v>117</v>
      </c>
      <c r="F86" s="298"/>
      <c r="G86" s="298"/>
      <c r="H86" s="111"/>
      <c r="I86" s="298" t="s">
        <v>117</v>
      </c>
      <c r="J86" s="298"/>
      <c r="K86" s="298"/>
    </row>
    <row r="87" spans="1:11" s="17" customFormat="1" ht="20.25" customHeight="1" x14ac:dyDescent="0.3">
      <c r="A87" s="18"/>
      <c r="C87" s="42" t="s">
        <v>2</v>
      </c>
      <c r="D87" s="19"/>
      <c r="E87" s="221" t="s">
        <v>247</v>
      </c>
      <c r="F87" s="222"/>
      <c r="G87" s="221" t="s">
        <v>215</v>
      </c>
      <c r="H87" s="222"/>
      <c r="I87" s="221" t="s">
        <v>247</v>
      </c>
      <c r="J87" s="222"/>
      <c r="K87" s="221" t="s">
        <v>215</v>
      </c>
    </row>
    <row r="88" spans="1:11" s="17" customFormat="1" ht="20.25" customHeight="1" x14ac:dyDescent="0.3">
      <c r="A88" s="18"/>
      <c r="C88" s="43"/>
      <c r="E88" s="299" t="s">
        <v>66</v>
      </c>
      <c r="F88" s="299"/>
      <c r="G88" s="299"/>
      <c r="H88" s="299"/>
      <c r="I88" s="299"/>
      <c r="J88" s="299"/>
      <c r="K88" s="299"/>
    </row>
    <row r="89" spans="1:11" s="17" customFormat="1" ht="20.25" customHeight="1" x14ac:dyDescent="0.3">
      <c r="A89" s="89" t="s">
        <v>146</v>
      </c>
      <c r="B89" s="34"/>
      <c r="C89" s="21"/>
      <c r="D89" s="34"/>
      <c r="E89" s="34"/>
      <c r="F89" s="34"/>
      <c r="G89" s="34"/>
      <c r="H89" s="65"/>
      <c r="I89" s="34"/>
      <c r="J89" s="34"/>
      <c r="K89" s="34"/>
    </row>
    <row r="90" spans="1:11" s="17" customFormat="1" ht="20.25" customHeight="1" x14ac:dyDescent="0.3">
      <c r="A90" s="44" t="s">
        <v>37</v>
      </c>
      <c r="B90" s="14"/>
      <c r="C90" s="21">
        <v>5</v>
      </c>
      <c r="E90" s="23">
        <v>787606</v>
      </c>
      <c r="F90" s="26"/>
      <c r="G90" s="23">
        <v>588333</v>
      </c>
      <c r="I90" s="23">
        <v>110533</v>
      </c>
      <c r="J90" s="26"/>
      <c r="K90" s="23">
        <v>69203</v>
      </c>
    </row>
    <row r="91" spans="1:11" s="17" customFormat="1" ht="20.25" customHeight="1" x14ac:dyDescent="0.3">
      <c r="A91" s="44" t="s">
        <v>54</v>
      </c>
      <c r="B91" s="14"/>
      <c r="C91" s="21"/>
      <c r="E91" s="23">
        <v>1466</v>
      </c>
      <c r="F91" s="26"/>
      <c r="G91" s="23">
        <v>376</v>
      </c>
      <c r="I91" s="23">
        <v>2768</v>
      </c>
      <c r="J91" s="26"/>
      <c r="K91" s="23">
        <v>2408</v>
      </c>
    </row>
    <row r="92" spans="1:11" s="17" customFormat="1" ht="20.25" hidden="1" customHeight="1" x14ac:dyDescent="0.3">
      <c r="A92" s="44" t="s">
        <v>237</v>
      </c>
      <c r="B92" s="14"/>
      <c r="C92" s="21"/>
      <c r="E92" s="23">
        <v>0</v>
      </c>
      <c r="F92" s="26"/>
      <c r="G92" s="23">
        <v>0</v>
      </c>
      <c r="I92" s="23">
        <v>0</v>
      </c>
      <c r="J92" s="26"/>
      <c r="K92" s="23">
        <v>0</v>
      </c>
    </row>
    <row r="93" spans="1:11" s="17" customFormat="1" ht="20.25" customHeight="1" x14ac:dyDescent="0.3">
      <c r="A93" s="44" t="s">
        <v>238</v>
      </c>
      <c r="B93" s="14"/>
      <c r="C93" s="21"/>
      <c r="E93" s="23">
        <v>14266</v>
      </c>
      <c r="F93" s="26"/>
      <c r="G93" s="23">
        <v>53313</v>
      </c>
      <c r="I93" s="23">
        <v>14266</v>
      </c>
      <c r="J93" s="26"/>
      <c r="K93" s="23">
        <v>53313</v>
      </c>
    </row>
    <row r="94" spans="1:11" s="17" customFormat="1" ht="20.25" customHeight="1" x14ac:dyDescent="0.3">
      <c r="A94" s="44" t="s">
        <v>224</v>
      </c>
      <c r="B94" s="14"/>
      <c r="C94" s="21"/>
      <c r="E94" s="23">
        <v>0</v>
      </c>
      <c r="F94" s="26"/>
      <c r="G94" s="23">
        <v>19054</v>
      </c>
      <c r="I94" s="23">
        <v>0</v>
      </c>
      <c r="J94" s="26"/>
      <c r="K94" s="23">
        <v>19054</v>
      </c>
    </row>
    <row r="95" spans="1:11" s="17" customFormat="1" ht="20.25" customHeight="1" x14ac:dyDescent="0.3">
      <c r="A95" s="44" t="s">
        <v>239</v>
      </c>
      <c r="B95" s="14"/>
      <c r="C95" s="21"/>
      <c r="E95" s="23">
        <v>11343</v>
      </c>
      <c r="F95" s="26"/>
      <c r="G95" s="23">
        <v>137177</v>
      </c>
      <c r="I95" s="17">
        <v>11343</v>
      </c>
      <c r="K95" s="17">
        <v>137177</v>
      </c>
    </row>
    <row r="96" spans="1:11" s="17" customFormat="1" ht="20.25" customHeight="1" x14ac:dyDescent="0.3">
      <c r="A96" s="44" t="s">
        <v>13</v>
      </c>
      <c r="B96" s="14"/>
      <c r="C96" s="21"/>
      <c r="E96" s="23">
        <v>5200</v>
      </c>
      <c r="F96" s="26"/>
      <c r="G96" s="23">
        <v>4288</v>
      </c>
      <c r="I96" s="23">
        <v>26252</v>
      </c>
      <c r="J96" s="26"/>
      <c r="K96" s="23">
        <v>6774</v>
      </c>
    </row>
    <row r="97" spans="1:11" s="17" customFormat="1" ht="21.75" customHeight="1" x14ac:dyDescent="0.3">
      <c r="A97" s="40" t="s">
        <v>145</v>
      </c>
      <c r="B97" s="7"/>
      <c r="C97" s="8"/>
      <c r="D97" s="7"/>
      <c r="E97" s="35">
        <f>SUM(E90:E96)</f>
        <v>819881</v>
      </c>
      <c r="F97" s="10"/>
      <c r="G97" s="35">
        <f>SUM(G90:G96)</f>
        <v>802541</v>
      </c>
      <c r="H97" s="10"/>
      <c r="I97" s="35">
        <f>SUM(I90:I96)</f>
        <v>165162</v>
      </c>
      <c r="J97" s="10"/>
      <c r="K97" s="35">
        <f>SUM(K90:K96)</f>
        <v>287929</v>
      </c>
    </row>
    <row r="98" spans="1:11" s="17" customFormat="1" ht="13" customHeight="1" x14ac:dyDescent="0.3">
      <c r="A98" s="40"/>
      <c r="B98" s="7"/>
      <c r="C98" s="8"/>
      <c r="D98" s="7"/>
      <c r="E98" s="11"/>
      <c r="F98" s="10"/>
      <c r="G98" s="11"/>
      <c r="H98" s="10"/>
      <c r="I98" s="11"/>
      <c r="J98" s="10"/>
      <c r="K98" s="11"/>
    </row>
    <row r="99" spans="1:11" s="17" customFormat="1" ht="20.25" customHeight="1" x14ac:dyDescent="0.3">
      <c r="A99" s="89" t="s">
        <v>14</v>
      </c>
      <c r="C99" s="16"/>
      <c r="E99" s="26"/>
      <c r="F99" s="26"/>
      <c r="G99" s="26"/>
      <c r="H99" s="26"/>
      <c r="I99" s="26"/>
      <c r="J99" s="26"/>
      <c r="K99" s="26"/>
    </row>
    <row r="100" spans="1:11" s="17" customFormat="1" ht="20.25" customHeight="1" x14ac:dyDescent="0.3">
      <c r="A100" s="44" t="s">
        <v>38</v>
      </c>
      <c r="B100" s="14"/>
      <c r="C100" s="21"/>
      <c r="E100" s="23">
        <v>276918</v>
      </c>
      <c r="F100" s="26"/>
      <c r="G100" s="23">
        <v>258354</v>
      </c>
      <c r="I100" s="23">
        <v>89949</v>
      </c>
      <c r="J100" s="26"/>
      <c r="K100" s="23">
        <v>82672</v>
      </c>
    </row>
    <row r="101" spans="1:11" s="17" customFormat="1" ht="20.25" customHeight="1" x14ac:dyDescent="0.3">
      <c r="A101" s="44" t="s">
        <v>39</v>
      </c>
      <c r="B101" s="14"/>
      <c r="C101" s="16"/>
      <c r="E101" s="23">
        <v>264527</v>
      </c>
      <c r="F101" s="26"/>
      <c r="G101" s="23">
        <v>248029</v>
      </c>
      <c r="I101" s="23">
        <v>4432</v>
      </c>
      <c r="J101" s="26"/>
      <c r="K101" s="23">
        <v>3660</v>
      </c>
    </row>
    <row r="102" spans="1:11" s="17" customFormat="1" ht="20.25" customHeight="1" x14ac:dyDescent="0.3">
      <c r="A102" s="44" t="s">
        <v>40</v>
      </c>
      <c r="B102" s="22"/>
      <c r="C102" s="21"/>
      <c r="E102" s="23">
        <v>165487</v>
      </c>
      <c r="F102" s="26"/>
      <c r="G102" s="23">
        <v>137020</v>
      </c>
      <c r="I102" s="23">
        <v>75671</v>
      </c>
      <c r="J102" s="26"/>
      <c r="K102" s="23">
        <v>50439</v>
      </c>
    </row>
    <row r="103" spans="1:11" s="17" customFormat="1" ht="20.25" customHeight="1" x14ac:dyDescent="0.3">
      <c r="A103" s="44" t="s">
        <v>231</v>
      </c>
      <c r="B103" s="22"/>
      <c r="C103" s="21">
        <v>7</v>
      </c>
      <c r="E103" s="23">
        <v>50767</v>
      </c>
      <c r="F103" s="26"/>
      <c r="G103" s="23">
        <v>0</v>
      </c>
      <c r="I103" s="23">
        <v>50767</v>
      </c>
      <c r="J103" s="26"/>
      <c r="K103" s="23">
        <v>0</v>
      </c>
    </row>
    <row r="104" spans="1:11" s="17" customFormat="1" ht="20.149999999999999" customHeight="1" x14ac:dyDescent="0.3">
      <c r="A104" s="40" t="s">
        <v>15</v>
      </c>
      <c r="B104" s="7"/>
      <c r="C104" s="8"/>
      <c r="D104" s="7"/>
      <c r="E104" s="35">
        <f>SUM(E100:E103)</f>
        <v>757699</v>
      </c>
      <c r="F104" s="75"/>
      <c r="G104" s="35">
        <f>SUM(G100:G103)</f>
        <v>643403</v>
      </c>
      <c r="H104" s="75"/>
      <c r="I104" s="35">
        <f>SUM(I100:I103)</f>
        <v>220819</v>
      </c>
      <c r="J104" s="75"/>
      <c r="K104" s="35">
        <f>SUM(K100:K103)</f>
        <v>136771</v>
      </c>
    </row>
    <row r="105" spans="1:11" s="17" customFormat="1" ht="13" customHeight="1" x14ac:dyDescent="0.3">
      <c r="A105" s="40"/>
      <c r="C105" s="16"/>
      <c r="E105" s="25"/>
      <c r="F105" s="26"/>
      <c r="G105" s="25"/>
      <c r="H105" s="26"/>
      <c r="I105" s="25"/>
      <c r="J105" s="26"/>
      <c r="K105" s="25"/>
    </row>
    <row r="106" spans="1:11" s="17" customFormat="1" ht="20.149999999999999" customHeight="1" x14ac:dyDescent="0.3">
      <c r="A106" s="40" t="s">
        <v>265</v>
      </c>
      <c r="B106" s="232"/>
      <c r="C106" s="233"/>
      <c r="D106" s="232"/>
      <c r="E106" s="50">
        <f>E97-E104</f>
        <v>62182</v>
      </c>
      <c r="F106" s="50"/>
      <c r="G106" s="50">
        <f>G97-G104</f>
        <v>159138</v>
      </c>
      <c r="H106" s="50"/>
      <c r="I106" s="50">
        <f>I97-I104</f>
        <v>-55657</v>
      </c>
      <c r="J106" s="50"/>
      <c r="K106" s="50">
        <f>K97-K104</f>
        <v>151158</v>
      </c>
    </row>
    <row r="107" spans="1:11" s="17" customFormat="1" ht="20.149999999999999" customHeight="1" x14ac:dyDescent="0.3">
      <c r="A107" s="44" t="s">
        <v>41</v>
      </c>
      <c r="B107" s="232"/>
      <c r="C107" s="233"/>
      <c r="D107" s="232"/>
      <c r="E107" s="23">
        <v>1211</v>
      </c>
      <c r="F107" s="23"/>
      <c r="G107" s="23">
        <v>579</v>
      </c>
      <c r="H107" s="23"/>
      <c r="I107" s="23">
        <v>1008</v>
      </c>
      <c r="J107" s="23"/>
      <c r="K107" s="23">
        <v>177</v>
      </c>
    </row>
    <row r="108" spans="1:11" s="17" customFormat="1" ht="20.149999999999999" customHeight="1" x14ac:dyDescent="0.3">
      <c r="A108" s="44" t="s">
        <v>274</v>
      </c>
      <c r="B108" s="232"/>
      <c r="C108" s="233"/>
      <c r="D108" s="232"/>
      <c r="E108" s="23"/>
      <c r="F108" s="23"/>
      <c r="G108" s="23"/>
      <c r="H108" s="23"/>
      <c r="I108" s="23"/>
      <c r="J108" s="23"/>
      <c r="K108" s="23"/>
    </row>
    <row r="109" spans="1:11" s="17" customFormat="1" ht="20.149999999999999" customHeight="1" x14ac:dyDescent="0.3">
      <c r="A109" s="44" t="s">
        <v>273</v>
      </c>
      <c r="B109" s="232"/>
      <c r="C109" s="233">
        <v>3</v>
      </c>
      <c r="D109" s="232"/>
      <c r="E109" s="23">
        <v>-1860</v>
      </c>
      <c r="F109" s="23"/>
      <c r="G109" s="23">
        <v>-851</v>
      </c>
      <c r="H109" s="23"/>
      <c r="I109" s="23">
        <v>0</v>
      </c>
      <c r="J109" s="23"/>
      <c r="K109" s="23">
        <v>-1704</v>
      </c>
    </row>
    <row r="110" spans="1:11" s="17" customFormat="1" ht="20.149999999999999" customHeight="1" x14ac:dyDescent="0.3">
      <c r="A110" s="44" t="s">
        <v>225</v>
      </c>
      <c r="B110" s="232"/>
      <c r="C110" s="233"/>
      <c r="D110" s="232"/>
      <c r="E110" s="23"/>
      <c r="F110" s="23"/>
      <c r="G110" s="23"/>
      <c r="H110" s="23"/>
      <c r="I110" s="23"/>
      <c r="J110" s="23"/>
      <c r="K110" s="23"/>
    </row>
    <row r="111" spans="1:11" s="17" customFormat="1" ht="20.149999999999999" customHeight="1" x14ac:dyDescent="0.3">
      <c r="A111" s="44" t="s">
        <v>226</v>
      </c>
      <c r="B111" s="232"/>
      <c r="C111" s="233"/>
      <c r="D111" s="232"/>
      <c r="E111" s="28">
        <v>0</v>
      </c>
      <c r="F111" s="23"/>
      <c r="G111" s="28">
        <v>414</v>
      </c>
      <c r="H111" s="23"/>
      <c r="I111" s="28">
        <v>0</v>
      </c>
      <c r="J111" s="23"/>
      <c r="K111" s="28" t="s">
        <v>97</v>
      </c>
    </row>
    <row r="112" spans="1:11" s="17" customFormat="1" ht="8.15" customHeight="1" x14ac:dyDescent="0.3">
      <c r="A112" s="44"/>
      <c r="B112" s="232"/>
      <c r="C112" s="233"/>
      <c r="D112" s="232"/>
      <c r="E112" s="30"/>
      <c r="F112" s="23"/>
      <c r="G112" s="30"/>
      <c r="H112" s="23"/>
      <c r="I112" s="30"/>
      <c r="J112" s="23"/>
      <c r="K112" s="30"/>
    </row>
    <row r="113" spans="1:11" s="17" customFormat="1" ht="20.149999999999999" customHeight="1" x14ac:dyDescent="0.3">
      <c r="A113" s="40" t="s">
        <v>232</v>
      </c>
      <c r="B113" s="176"/>
      <c r="C113" s="235"/>
      <c r="D113" s="177"/>
      <c r="E113" s="50">
        <f>E106-SUM(E107:E111)</f>
        <v>62831</v>
      </c>
      <c r="F113" s="50"/>
      <c r="G113" s="50">
        <f>G106-SUM(G107:G111)</f>
        <v>158996</v>
      </c>
      <c r="H113" s="50"/>
      <c r="I113" s="50">
        <f>I106-SUM(I107:I111)</f>
        <v>-56665</v>
      </c>
      <c r="J113" s="50"/>
      <c r="K113" s="50">
        <f>K106-SUM(K107:K111)</f>
        <v>152685</v>
      </c>
    </row>
    <row r="114" spans="1:11" s="17" customFormat="1" ht="20.149999999999999" customHeight="1" x14ac:dyDescent="0.3">
      <c r="A114" s="44" t="s">
        <v>233</v>
      </c>
      <c r="B114" s="234"/>
      <c r="C114" s="233"/>
      <c r="D114" s="232"/>
      <c r="E114" s="23">
        <v>18017</v>
      </c>
      <c r="F114" s="23"/>
      <c r="G114" s="23">
        <v>39292</v>
      </c>
      <c r="H114" s="23"/>
      <c r="I114" s="23">
        <v>-11169</v>
      </c>
      <c r="J114" s="23"/>
      <c r="K114" s="23">
        <v>30581</v>
      </c>
    </row>
    <row r="115" spans="1:11" s="17" customFormat="1" ht="20.149999999999999" customHeight="1" thickBot="1" x14ac:dyDescent="0.35">
      <c r="A115" s="40" t="s">
        <v>136</v>
      </c>
      <c r="B115" s="232"/>
      <c r="C115" s="236"/>
      <c r="D115" s="237"/>
      <c r="E115" s="231">
        <f>E113-E114</f>
        <v>44814</v>
      </c>
      <c r="F115" s="50"/>
      <c r="G115" s="231">
        <f>G113-G114</f>
        <v>119704</v>
      </c>
      <c r="H115" s="50"/>
      <c r="I115" s="231">
        <f>I113-I114</f>
        <v>-45496</v>
      </c>
      <c r="J115" s="50"/>
      <c r="K115" s="231">
        <f>K113-K114</f>
        <v>122104</v>
      </c>
    </row>
    <row r="116" spans="1:11" s="17" customFormat="1" ht="13" customHeight="1" thickTop="1" x14ac:dyDescent="0.3">
      <c r="A116" s="18"/>
      <c r="C116" s="46"/>
      <c r="D116" s="47"/>
      <c r="E116" s="46"/>
      <c r="F116" s="48"/>
      <c r="G116" s="46"/>
      <c r="H116" s="49"/>
      <c r="I116" s="50"/>
      <c r="J116" s="51"/>
      <c r="K116" s="50"/>
    </row>
    <row r="117" spans="1:11" s="17" customFormat="1" ht="20.25" customHeight="1" x14ac:dyDescent="0.3">
      <c r="A117" s="45" t="s">
        <v>43</v>
      </c>
      <c r="C117" s="46"/>
      <c r="D117" s="47"/>
      <c r="E117" s="46"/>
      <c r="F117" s="48"/>
      <c r="G117" s="46"/>
      <c r="H117" s="49"/>
      <c r="I117" s="50"/>
      <c r="J117" s="51"/>
      <c r="K117" s="50"/>
    </row>
    <row r="118" spans="1:11" s="17" customFormat="1" ht="20.25" customHeight="1" x14ac:dyDescent="0.3">
      <c r="A118" s="90" t="s">
        <v>191</v>
      </c>
      <c r="C118" s="21"/>
      <c r="D118" s="47"/>
      <c r="E118" s="66"/>
      <c r="F118" s="67"/>
      <c r="G118" s="66"/>
      <c r="H118" s="68"/>
      <c r="I118" s="66"/>
      <c r="J118" s="69"/>
      <c r="K118" s="66"/>
    </row>
    <row r="119" spans="1:11" s="17" customFormat="1" ht="20.25" customHeight="1" x14ac:dyDescent="0.3">
      <c r="A119" s="44" t="s">
        <v>202</v>
      </c>
      <c r="C119" s="46"/>
      <c r="D119" s="47"/>
      <c r="E119" s="74">
        <v>4582</v>
      </c>
      <c r="F119" s="70"/>
      <c r="G119" s="74">
        <v>9200</v>
      </c>
      <c r="H119" s="70"/>
      <c r="I119" s="28">
        <v>0</v>
      </c>
      <c r="J119" s="108"/>
      <c r="K119" s="28">
        <v>0</v>
      </c>
    </row>
    <row r="120" spans="1:11" s="17" customFormat="1" ht="20.25" customHeight="1" x14ac:dyDescent="0.3">
      <c r="A120" s="2" t="s">
        <v>151</v>
      </c>
      <c r="C120" s="51"/>
      <c r="D120" s="53"/>
      <c r="E120" s="72"/>
      <c r="F120" s="69"/>
      <c r="G120" s="72"/>
      <c r="H120" s="69"/>
      <c r="I120" s="72"/>
      <c r="J120" s="69"/>
      <c r="K120" s="72"/>
    </row>
    <row r="121" spans="1:11" s="17" customFormat="1" ht="20.25" customHeight="1" x14ac:dyDescent="0.3">
      <c r="A121" s="2" t="s">
        <v>94</v>
      </c>
      <c r="C121" s="46"/>
      <c r="D121" s="47"/>
      <c r="E121" s="114">
        <f>SUM(E119:E119)</f>
        <v>4582</v>
      </c>
      <c r="F121" s="70"/>
      <c r="G121" s="114">
        <f>SUM(G119:G119)</f>
        <v>9200</v>
      </c>
      <c r="H121" s="71"/>
      <c r="I121" s="114">
        <f>SUM(I119:I119)</f>
        <v>0</v>
      </c>
      <c r="J121" s="71"/>
      <c r="K121" s="114">
        <f>SUM(K119:K119)</f>
        <v>0</v>
      </c>
    </row>
    <row r="122" spans="1:11" s="17" customFormat="1" ht="13" customHeight="1" x14ac:dyDescent="0.3">
      <c r="A122" s="2"/>
      <c r="C122" s="46"/>
      <c r="D122" s="47"/>
      <c r="E122" s="50"/>
      <c r="F122" s="70"/>
      <c r="G122" s="50"/>
      <c r="H122" s="71"/>
      <c r="I122" s="50"/>
      <c r="J122" s="71"/>
      <c r="K122" s="50"/>
    </row>
    <row r="123" spans="1:11" s="17" customFormat="1" ht="20.25" customHeight="1" thickBot="1" x14ac:dyDescent="0.35">
      <c r="A123" s="6" t="s">
        <v>133</v>
      </c>
      <c r="C123" s="46"/>
      <c r="D123" s="47"/>
      <c r="E123" s="228">
        <f>SUM(E115,E121)</f>
        <v>49396</v>
      </c>
      <c r="F123" s="67"/>
      <c r="G123" s="228">
        <f>SUM(G115,G121)</f>
        <v>128904</v>
      </c>
      <c r="H123" s="68"/>
      <c r="I123" s="228">
        <f>SUM(I115,I121)</f>
        <v>-45496</v>
      </c>
      <c r="J123" s="68"/>
      <c r="K123" s="228">
        <f>SUM(K115,K121)</f>
        <v>122104</v>
      </c>
    </row>
    <row r="124" spans="1:11" s="17" customFormat="1" ht="21.75" customHeight="1" thickTop="1" x14ac:dyDescent="0.3">
      <c r="A124" s="6"/>
      <c r="C124" s="46"/>
      <c r="D124" s="47"/>
      <c r="E124" s="70"/>
      <c r="F124" s="70"/>
      <c r="G124" s="70"/>
      <c r="H124" s="71"/>
      <c r="I124" s="70"/>
      <c r="J124" s="71"/>
      <c r="K124" s="70"/>
    </row>
    <row r="125" spans="1:11" ht="20.25" customHeight="1" x14ac:dyDescent="0.35">
      <c r="A125" s="84" t="s">
        <v>72</v>
      </c>
      <c r="B125" s="17"/>
      <c r="C125" s="55"/>
      <c r="D125" s="17"/>
      <c r="E125" s="29"/>
      <c r="F125" s="19"/>
      <c r="G125" s="29"/>
      <c r="H125" s="19"/>
      <c r="I125" s="29"/>
      <c r="J125" s="29"/>
      <c r="K125" s="29"/>
    </row>
    <row r="126" spans="1:11" ht="20.25" customHeight="1" x14ac:dyDescent="0.35">
      <c r="A126" s="88" t="s">
        <v>73</v>
      </c>
      <c r="B126" s="17"/>
      <c r="C126" s="55"/>
      <c r="D126" s="17"/>
      <c r="E126" s="29"/>
      <c r="F126" s="19"/>
      <c r="G126" s="29"/>
      <c r="H126" s="19"/>
      <c r="I126" s="29"/>
      <c r="J126" s="29"/>
      <c r="K126" s="29"/>
    </row>
    <row r="127" spans="1:11" s="17" customFormat="1" ht="20.25" customHeight="1" x14ac:dyDescent="0.3">
      <c r="A127" s="40"/>
      <c r="C127" s="55"/>
      <c r="E127" s="29"/>
      <c r="F127" s="19"/>
      <c r="G127" s="29"/>
      <c r="H127" s="19"/>
      <c r="I127" s="29"/>
      <c r="J127" s="29"/>
      <c r="K127" s="29"/>
    </row>
    <row r="128" spans="1:11" s="17" customFormat="1" ht="20.25" customHeight="1" x14ac:dyDescent="0.3">
      <c r="A128" s="40"/>
      <c r="C128" s="12"/>
      <c r="D128" s="13"/>
      <c r="E128" s="296" t="s">
        <v>67</v>
      </c>
      <c r="F128" s="296"/>
      <c r="G128" s="296"/>
      <c r="H128" s="13"/>
      <c r="I128" s="296" t="s">
        <v>69</v>
      </c>
      <c r="J128" s="297"/>
      <c r="K128" s="296"/>
    </row>
    <row r="129" spans="1:11" s="17" customFormat="1" ht="20.25" customHeight="1" x14ac:dyDescent="0.3">
      <c r="A129" s="18"/>
      <c r="C129" s="18"/>
      <c r="D129" s="19"/>
      <c r="E129" s="295" t="s">
        <v>68</v>
      </c>
      <c r="F129" s="295"/>
      <c r="G129" s="295"/>
      <c r="H129" s="20"/>
      <c r="I129" s="295" t="s">
        <v>68</v>
      </c>
      <c r="J129" s="295"/>
      <c r="K129" s="295"/>
    </row>
    <row r="130" spans="1:11" s="17" customFormat="1" ht="20.25" customHeight="1" x14ac:dyDescent="0.3">
      <c r="A130" s="18"/>
      <c r="C130" s="18"/>
      <c r="D130" s="19"/>
      <c r="E130" s="298" t="s">
        <v>144</v>
      </c>
      <c r="F130" s="298"/>
      <c r="G130" s="298"/>
      <c r="H130" s="109"/>
      <c r="I130" s="298" t="s">
        <v>144</v>
      </c>
      <c r="J130" s="298"/>
      <c r="K130" s="298"/>
    </row>
    <row r="131" spans="1:11" s="17" customFormat="1" ht="20.25" customHeight="1" x14ac:dyDescent="0.3">
      <c r="A131" s="18"/>
      <c r="C131" s="18"/>
      <c r="D131" s="19"/>
      <c r="E131" s="298" t="s">
        <v>117</v>
      </c>
      <c r="F131" s="298"/>
      <c r="G131" s="298"/>
      <c r="H131" s="109"/>
      <c r="I131" s="298" t="s">
        <v>117</v>
      </c>
      <c r="J131" s="298"/>
      <c r="K131" s="298"/>
    </row>
    <row r="132" spans="1:11" s="17" customFormat="1" ht="20.25" customHeight="1" x14ac:dyDescent="0.3">
      <c r="A132" s="18"/>
      <c r="C132" s="42"/>
      <c r="D132" s="19"/>
      <c r="E132" s="221" t="s">
        <v>247</v>
      </c>
      <c r="F132" s="222"/>
      <c r="G132" s="221" t="s">
        <v>215</v>
      </c>
      <c r="H132" s="222"/>
      <c r="I132" s="221" t="s">
        <v>247</v>
      </c>
      <c r="J132" s="222"/>
      <c r="K132" s="221" t="s">
        <v>215</v>
      </c>
    </row>
    <row r="133" spans="1:11" s="17" customFormat="1" ht="20.25" customHeight="1" x14ac:dyDescent="0.3">
      <c r="A133" s="18"/>
      <c r="C133" s="43"/>
      <c r="D133" s="19"/>
      <c r="E133" s="299" t="s">
        <v>66</v>
      </c>
      <c r="F133" s="299"/>
      <c r="G133" s="299"/>
      <c r="H133" s="299"/>
      <c r="I133" s="299"/>
      <c r="J133" s="299"/>
      <c r="K133" s="299"/>
    </row>
    <row r="134" spans="1:11" s="17" customFormat="1" ht="20.25" hidden="1" customHeight="1" x14ac:dyDescent="0.3">
      <c r="A134" s="45" t="s">
        <v>210</v>
      </c>
      <c r="C134" s="46"/>
      <c r="D134" s="47"/>
      <c r="E134" s="46"/>
      <c r="F134" s="48"/>
      <c r="G134" s="46"/>
      <c r="H134" s="49"/>
      <c r="I134" s="50"/>
      <c r="J134" s="51"/>
      <c r="K134" s="50"/>
    </row>
    <row r="135" spans="1:11" s="17" customFormat="1" ht="20.25" hidden="1" customHeight="1" x14ac:dyDescent="0.3">
      <c r="A135" s="90" t="s">
        <v>193</v>
      </c>
      <c r="C135" s="21"/>
      <c r="D135" s="47"/>
      <c r="E135" s="66"/>
      <c r="F135" s="67"/>
      <c r="G135" s="66"/>
      <c r="H135" s="68"/>
      <c r="I135" s="66"/>
      <c r="J135" s="69"/>
      <c r="K135" s="66"/>
    </row>
    <row r="136" spans="1:11" s="17" customFormat="1" ht="20.25" hidden="1" customHeight="1" x14ac:dyDescent="0.3">
      <c r="A136" s="44" t="s">
        <v>131</v>
      </c>
      <c r="C136" s="46"/>
      <c r="D136" s="47"/>
      <c r="E136" s="30"/>
      <c r="F136" s="70"/>
      <c r="G136" s="30">
        <v>0</v>
      </c>
      <c r="H136" s="70"/>
      <c r="I136" s="30"/>
      <c r="J136" s="108"/>
      <c r="K136" s="30">
        <v>0</v>
      </c>
    </row>
    <row r="137" spans="1:11" s="17" customFormat="1" ht="21.75" hidden="1" customHeight="1" x14ac:dyDescent="0.3">
      <c r="A137" s="5" t="s">
        <v>152</v>
      </c>
      <c r="C137" s="51"/>
      <c r="D137" s="53"/>
      <c r="E137" s="28"/>
      <c r="F137" s="69"/>
      <c r="G137" s="28">
        <v>0</v>
      </c>
      <c r="H137" s="69"/>
      <c r="I137" s="28"/>
      <c r="J137" s="69"/>
      <c r="K137" s="28">
        <v>0</v>
      </c>
    </row>
    <row r="138" spans="1:11" s="17" customFormat="1" ht="20.25" hidden="1" customHeight="1" x14ac:dyDescent="0.3">
      <c r="A138" s="2" t="s">
        <v>192</v>
      </c>
      <c r="C138" s="46"/>
      <c r="D138" s="47"/>
      <c r="E138" s="114">
        <f>SUM(E136:E137)</f>
        <v>0</v>
      </c>
      <c r="F138" s="68"/>
      <c r="G138" s="114">
        <f>SUM(G136:G137)</f>
        <v>0</v>
      </c>
      <c r="H138" s="68"/>
      <c r="I138" s="114">
        <f>SUM(I136:I137)</f>
        <v>0</v>
      </c>
      <c r="J138" s="68"/>
      <c r="K138" s="114">
        <f>SUM(K136:K137)</f>
        <v>0</v>
      </c>
    </row>
    <row r="139" spans="1:11" s="17" customFormat="1" ht="15.65" hidden="1" customHeight="1" x14ac:dyDescent="0.3">
      <c r="A139" s="2"/>
      <c r="C139" s="46"/>
      <c r="D139" s="47"/>
      <c r="E139" s="56"/>
      <c r="F139" s="68"/>
      <c r="G139" s="56"/>
      <c r="H139" s="68"/>
      <c r="I139" s="56"/>
      <c r="J139" s="68"/>
      <c r="K139" s="56"/>
    </row>
    <row r="140" spans="1:11" s="17" customFormat="1" ht="20.25" hidden="1" customHeight="1" x14ac:dyDescent="0.3">
      <c r="A140" s="2" t="s">
        <v>147</v>
      </c>
      <c r="C140" s="46"/>
      <c r="D140" s="47"/>
      <c r="E140" s="70"/>
      <c r="F140" s="70"/>
      <c r="G140" s="70"/>
      <c r="H140" s="71"/>
      <c r="I140" s="70"/>
      <c r="J140" s="71"/>
      <c r="K140" s="70"/>
    </row>
    <row r="141" spans="1:11" s="17" customFormat="1" ht="20.25" hidden="1" customHeight="1" x14ac:dyDescent="0.3">
      <c r="A141" s="2" t="s">
        <v>148</v>
      </c>
      <c r="C141" s="46"/>
      <c r="D141" s="47"/>
      <c r="E141" s="114">
        <f>E121+E138</f>
        <v>4582</v>
      </c>
      <c r="F141" s="56"/>
      <c r="G141" s="114">
        <f>G121+G138</f>
        <v>9200</v>
      </c>
      <c r="H141" s="56"/>
      <c r="I141" s="114">
        <f>I121+I138</f>
        <v>0</v>
      </c>
      <c r="J141" s="56"/>
      <c r="K141" s="114">
        <f>K121+K138</f>
        <v>0</v>
      </c>
    </row>
    <row r="142" spans="1:11" s="17" customFormat="1" ht="14.25" hidden="1" customHeight="1" x14ac:dyDescent="0.3">
      <c r="A142" s="90"/>
      <c r="C142" s="46"/>
      <c r="D142" s="47"/>
      <c r="E142" s="70"/>
      <c r="F142" s="70"/>
      <c r="G142" s="70"/>
      <c r="H142" s="71"/>
      <c r="I142" s="70"/>
      <c r="J142" s="71"/>
      <c r="K142" s="70"/>
    </row>
    <row r="143" spans="1:11" s="17" customFormat="1" ht="20.25" hidden="1" customHeight="1" thickBot="1" x14ac:dyDescent="0.35">
      <c r="A143" s="6" t="s">
        <v>77</v>
      </c>
      <c r="C143" s="46"/>
      <c r="D143" s="47"/>
      <c r="E143" s="92">
        <f>SUM(E121,E115,E138)</f>
        <v>49396</v>
      </c>
      <c r="F143" s="67"/>
      <c r="G143" s="92">
        <f>SUM(G121,G115,G138)</f>
        <v>128904</v>
      </c>
      <c r="H143" s="68"/>
      <c r="I143" s="92">
        <f>SUM(I121,I115,I138)</f>
        <v>-45496</v>
      </c>
      <c r="J143" s="68"/>
      <c r="K143" s="92">
        <f>SUM(K121,K115,K138)</f>
        <v>122104</v>
      </c>
    </row>
    <row r="144" spans="1:11" s="17" customFormat="1" ht="21.75" hidden="1" customHeight="1" thickTop="1" x14ac:dyDescent="0.3">
      <c r="A144" s="45"/>
      <c r="C144" s="55"/>
      <c r="E144" s="29"/>
      <c r="F144" s="19"/>
      <c r="G144" s="29"/>
      <c r="H144" s="19"/>
      <c r="I144" s="29"/>
      <c r="J144" s="29"/>
      <c r="K144" s="29"/>
    </row>
    <row r="145" spans="1:11" s="17" customFormat="1" ht="20.25" customHeight="1" x14ac:dyDescent="0.3">
      <c r="A145" s="40" t="s">
        <v>134</v>
      </c>
      <c r="C145" s="51"/>
      <c r="D145" s="53"/>
    </row>
    <row r="146" spans="1:11" s="17" customFormat="1" ht="20.25" customHeight="1" x14ac:dyDescent="0.3">
      <c r="A146" s="44" t="s">
        <v>203</v>
      </c>
      <c r="C146" s="51"/>
      <c r="D146" s="53"/>
      <c r="E146" s="66">
        <v>27681</v>
      </c>
      <c r="F146" s="76"/>
      <c r="G146" s="66">
        <f>G115-G147</f>
        <v>107504</v>
      </c>
      <c r="H146" s="69"/>
      <c r="I146" s="66">
        <v>-45496</v>
      </c>
      <c r="J146" s="69"/>
      <c r="K146" s="66">
        <f>K115-K147</f>
        <v>122104</v>
      </c>
    </row>
    <row r="147" spans="1:11" s="17" customFormat="1" ht="20.25" customHeight="1" x14ac:dyDescent="0.3">
      <c r="A147" s="44" t="s">
        <v>45</v>
      </c>
      <c r="C147" s="51"/>
      <c r="D147" s="53"/>
      <c r="E147" s="74">
        <v>17133</v>
      </c>
      <c r="F147" s="76"/>
      <c r="G147" s="74">
        <v>12200</v>
      </c>
      <c r="H147" s="69"/>
      <c r="I147" s="28">
        <v>0</v>
      </c>
      <c r="J147" s="69"/>
      <c r="K147" s="28">
        <v>0</v>
      </c>
    </row>
    <row r="148" spans="1:11" s="17" customFormat="1" ht="20.25" customHeight="1" thickBot="1" x14ac:dyDescent="0.35">
      <c r="A148" s="93" t="s">
        <v>136</v>
      </c>
      <c r="B148" s="68"/>
      <c r="C148" s="68"/>
      <c r="D148" s="75"/>
      <c r="E148" s="228">
        <f>SUM(E146:E147)</f>
        <v>44814</v>
      </c>
      <c r="F148" s="67"/>
      <c r="G148" s="228">
        <f>SUM(G146:G147)</f>
        <v>119704</v>
      </c>
      <c r="H148" s="68"/>
      <c r="I148" s="228">
        <f>SUM(I146:I147)</f>
        <v>-45496</v>
      </c>
      <c r="J148" s="68"/>
      <c r="K148" s="228">
        <f>SUM(K146:K147)</f>
        <v>122104</v>
      </c>
    </row>
    <row r="149" spans="1:11" s="17" customFormat="1" ht="20.25" customHeight="1" thickTop="1" x14ac:dyDescent="0.3">
      <c r="A149" s="52"/>
      <c r="C149" s="51"/>
      <c r="D149" s="53"/>
      <c r="E149" s="27"/>
      <c r="F149" s="23"/>
      <c r="G149" s="27"/>
      <c r="H149" s="27"/>
      <c r="I149" s="23"/>
      <c r="J149" s="27"/>
      <c r="K149" s="23"/>
    </row>
    <row r="150" spans="1:11" s="17" customFormat="1" ht="20.25" customHeight="1" x14ac:dyDescent="0.3">
      <c r="A150" s="40" t="s">
        <v>234</v>
      </c>
      <c r="C150" s="51"/>
      <c r="D150" s="53"/>
    </row>
    <row r="151" spans="1:11" s="17" customFormat="1" ht="20.25" customHeight="1" x14ac:dyDescent="0.3">
      <c r="A151" s="44" t="s">
        <v>203</v>
      </c>
      <c r="C151" s="51"/>
      <c r="D151" s="53"/>
      <c r="E151" s="66">
        <v>33248</v>
      </c>
      <c r="F151" s="76"/>
      <c r="G151" s="66">
        <f>G143-G152</f>
        <v>114974</v>
      </c>
      <c r="H151" s="69"/>
      <c r="I151" s="66">
        <v>-45496</v>
      </c>
      <c r="J151" s="69"/>
      <c r="K151" s="66">
        <f>K143-K152</f>
        <v>122104</v>
      </c>
    </row>
    <row r="152" spans="1:11" s="17" customFormat="1" ht="20.25" customHeight="1" x14ac:dyDescent="0.3">
      <c r="A152" s="44" t="s">
        <v>45</v>
      </c>
      <c r="C152" s="51"/>
      <c r="D152" s="53"/>
      <c r="E152" s="74">
        <v>16148</v>
      </c>
      <c r="F152" s="76"/>
      <c r="G152" s="74">
        <v>13930</v>
      </c>
      <c r="H152" s="69"/>
      <c r="I152" s="28">
        <v>0</v>
      </c>
      <c r="J152" s="69"/>
      <c r="K152" s="28">
        <v>0</v>
      </c>
    </row>
    <row r="153" spans="1:11" s="17" customFormat="1" ht="20.25" customHeight="1" thickBot="1" x14ac:dyDescent="0.35">
      <c r="A153" s="6" t="s">
        <v>133</v>
      </c>
      <c r="B153" s="7"/>
      <c r="C153" s="46"/>
      <c r="D153" s="47"/>
      <c r="E153" s="228">
        <f>SUM(E151:E152)</f>
        <v>49396</v>
      </c>
      <c r="F153" s="67"/>
      <c r="G153" s="228">
        <f>SUM(G151:G152)</f>
        <v>128904</v>
      </c>
      <c r="H153" s="68"/>
      <c r="I153" s="228">
        <f>SUM(I151:I152)</f>
        <v>-45496</v>
      </c>
      <c r="J153" s="68"/>
      <c r="K153" s="228">
        <f>SUM(K151:K152)</f>
        <v>122104</v>
      </c>
    </row>
    <row r="154" spans="1:11" s="17" customFormat="1" ht="20.25" customHeight="1" thickTop="1" x14ac:dyDescent="0.3">
      <c r="A154" s="52"/>
      <c r="C154" s="51"/>
      <c r="D154" s="53"/>
      <c r="E154" s="56"/>
      <c r="F154" s="23"/>
      <c r="G154" s="56"/>
      <c r="H154" s="49"/>
      <c r="I154" s="56"/>
      <c r="J154" s="27"/>
      <c r="K154" s="56"/>
    </row>
    <row r="155" spans="1:11" s="17" customFormat="1" ht="20.149999999999999" customHeight="1" thickBot="1" x14ac:dyDescent="0.35">
      <c r="A155" s="6" t="s">
        <v>137</v>
      </c>
      <c r="C155" s="21"/>
      <c r="D155" s="53"/>
      <c r="E155" s="155">
        <f>E146/317888</f>
        <v>8.7077838735655319E-2</v>
      </c>
      <c r="F155" s="98"/>
      <c r="G155" s="155">
        <f>G146/317888</f>
        <v>0.33818200120797259</v>
      </c>
      <c r="H155" s="96"/>
      <c r="I155" s="155">
        <f>I146/317888</f>
        <v>-0.14311958928930943</v>
      </c>
      <c r="J155" s="96"/>
      <c r="K155" s="155">
        <f>K146/317888</f>
        <v>0.38411012683712503</v>
      </c>
    </row>
    <row r="156" spans="1:11" ht="20.25" customHeight="1" thickTop="1" x14ac:dyDescent="0.35"/>
  </sheetData>
  <mergeCells count="36">
    <mergeCell ref="E131:G131"/>
    <mergeCell ref="I131:K131"/>
    <mergeCell ref="E133:K133"/>
    <mergeCell ref="E83:G83"/>
    <mergeCell ref="I83:K83"/>
    <mergeCell ref="E84:G84"/>
    <mergeCell ref="I84:K84"/>
    <mergeCell ref="E85:G85"/>
    <mergeCell ref="I85:K85"/>
    <mergeCell ref="E86:G86"/>
    <mergeCell ref="E128:G128"/>
    <mergeCell ref="I128:K128"/>
    <mergeCell ref="E129:G129"/>
    <mergeCell ref="I129:K129"/>
    <mergeCell ref="E130:G130"/>
    <mergeCell ref="I130:K130"/>
    <mergeCell ref="I86:K86"/>
    <mergeCell ref="E88:K88"/>
    <mergeCell ref="E52:G52"/>
    <mergeCell ref="I52:K52"/>
    <mergeCell ref="E53:G53"/>
    <mergeCell ref="I53:K53"/>
    <mergeCell ref="E55:K55"/>
    <mergeCell ref="E51:G51"/>
    <mergeCell ref="I51:K51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0:G50"/>
    <mergeCell ref="I50:K50"/>
  </mergeCells>
  <pageMargins left="0.7" right="0.7" top="0.48" bottom="0.5" header="0.5" footer="0.5"/>
  <pageSetup paperSize="9" scale="82" firstPageNumber="5" fitToHeight="6" orientation="portrait" useFirstPageNumber="1" r:id="rId1"/>
  <headerFooter scaleWithDoc="0">
    <oddFooter>&amp;L&amp;"Times New Roman,Regular"The accompanying notes form an integral part of these financial statements.
&amp;C&amp;"Times New Roman,Regular"&amp;P</oddFooter>
  </headerFooter>
  <rowBreaks count="3" manualBreakCount="3">
    <brk id="46" max="10" man="1"/>
    <brk id="79" max="10" man="1"/>
    <brk id="12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265625" defaultRowHeight="21.75" customHeight="1" x14ac:dyDescent="0.35"/>
  <cols>
    <col min="1" max="1" width="39.81640625" style="57" customWidth="1"/>
    <col min="2" max="2" width="0.81640625" style="58" customWidth="1"/>
    <col min="3" max="3" width="5.7265625" style="64" bestFit="1" customWidth="1"/>
    <col min="4" max="4" width="0.81640625" style="58" customWidth="1"/>
    <col min="5" max="5" width="11" style="58" customWidth="1"/>
    <col min="6" max="6" width="1.1796875" style="58" customWidth="1"/>
    <col min="7" max="7" width="11" style="58" customWidth="1"/>
    <col min="8" max="8" width="1.1796875" style="58" customWidth="1"/>
    <col min="9" max="9" width="11" style="58" customWidth="1"/>
    <col min="10" max="10" width="1.1796875" style="58" customWidth="1"/>
    <col min="11" max="11" width="11" style="58" customWidth="1"/>
    <col min="12" max="16384" width="10.7265625" style="58"/>
  </cols>
  <sheetData>
    <row r="1" spans="1:11" s="39" customFormat="1" ht="20.25" customHeight="1" x14ac:dyDescent="0.35">
      <c r="A1" s="84" t="s">
        <v>72</v>
      </c>
      <c r="B1" s="36"/>
      <c r="C1" s="37"/>
      <c r="D1" s="38"/>
      <c r="E1" s="38"/>
      <c r="F1" s="38"/>
      <c r="G1" s="38"/>
      <c r="H1" s="38"/>
      <c r="I1" s="38"/>
      <c r="J1" s="38"/>
      <c r="K1" s="38"/>
    </row>
    <row r="2" spans="1:11" s="14" customFormat="1" ht="20.25" customHeight="1" x14ac:dyDescent="0.3">
      <c r="A2" s="88" t="s">
        <v>73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0.25" customHeight="1" x14ac:dyDescent="0.3">
      <c r="A3" s="40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3">
      <c r="A4" s="41"/>
      <c r="B4" s="13"/>
      <c r="C4" s="12"/>
      <c r="D4" s="13"/>
      <c r="E4" s="296" t="s">
        <v>67</v>
      </c>
      <c r="F4" s="296"/>
      <c r="G4" s="296"/>
      <c r="H4" s="13"/>
      <c r="I4" s="296" t="s">
        <v>69</v>
      </c>
      <c r="J4" s="297"/>
      <c r="K4" s="296"/>
    </row>
    <row r="5" spans="1:11" s="17" customFormat="1" ht="20.25" customHeight="1" x14ac:dyDescent="0.3">
      <c r="A5" s="18"/>
      <c r="C5" s="18"/>
      <c r="D5" s="19"/>
      <c r="E5" s="295" t="s">
        <v>68</v>
      </c>
      <c r="F5" s="295"/>
      <c r="G5" s="295"/>
      <c r="H5" s="20"/>
      <c r="I5" s="295" t="s">
        <v>68</v>
      </c>
      <c r="J5" s="295"/>
      <c r="K5" s="295"/>
    </row>
    <row r="6" spans="1:11" s="17" customFormat="1" ht="20.25" customHeight="1" x14ac:dyDescent="0.3">
      <c r="A6" s="18"/>
      <c r="C6" s="18"/>
      <c r="D6" s="19"/>
      <c r="E6" s="298" t="s">
        <v>118</v>
      </c>
      <c r="F6" s="298"/>
      <c r="G6" s="298"/>
      <c r="H6" s="111"/>
      <c r="I6" s="298" t="s">
        <v>118</v>
      </c>
      <c r="J6" s="298"/>
      <c r="K6" s="298"/>
    </row>
    <row r="7" spans="1:11" s="17" customFormat="1" ht="20.25" customHeight="1" x14ac:dyDescent="0.3">
      <c r="A7" s="18"/>
      <c r="C7" s="18"/>
      <c r="D7" s="19"/>
      <c r="E7" s="298" t="s">
        <v>119</v>
      </c>
      <c r="F7" s="298"/>
      <c r="G7" s="298"/>
      <c r="H7" s="111"/>
      <c r="I7" s="298" t="s">
        <v>119</v>
      </c>
      <c r="J7" s="298"/>
      <c r="K7" s="298"/>
    </row>
    <row r="8" spans="1:11" s="17" customFormat="1" ht="20.25" customHeight="1" x14ac:dyDescent="0.3">
      <c r="A8" s="18"/>
      <c r="C8" s="42" t="s">
        <v>2</v>
      </c>
      <c r="D8" s="19"/>
      <c r="E8" s="43">
        <v>2019</v>
      </c>
      <c r="F8" s="112"/>
      <c r="G8" s="43">
        <v>2018</v>
      </c>
      <c r="H8" s="112"/>
      <c r="I8" s="43">
        <v>2019</v>
      </c>
      <c r="J8" s="112"/>
      <c r="K8" s="43">
        <v>2018</v>
      </c>
    </row>
    <row r="9" spans="1:11" s="17" customFormat="1" ht="20.25" customHeight="1" x14ac:dyDescent="0.3">
      <c r="A9" s="18"/>
      <c r="C9" s="43"/>
      <c r="E9" s="299" t="s">
        <v>66</v>
      </c>
      <c r="F9" s="299"/>
      <c r="G9" s="299"/>
      <c r="H9" s="299"/>
      <c r="I9" s="299"/>
      <c r="J9" s="299"/>
      <c r="K9" s="299"/>
    </row>
    <row r="10" spans="1:11" s="34" customFormat="1" ht="20.25" customHeight="1" x14ac:dyDescent="0.3">
      <c r="A10" s="89" t="s">
        <v>120</v>
      </c>
      <c r="C10" s="21"/>
      <c r="H10" s="65"/>
    </row>
    <row r="11" spans="1:11" s="17" customFormat="1" ht="20.25" customHeight="1" x14ac:dyDescent="0.3">
      <c r="A11" s="44" t="s">
        <v>37</v>
      </c>
      <c r="B11" s="14"/>
      <c r="C11" s="21">
        <v>10</v>
      </c>
      <c r="E11" s="23">
        <v>184154</v>
      </c>
      <c r="F11" s="26"/>
      <c r="G11" s="23">
        <v>359224</v>
      </c>
      <c r="I11" s="23">
        <v>78733</v>
      </c>
      <c r="J11" s="26"/>
      <c r="K11" s="23">
        <v>140746.29921</v>
      </c>
    </row>
    <row r="12" spans="1:11" s="17" customFormat="1" ht="20.25" customHeight="1" x14ac:dyDescent="0.3">
      <c r="A12" s="44" t="s">
        <v>121</v>
      </c>
      <c r="B12" s="14"/>
      <c r="C12" s="21"/>
      <c r="E12" s="23" t="s">
        <v>97</v>
      </c>
      <c r="F12" s="26"/>
      <c r="G12" s="23">
        <v>0</v>
      </c>
      <c r="I12" s="23">
        <v>24520</v>
      </c>
      <c r="J12" s="26"/>
      <c r="K12" s="23">
        <v>0</v>
      </c>
    </row>
    <row r="13" spans="1:11" s="17" customFormat="1" ht="20.25" customHeight="1" x14ac:dyDescent="0.3">
      <c r="A13" s="44" t="s">
        <v>13</v>
      </c>
      <c r="B13" s="14"/>
      <c r="C13" s="21"/>
      <c r="E13" s="23">
        <v>16953</v>
      </c>
      <c r="F13" s="26"/>
      <c r="G13" s="23">
        <v>19775</v>
      </c>
      <c r="I13" s="23">
        <v>18395</v>
      </c>
      <c r="J13" s="26"/>
      <c r="K13" s="23">
        <v>22377</v>
      </c>
    </row>
    <row r="14" spans="1:11" s="7" customFormat="1" ht="20.25" customHeight="1" x14ac:dyDescent="0.3">
      <c r="A14" s="40" t="s">
        <v>122</v>
      </c>
      <c r="C14" s="8"/>
      <c r="E14" s="35">
        <f>SUM(E11:E13)</f>
        <v>201107</v>
      </c>
      <c r="F14" s="10"/>
      <c r="G14" s="35">
        <f>SUM(G11:G13)</f>
        <v>378999</v>
      </c>
      <c r="H14" s="10"/>
      <c r="I14" s="35">
        <f>SUM(I11:I13)</f>
        <v>121648</v>
      </c>
      <c r="J14" s="10"/>
      <c r="K14" s="35">
        <f>SUM(K11:K13)</f>
        <v>163123.29921</v>
      </c>
    </row>
    <row r="15" spans="1:11" s="17" customFormat="1" ht="13.5" customHeight="1" x14ac:dyDescent="0.3">
      <c r="A15" s="40"/>
      <c r="C15" s="16"/>
      <c r="E15" s="25"/>
      <c r="F15" s="26"/>
      <c r="G15" s="25"/>
      <c r="H15" s="26"/>
      <c r="I15" s="25"/>
      <c r="J15" s="26"/>
      <c r="K15" s="25"/>
    </row>
    <row r="16" spans="1:11" s="17" customFormat="1" ht="20.25" customHeight="1" x14ac:dyDescent="0.3">
      <c r="A16" s="89" t="s">
        <v>14</v>
      </c>
      <c r="C16" s="16"/>
      <c r="E16" s="26"/>
      <c r="F16" s="26"/>
      <c r="G16" s="26"/>
      <c r="H16" s="26"/>
      <c r="I16" s="26"/>
      <c r="J16" s="26"/>
      <c r="K16" s="26"/>
    </row>
    <row r="17" spans="1:11" s="17" customFormat="1" ht="20.25" customHeight="1" x14ac:dyDescent="0.3">
      <c r="A17" s="44" t="s">
        <v>38</v>
      </c>
      <c r="B17" s="14"/>
      <c r="C17" s="21"/>
      <c r="E17" s="23">
        <v>64255</v>
      </c>
      <c r="F17" s="26"/>
      <c r="G17" s="23">
        <v>120705</v>
      </c>
      <c r="I17" s="23">
        <v>56668</v>
      </c>
      <c r="J17" s="26"/>
      <c r="K17" s="23">
        <v>110430.29921</v>
      </c>
    </row>
    <row r="18" spans="1:11" s="17" customFormat="1" ht="20.25" customHeight="1" x14ac:dyDescent="0.3">
      <c r="A18" s="44" t="s">
        <v>39</v>
      </c>
      <c r="B18" s="14"/>
      <c r="C18" s="16"/>
      <c r="E18" s="23">
        <v>103406</v>
      </c>
      <c r="F18" s="26"/>
      <c r="G18" s="23">
        <v>143428</v>
      </c>
      <c r="I18" s="23">
        <v>2951</v>
      </c>
      <c r="J18" s="26"/>
      <c r="K18" s="23">
        <v>4460</v>
      </c>
    </row>
    <row r="19" spans="1:11" s="17" customFormat="1" ht="20.25" customHeight="1" x14ac:dyDescent="0.3">
      <c r="A19" s="44" t="s">
        <v>40</v>
      </c>
      <c r="B19" s="22"/>
      <c r="C19" s="21"/>
      <c r="E19" s="23">
        <v>42498</v>
      </c>
      <c r="F19" s="26"/>
      <c r="G19" s="23">
        <v>41081</v>
      </c>
      <c r="I19" s="23">
        <v>36496</v>
      </c>
      <c r="J19" s="26"/>
      <c r="K19" s="23">
        <v>32420</v>
      </c>
    </row>
    <row r="20" spans="1:11" s="17" customFormat="1" ht="20.25" customHeight="1" x14ac:dyDescent="0.3">
      <c r="A20" s="44" t="s">
        <v>41</v>
      </c>
      <c r="B20" s="22"/>
      <c r="C20" s="21"/>
      <c r="E20" s="23">
        <v>38</v>
      </c>
      <c r="F20" s="26"/>
      <c r="G20" s="23">
        <v>2896</v>
      </c>
      <c r="I20" s="23">
        <v>38</v>
      </c>
      <c r="J20" s="26"/>
      <c r="K20" s="23">
        <v>2896</v>
      </c>
    </row>
    <row r="21" spans="1:11" s="7" customFormat="1" ht="20.25" customHeight="1" x14ac:dyDescent="0.3">
      <c r="A21" s="40" t="s">
        <v>15</v>
      </c>
      <c r="C21" s="8"/>
      <c r="E21" s="81">
        <f>SUM(E17:E20)</f>
        <v>210197</v>
      </c>
      <c r="F21" s="75"/>
      <c r="G21" s="81">
        <f>SUM(G17:G20)</f>
        <v>308110</v>
      </c>
      <c r="H21" s="75"/>
      <c r="I21" s="81">
        <f>SUM(I17:I20)</f>
        <v>96153</v>
      </c>
      <c r="J21" s="75"/>
      <c r="K21" s="81">
        <f>SUM(K17:K20)</f>
        <v>150206.29921</v>
      </c>
    </row>
    <row r="22" spans="1:11" s="17" customFormat="1" ht="13.5" customHeight="1" x14ac:dyDescent="0.3">
      <c r="A22" s="40"/>
      <c r="C22" s="16"/>
      <c r="E22" s="25"/>
      <c r="F22" s="26"/>
      <c r="G22" s="25"/>
      <c r="H22" s="26"/>
      <c r="I22" s="25"/>
      <c r="J22" s="26"/>
      <c r="K22" s="25"/>
    </row>
    <row r="23" spans="1:11" s="17" customFormat="1" ht="20.25" customHeight="1" x14ac:dyDescent="0.3">
      <c r="A23" s="40" t="s">
        <v>74</v>
      </c>
      <c r="C23" s="21"/>
      <c r="E23" s="80">
        <f>E14-E21</f>
        <v>-9090</v>
      </c>
      <c r="F23" s="80"/>
      <c r="G23" s="80">
        <f>G14-G21</f>
        <v>70889</v>
      </c>
      <c r="H23" s="80"/>
      <c r="I23" s="80">
        <f>I14-I21</f>
        <v>25495</v>
      </c>
      <c r="J23" s="80"/>
      <c r="K23" s="80">
        <f>K14-K21</f>
        <v>12917</v>
      </c>
    </row>
    <row r="24" spans="1:11" s="17" customFormat="1" ht="20.25" customHeight="1" x14ac:dyDescent="0.3">
      <c r="A24" s="44" t="s">
        <v>42</v>
      </c>
      <c r="B24" s="14"/>
      <c r="C24" s="21"/>
      <c r="E24" s="74">
        <v>-1760</v>
      </c>
      <c r="F24" s="66"/>
      <c r="G24" s="74">
        <v>7895</v>
      </c>
      <c r="H24" s="66"/>
      <c r="I24" s="74">
        <v>-1019</v>
      </c>
      <c r="J24" s="66"/>
      <c r="K24" s="74">
        <v>2126</v>
      </c>
    </row>
    <row r="25" spans="1:11" s="17" customFormat="1" ht="20.25" customHeight="1" thickBot="1" x14ac:dyDescent="0.35">
      <c r="A25" s="40" t="s">
        <v>136</v>
      </c>
      <c r="C25" s="16"/>
      <c r="E25" s="113">
        <f>E23-E24</f>
        <v>-7330</v>
      </c>
      <c r="F25" s="80"/>
      <c r="G25" s="113">
        <f>G23-G24</f>
        <v>62994</v>
      </c>
      <c r="H25" s="80"/>
      <c r="I25" s="113">
        <f>I23-I24</f>
        <v>26514</v>
      </c>
      <c r="J25" s="80"/>
      <c r="K25" s="113">
        <f>K23-K24</f>
        <v>10791</v>
      </c>
    </row>
    <row r="26" spans="1:11" s="17" customFormat="1" ht="13.5" customHeight="1" thickTop="1" x14ac:dyDescent="0.3">
      <c r="A26" s="18"/>
      <c r="C26" s="46"/>
      <c r="D26" s="47"/>
      <c r="E26" s="46"/>
      <c r="F26" s="48"/>
      <c r="G26" s="46"/>
      <c r="H26" s="49"/>
      <c r="I26" s="50"/>
      <c r="J26" s="51"/>
      <c r="K26" s="50"/>
    </row>
    <row r="27" spans="1:11" s="17" customFormat="1" ht="20.25" customHeight="1" x14ac:dyDescent="0.3">
      <c r="A27" s="45" t="s">
        <v>43</v>
      </c>
      <c r="C27" s="46"/>
      <c r="D27" s="47"/>
      <c r="E27" s="46"/>
      <c r="F27" s="48"/>
      <c r="G27" s="46"/>
      <c r="H27" s="49"/>
      <c r="I27" s="50"/>
      <c r="J27" s="51"/>
      <c r="K27" s="50"/>
    </row>
    <row r="28" spans="1:11" s="17" customFormat="1" ht="20.25" customHeight="1" x14ac:dyDescent="0.3">
      <c r="A28" s="90" t="s">
        <v>93</v>
      </c>
      <c r="C28" s="21"/>
      <c r="D28" s="47"/>
      <c r="E28" s="66"/>
      <c r="F28" s="67"/>
      <c r="G28" s="66"/>
      <c r="H28" s="68"/>
      <c r="I28" s="66"/>
      <c r="J28" s="69"/>
      <c r="K28" s="66"/>
    </row>
    <row r="29" spans="1:11" s="17" customFormat="1" ht="20.25" customHeight="1" x14ac:dyDescent="0.3">
      <c r="A29" s="90" t="s">
        <v>94</v>
      </c>
      <c r="C29" s="21"/>
      <c r="D29" s="47"/>
      <c r="E29" s="66"/>
      <c r="F29" s="67"/>
      <c r="G29" s="66"/>
      <c r="H29" s="68"/>
      <c r="I29" s="66"/>
      <c r="J29" s="69"/>
      <c r="K29" s="66"/>
    </row>
    <row r="30" spans="1:11" s="17" customFormat="1" ht="20.25" customHeight="1" x14ac:dyDescent="0.3">
      <c r="A30" s="44" t="s">
        <v>95</v>
      </c>
      <c r="C30" s="21"/>
      <c r="D30" s="47"/>
      <c r="E30" s="66"/>
      <c r="F30" s="67"/>
      <c r="G30" s="66"/>
      <c r="H30" s="68"/>
      <c r="I30" s="66"/>
      <c r="J30" s="69"/>
      <c r="K30" s="66"/>
    </row>
    <row r="31" spans="1:11" s="17" customFormat="1" ht="20.25" customHeight="1" x14ac:dyDescent="0.3">
      <c r="A31" s="44" t="s">
        <v>102</v>
      </c>
      <c r="C31" s="46"/>
      <c r="D31" s="47"/>
      <c r="E31" s="74">
        <v>-3705</v>
      </c>
      <c r="F31" s="70"/>
      <c r="G31" s="74">
        <v>9959</v>
      </c>
      <c r="H31" s="70"/>
      <c r="I31" s="107" t="s">
        <v>97</v>
      </c>
      <c r="J31" s="108"/>
      <c r="K31" s="107" t="s">
        <v>97</v>
      </c>
    </row>
    <row r="32" spans="1:11" s="17" customFormat="1" ht="21.75" hidden="1" customHeight="1" x14ac:dyDescent="0.3">
      <c r="A32" s="5" t="s">
        <v>123</v>
      </c>
      <c r="C32" s="51"/>
      <c r="D32" s="53"/>
      <c r="E32" s="73"/>
      <c r="F32" s="69"/>
      <c r="G32" s="73"/>
      <c r="H32" s="69"/>
      <c r="I32" s="73"/>
      <c r="J32" s="69"/>
      <c r="K32" s="73"/>
    </row>
    <row r="33" spans="1:11" s="17" customFormat="1" ht="20.25" customHeight="1" x14ac:dyDescent="0.3">
      <c r="A33" s="2" t="s">
        <v>96</v>
      </c>
      <c r="C33" s="51"/>
      <c r="D33" s="53"/>
      <c r="E33" s="72"/>
      <c r="F33" s="69"/>
      <c r="G33" s="72"/>
      <c r="H33" s="69"/>
      <c r="I33" s="72"/>
      <c r="J33" s="69"/>
      <c r="K33" s="72"/>
    </row>
    <row r="34" spans="1:11" s="17" customFormat="1" ht="20.25" customHeight="1" x14ac:dyDescent="0.3">
      <c r="A34" s="2" t="s">
        <v>94</v>
      </c>
      <c r="C34" s="46"/>
      <c r="D34" s="47"/>
      <c r="E34" s="91">
        <f>SUM(E31:E32)</f>
        <v>-3705</v>
      </c>
      <c r="F34" s="70"/>
      <c r="G34" s="91">
        <f>SUM(G31:G32)</f>
        <v>9959</v>
      </c>
      <c r="H34" s="71"/>
      <c r="I34" s="91" t="s">
        <v>97</v>
      </c>
      <c r="J34" s="71"/>
      <c r="K34" s="91" t="s">
        <v>97</v>
      </c>
    </row>
    <row r="35" spans="1:11" s="17" customFormat="1" ht="18.75" customHeight="1" x14ac:dyDescent="0.3">
      <c r="A35" s="6"/>
      <c r="C35" s="46"/>
      <c r="D35" s="47"/>
      <c r="E35" s="70"/>
      <c r="F35" s="70"/>
      <c r="G35" s="70"/>
      <c r="H35" s="71"/>
      <c r="I35" s="70"/>
      <c r="J35" s="71"/>
      <c r="K35" s="70"/>
    </row>
    <row r="36" spans="1:11" s="17" customFormat="1" ht="20.25" customHeight="1" x14ac:dyDescent="0.35">
      <c r="A36" s="84" t="s">
        <v>72</v>
      </c>
      <c r="C36" s="55"/>
      <c r="E36" s="29"/>
      <c r="F36" s="19"/>
      <c r="G36" s="29"/>
      <c r="H36" s="19"/>
      <c r="I36" s="29"/>
      <c r="J36" s="29"/>
      <c r="K36" s="29"/>
    </row>
    <row r="37" spans="1:11" s="17" customFormat="1" ht="20.25" customHeight="1" x14ac:dyDescent="0.3">
      <c r="A37" s="88" t="s">
        <v>73</v>
      </c>
      <c r="C37" s="55"/>
      <c r="E37" s="29"/>
      <c r="F37" s="19"/>
      <c r="G37" s="29"/>
      <c r="H37" s="19"/>
      <c r="I37" s="29"/>
      <c r="J37" s="29"/>
      <c r="K37" s="29"/>
    </row>
    <row r="38" spans="1:11" s="17" customFormat="1" ht="20.25" customHeight="1" x14ac:dyDescent="0.3">
      <c r="A38" s="40"/>
      <c r="C38" s="55"/>
      <c r="E38" s="29"/>
      <c r="F38" s="19"/>
      <c r="G38" s="29"/>
      <c r="H38" s="19"/>
      <c r="I38" s="29"/>
      <c r="J38" s="29"/>
      <c r="K38" s="29"/>
    </row>
    <row r="39" spans="1:11" s="17" customFormat="1" ht="20.25" customHeight="1" x14ac:dyDescent="0.3">
      <c r="A39" s="40"/>
      <c r="C39" s="12"/>
      <c r="D39" s="13"/>
      <c r="E39" s="296" t="s">
        <v>67</v>
      </c>
      <c r="F39" s="296"/>
      <c r="G39" s="296"/>
      <c r="H39" s="13"/>
      <c r="I39" s="296" t="s">
        <v>69</v>
      </c>
      <c r="J39" s="297"/>
      <c r="K39" s="296"/>
    </row>
    <row r="40" spans="1:11" s="17" customFormat="1" ht="20.25" customHeight="1" x14ac:dyDescent="0.3">
      <c r="A40" s="18"/>
      <c r="C40" s="18"/>
      <c r="D40" s="19"/>
      <c r="E40" s="295" t="s">
        <v>68</v>
      </c>
      <c r="F40" s="295"/>
      <c r="G40" s="295"/>
      <c r="H40" s="20"/>
      <c r="I40" s="295" t="s">
        <v>68</v>
      </c>
      <c r="J40" s="295"/>
      <c r="K40" s="295"/>
    </row>
    <row r="41" spans="1:11" s="17" customFormat="1" ht="20.25" customHeight="1" x14ac:dyDescent="0.3">
      <c r="A41" s="18"/>
      <c r="C41" s="18"/>
      <c r="D41" s="19"/>
      <c r="E41" s="300" t="s">
        <v>118</v>
      </c>
      <c r="F41" s="300"/>
      <c r="G41" s="300"/>
      <c r="H41" s="109"/>
      <c r="I41" s="300" t="s">
        <v>118</v>
      </c>
      <c r="J41" s="300"/>
      <c r="K41" s="300"/>
    </row>
    <row r="42" spans="1:11" s="17" customFormat="1" ht="20.25" customHeight="1" x14ac:dyDescent="0.3">
      <c r="A42" s="18"/>
      <c r="C42" s="18"/>
      <c r="D42" s="19"/>
      <c r="E42" s="300" t="s">
        <v>119</v>
      </c>
      <c r="F42" s="300"/>
      <c r="G42" s="300"/>
      <c r="H42" s="109"/>
      <c r="I42" s="300" t="s">
        <v>119</v>
      </c>
      <c r="J42" s="300"/>
      <c r="K42" s="300"/>
    </row>
    <row r="43" spans="1:11" s="17" customFormat="1" ht="20.25" customHeight="1" x14ac:dyDescent="0.3">
      <c r="A43" s="18"/>
      <c r="C43" s="42"/>
      <c r="D43" s="19"/>
      <c r="E43" s="43">
        <v>2019</v>
      </c>
      <c r="F43" s="112"/>
      <c r="G43" s="43">
        <v>2018</v>
      </c>
      <c r="H43" s="112"/>
      <c r="I43" s="43">
        <v>2019</v>
      </c>
      <c r="J43" s="112"/>
      <c r="K43" s="43">
        <v>2018</v>
      </c>
    </row>
    <row r="44" spans="1:11" s="17" customFormat="1" ht="20.25" customHeight="1" x14ac:dyDescent="0.3">
      <c r="A44" s="18"/>
      <c r="C44" s="43"/>
      <c r="D44" s="19"/>
      <c r="E44" s="299" t="s">
        <v>66</v>
      </c>
      <c r="F44" s="299"/>
      <c r="G44" s="299"/>
      <c r="H44" s="299"/>
      <c r="I44" s="299"/>
      <c r="J44" s="299"/>
      <c r="K44" s="299"/>
    </row>
    <row r="45" spans="1:11" s="17" customFormat="1" ht="20.25" customHeight="1" x14ac:dyDescent="0.3">
      <c r="A45" s="45" t="s">
        <v>139</v>
      </c>
      <c r="C45" s="46"/>
      <c r="D45" s="47"/>
      <c r="E45" s="46"/>
      <c r="F45" s="48"/>
      <c r="G45" s="46"/>
      <c r="H45" s="49"/>
      <c r="I45" s="50"/>
      <c r="J45" s="51"/>
      <c r="K45" s="50"/>
    </row>
    <row r="46" spans="1:11" s="17" customFormat="1" ht="20.25" customHeight="1" x14ac:dyDescent="0.3">
      <c r="A46" s="90" t="s">
        <v>129</v>
      </c>
      <c r="C46" s="21"/>
      <c r="D46" s="47"/>
      <c r="E46" s="66"/>
      <c r="F46" s="67"/>
      <c r="G46" s="66"/>
      <c r="H46" s="68"/>
      <c r="I46" s="66"/>
      <c r="J46" s="69"/>
      <c r="K46" s="66"/>
    </row>
    <row r="47" spans="1:11" s="17" customFormat="1" ht="20.25" customHeight="1" x14ac:dyDescent="0.3">
      <c r="A47" s="90" t="s">
        <v>130</v>
      </c>
      <c r="C47" s="21"/>
      <c r="D47" s="47"/>
      <c r="E47" s="66"/>
      <c r="F47" s="67"/>
      <c r="G47" s="66"/>
      <c r="H47" s="68"/>
      <c r="I47" s="66"/>
      <c r="J47" s="69"/>
      <c r="K47" s="66"/>
    </row>
    <row r="48" spans="1:11" s="17" customFormat="1" ht="20.25" customHeight="1" x14ac:dyDescent="0.3">
      <c r="A48" s="44" t="s">
        <v>131</v>
      </c>
      <c r="C48" s="46"/>
      <c r="D48" s="47"/>
      <c r="E48" s="66">
        <v>5569</v>
      </c>
      <c r="F48" s="70"/>
      <c r="G48" s="108" t="s">
        <v>97</v>
      </c>
      <c r="H48" s="70"/>
      <c r="I48" s="108">
        <v>4531</v>
      </c>
      <c r="J48" s="108"/>
      <c r="K48" s="108" t="s">
        <v>97</v>
      </c>
    </row>
    <row r="49" spans="1:11" s="17" customFormat="1" ht="21.75" customHeight="1" x14ac:dyDescent="0.3">
      <c r="A49" s="5" t="s">
        <v>123</v>
      </c>
      <c r="C49" s="51"/>
      <c r="D49" s="53"/>
      <c r="E49" s="73">
        <v>-1114</v>
      </c>
      <c r="F49" s="69"/>
      <c r="G49" s="107" t="s">
        <v>97</v>
      </c>
      <c r="H49" s="69"/>
      <c r="I49" s="73">
        <v>-906</v>
      </c>
      <c r="J49" s="69"/>
      <c r="K49" s="107" t="s">
        <v>97</v>
      </c>
    </row>
    <row r="50" spans="1:11" s="17" customFormat="1" ht="20.25" customHeight="1" x14ac:dyDescent="0.3">
      <c r="A50" s="2" t="s">
        <v>132</v>
      </c>
      <c r="C50" s="51"/>
      <c r="D50" s="53"/>
      <c r="E50" s="72"/>
      <c r="F50" s="69"/>
      <c r="G50" s="72"/>
      <c r="H50" s="69"/>
      <c r="I50" s="72"/>
      <c r="J50" s="69"/>
      <c r="K50" s="72"/>
    </row>
    <row r="51" spans="1:11" s="17" customFormat="1" ht="20.25" customHeight="1" x14ac:dyDescent="0.3">
      <c r="A51" s="2" t="s">
        <v>130</v>
      </c>
      <c r="C51" s="46"/>
      <c r="D51" s="47"/>
      <c r="E51" s="91">
        <f>SUM(E48:E49)</f>
        <v>4455</v>
      </c>
      <c r="F51" s="70"/>
      <c r="G51" s="107" t="s">
        <v>97</v>
      </c>
      <c r="H51" s="71"/>
      <c r="I51" s="91">
        <f>SUM(I48:I49)</f>
        <v>3625</v>
      </c>
      <c r="J51" s="71"/>
      <c r="K51" s="107" t="s">
        <v>97</v>
      </c>
    </row>
    <row r="52" spans="1:11" s="17" customFormat="1" ht="20.25" customHeight="1" x14ac:dyDescent="0.3">
      <c r="A52" s="90"/>
      <c r="C52" s="46"/>
      <c r="D52" s="47"/>
      <c r="E52" s="70"/>
      <c r="F52" s="70"/>
      <c r="G52" s="70"/>
      <c r="H52" s="71"/>
      <c r="I52" s="70"/>
      <c r="J52" s="71"/>
      <c r="K52" s="70"/>
    </row>
    <row r="53" spans="1:11" s="17" customFormat="1" ht="20.25" customHeight="1" thickBot="1" x14ac:dyDescent="0.35">
      <c r="A53" s="6" t="s">
        <v>133</v>
      </c>
      <c r="C53" s="46"/>
      <c r="D53" s="47"/>
      <c r="E53" s="92">
        <f>SUM(E34,E25,E51)</f>
        <v>-6580</v>
      </c>
      <c r="F53" s="67"/>
      <c r="G53" s="92">
        <f>SUM(G34,G25,G51)</f>
        <v>72953</v>
      </c>
      <c r="H53" s="68"/>
      <c r="I53" s="92">
        <f>SUM(I34,I25,I51)</f>
        <v>30139</v>
      </c>
      <c r="J53" s="68"/>
      <c r="K53" s="92">
        <f>SUM(K34,K25,K51)</f>
        <v>10791</v>
      </c>
    </row>
    <row r="54" spans="1:11" s="17" customFormat="1" ht="20.25" customHeight="1" thickTop="1" x14ac:dyDescent="0.3">
      <c r="A54" s="6"/>
      <c r="C54" s="46"/>
      <c r="D54" s="47"/>
      <c r="E54" s="70"/>
      <c r="F54" s="67"/>
      <c r="G54" s="70"/>
      <c r="H54" s="68"/>
      <c r="I54" s="70"/>
      <c r="J54" s="68"/>
      <c r="K54" s="70"/>
    </row>
    <row r="55" spans="1:11" s="17" customFormat="1" ht="20.25" customHeight="1" x14ac:dyDescent="0.3">
      <c r="A55" s="40" t="s">
        <v>134</v>
      </c>
      <c r="C55" s="51"/>
      <c r="D55" s="53"/>
    </row>
    <row r="56" spans="1:11" s="17" customFormat="1" ht="20.25" customHeight="1" x14ac:dyDescent="0.3">
      <c r="A56" s="44" t="s">
        <v>44</v>
      </c>
      <c r="C56" s="51"/>
      <c r="D56" s="53"/>
      <c r="E56" s="66">
        <v>-14335</v>
      </c>
      <c r="F56" s="76"/>
      <c r="G56" s="66">
        <v>62879</v>
      </c>
      <c r="H56" s="69"/>
      <c r="I56" s="66">
        <v>30139</v>
      </c>
      <c r="J56" s="69"/>
      <c r="K56" s="66">
        <v>10791</v>
      </c>
    </row>
    <row r="57" spans="1:11" s="17" customFormat="1" ht="20.25" customHeight="1" x14ac:dyDescent="0.3">
      <c r="A57" s="44" t="s">
        <v>45</v>
      </c>
      <c r="C57" s="51"/>
      <c r="D57" s="53"/>
      <c r="E57" s="66">
        <v>7005</v>
      </c>
      <c r="F57" s="76"/>
      <c r="G57" s="66">
        <v>115</v>
      </c>
      <c r="H57" s="69"/>
      <c r="I57" s="108" t="s">
        <v>97</v>
      </c>
      <c r="J57" s="69"/>
      <c r="K57" s="108" t="s">
        <v>97</v>
      </c>
    </row>
    <row r="58" spans="1:11" s="68" customFormat="1" ht="20.25" customHeight="1" thickBot="1" x14ac:dyDescent="0.35">
      <c r="A58" s="93" t="s">
        <v>82</v>
      </c>
      <c r="D58" s="75"/>
      <c r="E58" s="94">
        <f>SUM(E56:E57)</f>
        <v>-7330</v>
      </c>
      <c r="F58" s="67"/>
      <c r="G58" s="94">
        <f>SUM(G56:G57)</f>
        <v>62994</v>
      </c>
      <c r="I58" s="94">
        <f>SUM(I56:I57)</f>
        <v>30139</v>
      </c>
      <c r="K58" s="94">
        <f>SUM(K56:K57)</f>
        <v>10791</v>
      </c>
    </row>
    <row r="59" spans="1:11" s="17" customFormat="1" ht="20.25" customHeight="1" thickTop="1" x14ac:dyDescent="0.3">
      <c r="A59" s="52"/>
      <c r="C59" s="51"/>
      <c r="D59" s="53"/>
      <c r="E59" s="27"/>
      <c r="F59" s="23"/>
      <c r="G59" s="27"/>
      <c r="H59" s="27"/>
      <c r="I59" s="23"/>
      <c r="J59" s="27"/>
      <c r="K59" s="23"/>
    </row>
    <row r="60" spans="1:11" s="17" customFormat="1" ht="20.25" customHeight="1" x14ac:dyDescent="0.3">
      <c r="A60" s="40" t="s">
        <v>135</v>
      </c>
      <c r="C60" s="51"/>
      <c r="D60" s="53"/>
    </row>
    <row r="61" spans="1:11" s="17" customFormat="1" ht="20.25" customHeight="1" x14ac:dyDescent="0.3">
      <c r="A61" s="40" t="s">
        <v>104</v>
      </c>
      <c r="C61" s="51"/>
      <c r="D61" s="53"/>
    </row>
    <row r="62" spans="1:11" s="17" customFormat="1" ht="20.25" customHeight="1" x14ac:dyDescent="0.3">
      <c r="A62" s="44" t="s">
        <v>44</v>
      </c>
      <c r="C62" s="51"/>
      <c r="D62" s="53"/>
      <c r="E62" s="66">
        <v>-13424</v>
      </c>
      <c r="F62" s="76"/>
      <c r="G62" s="66">
        <v>72838</v>
      </c>
      <c r="H62" s="69"/>
      <c r="I62" s="66">
        <v>30139</v>
      </c>
      <c r="J62" s="69"/>
      <c r="K62" s="66">
        <v>10791</v>
      </c>
    </row>
    <row r="63" spans="1:11" s="17" customFormat="1" ht="20.25" customHeight="1" x14ac:dyDescent="0.3">
      <c r="A63" s="44" t="s">
        <v>45</v>
      </c>
      <c r="C63" s="51"/>
      <c r="D63" s="53"/>
      <c r="E63" s="74">
        <v>6844</v>
      </c>
      <c r="F63" s="76"/>
      <c r="G63" s="74">
        <v>115</v>
      </c>
      <c r="H63" s="69"/>
      <c r="I63" s="107" t="s">
        <v>97</v>
      </c>
      <c r="J63" s="69"/>
      <c r="K63" s="107" t="s">
        <v>97</v>
      </c>
    </row>
    <row r="64" spans="1:11" s="17" customFormat="1" ht="20.25" customHeight="1" x14ac:dyDescent="0.3">
      <c r="A64" s="6" t="s">
        <v>135</v>
      </c>
      <c r="C64" s="51"/>
      <c r="D64" s="53"/>
      <c r="E64" s="66"/>
      <c r="F64" s="108"/>
      <c r="G64" s="66"/>
      <c r="H64" s="72"/>
      <c r="I64" s="66"/>
      <c r="J64" s="72"/>
      <c r="K64" s="66"/>
    </row>
    <row r="65" spans="1:11" s="7" customFormat="1" ht="20.25" customHeight="1" thickBot="1" x14ac:dyDescent="0.35">
      <c r="A65" s="6" t="s">
        <v>105</v>
      </c>
      <c r="C65" s="46"/>
      <c r="D65" s="47"/>
      <c r="E65" s="92">
        <f>SUM(E62:E63)</f>
        <v>-6580</v>
      </c>
      <c r="F65" s="67"/>
      <c r="G65" s="92">
        <f>SUM(G62:G63)</f>
        <v>72953</v>
      </c>
      <c r="H65" s="68"/>
      <c r="I65" s="92">
        <f>SUM(I62:I63)</f>
        <v>30139</v>
      </c>
      <c r="J65" s="68"/>
      <c r="K65" s="92">
        <f>SUM(K62:K63)</f>
        <v>10791</v>
      </c>
    </row>
    <row r="66" spans="1:11" s="17" customFormat="1" ht="20.25" customHeight="1" thickTop="1" x14ac:dyDescent="0.3">
      <c r="A66" s="52"/>
      <c r="C66" s="51"/>
      <c r="D66" s="53"/>
      <c r="E66" s="56"/>
      <c r="F66" s="23"/>
      <c r="G66" s="56"/>
      <c r="H66" s="49"/>
      <c r="I66" s="56"/>
      <c r="J66" s="27"/>
      <c r="K66" s="56"/>
    </row>
    <row r="67" spans="1:11" s="17" customFormat="1" ht="20.25" customHeight="1" thickBot="1" x14ac:dyDescent="0.35">
      <c r="A67" s="6" t="s">
        <v>137</v>
      </c>
      <c r="C67" s="21"/>
      <c r="D67" s="53"/>
      <c r="E67" s="97">
        <v>-0.05</v>
      </c>
      <c r="F67" s="98"/>
      <c r="G67" s="97">
        <v>0.2</v>
      </c>
      <c r="H67" s="96"/>
      <c r="I67" s="97">
        <v>0.09</v>
      </c>
      <c r="J67" s="96"/>
      <c r="K67" s="97">
        <v>0.03</v>
      </c>
    </row>
    <row r="68" spans="1:11" s="17" customFormat="1" ht="20.25" customHeight="1" thickTop="1" thickBot="1" x14ac:dyDescent="0.35">
      <c r="A68" s="6" t="s">
        <v>138</v>
      </c>
      <c r="C68" s="21"/>
      <c r="D68" s="53"/>
      <c r="E68" s="99">
        <v>-0.05</v>
      </c>
      <c r="F68" s="98"/>
      <c r="G68" s="99">
        <v>0.2</v>
      </c>
      <c r="H68" s="96"/>
      <c r="I68" s="99">
        <v>0.09</v>
      </c>
      <c r="J68" s="98"/>
      <c r="K68" s="99">
        <v>0.03</v>
      </c>
    </row>
    <row r="69" spans="1:11" ht="21" customHeight="1" thickTop="1" x14ac:dyDescent="0.35">
      <c r="A69" s="52"/>
      <c r="C69" s="59"/>
      <c r="D69" s="60"/>
      <c r="E69" s="61"/>
      <c r="F69" s="62"/>
      <c r="G69" s="61"/>
      <c r="H69" s="63"/>
      <c r="I69" s="61"/>
      <c r="J69" s="59"/>
      <c r="K69" s="61"/>
    </row>
    <row r="70" spans="1:11" ht="20.25" customHeight="1" x14ac:dyDescent="0.35">
      <c r="A70" s="84" t="s">
        <v>72</v>
      </c>
      <c r="B70" s="36"/>
      <c r="C70" s="37"/>
      <c r="D70" s="38"/>
      <c r="E70" s="38"/>
      <c r="F70" s="38"/>
      <c r="G70" s="38"/>
      <c r="H70" s="38"/>
      <c r="I70" s="38"/>
      <c r="J70" s="38"/>
      <c r="K70" s="38"/>
    </row>
    <row r="71" spans="1:11" ht="20.25" customHeight="1" x14ac:dyDescent="0.35">
      <c r="A71" s="88" t="s">
        <v>73</v>
      </c>
      <c r="B71" s="13"/>
      <c r="C71" s="12"/>
      <c r="D71" s="13"/>
      <c r="E71" s="13"/>
      <c r="F71" s="13"/>
      <c r="G71" s="13"/>
      <c r="H71" s="13"/>
      <c r="I71" s="13"/>
      <c r="J71" s="13"/>
      <c r="K71" s="13"/>
    </row>
    <row r="72" spans="1:11" ht="20.25" customHeight="1" x14ac:dyDescent="0.35">
      <c r="A72" s="40"/>
      <c r="B72" s="13"/>
      <c r="C72" s="12"/>
      <c r="D72" s="13"/>
      <c r="E72" s="13"/>
      <c r="F72" s="13"/>
      <c r="G72" s="13"/>
      <c r="H72" s="13"/>
      <c r="I72" s="13"/>
      <c r="J72" s="13"/>
      <c r="K72" s="13"/>
    </row>
    <row r="73" spans="1:11" ht="20.25" customHeight="1" x14ac:dyDescent="0.35">
      <c r="A73" s="41"/>
      <c r="B73" s="13"/>
      <c r="C73" s="12"/>
      <c r="D73" s="13"/>
      <c r="E73" s="296" t="s">
        <v>67</v>
      </c>
      <c r="F73" s="296"/>
      <c r="G73" s="296"/>
      <c r="H73" s="13"/>
      <c r="I73" s="296" t="s">
        <v>69</v>
      </c>
      <c r="J73" s="297"/>
      <c r="K73" s="296"/>
    </row>
    <row r="74" spans="1:11" ht="20.25" customHeight="1" x14ac:dyDescent="0.35">
      <c r="A74" s="18"/>
      <c r="B74" s="17"/>
      <c r="C74" s="18"/>
      <c r="D74" s="19"/>
      <c r="E74" s="295" t="s">
        <v>68</v>
      </c>
      <c r="F74" s="295"/>
      <c r="G74" s="295"/>
      <c r="H74" s="20"/>
      <c r="I74" s="295" t="s">
        <v>68</v>
      </c>
      <c r="J74" s="295"/>
      <c r="K74" s="295"/>
    </row>
    <row r="75" spans="1:11" ht="20.25" customHeight="1" x14ac:dyDescent="0.35">
      <c r="A75" s="18"/>
      <c r="B75" s="17"/>
      <c r="C75" s="18"/>
      <c r="D75" s="19"/>
      <c r="E75" s="298" t="s">
        <v>124</v>
      </c>
      <c r="F75" s="298"/>
      <c r="G75" s="298"/>
      <c r="H75" s="111"/>
      <c r="I75" s="298" t="s">
        <v>124</v>
      </c>
      <c r="J75" s="298"/>
      <c r="K75" s="298"/>
    </row>
    <row r="76" spans="1:11" ht="20.25" customHeight="1" x14ac:dyDescent="0.35">
      <c r="A76" s="18"/>
      <c r="B76" s="17"/>
      <c r="C76" s="18"/>
      <c r="D76" s="19"/>
      <c r="E76" s="298" t="s">
        <v>119</v>
      </c>
      <c r="F76" s="298"/>
      <c r="G76" s="298"/>
      <c r="H76" s="111"/>
      <c r="I76" s="298" t="s">
        <v>119</v>
      </c>
      <c r="J76" s="298"/>
      <c r="K76" s="298"/>
    </row>
    <row r="77" spans="1:11" ht="20.25" customHeight="1" x14ac:dyDescent="0.35">
      <c r="A77" s="18"/>
      <c r="B77" s="17"/>
      <c r="C77" s="42" t="s">
        <v>2</v>
      </c>
      <c r="D77" s="19"/>
      <c r="E77" s="43">
        <v>2019</v>
      </c>
      <c r="F77" s="112"/>
      <c r="G77" s="43">
        <v>2018</v>
      </c>
      <c r="H77" s="112"/>
      <c r="I77" s="43">
        <v>2019</v>
      </c>
      <c r="J77" s="112"/>
      <c r="K77" s="43">
        <v>2018</v>
      </c>
    </row>
    <row r="78" spans="1:11" ht="20.25" customHeight="1" x14ac:dyDescent="0.35">
      <c r="A78" s="18"/>
      <c r="B78" s="17"/>
      <c r="C78" s="43"/>
      <c r="D78" s="17"/>
      <c r="E78" s="299" t="s">
        <v>66</v>
      </c>
      <c r="F78" s="299"/>
      <c r="G78" s="299"/>
      <c r="H78" s="299"/>
      <c r="I78" s="299"/>
      <c r="J78" s="299"/>
      <c r="K78" s="299"/>
    </row>
    <row r="79" spans="1:11" ht="20.25" customHeight="1" x14ac:dyDescent="0.35">
      <c r="A79" s="89" t="s">
        <v>120</v>
      </c>
      <c r="B79" s="34"/>
      <c r="C79" s="21"/>
      <c r="D79" s="34"/>
      <c r="E79" s="34"/>
      <c r="F79" s="34"/>
      <c r="G79" s="34"/>
      <c r="H79" s="65"/>
      <c r="I79" s="34"/>
      <c r="J79" s="34"/>
      <c r="K79" s="34"/>
    </row>
    <row r="80" spans="1:11" ht="20.25" customHeight="1" x14ac:dyDescent="0.35">
      <c r="A80" s="44" t="s">
        <v>37</v>
      </c>
      <c r="B80" s="14"/>
      <c r="C80" s="21">
        <v>10</v>
      </c>
      <c r="D80" s="17"/>
      <c r="E80" s="23">
        <v>386387</v>
      </c>
      <c r="F80" s="26"/>
      <c r="G80" s="23">
        <v>733576</v>
      </c>
      <c r="H80" s="17"/>
      <c r="I80" s="23">
        <v>185727</v>
      </c>
      <c r="J80" s="26"/>
      <c r="K80" s="23">
        <v>376837</v>
      </c>
    </row>
    <row r="81" spans="1:11" ht="20.25" customHeight="1" x14ac:dyDescent="0.35">
      <c r="A81" s="44" t="s">
        <v>121</v>
      </c>
      <c r="B81" s="14"/>
      <c r="C81" s="21"/>
      <c r="D81" s="17"/>
      <c r="E81" s="23" t="s">
        <v>97</v>
      </c>
      <c r="F81" s="26"/>
      <c r="G81" s="23">
        <v>0</v>
      </c>
      <c r="H81" s="17"/>
      <c r="I81" s="23">
        <v>24520</v>
      </c>
      <c r="J81" s="26"/>
      <c r="K81" s="23">
        <v>0</v>
      </c>
    </row>
    <row r="82" spans="1:11" ht="20.25" customHeight="1" x14ac:dyDescent="0.35">
      <c r="A82" s="44" t="s">
        <v>13</v>
      </c>
      <c r="B82" s="14"/>
      <c r="C82" s="21"/>
      <c r="D82" s="17"/>
      <c r="E82" s="23">
        <v>32184</v>
      </c>
      <c r="F82" s="26"/>
      <c r="G82" s="23">
        <v>32088</v>
      </c>
      <c r="H82" s="17"/>
      <c r="I82" s="23">
        <v>36553</v>
      </c>
      <c r="J82" s="26"/>
      <c r="K82" s="23">
        <v>36382</v>
      </c>
    </row>
    <row r="83" spans="1:11" ht="20.25" customHeight="1" x14ac:dyDescent="0.35">
      <c r="A83" s="40" t="s">
        <v>122</v>
      </c>
      <c r="B83" s="7"/>
      <c r="C83" s="8"/>
      <c r="D83" s="7"/>
      <c r="E83" s="35">
        <f>SUM(E80:E82)</f>
        <v>418571</v>
      </c>
      <c r="F83" s="10"/>
      <c r="G83" s="35">
        <f>SUM(G80:G82)</f>
        <v>765664</v>
      </c>
      <c r="H83" s="10"/>
      <c r="I83" s="35">
        <f>SUM(I80:I82)</f>
        <v>246800</v>
      </c>
      <c r="J83" s="10"/>
      <c r="K83" s="35">
        <f>SUM(K80:K82)</f>
        <v>413219</v>
      </c>
    </row>
    <row r="84" spans="1:11" ht="21.75" customHeight="1" x14ac:dyDescent="0.35">
      <c r="A84" s="40"/>
      <c r="B84" s="17"/>
      <c r="C84" s="16"/>
      <c r="D84" s="17"/>
      <c r="E84" s="25"/>
      <c r="F84" s="26"/>
      <c r="G84" s="25"/>
      <c r="H84" s="26"/>
      <c r="I84" s="25"/>
      <c r="J84" s="26"/>
      <c r="K84" s="25"/>
    </row>
    <row r="85" spans="1:11" ht="20.25" customHeight="1" x14ac:dyDescent="0.35">
      <c r="A85" s="89" t="s">
        <v>14</v>
      </c>
      <c r="B85" s="17"/>
      <c r="C85" s="16"/>
      <c r="D85" s="17"/>
      <c r="E85" s="26"/>
      <c r="F85" s="26"/>
      <c r="G85" s="26"/>
      <c r="H85" s="26"/>
      <c r="I85" s="26"/>
      <c r="J85" s="26"/>
      <c r="K85" s="26"/>
    </row>
    <row r="86" spans="1:11" ht="20.25" customHeight="1" x14ac:dyDescent="0.35">
      <c r="A86" s="44" t="s">
        <v>38</v>
      </c>
      <c r="B86" s="14"/>
      <c r="C86" s="21"/>
      <c r="D86" s="17"/>
      <c r="E86" s="23">
        <v>118293</v>
      </c>
      <c r="F86" s="26"/>
      <c r="G86" s="23">
        <v>221682</v>
      </c>
      <c r="H86" s="17"/>
      <c r="I86" s="23">
        <v>119457</v>
      </c>
      <c r="J86" s="26"/>
      <c r="K86" s="23">
        <v>235606</v>
      </c>
    </row>
    <row r="87" spans="1:11" ht="20.25" customHeight="1" x14ac:dyDescent="0.35">
      <c r="A87" s="44" t="s">
        <v>39</v>
      </c>
      <c r="B87" s="14"/>
      <c r="C87" s="16"/>
      <c r="D87" s="17"/>
      <c r="E87" s="23">
        <v>200511</v>
      </c>
      <c r="F87" s="26"/>
      <c r="G87" s="23">
        <v>263018</v>
      </c>
      <c r="H87" s="17"/>
      <c r="I87" s="23">
        <v>6290</v>
      </c>
      <c r="J87" s="26"/>
      <c r="K87" s="23">
        <v>18006</v>
      </c>
    </row>
    <row r="88" spans="1:11" ht="20.25" customHeight="1" x14ac:dyDescent="0.35">
      <c r="A88" s="44" t="s">
        <v>40</v>
      </c>
      <c r="B88" s="22"/>
      <c r="C88" s="21"/>
      <c r="D88" s="17"/>
      <c r="E88" s="23">
        <v>82637</v>
      </c>
      <c r="F88" s="26"/>
      <c r="G88" s="23">
        <v>75193</v>
      </c>
      <c r="H88" s="17"/>
      <c r="I88" s="23">
        <v>71774</v>
      </c>
      <c r="J88" s="26"/>
      <c r="K88" s="23">
        <v>63111</v>
      </c>
    </row>
    <row r="89" spans="1:11" ht="20.25" customHeight="1" x14ac:dyDescent="0.35">
      <c r="A89" s="44" t="s">
        <v>41</v>
      </c>
      <c r="B89" s="22"/>
      <c r="C89" s="21"/>
      <c r="D89" s="17"/>
      <c r="E89" s="23">
        <v>552</v>
      </c>
      <c r="F89" s="26"/>
      <c r="G89" s="23">
        <v>6151</v>
      </c>
      <c r="H89" s="17"/>
      <c r="I89" s="23">
        <v>552</v>
      </c>
      <c r="J89" s="26"/>
      <c r="K89" s="23">
        <v>6151</v>
      </c>
    </row>
    <row r="90" spans="1:11" ht="20.25" customHeight="1" x14ac:dyDescent="0.35">
      <c r="A90" s="40" t="s">
        <v>15</v>
      </c>
      <c r="B90" s="7"/>
      <c r="C90" s="8"/>
      <c r="D90" s="7"/>
      <c r="E90" s="81">
        <f>SUM(E86:E89)</f>
        <v>401993</v>
      </c>
      <c r="F90" s="75"/>
      <c r="G90" s="81">
        <f>SUM(G86:G89)</f>
        <v>566044</v>
      </c>
      <c r="H90" s="75"/>
      <c r="I90" s="81">
        <f>SUM(I86:I89)</f>
        <v>198073</v>
      </c>
      <c r="J90" s="75"/>
      <c r="K90" s="81">
        <f>SUM(K86:K89)</f>
        <v>322874</v>
      </c>
    </row>
    <row r="91" spans="1:11" ht="21.75" customHeight="1" x14ac:dyDescent="0.35">
      <c r="A91" s="40"/>
      <c r="B91" s="17"/>
      <c r="C91" s="16"/>
      <c r="D91" s="17"/>
      <c r="E91" s="25"/>
      <c r="F91" s="26"/>
      <c r="G91" s="25"/>
      <c r="H91" s="26"/>
      <c r="I91" s="25"/>
      <c r="J91" s="26"/>
      <c r="K91" s="25"/>
    </row>
    <row r="92" spans="1:11" ht="20.25" customHeight="1" x14ac:dyDescent="0.35">
      <c r="A92" s="40" t="s">
        <v>74</v>
      </c>
      <c r="B92" s="17"/>
      <c r="C92" s="21"/>
      <c r="D92" s="17"/>
      <c r="E92" s="80">
        <f>E83-E90</f>
        <v>16578</v>
      </c>
      <c r="F92" s="80"/>
      <c r="G92" s="80">
        <f>G83-G90</f>
        <v>199620</v>
      </c>
      <c r="H92" s="80"/>
      <c r="I92" s="80">
        <f>I83-I90</f>
        <v>48727</v>
      </c>
      <c r="J92" s="80"/>
      <c r="K92" s="80">
        <f>K83-K90</f>
        <v>90345</v>
      </c>
    </row>
    <row r="93" spans="1:11" ht="20.25" customHeight="1" x14ac:dyDescent="0.35">
      <c r="A93" s="44" t="s">
        <v>42</v>
      </c>
      <c r="B93" s="14"/>
      <c r="C93" s="21"/>
      <c r="D93" s="17"/>
      <c r="E93" s="74">
        <v>4566</v>
      </c>
      <c r="F93" s="66"/>
      <c r="G93" s="74">
        <v>24487</v>
      </c>
      <c r="H93" s="66"/>
      <c r="I93" s="74">
        <v>2867</v>
      </c>
      <c r="J93" s="66"/>
      <c r="K93" s="74">
        <v>16933</v>
      </c>
    </row>
    <row r="94" spans="1:11" ht="20.25" customHeight="1" thickBot="1" x14ac:dyDescent="0.4">
      <c r="A94" s="40" t="s">
        <v>82</v>
      </c>
      <c r="B94" s="17"/>
      <c r="C94" s="16"/>
      <c r="D94" s="17"/>
      <c r="E94" s="113">
        <f>E92-E93</f>
        <v>12012</v>
      </c>
      <c r="F94" s="80"/>
      <c r="G94" s="113">
        <f>G92-G93</f>
        <v>175133</v>
      </c>
      <c r="H94" s="80"/>
      <c r="I94" s="113">
        <f>I92-I93</f>
        <v>45860</v>
      </c>
      <c r="J94" s="80"/>
      <c r="K94" s="113">
        <f>K92-K93</f>
        <v>73412</v>
      </c>
    </row>
    <row r="95" spans="1:11" ht="21.75" customHeight="1" thickTop="1" x14ac:dyDescent="0.35">
      <c r="A95" s="18"/>
      <c r="B95" s="17"/>
      <c r="C95" s="46"/>
      <c r="D95" s="47"/>
      <c r="E95" s="46"/>
      <c r="F95" s="48"/>
      <c r="G95" s="46"/>
      <c r="H95" s="49"/>
      <c r="I95" s="50"/>
      <c r="J95" s="51"/>
      <c r="K95" s="50"/>
    </row>
    <row r="96" spans="1:11" ht="20.25" customHeight="1" x14ac:dyDescent="0.35">
      <c r="A96" s="45" t="s">
        <v>43</v>
      </c>
      <c r="B96" s="17"/>
      <c r="C96" s="46"/>
      <c r="D96" s="47"/>
      <c r="E96" s="46"/>
      <c r="F96" s="48"/>
      <c r="G96" s="46"/>
      <c r="H96" s="49"/>
      <c r="I96" s="50"/>
      <c r="J96" s="51"/>
      <c r="K96" s="50"/>
    </row>
    <row r="97" spans="1:11" ht="20.25" customHeight="1" x14ac:dyDescent="0.35">
      <c r="A97" s="90" t="s">
        <v>93</v>
      </c>
      <c r="B97" s="17"/>
      <c r="C97" s="21"/>
      <c r="D97" s="47"/>
      <c r="E97" s="66"/>
      <c r="F97" s="67"/>
      <c r="G97" s="66"/>
      <c r="H97" s="68"/>
      <c r="I97" s="66"/>
      <c r="J97" s="69"/>
      <c r="K97" s="66"/>
    </row>
    <row r="98" spans="1:11" ht="20.25" customHeight="1" x14ac:dyDescent="0.35">
      <c r="A98" s="90" t="s">
        <v>94</v>
      </c>
      <c r="B98" s="17"/>
      <c r="C98" s="21"/>
      <c r="D98" s="47"/>
      <c r="E98" s="66"/>
      <c r="F98" s="67"/>
      <c r="G98" s="66"/>
      <c r="H98" s="68"/>
      <c r="I98" s="66"/>
      <c r="J98" s="69"/>
      <c r="K98" s="66"/>
    </row>
    <row r="99" spans="1:11" ht="20.25" customHeight="1" x14ac:dyDescent="0.35">
      <c r="A99" s="44" t="s">
        <v>95</v>
      </c>
      <c r="B99" s="17"/>
      <c r="C99" s="21"/>
      <c r="D99" s="47"/>
      <c r="E99" s="66"/>
      <c r="F99" s="67"/>
      <c r="G99" s="66"/>
      <c r="H99" s="68"/>
      <c r="I99" s="66"/>
      <c r="J99" s="69"/>
      <c r="K99" s="66"/>
    </row>
    <row r="100" spans="1:11" ht="20.25" customHeight="1" x14ac:dyDescent="0.35">
      <c r="A100" s="44" t="s">
        <v>102</v>
      </c>
      <c r="B100" s="17"/>
      <c r="C100" s="46"/>
      <c r="D100" s="47"/>
      <c r="E100" s="74">
        <v>-7065</v>
      </c>
      <c r="F100" s="70"/>
      <c r="G100" s="74">
        <v>7886</v>
      </c>
      <c r="H100" s="70"/>
      <c r="I100" s="107" t="s">
        <v>97</v>
      </c>
      <c r="J100" s="108"/>
      <c r="K100" s="107" t="s">
        <v>97</v>
      </c>
    </row>
    <row r="101" spans="1:11" ht="20.25" customHeight="1" x14ac:dyDescent="0.35">
      <c r="A101" s="2" t="s">
        <v>96</v>
      </c>
      <c r="B101" s="17"/>
      <c r="C101" s="51"/>
      <c r="D101" s="53"/>
      <c r="E101" s="72"/>
      <c r="F101" s="69"/>
      <c r="G101" s="72"/>
      <c r="H101" s="69"/>
      <c r="I101" s="72"/>
      <c r="J101" s="69"/>
      <c r="K101" s="72"/>
    </row>
    <row r="102" spans="1:11" ht="20.25" customHeight="1" x14ac:dyDescent="0.35">
      <c r="A102" s="2" t="s">
        <v>94</v>
      </c>
      <c r="B102" s="17"/>
      <c r="C102" s="46"/>
      <c r="D102" s="47"/>
      <c r="E102" s="91">
        <f>SUM(E100:E100)</f>
        <v>-7065</v>
      </c>
      <c r="F102" s="70"/>
      <c r="G102" s="91">
        <f>SUM(G100:G100)</f>
        <v>7886</v>
      </c>
      <c r="H102" s="71"/>
      <c r="I102" s="91" t="s">
        <v>97</v>
      </c>
      <c r="J102" s="71"/>
      <c r="K102" s="91" t="s">
        <v>97</v>
      </c>
    </row>
    <row r="103" spans="1:11" ht="18" customHeight="1" x14ac:dyDescent="0.35">
      <c r="A103" s="6"/>
      <c r="B103" s="17"/>
      <c r="C103" s="46"/>
      <c r="D103" s="47"/>
      <c r="E103" s="70"/>
      <c r="F103" s="70"/>
      <c r="G103" s="70"/>
      <c r="H103" s="71"/>
      <c r="I103" s="70"/>
      <c r="J103" s="71"/>
      <c r="K103" s="70"/>
    </row>
    <row r="104" spans="1:11" ht="20.25" customHeight="1" x14ac:dyDescent="0.35">
      <c r="A104" s="84" t="s">
        <v>72</v>
      </c>
      <c r="B104" s="17"/>
      <c r="C104" s="55"/>
      <c r="D104" s="17"/>
      <c r="E104" s="29"/>
      <c r="F104" s="19"/>
      <c r="G104" s="29"/>
      <c r="H104" s="19"/>
      <c r="I104" s="29"/>
      <c r="J104" s="29"/>
      <c r="K104" s="29"/>
    </row>
    <row r="105" spans="1:11" ht="20.25" customHeight="1" x14ac:dyDescent="0.35">
      <c r="A105" s="88" t="s">
        <v>73</v>
      </c>
      <c r="B105" s="17"/>
      <c r="C105" s="55"/>
      <c r="D105" s="17"/>
      <c r="E105" s="29"/>
      <c r="F105" s="19"/>
      <c r="G105" s="29"/>
      <c r="H105" s="19"/>
      <c r="I105" s="29"/>
      <c r="J105" s="29"/>
      <c r="K105" s="29"/>
    </row>
    <row r="106" spans="1:11" ht="20.25" customHeight="1" x14ac:dyDescent="0.35">
      <c r="A106" s="40"/>
      <c r="B106" s="17"/>
      <c r="C106" s="55"/>
      <c r="D106" s="17"/>
      <c r="E106" s="29"/>
      <c r="F106" s="19"/>
      <c r="G106" s="29"/>
      <c r="H106" s="19"/>
      <c r="I106" s="29"/>
      <c r="J106" s="29"/>
      <c r="K106" s="29"/>
    </row>
    <row r="107" spans="1:11" ht="20.25" customHeight="1" x14ac:dyDescent="0.35">
      <c r="A107" s="40"/>
      <c r="B107" s="17"/>
      <c r="C107" s="12"/>
      <c r="D107" s="13"/>
      <c r="E107" s="296" t="s">
        <v>67</v>
      </c>
      <c r="F107" s="296"/>
      <c r="G107" s="296"/>
      <c r="H107" s="13"/>
      <c r="I107" s="296" t="s">
        <v>69</v>
      </c>
      <c r="J107" s="297"/>
      <c r="K107" s="296"/>
    </row>
    <row r="108" spans="1:11" ht="20.25" customHeight="1" x14ac:dyDescent="0.35">
      <c r="A108" s="18"/>
      <c r="B108" s="17"/>
      <c r="C108" s="18"/>
      <c r="D108" s="19"/>
      <c r="E108" s="295" t="s">
        <v>68</v>
      </c>
      <c r="F108" s="295"/>
      <c r="G108" s="295"/>
      <c r="H108" s="20"/>
      <c r="I108" s="295" t="s">
        <v>68</v>
      </c>
      <c r="J108" s="295"/>
      <c r="K108" s="295"/>
    </row>
    <row r="109" spans="1:11" ht="20.25" customHeight="1" x14ac:dyDescent="0.35">
      <c r="A109" s="18"/>
      <c r="B109" s="17"/>
      <c r="C109" s="18"/>
      <c r="D109" s="19"/>
      <c r="E109" s="300" t="s">
        <v>124</v>
      </c>
      <c r="F109" s="300"/>
      <c r="G109" s="300"/>
      <c r="H109" s="109"/>
      <c r="I109" s="300" t="s">
        <v>124</v>
      </c>
      <c r="J109" s="300"/>
      <c r="K109" s="300"/>
    </row>
    <row r="110" spans="1:11" ht="20.25" customHeight="1" x14ac:dyDescent="0.35">
      <c r="A110" s="18"/>
      <c r="B110" s="17"/>
      <c r="C110" s="18"/>
      <c r="D110" s="19"/>
      <c r="E110" s="300" t="s">
        <v>119</v>
      </c>
      <c r="F110" s="300"/>
      <c r="G110" s="300"/>
      <c r="H110" s="109"/>
      <c r="I110" s="300" t="s">
        <v>119</v>
      </c>
      <c r="J110" s="300"/>
      <c r="K110" s="300"/>
    </row>
    <row r="111" spans="1:11" ht="20.25" customHeight="1" x14ac:dyDescent="0.35">
      <c r="A111" s="18"/>
      <c r="B111" s="17"/>
      <c r="C111" s="42" t="s">
        <v>2</v>
      </c>
      <c r="D111" s="19"/>
      <c r="E111" s="43">
        <v>2019</v>
      </c>
      <c r="F111" s="112"/>
      <c r="G111" s="43">
        <v>2018</v>
      </c>
      <c r="H111" s="112"/>
      <c r="I111" s="43">
        <v>2019</v>
      </c>
      <c r="J111" s="112"/>
      <c r="K111" s="43">
        <v>2018</v>
      </c>
    </row>
    <row r="112" spans="1:11" ht="20.25" customHeight="1" x14ac:dyDescent="0.35">
      <c r="A112" s="18"/>
      <c r="B112" s="17"/>
      <c r="C112" s="43"/>
      <c r="D112" s="19"/>
      <c r="E112" s="299" t="s">
        <v>66</v>
      </c>
      <c r="F112" s="299"/>
      <c r="G112" s="299"/>
      <c r="H112" s="299"/>
      <c r="I112" s="299"/>
      <c r="J112" s="299"/>
      <c r="K112" s="299"/>
    </row>
    <row r="113" spans="1:11" ht="20.25" customHeight="1" x14ac:dyDescent="0.35">
      <c r="A113" s="45" t="s">
        <v>139</v>
      </c>
      <c r="B113" s="17"/>
      <c r="C113" s="46"/>
      <c r="D113" s="47"/>
      <c r="E113" s="46"/>
      <c r="F113" s="48"/>
      <c r="G113" s="46"/>
      <c r="H113" s="49"/>
      <c r="I113" s="50"/>
      <c r="J113" s="51"/>
      <c r="K113" s="50"/>
    </row>
    <row r="114" spans="1:11" s="17" customFormat="1" ht="20.25" customHeight="1" x14ac:dyDescent="0.3">
      <c r="A114" s="90" t="s">
        <v>129</v>
      </c>
      <c r="C114" s="21"/>
      <c r="D114" s="47"/>
      <c r="E114" s="66"/>
      <c r="F114" s="67"/>
      <c r="G114" s="66"/>
      <c r="H114" s="68"/>
      <c r="I114" s="66"/>
      <c r="J114" s="69"/>
      <c r="K114" s="66"/>
    </row>
    <row r="115" spans="1:11" s="17" customFormat="1" ht="20.25" customHeight="1" x14ac:dyDescent="0.3">
      <c r="A115" s="90" t="s">
        <v>130</v>
      </c>
      <c r="C115" s="21"/>
      <c r="D115" s="47"/>
      <c r="E115" s="66"/>
      <c r="F115" s="67"/>
      <c r="G115" s="66"/>
      <c r="H115" s="68"/>
      <c r="I115" s="66"/>
      <c r="J115" s="69"/>
      <c r="K115" s="66"/>
    </row>
    <row r="116" spans="1:11" s="17" customFormat="1" ht="20.25" customHeight="1" x14ac:dyDescent="0.3">
      <c r="A116" s="44" t="s">
        <v>131</v>
      </c>
      <c r="C116" s="46"/>
      <c r="D116" s="47"/>
      <c r="E116" s="66">
        <v>5569</v>
      </c>
      <c r="F116" s="70"/>
      <c r="G116" s="108" t="s">
        <v>97</v>
      </c>
      <c r="H116" s="70"/>
      <c r="I116" s="108">
        <v>4531</v>
      </c>
      <c r="J116" s="108"/>
      <c r="K116" s="108" t="s">
        <v>97</v>
      </c>
    </row>
    <row r="117" spans="1:11" s="17" customFormat="1" ht="21.75" customHeight="1" x14ac:dyDescent="0.3">
      <c r="A117" s="5" t="s">
        <v>123</v>
      </c>
      <c r="C117" s="51"/>
      <c r="D117" s="53"/>
      <c r="E117" s="73">
        <v>-1114</v>
      </c>
      <c r="F117" s="69"/>
      <c r="G117" s="107" t="s">
        <v>97</v>
      </c>
      <c r="H117" s="69"/>
      <c r="I117" s="73">
        <v>-906</v>
      </c>
      <c r="J117" s="69"/>
      <c r="K117" s="107" t="s">
        <v>97</v>
      </c>
    </row>
    <row r="118" spans="1:11" s="17" customFormat="1" ht="20.25" customHeight="1" x14ac:dyDescent="0.3">
      <c r="A118" s="2" t="s">
        <v>132</v>
      </c>
      <c r="C118" s="51"/>
      <c r="D118" s="53"/>
      <c r="E118" s="72"/>
      <c r="F118" s="69"/>
      <c r="G118" s="72"/>
      <c r="H118" s="69"/>
      <c r="I118" s="72"/>
      <c r="J118" s="69"/>
      <c r="K118" s="72"/>
    </row>
    <row r="119" spans="1:11" s="17" customFormat="1" ht="20.25" customHeight="1" x14ac:dyDescent="0.3">
      <c r="A119" s="2" t="s">
        <v>130</v>
      </c>
      <c r="C119" s="46"/>
      <c r="D119" s="47"/>
      <c r="E119" s="91">
        <f>SUM(E116:E117)</f>
        <v>4455</v>
      </c>
      <c r="F119" s="70"/>
      <c r="G119" s="107" t="s">
        <v>97</v>
      </c>
      <c r="H119" s="71"/>
      <c r="I119" s="91">
        <f>SUM(I116:I117)</f>
        <v>3625</v>
      </c>
      <c r="J119" s="71"/>
      <c r="K119" s="107" t="s">
        <v>97</v>
      </c>
    </row>
    <row r="120" spans="1:11" s="17" customFormat="1" ht="20.25" customHeight="1" x14ac:dyDescent="0.3">
      <c r="A120" s="2"/>
      <c r="C120" s="46"/>
      <c r="D120" s="47"/>
      <c r="E120" s="70"/>
      <c r="F120" s="70"/>
      <c r="G120" s="108"/>
      <c r="H120" s="71"/>
      <c r="I120" s="70"/>
      <c r="J120" s="71"/>
      <c r="K120" s="108"/>
    </row>
    <row r="121" spans="1:11" ht="20.25" customHeight="1" thickBot="1" x14ac:dyDescent="0.4">
      <c r="A121" s="6" t="s">
        <v>77</v>
      </c>
      <c r="B121" s="17"/>
      <c r="C121" s="46"/>
      <c r="D121" s="47"/>
      <c r="E121" s="92">
        <f>SUM(E102,E94,E119)</f>
        <v>9402</v>
      </c>
      <c r="F121" s="67"/>
      <c r="G121" s="92">
        <f>SUM(G102,G94,G119)</f>
        <v>183019</v>
      </c>
      <c r="H121" s="68"/>
      <c r="I121" s="92">
        <f>SUM(I102,I94,I119)</f>
        <v>49485</v>
      </c>
      <c r="J121" s="68"/>
      <c r="K121" s="92">
        <f>SUM(K102,K94,K119)</f>
        <v>73412</v>
      </c>
    </row>
    <row r="122" spans="1:11" ht="20.25" customHeight="1" thickTop="1" x14ac:dyDescent="0.35">
      <c r="A122" s="6"/>
      <c r="B122" s="17"/>
      <c r="C122" s="46"/>
      <c r="D122" s="47"/>
      <c r="E122" s="70"/>
      <c r="F122" s="67"/>
      <c r="G122" s="70"/>
      <c r="H122" s="68"/>
      <c r="I122" s="70"/>
      <c r="J122" s="68"/>
      <c r="K122" s="70"/>
    </row>
    <row r="123" spans="1:11" ht="20.25" customHeight="1" x14ac:dyDescent="0.35">
      <c r="A123" s="40" t="s">
        <v>83</v>
      </c>
      <c r="B123" s="17"/>
      <c r="C123" s="51"/>
      <c r="D123" s="53"/>
      <c r="E123" s="17"/>
      <c r="F123" s="17"/>
      <c r="G123" s="17"/>
      <c r="H123" s="17"/>
      <c r="I123" s="17"/>
      <c r="J123" s="17"/>
      <c r="K123" s="17"/>
    </row>
    <row r="124" spans="1:11" ht="20.25" customHeight="1" x14ac:dyDescent="0.35">
      <c r="A124" s="44" t="s">
        <v>44</v>
      </c>
      <c r="B124" s="17"/>
      <c r="C124" s="51"/>
      <c r="D124" s="53"/>
      <c r="E124" s="66">
        <v>4599</v>
      </c>
      <c r="F124" s="76"/>
      <c r="G124" s="66">
        <v>175031</v>
      </c>
      <c r="H124" s="69"/>
      <c r="I124" s="66">
        <v>49485</v>
      </c>
      <c r="J124" s="69"/>
      <c r="K124" s="66">
        <v>73412</v>
      </c>
    </row>
    <row r="125" spans="1:11" ht="20.25" customHeight="1" x14ac:dyDescent="0.35">
      <c r="A125" s="44" t="s">
        <v>45</v>
      </c>
      <c r="B125" s="17"/>
      <c r="C125" s="51"/>
      <c r="D125" s="53"/>
      <c r="E125" s="66">
        <v>7413</v>
      </c>
      <c r="F125" s="76"/>
      <c r="G125" s="66">
        <v>102</v>
      </c>
      <c r="H125" s="69"/>
      <c r="I125" s="108" t="s">
        <v>97</v>
      </c>
      <c r="J125" s="69"/>
      <c r="K125" s="108" t="s">
        <v>97</v>
      </c>
    </row>
    <row r="126" spans="1:11" ht="20.25" customHeight="1" thickBot="1" x14ac:dyDescent="0.4">
      <c r="A126" s="93" t="s">
        <v>82</v>
      </c>
      <c r="B126" s="68"/>
      <c r="C126" s="68"/>
      <c r="D126" s="75"/>
      <c r="E126" s="94">
        <f>SUM(E124:E125)</f>
        <v>12012</v>
      </c>
      <c r="F126" s="67"/>
      <c r="G126" s="94">
        <f>SUM(G124:G125)</f>
        <v>175133</v>
      </c>
      <c r="H126" s="68"/>
      <c r="I126" s="94">
        <f>SUM(I124:I125)</f>
        <v>49485</v>
      </c>
      <c r="J126" s="68"/>
      <c r="K126" s="94">
        <f>SUM(K124:K125)</f>
        <v>73412</v>
      </c>
    </row>
    <row r="127" spans="1:11" ht="20.25" customHeight="1" thickTop="1" x14ac:dyDescent="0.35">
      <c r="A127" s="52"/>
      <c r="B127" s="17"/>
      <c r="C127" s="51"/>
      <c r="D127" s="53"/>
      <c r="E127" s="27"/>
      <c r="F127" s="23"/>
      <c r="G127" s="27"/>
      <c r="H127" s="27"/>
      <c r="I127" s="23"/>
      <c r="J127" s="27"/>
      <c r="K127" s="23"/>
    </row>
    <row r="128" spans="1:11" ht="20.25" customHeight="1" x14ac:dyDescent="0.35">
      <c r="A128" s="40" t="s">
        <v>103</v>
      </c>
      <c r="B128" s="17"/>
      <c r="C128" s="51"/>
      <c r="D128" s="53"/>
      <c r="E128" s="17"/>
      <c r="F128" s="17"/>
      <c r="G128" s="17"/>
      <c r="H128" s="17"/>
      <c r="I128" s="17"/>
      <c r="J128" s="17"/>
      <c r="K128" s="17"/>
    </row>
    <row r="129" spans="1:11" ht="20.25" customHeight="1" x14ac:dyDescent="0.35">
      <c r="A129" s="40" t="s">
        <v>104</v>
      </c>
      <c r="B129" s="17"/>
      <c r="C129" s="51"/>
      <c r="D129" s="53"/>
      <c r="E129" s="17"/>
      <c r="F129" s="17"/>
      <c r="G129" s="17"/>
      <c r="H129" s="17"/>
      <c r="I129" s="17"/>
      <c r="J129" s="17"/>
      <c r="K129" s="17"/>
    </row>
    <row r="130" spans="1:11" ht="20.25" customHeight="1" x14ac:dyDescent="0.35">
      <c r="A130" s="44" t="s">
        <v>44</v>
      </c>
      <c r="B130" s="17"/>
      <c r="C130" s="51"/>
      <c r="D130" s="53"/>
      <c r="E130" s="66">
        <v>2668</v>
      </c>
      <c r="F130" s="76"/>
      <c r="G130" s="66">
        <v>182917</v>
      </c>
      <c r="H130" s="69"/>
      <c r="I130" s="66">
        <v>49485</v>
      </c>
      <c r="J130" s="69"/>
      <c r="K130" s="66">
        <v>73412</v>
      </c>
    </row>
    <row r="131" spans="1:11" ht="20.25" customHeight="1" x14ac:dyDescent="0.35">
      <c r="A131" s="44" t="s">
        <v>45</v>
      </c>
      <c r="B131" s="17"/>
      <c r="C131" s="51"/>
      <c r="D131" s="53"/>
      <c r="E131" s="74">
        <v>6734</v>
      </c>
      <c r="F131" s="76"/>
      <c r="G131" s="74">
        <v>102</v>
      </c>
      <c r="H131" s="69"/>
      <c r="I131" s="107" t="s">
        <v>97</v>
      </c>
      <c r="J131" s="69"/>
      <c r="K131" s="107" t="s">
        <v>97</v>
      </c>
    </row>
    <row r="132" spans="1:11" ht="20.25" customHeight="1" x14ac:dyDescent="0.35">
      <c r="A132" s="6" t="s">
        <v>103</v>
      </c>
      <c r="B132" s="17"/>
      <c r="C132" s="51"/>
      <c r="D132" s="53"/>
      <c r="E132" s="66"/>
      <c r="F132" s="108"/>
      <c r="G132" s="66"/>
      <c r="H132" s="72"/>
      <c r="I132" s="66"/>
      <c r="J132" s="72"/>
      <c r="K132" s="66"/>
    </row>
    <row r="133" spans="1:11" ht="20.25" customHeight="1" thickBot="1" x14ac:dyDescent="0.4">
      <c r="A133" s="6" t="s">
        <v>105</v>
      </c>
      <c r="B133" s="7"/>
      <c r="C133" s="46"/>
      <c r="D133" s="47"/>
      <c r="E133" s="92">
        <f>SUM(E130:E131)</f>
        <v>9402</v>
      </c>
      <c r="F133" s="67"/>
      <c r="G133" s="92">
        <f>SUM(G130:G131)</f>
        <v>183019</v>
      </c>
      <c r="H133" s="68"/>
      <c r="I133" s="92">
        <f>SUM(I130:I131)</f>
        <v>49485</v>
      </c>
      <c r="J133" s="68"/>
      <c r="K133" s="92">
        <f>SUM(K130:K131)</f>
        <v>73412</v>
      </c>
    </row>
    <row r="134" spans="1:11" ht="20.25" customHeight="1" thickTop="1" x14ac:dyDescent="0.35">
      <c r="A134" s="52"/>
      <c r="B134" s="17"/>
      <c r="C134" s="51"/>
      <c r="D134" s="53"/>
      <c r="E134" s="56"/>
      <c r="F134" s="23"/>
      <c r="G134" s="56"/>
      <c r="H134" s="49"/>
      <c r="I134" s="56"/>
      <c r="J134" s="27"/>
      <c r="K134" s="56"/>
    </row>
    <row r="135" spans="1:11" ht="20.25" customHeight="1" thickBot="1" x14ac:dyDescent="0.4">
      <c r="A135" s="6" t="s">
        <v>80</v>
      </c>
      <c r="B135" s="17"/>
      <c r="C135" s="21"/>
      <c r="D135" s="53"/>
      <c r="E135" s="97">
        <v>1.4467359573183007E-2</v>
      </c>
      <c r="F135" s="98"/>
      <c r="G135" s="97">
        <v>0.55000000000000004</v>
      </c>
      <c r="H135" s="96"/>
      <c r="I135" s="97">
        <v>0.15566803402456211</v>
      </c>
      <c r="J135" s="96"/>
      <c r="K135" s="97">
        <v>0.23</v>
      </c>
    </row>
    <row r="136" spans="1:11" ht="20.25" customHeight="1" thickTop="1" thickBot="1" x14ac:dyDescent="0.4">
      <c r="A136" s="6" t="s">
        <v>81</v>
      </c>
      <c r="B136" s="17"/>
      <c r="C136" s="21"/>
      <c r="D136" s="53"/>
      <c r="E136" s="99">
        <v>1.4467359573183007E-2</v>
      </c>
      <c r="F136" s="98"/>
      <c r="G136" s="99">
        <v>0.55000000000000004</v>
      </c>
      <c r="H136" s="96"/>
      <c r="I136" s="99">
        <v>0.15566803402456211</v>
      </c>
      <c r="J136" s="98"/>
      <c r="K136" s="99">
        <v>0.23</v>
      </c>
    </row>
    <row r="137" spans="1:11" ht="20.25" customHeight="1" thickTop="1" x14ac:dyDescent="0.35"/>
  </sheetData>
  <mergeCells count="36"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  <mergeCell ref="E4:G4"/>
    <mergeCell ref="I4:K4"/>
    <mergeCell ref="E5:G5"/>
    <mergeCell ref="I5:K5"/>
    <mergeCell ref="E6:G6"/>
    <mergeCell ref="I6:K6"/>
    <mergeCell ref="E44:K44"/>
    <mergeCell ref="E73:G73"/>
    <mergeCell ref="I73:K73"/>
    <mergeCell ref="E74:G74"/>
    <mergeCell ref="I74:K74"/>
    <mergeCell ref="E75:G75"/>
    <mergeCell ref="I75:K75"/>
    <mergeCell ref="E76:G76"/>
    <mergeCell ref="I76:K76"/>
    <mergeCell ref="E78:K78"/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Y45"/>
  <sheetViews>
    <sheetView showGridLines="0" topLeftCell="A24" zoomScale="80" zoomScaleNormal="80" zoomScaleSheetLayoutView="70" workbookViewId="0">
      <selection activeCell="M6" sqref="M6:O6"/>
    </sheetView>
  </sheetViews>
  <sheetFormatPr defaultColWidth="9.1796875" defaultRowHeight="22" customHeight="1" x14ac:dyDescent="0.3"/>
  <cols>
    <col min="1" max="1" width="25.1796875" style="17" customWidth="1"/>
    <col min="2" max="2" width="10.81640625" style="17" customWidth="1"/>
    <col min="3" max="3" width="9" style="17" customWidth="1"/>
    <col min="4" max="4" width="1" style="19" customWidth="1"/>
    <col min="5" max="5" width="5.7265625" style="19" customWidth="1"/>
    <col min="6" max="6" width="1" style="19" customWidth="1"/>
    <col min="7" max="7" width="10.54296875" style="17" customWidth="1"/>
    <col min="8" max="8" width="1" style="17" customWidth="1"/>
    <col min="9" max="9" width="11.54296875" style="17" bestFit="1" customWidth="1"/>
    <col min="10" max="10" width="0.81640625" style="17" customWidth="1"/>
    <col min="11" max="11" width="11.81640625" style="17" customWidth="1"/>
    <col min="12" max="12" width="1" style="17" customWidth="1"/>
    <col min="13" max="13" width="10.54296875" style="17" customWidth="1"/>
    <col min="14" max="14" width="1" style="17" customWidth="1"/>
    <col min="15" max="15" width="12.81640625" style="17" customWidth="1"/>
    <col min="16" max="16" width="0.7265625" style="17" customWidth="1"/>
    <col min="17" max="17" width="11.1796875" style="17" customWidth="1"/>
    <col min="18" max="18" width="0.81640625" style="17" customWidth="1"/>
    <col min="19" max="19" width="15" style="17" customWidth="1"/>
    <col min="20" max="20" width="0.81640625" style="17" customWidth="1"/>
    <col min="21" max="21" width="14" style="17" bestFit="1" customWidth="1"/>
    <col min="22" max="22" width="0.81640625" style="17" customWidth="1"/>
    <col min="23" max="23" width="10.54296875" style="17" customWidth="1"/>
    <col min="24" max="24" width="1" style="17" customWidth="1"/>
    <col min="25" max="25" width="11.54296875" style="17" bestFit="1" customWidth="1"/>
    <col min="26" max="26" width="0.7265625" style="17" customWidth="1"/>
    <col min="27" max="16384" width="9.1796875" style="17"/>
  </cols>
  <sheetData>
    <row r="1" spans="1:25" ht="22" customHeight="1" x14ac:dyDescent="0.4">
      <c r="A1" s="87" t="s">
        <v>72</v>
      </c>
      <c r="B1" s="77"/>
      <c r="C1" s="77"/>
      <c r="D1" s="85"/>
      <c r="E1" s="85"/>
      <c r="F1" s="85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2" customHeight="1" x14ac:dyDescent="0.3">
      <c r="A2" s="15" t="s">
        <v>75</v>
      </c>
      <c r="B2" s="78"/>
      <c r="C2" s="78"/>
      <c r="D2" s="86"/>
      <c r="E2" s="86"/>
      <c r="F2" s="86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9" customHeight="1" x14ac:dyDescent="0.3">
      <c r="A3" s="15"/>
      <c r="B3" s="78"/>
      <c r="C3" s="78"/>
      <c r="D3" s="86"/>
      <c r="E3" s="86"/>
      <c r="F3" s="86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5" ht="17.5" customHeight="1" x14ac:dyDescent="0.3">
      <c r="A4" s="130"/>
      <c r="B4" s="130"/>
      <c r="C4" s="130"/>
      <c r="G4" s="295" t="s">
        <v>0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5" ht="17.5" customHeight="1" x14ac:dyDescent="0.3">
      <c r="A5" s="161"/>
      <c r="B5" s="161"/>
      <c r="C5" s="161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10" t="s">
        <v>194</v>
      </c>
      <c r="T5" s="162"/>
      <c r="U5" s="162"/>
      <c r="V5" s="162"/>
      <c r="W5" s="162"/>
      <c r="X5" s="162"/>
      <c r="Y5" s="162"/>
    </row>
    <row r="6" spans="1:25" ht="17.5" customHeight="1" x14ac:dyDescent="0.3">
      <c r="A6" s="129"/>
      <c r="B6" s="129"/>
      <c r="C6" s="129"/>
      <c r="G6" s="19"/>
      <c r="H6" s="19"/>
      <c r="I6" s="19"/>
      <c r="J6" s="19"/>
      <c r="K6" s="19"/>
      <c r="L6" s="19"/>
      <c r="M6" s="301" t="s">
        <v>253</v>
      </c>
      <c r="N6" s="301"/>
      <c r="O6" s="301"/>
      <c r="P6" s="110"/>
      <c r="Q6" s="207"/>
      <c r="R6" s="207"/>
      <c r="S6" s="163" t="s">
        <v>195</v>
      </c>
      <c r="T6" s="19"/>
      <c r="U6" s="131"/>
      <c r="V6" s="131"/>
      <c r="W6" s="131"/>
      <c r="X6" s="131"/>
      <c r="Y6" s="131"/>
    </row>
    <row r="7" spans="1:25" ht="17.5" customHeight="1" x14ac:dyDescent="0.3">
      <c r="A7" s="130"/>
      <c r="B7" s="130"/>
      <c r="C7" s="130"/>
      <c r="D7" s="110"/>
      <c r="E7" s="110"/>
      <c r="F7" s="110"/>
      <c r="G7" s="110"/>
      <c r="H7" s="130"/>
      <c r="I7" s="130"/>
      <c r="J7" s="130"/>
      <c r="K7" s="110" t="s">
        <v>109</v>
      </c>
      <c r="L7" s="130"/>
      <c r="M7" s="130"/>
      <c r="N7" s="130"/>
      <c r="O7" s="130"/>
      <c r="P7" s="130"/>
      <c r="Q7" s="110"/>
      <c r="R7" s="110"/>
      <c r="S7" s="110"/>
      <c r="T7" s="110"/>
      <c r="U7" s="130"/>
      <c r="V7" s="130"/>
      <c r="W7" s="130"/>
      <c r="X7" s="130"/>
      <c r="Y7" s="130"/>
    </row>
    <row r="8" spans="1:25" ht="17.5" customHeight="1" x14ac:dyDescent="0.3">
      <c r="A8" s="130"/>
      <c r="B8" s="130"/>
      <c r="C8" s="130"/>
      <c r="D8" s="110"/>
      <c r="E8" s="110"/>
      <c r="F8" s="110"/>
      <c r="G8" s="110"/>
      <c r="H8" s="130"/>
      <c r="I8" s="104"/>
      <c r="J8" s="130"/>
      <c r="K8" s="130" t="s">
        <v>110</v>
      </c>
      <c r="L8" s="130"/>
      <c r="M8" s="130"/>
      <c r="N8" s="130"/>
      <c r="O8" s="130"/>
      <c r="P8" s="130"/>
      <c r="Q8" s="130"/>
      <c r="R8" s="130"/>
      <c r="S8" s="130"/>
      <c r="T8" s="110"/>
      <c r="U8" s="130" t="s">
        <v>48</v>
      </c>
      <c r="V8" s="130"/>
      <c r="W8" s="130"/>
      <c r="X8" s="130"/>
      <c r="Y8" s="130"/>
    </row>
    <row r="9" spans="1:25" ht="17.5" customHeight="1" x14ac:dyDescent="0.3">
      <c r="A9" s="130"/>
      <c r="B9" s="130"/>
      <c r="C9" s="130"/>
      <c r="D9" s="110"/>
      <c r="E9" s="110"/>
      <c r="F9" s="110"/>
      <c r="G9" s="110" t="s">
        <v>20</v>
      </c>
      <c r="H9" s="130"/>
      <c r="I9" s="104"/>
      <c r="J9" s="130"/>
      <c r="K9" s="4" t="s">
        <v>113</v>
      </c>
      <c r="L9" s="130"/>
      <c r="M9" s="130"/>
      <c r="N9" s="130"/>
      <c r="O9" s="130"/>
      <c r="P9" s="130"/>
      <c r="Q9" s="130" t="s">
        <v>175</v>
      </c>
      <c r="R9" s="130"/>
      <c r="T9" s="110"/>
      <c r="U9" s="130" t="s">
        <v>24</v>
      </c>
      <c r="V9" s="130"/>
      <c r="W9" s="130" t="s">
        <v>50</v>
      </c>
      <c r="X9" s="130"/>
      <c r="Y9" s="130"/>
    </row>
    <row r="10" spans="1:25" ht="17.5" customHeight="1" x14ac:dyDescent="0.3">
      <c r="A10" s="130"/>
      <c r="B10" s="130"/>
      <c r="C10" s="130"/>
      <c r="D10" s="110"/>
      <c r="E10" s="130"/>
      <c r="F10" s="110"/>
      <c r="G10" s="110" t="s">
        <v>84</v>
      </c>
      <c r="H10" s="130"/>
      <c r="I10" s="105" t="s">
        <v>30</v>
      </c>
      <c r="J10" s="130"/>
      <c r="K10" s="4" t="s">
        <v>52</v>
      </c>
      <c r="L10" s="130"/>
      <c r="M10" s="130" t="s">
        <v>85</v>
      </c>
      <c r="N10" s="130"/>
      <c r="O10" s="105" t="s">
        <v>22</v>
      </c>
      <c r="P10" s="105"/>
      <c r="Q10" s="105" t="s">
        <v>23</v>
      </c>
      <c r="R10" s="105"/>
      <c r="S10" s="105" t="s">
        <v>240</v>
      </c>
      <c r="T10" s="110"/>
      <c r="U10" s="4" t="s">
        <v>26</v>
      </c>
      <c r="V10" s="110"/>
      <c r="W10" s="4" t="s">
        <v>51</v>
      </c>
      <c r="X10" s="110"/>
      <c r="Y10" s="4" t="s">
        <v>19</v>
      </c>
    </row>
    <row r="11" spans="1:25" ht="17.5" customHeight="1" x14ac:dyDescent="0.3">
      <c r="A11" s="130"/>
      <c r="B11" s="130"/>
      <c r="C11" s="130"/>
      <c r="D11" s="110"/>
      <c r="E11" s="268" t="s">
        <v>2</v>
      </c>
      <c r="F11" s="110"/>
      <c r="G11" s="110" t="s">
        <v>21</v>
      </c>
      <c r="H11" s="110"/>
      <c r="I11" s="105" t="s">
        <v>29</v>
      </c>
      <c r="J11" s="130"/>
      <c r="K11" s="4" t="s">
        <v>111</v>
      </c>
      <c r="L11" s="110"/>
      <c r="M11" s="110" t="s">
        <v>86</v>
      </c>
      <c r="N11" s="110"/>
      <c r="O11" s="289" t="s">
        <v>245</v>
      </c>
      <c r="P11" s="105"/>
      <c r="Q11" s="105" t="s">
        <v>176</v>
      </c>
      <c r="R11" s="105"/>
      <c r="S11" s="105" t="s">
        <v>86</v>
      </c>
      <c r="T11" s="110"/>
      <c r="U11" s="4" t="s">
        <v>49</v>
      </c>
      <c r="V11" s="110"/>
      <c r="W11" s="4" t="s">
        <v>52</v>
      </c>
      <c r="X11" s="110"/>
      <c r="Y11" s="4" t="s">
        <v>23</v>
      </c>
    </row>
    <row r="12" spans="1:25" ht="17.5" customHeight="1" x14ac:dyDescent="0.3">
      <c r="A12" s="8"/>
      <c r="B12" s="130"/>
      <c r="C12" s="130"/>
      <c r="D12" s="110"/>
      <c r="E12" s="110"/>
      <c r="F12" s="110"/>
      <c r="G12" s="302" t="s">
        <v>66</v>
      </c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</row>
    <row r="13" spans="1:25" ht="17.5" customHeight="1" x14ac:dyDescent="0.3">
      <c r="A13" s="8" t="s">
        <v>221</v>
      </c>
      <c r="B13" s="257"/>
      <c r="C13" s="257"/>
      <c r="D13" s="110"/>
      <c r="E13" s="110"/>
      <c r="F13" s="110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</row>
    <row r="14" spans="1:25" ht="17.5" customHeight="1" x14ac:dyDescent="0.3">
      <c r="A14" s="8" t="s">
        <v>222</v>
      </c>
      <c r="D14" s="110"/>
      <c r="E14" s="110"/>
      <c r="F14" s="110"/>
      <c r="G14" s="156">
        <v>317888</v>
      </c>
      <c r="H14" s="11"/>
      <c r="I14" s="156">
        <v>4399860</v>
      </c>
      <c r="J14" s="156"/>
      <c r="K14" s="156">
        <v>-31836</v>
      </c>
      <c r="L14" s="156"/>
      <c r="M14" s="156">
        <v>31800</v>
      </c>
      <c r="N14" s="156"/>
      <c r="O14" s="156">
        <v>43005</v>
      </c>
      <c r="P14" s="156"/>
      <c r="Q14" s="156">
        <v>-35919</v>
      </c>
      <c r="R14" s="156"/>
      <c r="S14" s="156">
        <v>-5336</v>
      </c>
      <c r="T14" s="156"/>
      <c r="U14" s="156">
        <f>SUM(G14:S14)</f>
        <v>4719462</v>
      </c>
      <c r="V14" s="156"/>
      <c r="W14" s="156">
        <v>173029</v>
      </c>
      <c r="X14" s="156"/>
      <c r="Y14" s="156">
        <f>SUM(U14:W14)</f>
        <v>4892491</v>
      </c>
    </row>
    <row r="15" spans="1:25" ht="12.75" customHeight="1" x14ac:dyDescent="0.3">
      <c r="A15" s="8"/>
      <c r="D15" s="110"/>
      <c r="E15" s="110"/>
      <c r="F15" s="110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ht="17.5" customHeight="1" x14ac:dyDescent="0.3">
      <c r="A16" s="6" t="s">
        <v>198</v>
      </c>
      <c r="D16" s="110"/>
      <c r="E16" s="110"/>
      <c r="F16" s="110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ht="17.5" customHeight="1" x14ac:dyDescent="0.3">
      <c r="A17" s="1" t="s">
        <v>140</v>
      </c>
      <c r="D17" s="110"/>
      <c r="E17" s="110"/>
      <c r="F17" s="110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ht="17.5" hidden="1" customHeight="1" x14ac:dyDescent="0.3">
      <c r="A18" s="1" t="s">
        <v>125</v>
      </c>
      <c r="D18" s="110"/>
      <c r="E18" s="110"/>
      <c r="F18" s="11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ht="17.5" hidden="1" customHeight="1" x14ac:dyDescent="0.3">
      <c r="A19" s="5" t="s">
        <v>98</v>
      </c>
      <c r="D19" s="110"/>
      <c r="E19" s="42"/>
      <c r="F19" s="110"/>
      <c r="G19" s="108"/>
      <c r="H19" s="100"/>
      <c r="I19" s="108"/>
      <c r="J19" s="116"/>
      <c r="K19" s="25"/>
      <c r="L19" s="115"/>
      <c r="M19" s="25"/>
      <c r="N19" s="115"/>
      <c r="O19" s="25"/>
      <c r="P19" s="25"/>
      <c r="Q19" s="25"/>
      <c r="R19" s="25"/>
      <c r="S19" s="25"/>
      <c r="T19" s="117"/>
      <c r="U19" s="25"/>
      <c r="V19" s="25"/>
      <c r="W19" s="25"/>
      <c r="X19" s="25"/>
      <c r="Y19" s="108"/>
    </row>
    <row r="20" spans="1:25" ht="17.5" hidden="1" customHeight="1" x14ac:dyDescent="0.3">
      <c r="A20" s="5" t="s">
        <v>99</v>
      </c>
      <c r="D20" s="110"/>
      <c r="E20" s="42"/>
      <c r="F20" s="110"/>
      <c r="G20" s="25"/>
      <c r="H20" s="100"/>
      <c r="I20" s="25"/>
      <c r="J20" s="25"/>
      <c r="K20" s="25"/>
      <c r="L20" s="25"/>
      <c r="M20" s="25"/>
      <c r="N20" s="115"/>
      <c r="O20" s="25"/>
      <c r="P20" s="25"/>
      <c r="Q20" s="25"/>
      <c r="R20" s="25"/>
      <c r="S20" s="25"/>
      <c r="T20" s="115"/>
      <c r="U20" s="25"/>
      <c r="V20" s="25"/>
      <c r="W20" s="25"/>
      <c r="X20" s="25"/>
      <c r="Y20" s="25"/>
    </row>
    <row r="21" spans="1:25" ht="17.5" customHeight="1" x14ac:dyDescent="0.3">
      <c r="A21" s="5" t="s">
        <v>211</v>
      </c>
      <c r="D21" s="110"/>
      <c r="E21" s="42">
        <v>6</v>
      </c>
      <c r="F21" s="110"/>
      <c r="G21" s="31">
        <v>0</v>
      </c>
      <c r="H21" s="25"/>
      <c r="I21" s="31">
        <v>0</v>
      </c>
      <c r="J21" s="25"/>
      <c r="K21" s="31">
        <v>0</v>
      </c>
      <c r="L21" s="25"/>
      <c r="M21" s="31">
        <v>0</v>
      </c>
      <c r="N21" s="25"/>
      <c r="O21" s="31">
        <v>-158943</v>
      </c>
      <c r="P21" s="25"/>
      <c r="Q21" s="31">
        <v>0</v>
      </c>
      <c r="R21" s="25"/>
      <c r="S21" s="31">
        <v>0</v>
      </c>
      <c r="T21" s="25"/>
      <c r="U21" s="31">
        <f t="shared" ref="U21:U22" si="0">SUM(G21:S21)</f>
        <v>-158943</v>
      </c>
      <c r="V21" s="25"/>
      <c r="W21" s="31">
        <v>0</v>
      </c>
      <c r="X21" s="25"/>
      <c r="Y21" s="31">
        <f t="shared" ref="Y21:Y22" si="1">SUM(U21:W21)</f>
        <v>-158943</v>
      </c>
    </row>
    <row r="22" spans="1:25" ht="17.5" hidden="1" customHeight="1" x14ac:dyDescent="0.3">
      <c r="A22" s="5" t="s">
        <v>212</v>
      </c>
      <c r="D22" s="110"/>
      <c r="E22" s="42"/>
      <c r="F22" s="110"/>
      <c r="G22" s="31">
        <v>0</v>
      </c>
      <c r="H22" s="25"/>
      <c r="I22" s="31">
        <v>0</v>
      </c>
      <c r="J22" s="25"/>
      <c r="K22" s="31">
        <v>0</v>
      </c>
      <c r="L22" s="25"/>
      <c r="M22" s="31">
        <v>0</v>
      </c>
      <c r="N22" s="25"/>
      <c r="O22" s="31">
        <v>0</v>
      </c>
      <c r="P22" s="25"/>
      <c r="Q22" s="31">
        <v>0</v>
      </c>
      <c r="R22" s="25"/>
      <c r="S22" s="31">
        <v>0</v>
      </c>
      <c r="T22" s="25"/>
      <c r="U22" s="31">
        <f t="shared" si="0"/>
        <v>0</v>
      </c>
      <c r="V22" s="25"/>
      <c r="W22" s="238"/>
      <c r="X22" s="25"/>
      <c r="Y22" s="31">
        <f t="shared" si="1"/>
        <v>0</v>
      </c>
    </row>
    <row r="23" spans="1:25" ht="17.5" customHeight="1" x14ac:dyDescent="0.3">
      <c r="A23" s="1" t="s">
        <v>204</v>
      </c>
      <c r="B23" s="7"/>
      <c r="C23" s="7"/>
      <c r="D23" s="258"/>
      <c r="E23" s="24"/>
      <c r="F23" s="258"/>
      <c r="G23" s="79">
        <f>SUM(G17:G22)</f>
        <v>0</v>
      </c>
      <c r="H23" s="10"/>
      <c r="I23" s="79">
        <f>SUM(I17:I22)</f>
        <v>0</v>
      </c>
      <c r="J23" s="11"/>
      <c r="K23" s="79">
        <f>SUM(K17:K22)</f>
        <v>0</v>
      </c>
      <c r="L23" s="10"/>
      <c r="M23" s="79">
        <f>SUM(M17:M22)</f>
        <v>0</v>
      </c>
      <c r="N23" s="10"/>
      <c r="O23" s="79">
        <f>SUM(O17:O22)</f>
        <v>-158943</v>
      </c>
      <c r="P23" s="11"/>
      <c r="Q23" s="79">
        <f>SUM(Q17:Q22)</f>
        <v>0</v>
      </c>
      <c r="R23" s="11"/>
      <c r="S23" s="79">
        <f>SUM(S17:S22)</f>
        <v>0</v>
      </c>
      <c r="T23" s="11"/>
      <c r="U23" s="79">
        <f>SUM(U17:U22)</f>
        <v>-158943</v>
      </c>
      <c r="V23" s="10"/>
      <c r="W23" s="79">
        <f>SUM(W17:W22)</f>
        <v>0</v>
      </c>
      <c r="X23" s="10"/>
      <c r="Y23" s="79">
        <f>SUM(Y17:Y22)</f>
        <v>-158943</v>
      </c>
    </row>
    <row r="24" spans="1:25" ht="12.65" customHeight="1" x14ac:dyDescent="0.3">
      <c r="A24" s="8"/>
      <c r="D24" s="110"/>
      <c r="E24" s="110"/>
      <c r="F24" s="110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6"/>
      <c r="W24" s="25"/>
      <c r="X24" s="26"/>
      <c r="Y24" s="25"/>
    </row>
    <row r="25" spans="1:25" ht="17.5" customHeight="1" x14ac:dyDescent="0.3">
      <c r="A25" s="1" t="s">
        <v>196</v>
      </c>
      <c r="D25" s="110"/>
      <c r="E25" s="110"/>
      <c r="F25" s="110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5"/>
      <c r="U25" s="26"/>
      <c r="V25" s="26"/>
      <c r="W25" s="26"/>
      <c r="X25" s="26"/>
      <c r="Y25" s="26"/>
    </row>
    <row r="26" spans="1:25" ht="17.5" hidden="1" customHeight="1" x14ac:dyDescent="0.3">
      <c r="A26" s="5" t="s">
        <v>205</v>
      </c>
      <c r="D26" s="110"/>
      <c r="E26" s="110"/>
      <c r="F26" s="110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0"/>
      <c r="U26" s="102"/>
      <c r="V26" s="102"/>
      <c r="W26" s="102"/>
      <c r="X26" s="102"/>
      <c r="Y26" s="102"/>
    </row>
    <row r="27" spans="1:25" ht="17.5" hidden="1" customHeight="1" x14ac:dyDescent="0.3">
      <c r="A27" s="5" t="s">
        <v>206</v>
      </c>
      <c r="D27" s="110"/>
      <c r="E27" s="42"/>
      <c r="F27" s="110"/>
      <c r="G27" s="25"/>
      <c r="H27" s="103"/>
      <c r="I27" s="25"/>
      <c r="J27" s="103"/>
      <c r="K27" s="25"/>
      <c r="L27" s="103"/>
      <c r="M27" s="25"/>
      <c r="N27" s="103"/>
      <c r="O27" s="25"/>
      <c r="P27" s="25"/>
      <c r="Q27" s="25"/>
      <c r="R27" s="25"/>
      <c r="S27" s="25"/>
      <c r="T27" s="103"/>
      <c r="U27" s="25"/>
      <c r="V27" s="100"/>
      <c r="W27" s="25"/>
      <c r="X27" s="100"/>
      <c r="Y27" s="25"/>
    </row>
    <row r="28" spans="1:25" ht="17.5" customHeight="1" x14ac:dyDescent="0.3">
      <c r="A28" s="5" t="s">
        <v>205</v>
      </c>
      <c r="D28" s="110"/>
      <c r="E28" s="110"/>
      <c r="F28" s="110"/>
      <c r="G28" s="25"/>
      <c r="H28" s="32"/>
      <c r="I28" s="25"/>
      <c r="J28" s="103"/>
      <c r="K28" s="25"/>
      <c r="L28" s="32"/>
      <c r="M28" s="25"/>
      <c r="N28" s="32"/>
      <c r="O28" s="25"/>
      <c r="P28" s="25"/>
      <c r="Q28" s="25"/>
      <c r="R28" s="25"/>
      <c r="S28" s="25"/>
      <c r="T28" s="103"/>
      <c r="U28" s="25"/>
      <c r="V28" s="102"/>
      <c r="W28" s="25"/>
      <c r="X28" s="102"/>
      <c r="Y28" s="25"/>
    </row>
    <row r="29" spans="1:25" ht="17.5" customHeight="1" x14ac:dyDescent="0.3">
      <c r="A29" s="5" t="s">
        <v>207</v>
      </c>
      <c r="D29" s="110"/>
      <c r="E29" s="42"/>
      <c r="F29" s="110"/>
      <c r="G29" s="31">
        <v>0</v>
      </c>
      <c r="H29" s="25"/>
      <c r="I29" s="31">
        <v>0</v>
      </c>
      <c r="J29" s="25"/>
      <c r="K29" s="31">
        <v>-11792</v>
      </c>
      <c r="L29" s="25"/>
      <c r="M29" s="31">
        <v>0</v>
      </c>
      <c r="N29" s="32"/>
      <c r="O29" s="31">
        <v>0</v>
      </c>
      <c r="P29" s="25"/>
      <c r="Q29" s="31">
        <v>0</v>
      </c>
      <c r="R29" s="25"/>
      <c r="S29" s="31">
        <v>0</v>
      </c>
      <c r="T29" s="103"/>
      <c r="U29" s="31">
        <f t="shared" ref="U29" si="2">SUM(G29:S29)</f>
        <v>-11792</v>
      </c>
      <c r="V29" s="102"/>
      <c r="W29" s="31">
        <v>-149808</v>
      </c>
      <c r="X29" s="102"/>
      <c r="Y29" s="31">
        <f t="shared" ref="Y29" si="3">SUM(U29:W29)</f>
        <v>-161600</v>
      </c>
    </row>
    <row r="30" spans="1:25" ht="17.5" customHeight="1" x14ac:dyDescent="0.3">
      <c r="A30" s="1" t="s">
        <v>197</v>
      </c>
      <c r="D30" s="110"/>
      <c r="E30" s="21"/>
      <c r="F30" s="110"/>
      <c r="G30" s="79">
        <f>SUM(G27:G29)</f>
        <v>0</v>
      </c>
      <c r="H30" s="100"/>
      <c r="I30" s="79">
        <f>SUM(I27:I29)</f>
        <v>0</v>
      </c>
      <c r="J30" s="11"/>
      <c r="K30" s="79">
        <f>SUM(K27:K29)</f>
        <v>-11792</v>
      </c>
      <c r="L30" s="100"/>
      <c r="M30" s="79">
        <f>SUM(M27:M29)</f>
        <v>0</v>
      </c>
      <c r="N30" s="100"/>
      <c r="O30" s="79">
        <f>SUM(O27:O29)</f>
        <v>0</v>
      </c>
      <c r="P30" s="11"/>
      <c r="Q30" s="79">
        <f>SUM(Q27:Q29)</f>
        <v>0</v>
      </c>
      <c r="R30" s="11"/>
      <c r="S30" s="79">
        <f>SUM(S27:S29)</f>
        <v>0</v>
      </c>
      <c r="T30" s="100"/>
      <c r="U30" s="79">
        <f>SUM(U27:U29)</f>
        <v>-11792</v>
      </c>
      <c r="V30" s="100"/>
      <c r="W30" s="79">
        <f>SUM(W27:W29)</f>
        <v>-149808</v>
      </c>
      <c r="X30" s="100"/>
      <c r="Y30" s="79">
        <f>SUM(Y27:Y29)</f>
        <v>-161600</v>
      </c>
    </row>
    <row r="31" spans="1:25" ht="12.65" customHeight="1" x14ac:dyDescent="0.3">
      <c r="A31" s="1"/>
      <c r="D31" s="110"/>
      <c r="E31" s="21"/>
      <c r="F31" s="110"/>
      <c r="G31" s="11"/>
      <c r="H31" s="100"/>
      <c r="I31" s="11"/>
      <c r="J31" s="11"/>
      <c r="K31" s="11"/>
      <c r="L31" s="100"/>
      <c r="M31" s="11"/>
      <c r="N31" s="100"/>
      <c r="O31" s="11"/>
      <c r="P31" s="11"/>
      <c r="Q31" s="11"/>
      <c r="R31" s="11"/>
      <c r="S31" s="11"/>
      <c r="T31" s="100"/>
      <c r="U31" s="11"/>
      <c r="V31" s="100"/>
      <c r="W31" s="11"/>
      <c r="X31" s="100"/>
      <c r="Y31" s="11"/>
    </row>
    <row r="32" spans="1:25" ht="17.5" customHeight="1" x14ac:dyDescent="0.3">
      <c r="A32" s="6" t="s">
        <v>208</v>
      </c>
      <c r="D32" s="110"/>
      <c r="E32" s="21"/>
      <c r="F32" s="11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</row>
    <row r="33" spans="1:25" ht="17.5" customHeight="1" x14ac:dyDescent="0.3">
      <c r="A33" s="6" t="s">
        <v>149</v>
      </c>
      <c r="B33" s="7"/>
      <c r="C33" s="7"/>
      <c r="D33" s="258"/>
      <c r="E33" s="258"/>
      <c r="F33" s="258"/>
      <c r="G33" s="79">
        <f>G30+G23</f>
        <v>0</v>
      </c>
      <c r="H33" s="11"/>
      <c r="I33" s="79">
        <f>I30+I23</f>
        <v>0</v>
      </c>
      <c r="J33" s="11"/>
      <c r="K33" s="79">
        <f>K30+K23</f>
        <v>-11792</v>
      </c>
      <c r="L33" s="11"/>
      <c r="M33" s="79">
        <f>M30+M23</f>
        <v>0</v>
      </c>
      <c r="N33" s="11"/>
      <c r="O33" s="79">
        <f>O30+O23</f>
        <v>-158943</v>
      </c>
      <c r="P33" s="11"/>
      <c r="Q33" s="79">
        <f>Q30+Q23</f>
        <v>0</v>
      </c>
      <c r="R33" s="11"/>
      <c r="S33" s="79">
        <f>S30+S23</f>
        <v>0</v>
      </c>
      <c r="T33" s="11"/>
      <c r="U33" s="79">
        <f>U30+U23</f>
        <v>-170735</v>
      </c>
      <c r="V33" s="11"/>
      <c r="W33" s="79">
        <f>W30+W23</f>
        <v>-149808</v>
      </c>
      <c r="X33" s="11"/>
      <c r="Y33" s="79">
        <f>Y30+Y23</f>
        <v>-320543</v>
      </c>
    </row>
    <row r="34" spans="1:25" ht="12.65" customHeight="1" x14ac:dyDescent="0.3">
      <c r="A34" s="8"/>
      <c r="D34" s="110"/>
      <c r="E34" s="110"/>
      <c r="F34" s="110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6"/>
      <c r="W34" s="25"/>
      <c r="X34" s="26"/>
      <c r="Y34" s="25"/>
    </row>
    <row r="35" spans="1:25" ht="18.649999999999999" customHeight="1" x14ac:dyDescent="0.3">
      <c r="A35" s="8" t="s">
        <v>166</v>
      </c>
      <c r="D35" s="110"/>
      <c r="E35" s="42"/>
      <c r="F35" s="110"/>
      <c r="G35" s="79">
        <v>0</v>
      </c>
      <c r="H35" s="11"/>
      <c r="I35" s="79">
        <v>0</v>
      </c>
      <c r="J35" s="11"/>
      <c r="K35" s="79">
        <v>0</v>
      </c>
      <c r="L35" s="11"/>
      <c r="M35" s="79">
        <v>0</v>
      </c>
      <c r="N35" s="98"/>
      <c r="O35" s="79">
        <v>0</v>
      </c>
      <c r="P35" s="25"/>
      <c r="Q35" s="79">
        <v>35919</v>
      </c>
      <c r="R35" s="11"/>
      <c r="S35" s="79">
        <v>0</v>
      </c>
      <c r="T35" s="11"/>
      <c r="U35" s="79">
        <f t="shared" ref="U35" si="4">SUM(G35:S35)</f>
        <v>35919</v>
      </c>
      <c r="V35" s="26"/>
      <c r="W35" s="157">
        <v>0</v>
      </c>
      <c r="X35" s="26"/>
      <c r="Y35" s="79">
        <f>SUM(U35:W35)</f>
        <v>35919</v>
      </c>
    </row>
    <row r="36" spans="1:25" ht="12.65" customHeight="1" x14ac:dyDescent="0.3">
      <c r="A36" s="8"/>
      <c r="D36" s="110"/>
      <c r="E36" s="110"/>
      <c r="F36" s="110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6"/>
      <c r="W36" s="25"/>
      <c r="X36" s="26"/>
      <c r="Y36" s="25"/>
    </row>
    <row r="37" spans="1:25" ht="17.5" customHeight="1" x14ac:dyDescent="0.3">
      <c r="A37" s="2" t="s">
        <v>76</v>
      </c>
      <c r="D37" s="110"/>
      <c r="E37" s="110"/>
      <c r="F37" s="110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5"/>
      <c r="U37" s="26"/>
      <c r="V37" s="26"/>
      <c r="W37" s="26"/>
      <c r="X37" s="26"/>
      <c r="Y37" s="26"/>
    </row>
    <row r="38" spans="1:25" ht="17.5" customHeight="1" x14ac:dyDescent="0.3">
      <c r="A38" s="3" t="s">
        <v>126</v>
      </c>
      <c r="D38" s="110"/>
      <c r="E38" s="110"/>
      <c r="F38" s="110"/>
      <c r="G38" s="25">
        <v>0</v>
      </c>
      <c r="H38" s="25"/>
      <c r="I38" s="25">
        <v>0</v>
      </c>
      <c r="J38" s="103"/>
      <c r="K38" s="25">
        <v>0</v>
      </c>
      <c r="L38" s="25"/>
      <c r="M38" s="25">
        <v>0</v>
      </c>
      <c r="N38" s="25"/>
      <c r="O38" s="25">
        <v>107504</v>
      </c>
      <c r="P38" s="25"/>
      <c r="Q38" s="25">
        <v>0</v>
      </c>
      <c r="R38" s="25"/>
      <c r="S38" s="25">
        <v>0</v>
      </c>
      <c r="T38" s="54"/>
      <c r="U38" s="25">
        <f>SUM(G38:S38)</f>
        <v>107504</v>
      </c>
      <c r="V38" s="25"/>
      <c r="W38" s="25">
        <v>12200</v>
      </c>
      <c r="X38" s="25"/>
      <c r="Y38" s="25">
        <f>SUM(U38:W38)</f>
        <v>119704</v>
      </c>
    </row>
    <row r="39" spans="1:25" ht="17.5" customHeight="1" x14ac:dyDescent="0.3">
      <c r="A39" s="3" t="s">
        <v>200</v>
      </c>
      <c r="D39" s="110"/>
      <c r="E39" s="110"/>
      <c r="F39" s="110"/>
      <c r="G39" s="31">
        <v>0</v>
      </c>
      <c r="H39" s="25"/>
      <c r="I39" s="31">
        <v>0</v>
      </c>
      <c r="J39" s="103"/>
      <c r="K39" s="31">
        <v>0</v>
      </c>
      <c r="L39" s="25"/>
      <c r="M39" s="31">
        <v>0</v>
      </c>
      <c r="N39" s="25"/>
      <c r="O39" s="31">
        <v>0</v>
      </c>
      <c r="P39" s="25"/>
      <c r="Q39" s="31">
        <v>0</v>
      </c>
      <c r="R39" s="25"/>
      <c r="S39" s="31">
        <v>7470</v>
      </c>
      <c r="T39" s="25"/>
      <c r="U39" s="31">
        <f>SUM(G39:S39)</f>
        <v>7470</v>
      </c>
      <c r="V39" s="25"/>
      <c r="W39" s="31">
        <v>1730</v>
      </c>
      <c r="X39" s="25"/>
      <c r="Y39" s="31">
        <f>SUM(U39:W39)</f>
        <v>9200</v>
      </c>
    </row>
    <row r="40" spans="1:25" ht="17.5" customHeight="1" x14ac:dyDescent="0.3">
      <c r="A40" s="2" t="s">
        <v>77</v>
      </c>
      <c r="D40" s="110"/>
      <c r="E40" s="110"/>
      <c r="F40" s="110"/>
      <c r="G40" s="106" t="s">
        <v>97</v>
      </c>
      <c r="H40" s="10"/>
      <c r="I40" s="106" t="s">
        <v>97</v>
      </c>
      <c r="J40" s="97"/>
      <c r="K40" s="106" t="s">
        <v>97</v>
      </c>
      <c r="L40" s="10"/>
      <c r="M40" s="106" t="s">
        <v>97</v>
      </c>
      <c r="N40" s="10"/>
      <c r="O40" s="95">
        <f>SUM(O38:O39)</f>
        <v>107504</v>
      </c>
      <c r="P40" s="120"/>
      <c r="Q40" s="106" t="s">
        <v>97</v>
      </c>
      <c r="R40" s="120"/>
      <c r="S40" s="160">
        <f>SUM(S38:S39)</f>
        <v>7470</v>
      </c>
      <c r="T40" s="11"/>
      <c r="U40" s="119">
        <f>SUM(U38:U39)</f>
        <v>114974</v>
      </c>
      <c r="V40" s="118"/>
      <c r="W40" s="119">
        <f>SUM(W38:W39)</f>
        <v>13930</v>
      </c>
      <c r="X40" s="118"/>
      <c r="Y40" s="119">
        <f>SUM(Y38:Y39)</f>
        <v>128904</v>
      </c>
    </row>
    <row r="41" spans="1:25" ht="12.65" customHeight="1" x14ac:dyDescent="0.3">
      <c r="A41" s="8"/>
      <c r="D41" s="110"/>
      <c r="E41" s="110"/>
      <c r="F41" s="110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6"/>
      <c r="W41" s="25"/>
      <c r="X41" s="26"/>
      <c r="Y41" s="25"/>
    </row>
    <row r="42" spans="1:25" ht="17.5" hidden="1" customHeight="1" x14ac:dyDescent="0.3">
      <c r="A42" s="3" t="s">
        <v>46</v>
      </c>
      <c r="D42" s="110"/>
      <c r="E42" s="21"/>
      <c r="F42" s="110"/>
      <c r="G42" s="102">
        <v>0</v>
      </c>
      <c r="H42" s="26"/>
      <c r="I42" s="102">
        <v>0</v>
      </c>
      <c r="J42" s="102"/>
      <c r="K42" s="102">
        <v>0</v>
      </c>
      <c r="L42" s="26"/>
      <c r="M42" s="102">
        <v>0</v>
      </c>
      <c r="N42" s="26"/>
      <c r="O42" s="102">
        <v>0</v>
      </c>
      <c r="P42" s="102"/>
      <c r="Q42" s="102"/>
      <c r="R42" s="102"/>
      <c r="S42" s="102"/>
      <c r="T42" s="25"/>
      <c r="U42" s="102" t="e">
        <f>SUM(G42:O42,#REF!)</f>
        <v>#REF!</v>
      </c>
      <c r="V42" s="26"/>
      <c r="W42" s="102">
        <v>0</v>
      </c>
      <c r="X42" s="26"/>
      <c r="Y42" s="102" t="e">
        <f>U42+W42</f>
        <v>#REF!</v>
      </c>
    </row>
    <row r="43" spans="1:25" ht="17.5" hidden="1" customHeight="1" x14ac:dyDescent="0.3">
      <c r="A43" s="5" t="s">
        <v>47</v>
      </c>
      <c r="D43" s="110"/>
      <c r="E43" s="21"/>
      <c r="F43" s="110"/>
      <c r="G43" s="102">
        <v>0</v>
      </c>
      <c r="H43" s="26"/>
      <c r="I43" s="102">
        <v>0</v>
      </c>
      <c r="J43" s="102"/>
      <c r="K43" s="102">
        <v>0</v>
      </c>
      <c r="L43" s="26"/>
      <c r="M43" s="102">
        <v>0</v>
      </c>
      <c r="N43" s="26"/>
      <c r="O43" s="102">
        <f>O40</f>
        <v>107504</v>
      </c>
      <c r="P43" s="102"/>
      <c r="Q43" s="102"/>
      <c r="R43" s="102"/>
      <c r="S43" s="102"/>
      <c r="T43" s="25"/>
      <c r="U43" s="102" t="e">
        <f>SUM(G43:O43,#REF!)</f>
        <v>#REF!</v>
      </c>
      <c r="V43" s="26"/>
      <c r="W43" s="102">
        <f>W40</f>
        <v>13930</v>
      </c>
      <c r="X43" s="26"/>
      <c r="Y43" s="102" t="e">
        <f>U43+W43</f>
        <v>#REF!</v>
      </c>
    </row>
    <row r="44" spans="1:25" ht="17.5" customHeight="1" thickBot="1" x14ac:dyDescent="0.35">
      <c r="A44" s="6" t="s">
        <v>223</v>
      </c>
      <c r="B44" s="7"/>
      <c r="C44" s="7"/>
      <c r="D44" s="258"/>
      <c r="E44" s="258"/>
      <c r="F44" s="258"/>
      <c r="G44" s="9">
        <f>SUM(G14,G40,G35,G33)</f>
        <v>317888</v>
      </c>
      <c r="H44" s="11"/>
      <c r="I44" s="9">
        <f>SUM(I14,I40,I35,I33)</f>
        <v>4399860</v>
      </c>
      <c r="J44" s="11"/>
      <c r="K44" s="9">
        <f>SUM(K14,K40,K35,K33)</f>
        <v>-43628</v>
      </c>
      <c r="L44" s="11"/>
      <c r="M44" s="9">
        <f>SUM(M14,M40,M35,M33)</f>
        <v>31800</v>
      </c>
      <c r="N44" s="11"/>
      <c r="O44" s="9">
        <f>SUM(O14,O40,O35,O33)</f>
        <v>-8434</v>
      </c>
      <c r="P44" s="11"/>
      <c r="Q44" s="9">
        <f>SUM(Q14,Q40,Q35,Q33)</f>
        <v>0</v>
      </c>
      <c r="R44" s="11"/>
      <c r="S44" s="9">
        <f>SUM(S14,S40,S35,S33)</f>
        <v>2134</v>
      </c>
      <c r="T44" s="11"/>
      <c r="U44" s="9">
        <f>SUM(U14,U40,U35,U33)</f>
        <v>4699620</v>
      </c>
      <c r="V44" s="11"/>
      <c r="W44" s="9">
        <f>SUM(W14,W40,W35,W33)</f>
        <v>37151</v>
      </c>
      <c r="X44" s="11"/>
      <c r="Y44" s="9">
        <f>SUM(Y14,Y40,Y35,Y33)</f>
        <v>4736771</v>
      </c>
    </row>
    <row r="45" spans="1:25" ht="22" customHeight="1" thickTop="1" x14ac:dyDescent="0.3"/>
  </sheetData>
  <mergeCells count="3">
    <mergeCell ref="G4:Y4"/>
    <mergeCell ref="M6:O6"/>
    <mergeCell ref="G12:Y12"/>
  </mergeCells>
  <pageMargins left="0.8" right="0.8" top="0.48" bottom="0.5" header="0.5" footer="0.5"/>
  <pageSetup paperSize="9" scale="72" firstPageNumber="9" fitToHeight="0" orientation="landscape" useFirstPageNumber="1" r:id="rId1"/>
  <headerFooter scaleWithDoc="0">
    <oddFooter>&amp;L&amp;"Times New Roman,Regular"&amp;9The accompanying notes form an integral part of these financial statements.
&amp;C&amp;"Times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0F94B-7A72-44C6-B94B-12CF3E2763C1}">
  <sheetPr>
    <tabColor rgb="FF002060"/>
  </sheetPr>
  <dimension ref="A1:Y86"/>
  <sheetViews>
    <sheetView showGridLines="0" zoomScale="60" zoomScaleNormal="60" zoomScaleSheetLayoutView="70" workbookViewId="0">
      <selection activeCell="K6" sqref="K6"/>
    </sheetView>
  </sheetViews>
  <sheetFormatPr defaultColWidth="9.1796875" defaultRowHeight="22" customHeight="1" x14ac:dyDescent="0.3"/>
  <cols>
    <col min="1" max="1" width="19.453125" style="134" customWidth="1"/>
    <col min="2" max="2" width="11.1796875" style="134" customWidth="1"/>
    <col min="3" max="3" width="7.453125" style="134" customWidth="1"/>
    <col min="4" max="4" width="9.26953125" style="265" customWidth="1"/>
    <col min="5" max="5" width="5.7265625" style="19" customWidth="1"/>
    <col min="6" max="6" width="1" style="19" customWidth="1"/>
    <col min="7" max="7" width="13.81640625" style="134" customWidth="1"/>
    <col min="8" max="8" width="1" style="134" customWidth="1"/>
    <col min="9" max="9" width="13.81640625" style="134" customWidth="1"/>
    <col min="10" max="10" width="0.81640625" style="134" customWidth="1"/>
    <col min="11" max="11" width="13.81640625" style="134" customWidth="1"/>
    <col min="12" max="12" width="0.81640625" style="134" customWidth="1"/>
    <col min="13" max="13" width="13.81640625" style="134" customWidth="1"/>
    <col min="14" max="14" width="1" style="134" customWidth="1"/>
    <col min="15" max="15" width="13.81640625" style="134" customWidth="1"/>
    <col min="16" max="16" width="1" style="134" customWidth="1"/>
    <col min="17" max="17" width="13.81640625" style="134" customWidth="1"/>
    <col min="18" max="18" width="1" style="134" customWidth="1"/>
    <col min="19" max="19" width="14.1796875" style="134" customWidth="1"/>
    <col min="20" max="20" width="0.54296875" style="134" customWidth="1"/>
    <col min="21" max="21" width="14.1796875" style="134" customWidth="1"/>
    <col min="22" max="22" width="1" style="134" customWidth="1"/>
    <col min="23" max="23" width="14.1796875" style="134" customWidth="1"/>
    <col min="24" max="24" width="0.7265625" style="134" customWidth="1"/>
    <col min="25" max="25" width="10.453125" style="134" bestFit="1" customWidth="1"/>
    <col min="26" max="16384" width="9.1796875" style="134"/>
  </cols>
  <sheetData>
    <row r="1" spans="1:25" ht="22" customHeight="1" x14ac:dyDescent="0.4">
      <c r="A1" s="270" t="s">
        <v>72</v>
      </c>
      <c r="B1" s="271"/>
      <c r="C1" s="271"/>
      <c r="D1" s="272"/>
      <c r="E1" s="85"/>
      <c r="F1" s="85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2"/>
      <c r="R1" s="271"/>
      <c r="S1" s="271"/>
      <c r="T1" s="271"/>
      <c r="U1" s="271"/>
      <c r="V1" s="271"/>
      <c r="W1" s="271"/>
    </row>
    <row r="2" spans="1:25" ht="22" customHeight="1" x14ac:dyDescent="0.3">
      <c r="A2" s="170" t="s">
        <v>75</v>
      </c>
      <c r="B2" s="273"/>
      <c r="C2" s="273"/>
      <c r="D2" s="274"/>
      <c r="E2" s="86"/>
      <c r="F2" s="86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</row>
    <row r="3" spans="1:25" ht="15.65" customHeight="1" x14ac:dyDescent="0.3">
      <c r="A3" s="170"/>
      <c r="B3" s="273"/>
      <c r="C3" s="273"/>
      <c r="D3" s="274"/>
      <c r="E3" s="86"/>
      <c r="F3" s="86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</row>
    <row r="4" spans="1:25" ht="17.25" customHeight="1" x14ac:dyDescent="0.3">
      <c r="A4" s="265"/>
      <c r="B4" s="265"/>
      <c r="C4" s="265"/>
      <c r="G4" s="293" t="s">
        <v>0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140"/>
      <c r="Y4" s="140"/>
    </row>
    <row r="5" spans="1:25" ht="18.5" customHeight="1" x14ac:dyDescent="0.3">
      <c r="A5" s="265"/>
      <c r="B5" s="265"/>
      <c r="C5" s="265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5" t="s">
        <v>194</v>
      </c>
      <c r="R5" s="264"/>
      <c r="S5" s="264"/>
      <c r="T5" s="264"/>
      <c r="U5" s="264"/>
      <c r="V5" s="264"/>
      <c r="W5" s="264"/>
    </row>
    <row r="6" spans="1:25" ht="18.5" customHeight="1" x14ac:dyDescent="0.3">
      <c r="A6" s="264"/>
      <c r="B6" s="264"/>
      <c r="C6" s="264"/>
      <c r="M6" s="303" t="s">
        <v>253</v>
      </c>
      <c r="N6" s="303"/>
      <c r="O6" s="303"/>
      <c r="Q6" s="303" t="s">
        <v>195</v>
      </c>
      <c r="R6" s="303"/>
      <c r="S6" s="264"/>
      <c r="T6" s="264"/>
      <c r="U6" s="264"/>
      <c r="V6" s="264"/>
      <c r="W6" s="264"/>
    </row>
    <row r="7" spans="1:25" ht="18.5" customHeight="1" x14ac:dyDescent="0.3">
      <c r="A7" s="265"/>
      <c r="B7" s="265"/>
      <c r="C7" s="265"/>
      <c r="E7" s="110"/>
      <c r="F7" s="110"/>
      <c r="G7" s="265"/>
      <c r="H7" s="265"/>
      <c r="I7" s="265"/>
      <c r="J7" s="265"/>
      <c r="K7" s="265" t="s">
        <v>254</v>
      </c>
      <c r="L7" s="265"/>
      <c r="M7" s="265"/>
      <c r="N7" s="265"/>
      <c r="O7" s="265"/>
      <c r="P7" s="265"/>
      <c r="Q7" s="275"/>
      <c r="R7" s="265"/>
      <c r="S7" s="265"/>
      <c r="T7" s="265"/>
      <c r="U7" s="265"/>
      <c r="V7" s="265"/>
      <c r="W7" s="265"/>
    </row>
    <row r="8" spans="1:25" ht="18.5" customHeight="1" x14ac:dyDescent="0.3">
      <c r="A8" s="265"/>
      <c r="B8" s="265"/>
      <c r="C8" s="265"/>
      <c r="E8" s="110"/>
      <c r="F8" s="110"/>
      <c r="G8" s="265"/>
      <c r="H8" s="265"/>
      <c r="I8" s="269"/>
      <c r="J8" s="265"/>
      <c r="K8" s="265" t="s">
        <v>110</v>
      </c>
      <c r="L8" s="265"/>
      <c r="M8" s="265"/>
      <c r="N8" s="265"/>
      <c r="O8" s="265"/>
      <c r="P8" s="265"/>
      <c r="Q8" s="275"/>
      <c r="R8" s="265"/>
      <c r="S8" s="265" t="s">
        <v>48</v>
      </c>
      <c r="T8" s="265"/>
      <c r="U8" s="265"/>
      <c r="V8" s="265"/>
      <c r="W8" s="265"/>
    </row>
    <row r="9" spans="1:25" ht="18.5" customHeight="1" x14ac:dyDescent="0.3">
      <c r="A9" s="265"/>
      <c r="B9" s="265"/>
      <c r="C9" s="265"/>
      <c r="E9" s="110"/>
      <c r="F9" s="110"/>
      <c r="G9" s="265" t="s">
        <v>20</v>
      </c>
      <c r="H9" s="265"/>
      <c r="I9" s="269"/>
      <c r="J9" s="265"/>
      <c r="K9" s="275" t="s">
        <v>113</v>
      </c>
      <c r="L9" s="275"/>
      <c r="M9" s="265"/>
      <c r="N9" s="265"/>
      <c r="O9" s="265"/>
      <c r="P9" s="265"/>
      <c r="Q9" s="275"/>
      <c r="R9" s="265"/>
      <c r="S9" s="265" t="s">
        <v>24</v>
      </c>
      <c r="T9" s="265"/>
      <c r="U9" s="265" t="s">
        <v>50</v>
      </c>
      <c r="V9" s="265"/>
      <c r="W9" s="265"/>
    </row>
    <row r="10" spans="1:25" ht="18.5" customHeight="1" x14ac:dyDescent="0.3">
      <c r="A10" s="265"/>
      <c r="B10" s="265"/>
      <c r="C10" s="265"/>
      <c r="E10" s="267"/>
      <c r="F10" s="110"/>
      <c r="G10" s="265" t="s">
        <v>84</v>
      </c>
      <c r="H10" s="265"/>
      <c r="I10" s="269" t="s">
        <v>30</v>
      </c>
      <c r="J10" s="265"/>
      <c r="K10" s="275" t="s">
        <v>52</v>
      </c>
      <c r="L10" s="275"/>
      <c r="M10" s="265" t="s">
        <v>85</v>
      </c>
      <c r="N10" s="265"/>
      <c r="O10" s="269" t="s">
        <v>22</v>
      </c>
      <c r="P10" s="265"/>
      <c r="Q10" s="275" t="s">
        <v>240</v>
      </c>
      <c r="R10" s="265"/>
      <c r="S10" s="275" t="s">
        <v>26</v>
      </c>
      <c r="T10" s="275"/>
      <c r="U10" s="275" t="s">
        <v>51</v>
      </c>
      <c r="V10" s="265"/>
      <c r="W10" s="275" t="s">
        <v>19</v>
      </c>
    </row>
    <row r="11" spans="1:25" ht="18.5" customHeight="1" x14ac:dyDescent="0.3">
      <c r="A11" s="265"/>
      <c r="B11" s="265"/>
      <c r="C11" s="265"/>
      <c r="D11" s="137"/>
      <c r="E11" s="268" t="s">
        <v>2</v>
      </c>
      <c r="F11" s="110"/>
      <c r="G11" s="265" t="s">
        <v>21</v>
      </c>
      <c r="H11" s="265"/>
      <c r="I11" s="269" t="s">
        <v>29</v>
      </c>
      <c r="J11" s="265"/>
      <c r="K11" s="275" t="s">
        <v>255</v>
      </c>
      <c r="L11" s="275"/>
      <c r="M11" s="265" t="s">
        <v>86</v>
      </c>
      <c r="N11" s="265"/>
      <c r="O11" s="269" t="s">
        <v>245</v>
      </c>
      <c r="P11" s="265"/>
      <c r="Q11" s="275" t="s">
        <v>86</v>
      </c>
      <c r="R11" s="265"/>
      <c r="S11" s="275" t="s">
        <v>49</v>
      </c>
      <c r="T11" s="275"/>
      <c r="U11" s="275" t="s">
        <v>52</v>
      </c>
      <c r="V11" s="265"/>
      <c r="W11" s="275" t="s">
        <v>23</v>
      </c>
    </row>
    <row r="12" spans="1:25" ht="18.5" customHeight="1" x14ac:dyDescent="0.3">
      <c r="A12" s="138"/>
      <c r="B12" s="265"/>
      <c r="C12" s="265"/>
      <c r="E12" s="110"/>
      <c r="F12" s="110"/>
      <c r="G12" s="304" t="s">
        <v>66</v>
      </c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5" ht="18.5" customHeight="1" x14ac:dyDescent="0.3">
      <c r="A13" s="138" t="s">
        <v>250</v>
      </c>
      <c r="B13" s="265"/>
      <c r="C13" s="265"/>
      <c r="E13" s="110"/>
      <c r="F13" s="110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</row>
    <row r="14" spans="1:25" ht="18.5" customHeight="1" x14ac:dyDescent="0.3">
      <c r="A14" s="138" t="s">
        <v>251</v>
      </c>
      <c r="E14" s="110"/>
      <c r="F14" s="110"/>
      <c r="G14" s="156">
        <v>317888</v>
      </c>
      <c r="H14" s="156"/>
      <c r="I14" s="156">
        <v>4399860</v>
      </c>
      <c r="J14" s="156"/>
      <c r="K14" s="156">
        <v>-43628</v>
      </c>
      <c r="L14" s="156"/>
      <c r="M14" s="156">
        <v>31800</v>
      </c>
      <c r="N14" s="156"/>
      <c r="O14" s="156">
        <v>-34619</v>
      </c>
      <c r="P14" s="156"/>
      <c r="Q14" s="156">
        <v>5925</v>
      </c>
      <c r="R14" s="156"/>
      <c r="S14" s="156">
        <v>4677226</v>
      </c>
      <c r="T14" s="156"/>
      <c r="U14" s="156">
        <v>44702</v>
      </c>
      <c r="V14" s="156"/>
      <c r="W14" s="156">
        <f>SUM(S14:U14)</f>
        <v>4721928</v>
      </c>
    </row>
    <row r="15" spans="1:25" ht="11" customHeight="1" x14ac:dyDescent="0.3">
      <c r="A15" s="138"/>
      <c r="E15" s="110"/>
      <c r="F15" s="110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</row>
    <row r="16" spans="1:25" ht="18.5" customHeight="1" x14ac:dyDescent="0.3">
      <c r="A16" s="138" t="s">
        <v>198</v>
      </c>
      <c r="E16" s="110"/>
      <c r="F16" s="110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</row>
    <row r="17" spans="1:23" ht="18.5" customHeight="1" x14ac:dyDescent="0.3">
      <c r="A17" s="132" t="s">
        <v>140</v>
      </c>
      <c r="E17" s="110"/>
      <c r="F17" s="110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</row>
    <row r="18" spans="1:23" ht="18.5" customHeight="1" x14ac:dyDescent="0.3">
      <c r="A18" s="276" t="s">
        <v>211</v>
      </c>
      <c r="D18" s="263"/>
      <c r="E18" s="42">
        <v>6</v>
      </c>
      <c r="F18" s="110"/>
      <c r="G18" s="277">
        <v>0</v>
      </c>
      <c r="H18" s="143"/>
      <c r="I18" s="277">
        <v>0</v>
      </c>
      <c r="J18" s="103"/>
      <c r="K18" s="277">
        <v>0</v>
      </c>
      <c r="L18" s="103"/>
      <c r="M18" s="277">
        <v>0</v>
      </c>
      <c r="N18" s="103"/>
      <c r="O18" s="277">
        <v>-111259</v>
      </c>
      <c r="P18" s="143"/>
      <c r="Q18" s="277">
        <v>0</v>
      </c>
      <c r="R18" s="103"/>
      <c r="S18" s="277">
        <f>SUM(G18:Q18)</f>
        <v>-111259</v>
      </c>
      <c r="T18" s="103"/>
      <c r="U18" s="277">
        <v>-9414</v>
      </c>
      <c r="V18" s="102"/>
      <c r="W18" s="277">
        <f>SUM(S18:U18)</f>
        <v>-120673</v>
      </c>
    </row>
    <row r="19" spans="1:23" ht="18.5" customHeight="1" x14ac:dyDescent="0.3">
      <c r="A19" s="138" t="s">
        <v>256</v>
      </c>
      <c r="E19" s="42"/>
      <c r="F19" s="11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</row>
    <row r="20" spans="1:23" ht="18.5" customHeight="1" x14ac:dyDescent="0.3">
      <c r="A20" s="138" t="s">
        <v>257</v>
      </c>
      <c r="B20" s="140"/>
      <c r="C20" s="140"/>
      <c r="D20" s="264"/>
      <c r="E20" s="42"/>
      <c r="F20" s="110"/>
      <c r="G20" s="151">
        <f>G18</f>
        <v>0</v>
      </c>
      <c r="H20" s="142"/>
      <c r="I20" s="151">
        <f>I18</f>
        <v>0</v>
      </c>
      <c r="J20" s="142"/>
      <c r="K20" s="151">
        <f>K18</f>
        <v>0</v>
      </c>
      <c r="L20" s="142"/>
      <c r="M20" s="151">
        <f>M18</f>
        <v>0</v>
      </c>
      <c r="N20" s="142"/>
      <c r="O20" s="151">
        <f>O18</f>
        <v>-111259</v>
      </c>
      <c r="P20" s="142"/>
      <c r="Q20" s="151">
        <f>Q18</f>
        <v>0</v>
      </c>
      <c r="R20" s="142"/>
      <c r="S20" s="157">
        <f>SUM(G20:Q20)</f>
        <v>-111259</v>
      </c>
      <c r="T20" s="142"/>
      <c r="U20" s="151">
        <f>U18</f>
        <v>-9414</v>
      </c>
      <c r="V20" s="142"/>
      <c r="W20" s="151">
        <f>SUM(S20:U20)</f>
        <v>-120673</v>
      </c>
    </row>
    <row r="21" spans="1:23" ht="11" hidden="1" customHeight="1" x14ac:dyDescent="0.3">
      <c r="A21" s="138"/>
      <c r="E21" s="24"/>
      <c r="F21" s="266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</row>
    <row r="22" spans="1:23" ht="18.5" hidden="1" customHeight="1" x14ac:dyDescent="0.3">
      <c r="A22" s="138" t="s">
        <v>166</v>
      </c>
      <c r="B22" s="140"/>
      <c r="C22" s="140"/>
      <c r="D22" s="139"/>
      <c r="E22" s="110"/>
      <c r="F22" s="110"/>
      <c r="G22" s="157">
        <v>0</v>
      </c>
      <c r="H22" s="142"/>
      <c r="I22" s="157">
        <v>0</v>
      </c>
      <c r="J22" s="97"/>
      <c r="K22" s="157">
        <v>0</v>
      </c>
      <c r="L22" s="97"/>
      <c r="M22" s="157">
        <v>0</v>
      </c>
      <c r="N22" s="97"/>
      <c r="O22" s="157">
        <v>0</v>
      </c>
      <c r="P22" s="142"/>
      <c r="Q22" s="157">
        <v>0</v>
      </c>
      <c r="R22" s="97"/>
      <c r="S22" s="157">
        <f>SUM(G22:Q22)</f>
        <v>0</v>
      </c>
      <c r="T22" s="97"/>
      <c r="U22" s="157">
        <v>0</v>
      </c>
      <c r="V22" s="279"/>
      <c r="W22" s="157">
        <f>S22+U22</f>
        <v>0</v>
      </c>
    </row>
    <row r="23" spans="1:23" ht="11" customHeight="1" x14ac:dyDescent="0.3">
      <c r="A23" s="138"/>
      <c r="E23" s="110"/>
      <c r="F23" s="110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1:23" ht="18.5" customHeight="1" x14ac:dyDescent="0.3">
      <c r="A24" s="280" t="s">
        <v>76</v>
      </c>
      <c r="E24" s="110"/>
      <c r="F24" s="110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1:23" ht="18.5" customHeight="1" x14ac:dyDescent="0.3">
      <c r="A25" s="194" t="s">
        <v>126</v>
      </c>
      <c r="E25" s="42"/>
      <c r="F25" s="110"/>
      <c r="G25" s="208">
        <v>0</v>
      </c>
      <c r="H25" s="143"/>
      <c r="I25" s="208">
        <v>0</v>
      </c>
      <c r="J25" s="103"/>
      <c r="K25" s="208">
        <v>0</v>
      </c>
      <c r="L25" s="103"/>
      <c r="M25" s="208">
        <v>0</v>
      </c>
      <c r="N25" s="143"/>
      <c r="O25" s="108">
        <v>27681</v>
      </c>
      <c r="P25" s="144"/>
      <c r="Q25" s="208">
        <v>0</v>
      </c>
      <c r="R25" s="143"/>
      <c r="S25" s="143">
        <f>SUM(G25:Q25)</f>
        <v>27681</v>
      </c>
      <c r="T25" s="143"/>
      <c r="U25" s="143">
        <v>17133</v>
      </c>
      <c r="V25" s="143"/>
      <c r="W25" s="143">
        <f>SUM(S25:U25)</f>
        <v>44814</v>
      </c>
    </row>
    <row r="26" spans="1:23" ht="18.5" customHeight="1" x14ac:dyDescent="0.3">
      <c r="A26" s="286" t="s">
        <v>272</v>
      </c>
      <c r="B26" s="287"/>
      <c r="C26" s="287"/>
      <c r="E26" s="110"/>
      <c r="F26" s="110"/>
      <c r="G26" s="277">
        <v>0</v>
      </c>
      <c r="H26" s="143"/>
      <c r="I26" s="277">
        <v>0</v>
      </c>
      <c r="J26" s="103"/>
      <c r="K26" s="277">
        <v>0</v>
      </c>
      <c r="L26" s="103"/>
      <c r="M26" s="277">
        <v>0</v>
      </c>
      <c r="N26" s="143"/>
      <c r="O26" s="277">
        <v>0</v>
      </c>
      <c r="P26" s="143"/>
      <c r="Q26" s="281">
        <v>5567</v>
      </c>
      <c r="R26" s="143"/>
      <c r="S26" s="107">
        <f>SUM(G26:Q26)</f>
        <v>5567</v>
      </c>
      <c r="T26" s="143"/>
      <c r="U26" s="107">
        <v>-985</v>
      </c>
      <c r="V26" s="143"/>
      <c r="W26" s="281">
        <f>SUM(S26:U26)</f>
        <v>4582</v>
      </c>
    </row>
    <row r="27" spans="1:23" ht="18.5" customHeight="1" x14ac:dyDescent="0.3">
      <c r="A27" s="280" t="s">
        <v>77</v>
      </c>
      <c r="E27" s="21"/>
      <c r="F27" s="110"/>
      <c r="G27" s="151">
        <f>SUM(G25:G26)</f>
        <v>0</v>
      </c>
      <c r="H27" s="142"/>
      <c r="I27" s="151">
        <f>SUM(I25:I26)</f>
        <v>0</v>
      </c>
      <c r="J27" s="97"/>
      <c r="K27" s="151">
        <f>SUM(K25:K26)</f>
        <v>0</v>
      </c>
      <c r="L27" s="97"/>
      <c r="M27" s="151">
        <f>SUM(M25:M26)</f>
        <v>0</v>
      </c>
      <c r="N27" s="142"/>
      <c r="O27" s="151">
        <f>SUM(O25:O26)</f>
        <v>27681</v>
      </c>
      <c r="P27" s="142"/>
      <c r="Q27" s="151">
        <f>SUM(Q25:Q26)</f>
        <v>5567</v>
      </c>
      <c r="R27" s="142"/>
      <c r="S27" s="151">
        <f>SUM(G27:Q27)</f>
        <v>33248</v>
      </c>
      <c r="T27" s="142"/>
      <c r="U27" s="151">
        <f>SUM(U25:U26)</f>
        <v>16148</v>
      </c>
      <c r="V27" s="142"/>
      <c r="W27" s="151">
        <f>SUM(W25:W26)</f>
        <v>49396</v>
      </c>
    </row>
    <row r="28" spans="1:23" ht="11" customHeight="1" x14ac:dyDescent="0.3">
      <c r="A28" s="138"/>
      <c r="E28" s="21"/>
      <c r="F28" s="110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1:23" ht="18.5" customHeight="1" thickBot="1" x14ac:dyDescent="0.35">
      <c r="A29" s="138" t="s">
        <v>252</v>
      </c>
      <c r="B29" s="140"/>
      <c r="C29" s="140"/>
      <c r="D29" s="264"/>
      <c r="E29" s="21"/>
      <c r="F29" s="110"/>
      <c r="G29" s="147">
        <f>SUM(G14,G27,G20,G22)</f>
        <v>317888</v>
      </c>
      <c r="H29" s="142"/>
      <c r="I29" s="147">
        <f>SUM(I14,I27,I20,I22)</f>
        <v>4399860</v>
      </c>
      <c r="J29" s="142"/>
      <c r="K29" s="147">
        <f>SUM(K14,K27,K20,K22)</f>
        <v>-43628</v>
      </c>
      <c r="L29" s="142"/>
      <c r="M29" s="147">
        <f>SUM(M14,M27,M20,M22)</f>
        <v>31800</v>
      </c>
      <c r="N29" s="142"/>
      <c r="O29" s="147">
        <f>SUM(O14,O27,O20,O22)</f>
        <v>-118197</v>
      </c>
      <c r="P29" s="142"/>
      <c r="Q29" s="147">
        <f>SUM(Q14,Q27,Q20,Q22)</f>
        <v>11492</v>
      </c>
      <c r="R29" s="142"/>
      <c r="S29" s="147">
        <f>SUM(S14,S27,S20,S22)</f>
        <v>4599215</v>
      </c>
      <c r="T29" s="142"/>
      <c r="U29" s="147">
        <f>SUM(U14,U27,U20,U22)</f>
        <v>51436</v>
      </c>
      <c r="V29" s="142"/>
      <c r="W29" s="147">
        <f>SUM(W14,W27,W20,W22)</f>
        <v>4650651</v>
      </c>
    </row>
    <row r="30" spans="1:23" ht="18.5" customHeight="1" thickTop="1" x14ac:dyDescent="0.3">
      <c r="E30" s="266"/>
      <c r="F30" s="266"/>
    </row>
    <row r="31" spans="1:23" ht="18.5" customHeight="1" x14ac:dyDescent="0.3">
      <c r="E31" s="110"/>
      <c r="F31" s="110"/>
    </row>
    <row r="32" spans="1:23" ht="22" customHeight="1" x14ac:dyDescent="0.3">
      <c r="D32" s="282"/>
      <c r="E32" s="42"/>
      <c r="F32" s="110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</row>
    <row r="33" spans="5:6" ht="22" customHeight="1" x14ac:dyDescent="0.3">
      <c r="E33" s="110"/>
      <c r="F33" s="110"/>
    </row>
    <row r="34" spans="5:6" ht="22" customHeight="1" x14ac:dyDescent="0.3">
      <c r="E34" s="110"/>
      <c r="F34" s="110"/>
    </row>
    <row r="35" spans="5:6" ht="22" customHeight="1" x14ac:dyDescent="0.3">
      <c r="E35" s="110"/>
      <c r="F35" s="110"/>
    </row>
    <row r="36" spans="5:6" ht="22" customHeight="1" x14ac:dyDescent="0.3">
      <c r="E36" s="110"/>
      <c r="F36" s="110"/>
    </row>
    <row r="37" spans="5:6" ht="22" customHeight="1" x14ac:dyDescent="0.3">
      <c r="E37" s="110"/>
      <c r="F37" s="110"/>
    </row>
    <row r="38" spans="5:6" ht="22" customHeight="1" x14ac:dyDescent="0.3">
      <c r="E38" s="110"/>
      <c r="F38" s="110"/>
    </row>
    <row r="39" spans="5:6" ht="22" customHeight="1" x14ac:dyDescent="0.3">
      <c r="E39" s="21"/>
      <c r="F39" s="110"/>
    </row>
    <row r="40" spans="5:6" ht="22" customHeight="1" x14ac:dyDescent="0.3">
      <c r="E40" s="21"/>
      <c r="F40" s="110"/>
    </row>
    <row r="41" spans="5:6" ht="22" customHeight="1" x14ac:dyDescent="0.3">
      <c r="E41" s="266"/>
      <c r="F41" s="266"/>
    </row>
    <row r="43" spans="5:6" ht="22" customHeight="1" x14ac:dyDescent="0.4">
      <c r="E43" s="85"/>
      <c r="F43" s="85"/>
    </row>
    <row r="44" spans="5:6" ht="22" customHeight="1" x14ac:dyDescent="0.3">
      <c r="E44" s="86"/>
      <c r="F44" s="86"/>
    </row>
    <row r="45" spans="5:6" ht="22" customHeight="1" x14ac:dyDescent="0.3">
      <c r="E45" s="86"/>
      <c r="F45" s="86"/>
    </row>
    <row r="49" spans="5:6" ht="22" customHeight="1" x14ac:dyDescent="0.3">
      <c r="E49" s="110"/>
      <c r="F49" s="110"/>
    </row>
    <row r="50" spans="5:6" ht="22" customHeight="1" x14ac:dyDescent="0.3">
      <c r="E50" s="110"/>
      <c r="F50" s="110"/>
    </row>
    <row r="51" spans="5:6" ht="22" customHeight="1" x14ac:dyDescent="0.3">
      <c r="E51" s="110"/>
      <c r="F51" s="110"/>
    </row>
    <row r="52" spans="5:6" ht="22" customHeight="1" x14ac:dyDescent="0.3">
      <c r="E52" s="267"/>
      <c r="F52" s="110"/>
    </row>
    <row r="53" spans="5:6" ht="22" customHeight="1" x14ac:dyDescent="0.3">
      <c r="E53" s="268" t="s">
        <v>2</v>
      </c>
      <c r="F53" s="110"/>
    </row>
    <row r="54" spans="5:6" ht="22" customHeight="1" x14ac:dyDescent="0.3">
      <c r="E54" s="110"/>
      <c r="F54" s="110"/>
    </row>
    <row r="55" spans="5:6" ht="22" customHeight="1" x14ac:dyDescent="0.3">
      <c r="E55" s="110"/>
      <c r="F55" s="110"/>
    </row>
    <row r="56" spans="5:6" ht="22" customHeight="1" x14ac:dyDescent="0.3">
      <c r="E56" s="110"/>
      <c r="F56" s="110"/>
    </row>
    <row r="57" spans="5:6" ht="22" customHeight="1" x14ac:dyDescent="0.3">
      <c r="E57" s="110"/>
      <c r="F57" s="110"/>
    </row>
    <row r="58" spans="5:6" ht="22" customHeight="1" x14ac:dyDescent="0.3">
      <c r="E58" s="110"/>
      <c r="F58" s="110"/>
    </row>
    <row r="59" spans="5:6" ht="22" customHeight="1" x14ac:dyDescent="0.3">
      <c r="E59" s="110"/>
      <c r="F59" s="110"/>
    </row>
    <row r="60" spans="5:6" ht="22" customHeight="1" x14ac:dyDescent="0.3">
      <c r="E60" s="110"/>
      <c r="F60" s="110"/>
    </row>
    <row r="61" spans="5:6" ht="22" customHeight="1" x14ac:dyDescent="0.3">
      <c r="E61" s="42"/>
      <c r="F61" s="110"/>
    </row>
    <row r="62" spans="5:6" ht="22" customHeight="1" x14ac:dyDescent="0.3">
      <c r="E62" s="42"/>
      <c r="F62" s="110"/>
    </row>
    <row r="63" spans="5:6" ht="22" customHeight="1" x14ac:dyDescent="0.3">
      <c r="E63" s="42">
        <v>11</v>
      </c>
      <c r="F63" s="110"/>
    </row>
    <row r="64" spans="5:6" ht="22" customHeight="1" x14ac:dyDescent="0.3">
      <c r="E64" s="42"/>
      <c r="F64" s="110"/>
    </row>
    <row r="65" spans="5:6" ht="22" customHeight="1" x14ac:dyDescent="0.3">
      <c r="E65" s="24"/>
      <c r="F65" s="266"/>
    </row>
    <row r="66" spans="5:6" ht="22" customHeight="1" x14ac:dyDescent="0.3">
      <c r="E66" s="110"/>
      <c r="F66" s="110"/>
    </row>
    <row r="67" spans="5:6" ht="22" customHeight="1" x14ac:dyDescent="0.3">
      <c r="E67" s="110"/>
      <c r="F67" s="110"/>
    </row>
    <row r="68" spans="5:6" ht="22" customHeight="1" x14ac:dyDescent="0.3">
      <c r="E68" s="110"/>
      <c r="F68" s="110"/>
    </row>
    <row r="69" spans="5:6" ht="22" customHeight="1" x14ac:dyDescent="0.3">
      <c r="E69" s="42"/>
      <c r="F69" s="110"/>
    </row>
    <row r="70" spans="5:6" ht="22" customHeight="1" x14ac:dyDescent="0.3">
      <c r="E70" s="110"/>
      <c r="F70" s="110"/>
    </row>
    <row r="71" spans="5:6" ht="22" customHeight="1" x14ac:dyDescent="0.3">
      <c r="E71" s="42">
        <v>4</v>
      </c>
      <c r="F71" s="110"/>
    </row>
    <row r="72" spans="5:6" ht="22" customHeight="1" x14ac:dyDescent="0.3">
      <c r="E72" s="21"/>
      <c r="F72" s="110"/>
    </row>
    <row r="73" spans="5:6" ht="22" customHeight="1" x14ac:dyDescent="0.3">
      <c r="E73" s="21"/>
      <c r="F73" s="110"/>
    </row>
    <row r="74" spans="5:6" ht="22" customHeight="1" x14ac:dyDescent="0.3">
      <c r="E74" s="21"/>
      <c r="F74" s="110"/>
    </row>
    <row r="75" spans="5:6" ht="22" customHeight="1" x14ac:dyDescent="0.3">
      <c r="E75" s="266"/>
      <c r="F75" s="266"/>
    </row>
    <row r="76" spans="5:6" ht="22" customHeight="1" x14ac:dyDescent="0.3">
      <c r="E76" s="110"/>
      <c r="F76" s="110"/>
    </row>
    <row r="77" spans="5:6" ht="22" customHeight="1" x14ac:dyDescent="0.3">
      <c r="E77" s="42">
        <v>4</v>
      </c>
      <c r="F77" s="110"/>
    </row>
    <row r="78" spans="5:6" ht="22" customHeight="1" x14ac:dyDescent="0.3">
      <c r="E78" s="110"/>
      <c r="F78" s="110"/>
    </row>
    <row r="79" spans="5:6" ht="22" customHeight="1" x14ac:dyDescent="0.3">
      <c r="E79" s="110"/>
      <c r="F79" s="110"/>
    </row>
    <row r="80" spans="5:6" ht="22" customHeight="1" x14ac:dyDescent="0.3">
      <c r="E80" s="110"/>
      <c r="F80" s="110"/>
    </row>
    <row r="81" spans="5:6" ht="22" customHeight="1" x14ac:dyDescent="0.3">
      <c r="E81" s="110"/>
      <c r="F81" s="110"/>
    </row>
    <row r="82" spans="5:6" ht="22" customHeight="1" x14ac:dyDescent="0.3">
      <c r="E82" s="110"/>
      <c r="F82" s="110"/>
    </row>
    <row r="83" spans="5:6" ht="22" customHeight="1" x14ac:dyDescent="0.3">
      <c r="E83" s="110"/>
      <c r="F83" s="110"/>
    </row>
    <row r="84" spans="5:6" ht="22" customHeight="1" x14ac:dyDescent="0.3">
      <c r="E84" s="21"/>
      <c r="F84" s="110"/>
    </row>
    <row r="85" spans="5:6" ht="22" customHeight="1" x14ac:dyDescent="0.3">
      <c r="E85" s="21"/>
      <c r="F85" s="110"/>
    </row>
    <row r="86" spans="5:6" ht="22" customHeight="1" x14ac:dyDescent="0.3">
      <c r="E86" s="266"/>
      <c r="F86" s="266"/>
    </row>
  </sheetData>
  <mergeCells count="4">
    <mergeCell ref="G4:W4"/>
    <mergeCell ref="M6:O6"/>
    <mergeCell ref="Q6:R6"/>
    <mergeCell ref="G12:W12"/>
  </mergeCells>
  <pageMargins left="0.8" right="0.8" top="0.48" bottom="0.5" header="0.5" footer="0.5"/>
  <pageSetup paperSize="9" scale="70" firstPageNumber="10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Q31"/>
  <sheetViews>
    <sheetView showGridLines="0" zoomScale="85" zoomScaleNormal="85" zoomScaleSheetLayoutView="70" workbookViewId="0">
      <selection activeCell="I4" sqref="I4"/>
    </sheetView>
  </sheetViews>
  <sheetFormatPr defaultColWidth="9.1796875" defaultRowHeight="23.15" customHeight="1" x14ac:dyDescent="0.3"/>
  <cols>
    <col min="1" max="1" width="14.81640625" style="17" customWidth="1"/>
    <col min="2" max="2" width="12" style="17" customWidth="1"/>
    <col min="3" max="3" width="35" style="17" customWidth="1"/>
    <col min="4" max="4" width="1.54296875" style="19" customWidth="1"/>
    <col min="5" max="5" width="6.1796875" style="19" customWidth="1"/>
    <col min="6" max="6" width="1.54296875" style="19" customWidth="1"/>
    <col min="7" max="7" width="12.54296875" style="17" customWidth="1"/>
    <col min="8" max="8" width="1.54296875" style="17" customWidth="1"/>
    <col min="9" max="9" width="12.54296875" style="17" customWidth="1"/>
    <col min="10" max="10" width="1.54296875" style="17" customWidth="1"/>
    <col min="11" max="11" width="12.54296875" style="17" customWidth="1"/>
    <col min="12" max="12" width="1.54296875" style="17" customWidth="1"/>
    <col min="13" max="13" width="12.54296875" style="17" customWidth="1"/>
    <col min="14" max="14" width="1.54296875" style="17" customWidth="1"/>
    <col min="15" max="15" width="12.54296875" style="17" customWidth="1"/>
    <col min="16" max="16" width="1.54296875" style="17" customWidth="1"/>
    <col min="17" max="17" width="12.54296875" style="17" customWidth="1"/>
    <col min="18" max="18" width="0.7265625" style="17" customWidth="1"/>
    <col min="19" max="16384" width="9.1796875" style="17"/>
  </cols>
  <sheetData>
    <row r="1" spans="1:17" ht="23.15" customHeight="1" x14ac:dyDescent="0.4">
      <c r="A1" s="84" t="s">
        <v>72</v>
      </c>
      <c r="B1" s="77"/>
      <c r="C1" s="77"/>
      <c r="D1" s="85"/>
      <c r="E1" s="85"/>
      <c r="F1" s="85"/>
      <c r="G1" s="77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3.15" customHeight="1" x14ac:dyDescent="0.4">
      <c r="A2" s="15" t="s">
        <v>75</v>
      </c>
      <c r="B2" s="78"/>
      <c r="C2" s="78"/>
      <c r="D2" s="86"/>
      <c r="E2" s="86"/>
      <c r="F2" s="86"/>
      <c r="G2" s="78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ht="20.149999999999999" customHeight="1" x14ac:dyDescent="0.3">
      <c r="A3" s="130"/>
      <c r="B3" s="130"/>
      <c r="C3" s="130"/>
      <c r="G3" s="295" t="s">
        <v>1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</row>
    <row r="4" spans="1:17" ht="20.149999999999999" customHeight="1" x14ac:dyDescent="0.3">
      <c r="A4" s="129"/>
      <c r="B4" s="129"/>
      <c r="C4" s="129"/>
      <c r="G4" s="19"/>
      <c r="H4" s="19"/>
      <c r="I4" s="19"/>
      <c r="J4" s="19"/>
      <c r="K4" s="301" t="s">
        <v>12</v>
      </c>
      <c r="L4" s="301"/>
      <c r="M4" s="301"/>
      <c r="N4" s="19"/>
      <c r="O4" s="131"/>
      <c r="P4" s="19"/>
      <c r="Q4" s="131"/>
    </row>
    <row r="5" spans="1:17" ht="20.149999999999999" customHeight="1" x14ac:dyDescent="0.3">
      <c r="A5" s="130"/>
      <c r="B5" s="130"/>
      <c r="C5" s="130"/>
      <c r="D5" s="110"/>
      <c r="E5" s="110"/>
      <c r="F5" s="110"/>
      <c r="G5" s="110" t="s">
        <v>20</v>
      </c>
      <c r="H5" s="130"/>
      <c r="I5" s="130"/>
      <c r="J5" s="130"/>
      <c r="K5" s="130"/>
      <c r="L5" s="130"/>
      <c r="M5" s="130"/>
      <c r="N5" s="110"/>
      <c r="O5" s="130" t="s">
        <v>175</v>
      </c>
      <c r="P5" s="110"/>
      <c r="Q5" s="130"/>
    </row>
    <row r="6" spans="1:17" ht="20.149999999999999" customHeight="1" x14ac:dyDescent="0.3">
      <c r="A6" s="130"/>
      <c r="B6" s="130"/>
      <c r="C6" s="130"/>
      <c r="D6" s="110"/>
      <c r="E6" s="130"/>
      <c r="F6" s="110"/>
      <c r="G6" s="110" t="s">
        <v>84</v>
      </c>
      <c r="H6" s="130"/>
      <c r="I6" s="130" t="s">
        <v>30</v>
      </c>
      <c r="J6" s="130"/>
      <c r="K6" s="130" t="s">
        <v>85</v>
      </c>
      <c r="L6" s="130"/>
      <c r="M6" s="110"/>
      <c r="N6" s="110"/>
      <c r="O6" s="4" t="s">
        <v>23</v>
      </c>
      <c r="P6" s="110"/>
      <c r="Q6" s="4" t="s">
        <v>19</v>
      </c>
    </row>
    <row r="7" spans="1:17" ht="20.149999999999999" customHeight="1" x14ac:dyDescent="0.3">
      <c r="A7" s="130"/>
      <c r="B7" s="130"/>
      <c r="C7" s="130"/>
      <c r="D7" s="110"/>
      <c r="E7" s="268" t="s">
        <v>2</v>
      </c>
      <c r="F7" s="110"/>
      <c r="G7" s="110" t="s">
        <v>21</v>
      </c>
      <c r="H7" s="110"/>
      <c r="I7" s="110" t="s">
        <v>29</v>
      </c>
      <c r="J7" s="110"/>
      <c r="K7" s="110" t="s">
        <v>86</v>
      </c>
      <c r="L7" s="110"/>
      <c r="M7" s="110" t="s">
        <v>22</v>
      </c>
      <c r="N7" s="110"/>
      <c r="O7" s="4" t="s">
        <v>176</v>
      </c>
      <c r="P7" s="110"/>
      <c r="Q7" s="4" t="s">
        <v>23</v>
      </c>
    </row>
    <row r="8" spans="1:17" ht="20.149999999999999" customHeight="1" x14ac:dyDescent="0.3">
      <c r="A8" s="8"/>
      <c r="B8" s="130"/>
      <c r="C8" s="130"/>
      <c r="D8" s="110"/>
      <c r="E8" s="110"/>
      <c r="F8" s="110"/>
      <c r="G8" s="302" t="s">
        <v>66</v>
      </c>
      <c r="H8" s="302"/>
      <c r="I8" s="302"/>
      <c r="J8" s="302"/>
      <c r="K8" s="302"/>
      <c r="L8" s="302"/>
      <c r="M8" s="302"/>
      <c r="N8" s="302"/>
      <c r="O8" s="302"/>
      <c r="P8" s="302"/>
      <c r="Q8" s="302"/>
    </row>
    <row r="9" spans="1:17" ht="20.149999999999999" customHeight="1" x14ac:dyDescent="0.3">
      <c r="A9" s="8" t="s">
        <v>221</v>
      </c>
      <c r="B9" s="257"/>
      <c r="C9" s="257"/>
      <c r="D9" s="110"/>
      <c r="E9" s="110"/>
      <c r="F9" s="110"/>
    </row>
    <row r="10" spans="1:17" ht="20.149999999999999" customHeight="1" x14ac:dyDescent="0.3">
      <c r="A10" s="8" t="s">
        <v>222</v>
      </c>
      <c r="D10" s="110"/>
      <c r="E10" s="110"/>
      <c r="F10" s="110"/>
      <c r="G10" s="120">
        <v>317888</v>
      </c>
      <c r="H10" s="121"/>
      <c r="I10" s="120">
        <v>4399860</v>
      </c>
      <c r="J10" s="121"/>
      <c r="K10" s="120">
        <v>31800</v>
      </c>
      <c r="L10" s="121"/>
      <c r="M10" s="121">
        <v>254334</v>
      </c>
      <c r="N10" s="239"/>
      <c r="O10" s="11">
        <v>-35919</v>
      </c>
      <c r="P10" s="239"/>
      <c r="Q10" s="11">
        <f>SUM(G10:O10)</f>
        <v>4967963</v>
      </c>
    </row>
    <row r="11" spans="1:17" ht="7.5" customHeight="1" x14ac:dyDescent="0.3">
      <c r="A11" s="8"/>
      <c r="D11" s="110"/>
      <c r="E11" s="110"/>
      <c r="F11" s="110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20.149999999999999" customHeight="1" x14ac:dyDescent="0.3">
      <c r="A12" s="6" t="s">
        <v>198</v>
      </c>
      <c r="D12" s="110"/>
      <c r="E12" s="110"/>
      <c r="F12" s="110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20.149999999999999" customHeight="1" x14ac:dyDescent="0.3">
      <c r="A13" s="1" t="s">
        <v>141</v>
      </c>
      <c r="D13" s="110"/>
      <c r="E13" s="110"/>
      <c r="F13" s="110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20.149999999999999" hidden="1" customHeight="1" x14ac:dyDescent="0.3">
      <c r="A14" s="5" t="s">
        <v>127</v>
      </c>
      <c r="D14" s="110"/>
      <c r="E14" s="101"/>
      <c r="F14" s="110"/>
      <c r="G14" s="25"/>
      <c r="H14" s="25"/>
      <c r="I14" s="25"/>
      <c r="J14" s="25"/>
      <c r="K14" s="25"/>
      <c r="L14" s="25"/>
      <c r="M14" s="25"/>
      <c r="N14" s="54"/>
      <c r="O14" s="25"/>
      <c r="P14" s="54"/>
      <c r="Q14" s="25"/>
    </row>
    <row r="15" spans="1:17" ht="20.149999999999999" hidden="1" customHeight="1" x14ac:dyDescent="0.3">
      <c r="A15" s="5" t="s">
        <v>99</v>
      </c>
      <c r="D15" s="110"/>
      <c r="E15" s="101"/>
      <c r="F15" s="110"/>
      <c r="G15" s="116"/>
      <c r="H15" s="115"/>
      <c r="I15" s="116"/>
      <c r="J15" s="25"/>
      <c r="K15" s="116"/>
      <c r="L15" s="115"/>
      <c r="M15" s="116"/>
      <c r="N15" s="25"/>
      <c r="O15" s="25"/>
      <c r="P15" s="25"/>
      <c r="Q15" s="25"/>
    </row>
    <row r="16" spans="1:17" ht="20.149999999999999" customHeight="1" x14ac:dyDescent="0.3">
      <c r="A16" s="5" t="s">
        <v>211</v>
      </c>
      <c r="D16" s="110"/>
      <c r="E16" s="101">
        <v>6</v>
      </c>
      <c r="F16" s="110"/>
      <c r="G16" s="31">
        <v>0</v>
      </c>
      <c r="H16" s="115"/>
      <c r="I16" s="31">
        <v>0</v>
      </c>
      <c r="J16" s="25"/>
      <c r="K16" s="31">
        <v>0</v>
      </c>
      <c r="L16" s="115"/>
      <c r="M16" s="33">
        <v>-158943</v>
      </c>
      <c r="N16" s="25"/>
      <c r="O16" s="31">
        <v>0</v>
      </c>
      <c r="P16" s="25"/>
      <c r="Q16" s="146">
        <f>SUM(G16:O16)</f>
        <v>-158943</v>
      </c>
    </row>
    <row r="17" spans="1:17" ht="20.149999999999999" hidden="1" customHeight="1" x14ac:dyDescent="0.3">
      <c r="A17" s="1" t="s">
        <v>108</v>
      </c>
      <c r="B17" s="7"/>
      <c r="C17" s="7"/>
      <c r="D17" s="110"/>
      <c r="E17" s="21"/>
      <c r="F17" s="110"/>
      <c r="G17" s="127"/>
      <c r="H17" s="125"/>
      <c r="I17" s="127"/>
      <c r="J17" s="125"/>
      <c r="K17" s="127"/>
      <c r="L17" s="123"/>
      <c r="M17" s="122"/>
      <c r="N17" s="121"/>
      <c r="O17" s="124"/>
      <c r="P17" s="121"/>
      <c r="Q17" s="124"/>
    </row>
    <row r="18" spans="1:17" ht="7.5" customHeight="1" x14ac:dyDescent="0.3">
      <c r="A18" s="8"/>
      <c r="D18" s="110"/>
      <c r="E18" s="110"/>
      <c r="F18" s="11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20.149999999999999" customHeight="1" x14ac:dyDescent="0.3">
      <c r="A19" s="6" t="s">
        <v>199</v>
      </c>
      <c r="D19" s="110"/>
      <c r="E19" s="110"/>
      <c r="F19" s="110"/>
      <c r="G19" s="95">
        <f>SUM(G14:G16)</f>
        <v>0</v>
      </c>
      <c r="H19" s="120"/>
      <c r="I19" s="95">
        <f>SUM(I14:I16)</f>
        <v>0</v>
      </c>
      <c r="J19" s="120"/>
      <c r="K19" s="95">
        <f>SUM(K14:K16)</f>
        <v>0</v>
      </c>
      <c r="L19" s="120"/>
      <c r="M19" s="95">
        <f>SUM(M14:M16)</f>
        <v>-158943</v>
      </c>
      <c r="N19" s="120"/>
      <c r="O19" s="95">
        <f>SUM(O14:O16)</f>
        <v>0</v>
      </c>
      <c r="P19" s="120"/>
      <c r="Q19" s="95">
        <f>SUM(Q14:Q16)</f>
        <v>-158943</v>
      </c>
    </row>
    <row r="20" spans="1:17" ht="7.5" customHeight="1" x14ac:dyDescent="0.3">
      <c r="A20" s="8"/>
      <c r="D20" s="110"/>
      <c r="E20" s="110"/>
      <c r="F20" s="110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24.65" customHeight="1" x14ac:dyDescent="0.3">
      <c r="A21" s="8" t="s">
        <v>166</v>
      </c>
      <c r="D21" s="110"/>
      <c r="E21" s="101"/>
      <c r="F21" s="110"/>
      <c r="G21" s="79">
        <v>0</v>
      </c>
      <c r="H21" s="121">
        <v>0</v>
      </c>
      <c r="I21" s="79">
        <v>0</v>
      </c>
      <c r="J21" s="11">
        <v>0</v>
      </c>
      <c r="K21" s="79">
        <v>0</v>
      </c>
      <c r="L21" s="25"/>
      <c r="M21" s="79">
        <v>0</v>
      </c>
      <c r="N21" s="11"/>
      <c r="O21" s="79">
        <v>35919</v>
      </c>
      <c r="P21" s="11"/>
      <c r="Q21" s="79">
        <f>SUM(G21:O21)</f>
        <v>35919</v>
      </c>
    </row>
    <row r="22" spans="1:17" ht="24.65" customHeight="1" x14ac:dyDescent="0.3">
      <c r="A22" s="8"/>
      <c r="D22" s="110"/>
      <c r="E22" s="110"/>
      <c r="F22" s="110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20.149999999999999" customHeight="1" x14ac:dyDescent="0.3">
      <c r="A23" s="2" t="s">
        <v>76</v>
      </c>
      <c r="D23" s="110"/>
      <c r="E23" s="110"/>
      <c r="F23" s="110"/>
      <c r="G23" s="26"/>
      <c r="H23" s="26"/>
      <c r="I23" s="26"/>
      <c r="J23" s="26"/>
      <c r="K23" s="26"/>
      <c r="L23" s="26"/>
      <c r="M23" s="26"/>
      <c r="N23" s="25"/>
      <c r="O23" s="26"/>
      <c r="P23" s="25"/>
      <c r="Q23" s="26"/>
    </row>
    <row r="24" spans="1:17" ht="20.149999999999999" customHeight="1" x14ac:dyDescent="0.3">
      <c r="A24" s="3" t="s">
        <v>106</v>
      </c>
      <c r="D24" s="110"/>
      <c r="E24" s="110"/>
      <c r="F24" s="110"/>
      <c r="G24" s="116">
        <v>0</v>
      </c>
      <c r="H24" s="115"/>
      <c r="I24" s="116">
        <v>0</v>
      </c>
      <c r="J24" s="115"/>
      <c r="K24" s="116">
        <v>0</v>
      </c>
      <c r="L24" s="115"/>
      <c r="M24" s="115">
        <v>122104</v>
      </c>
      <c r="N24" s="54"/>
      <c r="O24" s="25">
        <v>0</v>
      </c>
      <c r="P24" s="54"/>
      <c r="Q24" s="25">
        <f>SUM(G24:O24)</f>
        <v>122104</v>
      </c>
    </row>
    <row r="25" spans="1:17" ht="20.149999999999999" hidden="1" customHeight="1" x14ac:dyDescent="0.3">
      <c r="A25" s="3" t="s">
        <v>107</v>
      </c>
      <c r="D25" s="110"/>
      <c r="E25" s="110"/>
      <c r="F25" s="110"/>
      <c r="G25" s="33">
        <f>SUM(G23)</f>
        <v>0</v>
      </c>
      <c r="H25" s="115"/>
      <c r="I25" s="33">
        <f>SUM(I23)</f>
        <v>0</v>
      </c>
      <c r="J25" s="115"/>
      <c r="K25" s="33">
        <f>SUM(K23)</f>
        <v>0</v>
      </c>
      <c r="L25" s="115"/>
      <c r="M25" s="128"/>
      <c r="N25" s="54"/>
      <c r="O25" s="25">
        <f>J25</f>
        <v>0</v>
      </c>
      <c r="P25" s="54"/>
      <c r="Q25" s="25">
        <f>M25</f>
        <v>0</v>
      </c>
    </row>
    <row r="26" spans="1:17" ht="20.149999999999999" customHeight="1" x14ac:dyDescent="0.3">
      <c r="A26" s="2" t="s">
        <v>77</v>
      </c>
      <c r="B26" s="2"/>
      <c r="C26" s="2"/>
      <c r="D26" s="110"/>
      <c r="E26" s="110"/>
      <c r="F26" s="110"/>
      <c r="G26" s="124">
        <f>SUM(G24:G25)</f>
        <v>0</v>
      </c>
      <c r="H26" s="121"/>
      <c r="I26" s="124">
        <f>SUM(I24:I25)</f>
        <v>0</v>
      </c>
      <c r="J26" s="121"/>
      <c r="K26" s="124">
        <f>SUM(K24:K25)</f>
        <v>0</v>
      </c>
      <c r="L26" s="121"/>
      <c r="M26" s="124">
        <f>SUM(M24:M25)</f>
        <v>122104</v>
      </c>
      <c r="N26" s="121">
        <f>SUM(N24)</f>
        <v>0</v>
      </c>
      <c r="O26" s="124">
        <f>SUM(O24:O25)</f>
        <v>0</v>
      </c>
      <c r="P26" s="121">
        <f>SUM(P24)</f>
        <v>0</v>
      </c>
      <c r="Q26" s="124">
        <f>SUM(Q24:Q25)</f>
        <v>122104</v>
      </c>
    </row>
    <row r="27" spans="1:17" ht="7.5" customHeight="1" x14ac:dyDescent="0.3">
      <c r="A27" s="8"/>
      <c r="D27" s="110"/>
      <c r="E27" s="110"/>
      <c r="F27" s="110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0.149999999999999" hidden="1" customHeight="1" x14ac:dyDescent="0.3">
      <c r="A28" s="3" t="s">
        <v>46</v>
      </c>
      <c r="D28" s="110"/>
      <c r="E28" s="21"/>
      <c r="F28" s="110"/>
      <c r="G28" s="125">
        <v>0</v>
      </c>
      <c r="H28" s="125"/>
      <c r="I28" s="125">
        <v>0</v>
      </c>
      <c r="J28" s="125"/>
      <c r="K28" s="125">
        <v>0</v>
      </c>
      <c r="L28" s="26"/>
      <c r="M28" s="26">
        <v>0</v>
      </c>
      <c r="N28" s="25"/>
      <c r="O28" s="26">
        <f>SUM(D28:J28)</f>
        <v>0</v>
      </c>
      <c r="P28" s="25"/>
      <c r="Q28" s="26">
        <f>SUM(G28:M28)</f>
        <v>0</v>
      </c>
    </row>
    <row r="29" spans="1:17" ht="20.149999999999999" hidden="1" customHeight="1" x14ac:dyDescent="0.3">
      <c r="A29" s="5" t="s">
        <v>47</v>
      </c>
      <c r="D29" s="110"/>
      <c r="E29" s="21"/>
      <c r="F29" s="110"/>
      <c r="G29" s="125">
        <v>0</v>
      </c>
      <c r="H29" s="125"/>
      <c r="I29" s="125">
        <v>0</v>
      </c>
      <c r="J29" s="125"/>
      <c r="K29" s="125">
        <v>0</v>
      </c>
      <c r="L29" s="26"/>
      <c r="M29" s="26">
        <f>M26</f>
        <v>122104</v>
      </c>
      <c r="N29" s="25"/>
      <c r="O29" s="26">
        <f>SUM(D29:J29)</f>
        <v>0</v>
      </c>
      <c r="P29" s="25"/>
      <c r="Q29" s="26">
        <f>SUM(G29:M29)</f>
        <v>122104</v>
      </c>
    </row>
    <row r="30" spans="1:17" ht="20.149999999999999" customHeight="1" thickBot="1" x14ac:dyDescent="0.35">
      <c r="A30" s="6" t="s">
        <v>223</v>
      </c>
      <c r="D30" s="110"/>
      <c r="E30" s="110"/>
      <c r="F30" s="110"/>
      <c r="G30" s="126">
        <f>SUM(G10,G19,G26,G21)</f>
        <v>317888</v>
      </c>
      <c r="H30" s="121"/>
      <c r="I30" s="126">
        <f>SUM(I10,I19,I26,I21)</f>
        <v>4399860</v>
      </c>
      <c r="J30" s="121"/>
      <c r="K30" s="126">
        <f>SUM(K10,K19,K26,K21)</f>
        <v>31800</v>
      </c>
      <c r="L30" s="121"/>
      <c r="M30" s="126">
        <f>SUM(M10,M19,M26,M21)</f>
        <v>217495</v>
      </c>
      <c r="N30" s="121"/>
      <c r="O30" s="126">
        <f>SUM(O10,O19,O26,O21)</f>
        <v>0</v>
      </c>
      <c r="P30" s="121"/>
      <c r="Q30" s="126">
        <f>SUM(Q10,Q19,Q26,Q21)</f>
        <v>4967043</v>
      </c>
    </row>
    <row r="31" spans="1:17" ht="23.15" customHeight="1" thickTop="1" x14ac:dyDescent="0.3"/>
  </sheetData>
  <mergeCells count="3">
    <mergeCell ref="G3:Q3"/>
    <mergeCell ref="K4:M4"/>
    <mergeCell ref="G8:Q8"/>
  </mergeCells>
  <pageMargins left="0.8" right="0.8" top="0.48" bottom="0.5" header="0.5" footer="0.5"/>
  <pageSetup paperSize="9" scale="84" firstPageNumber="11" fitToHeight="2" orientation="landscape" useFirstPageNumber="1" r:id="rId1"/>
  <headerFooter scaleWithDoc="0">
    <oddFooter>&amp;L&amp;"Times New Roman,Regular"The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97FD-1354-4AC2-901F-D89EB939AED8}">
  <sheetPr>
    <tabColor rgb="FF002060"/>
  </sheetPr>
  <dimension ref="A1:V25"/>
  <sheetViews>
    <sheetView showGridLines="0" zoomScale="60" zoomScaleNormal="60" zoomScaleSheetLayoutView="70" workbookViewId="0">
      <selection activeCell="K6" sqref="K6"/>
    </sheetView>
  </sheetViews>
  <sheetFormatPr defaultColWidth="9.1796875" defaultRowHeight="23.15" customHeight="1" x14ac:dyDescent="0.3"/>
  <cols>
    <col min="1" max="1" width="14.81640625" style="134" customWidth="1"/>
    <col min="2" max="2" width="11.1796875" style="134" customWidth="1"/>
    <col min="3" max="3" width="22.26953125" style="134" customWidth="1"/>
    <col min="4" max="4" width="1.1796875" style="134" customWidth="1"/>
    <col min="5" max="5" width="6.1796875" style="134" customWidth="1"/>
    <col min="6" max="6" width="1.1796875" style="134" customWidth="1"/>
    <col min="7" max="7" width="15.54296875" style="134" customWidth="1"/>
    <col min="8" max="8" width="1.1796875" style="134" customWidth="1"/>
    <col min="9" max="9" width="15.54296875" style="134" customWidth="1"/>
    <col min="10" max="10" width="1.1796875" style="134" customWidth="1"/>
    <col min="11" max="11" width="15.54296875" style="134" customWidth="1"/>
    <col min="12" max="12" width="1.1796875" style="134" customWidth="1"/>
    <col min="13" max="13" width="15.54296875" style="134" customWidth="1"/>
    <col min="14" max="14" width="1.26953125" style="134" customWidth="1"/>
    <col min="15" max="15" width="15.54296875" style="134" customWidth="1"/>
    <col min="16" max="16" width="0.7265625" style="134" customWidth="1"/>
    <col min="17" max="17" width="12.7265625" style="134" customWidth="1"/>
    <col min="18" max="16384" width="9.1796875" style="134"/>
  </cols>
  <sheetData>
    <row r="1" spans="1:22" ht="22" customHeight="1" x14ac:dyDescent="0.4">
      <c r="A1" s="270" t="s">
        <v>72</v>
      </c>
      <c r="B1" s="271"/>
      <c r="C1" s="271"/>
      <c r="D1" s="272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2"/>
      <c r="Q1" s="271"/>
      <c r="R1" s="271"/>
      <c r="S1" s="271"/>
      <c r="T1" s="271"/>
      <c r="U1" s="271"/>
      <c r="V1" s="271"/>
    </row>
    <row r="2" spans="1:22" ht="22" customHeight="1" x14ac:dyDescent="0.3">
      <c r="A2" s="170" t="s">
        <v>75</v>
      </c>
      <c r="B2" s="273"/>
      <c r="C2" s="273"/>
      <c r="D2" s="274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3" spans="1:22" ht="19" customHeight="1" x14ac:dyDescent="0.4">
      <c r="A3" s="170"/>
      <c r="B3" s="273"/>
      <c r="C3" s="273"/>
      <c r="D3" s="273"/>
      <c r="E3" s="273"/>
      <c r="F3" s="273"/>
      <c r="G3" s="273"/>
      <c r="H3" s="271"/>
      <c r="I3" s="271"/>
      <c r="J3" s="271"/>
      <c r="K3" s="271"/>
      <c r="L3" s="271"/>
      <c r="M3" s="271"/>
      <c r="N3" s="271"/>
      <c r="O3" s="271"/>
    </row>
    <row r="4" spans="1:22" ht="19" customHeight="1" x14ac:dyDescent="0.3">
      <c r="A4" s="265"/>
      <c r="B4" s="265"/>
      <c r="C4" s="265"/>
      <c r="G4" s="293" t="s">
        <v>1</v>
      </c>
      <c r="H4" s="293"/>
      <c r="I4" s="293"/>
      <c r="J4" s="293"/>
      <c r="K4" s="293"/>
      <c r="L4" s="293"/>
      <c r="M4" s="293"/>
      <c r="N4" s="293"/>
      <c r="O4" s="293"/>
    </row>
    <row r="5" spans="1:22" ht="19" customHeight="1" x14ac:dyDescent="0.3">
      <c r="A5" s="264"/>
      <c r="B5" s="264"/>
      <c r="C5" s="264"/>
      <c r="K5" s="303" t="s">
        <v>253</v>
      </c>
      <c r="L5" s="303"/>
      <c r="M5" s="303"/>
      <c r="O5" s="264"/>
    </row>
    <row r="6" spans="1:22" ht="19" customHeight="1" x14ac:dyDescent="0.3">
      <c r="A6" s="265"/>
      <c r="B6" s="265"/>
      <c r="C6" s="265"/>
      <c r="D6" s="265"/>
      <c r="E6" s="265"/>
      <c r="F6" s="265"/>
      <c r="G6" s="265" t="s">
        <v>20</v>
      </c>
      <c r="H6" s="265"/>
      <c r="I6" s="265"/>
      <c r="J6" s="265"/>
      <c r="K6" s="265"/>
      <c r="L6" s="265"/>
      <c r="M6" s="265"/>
      <c r="N6" s="265"/>
      <c r="O6" s="265"/>
    </row>
    <row r="7" spans="1:22" ht="19" customHeight="1" x14ac:dyDescent="0.3">
      <c r="A7" s="265"/>
      <c r="B7" s="265"/>
      <c r="C7" s="265"/>
      <c r="D7" s="265"/>
      <c r="E7" s="265"/>
      <c r="F7" s="265"/>
      <c r="G7" s="265" t="s">
        <v>84</v>
      </c>
      <c r="H7" s="265"/>
      <c r="I7" s="265" t="s">
        <v>30</v>
      </c>
      <c r="J7" s="265"/>
      <c r="K7" s="265" t="s">
        <v>85</v>
      </c>
      <c r="L7" s="265"/>
      <c r="M7" s="288" t="s">
        <v>22</v>
      </c>
      <c r="N7" s="265"/>
      <c r="O7" s="275" t="s">
        <v>19</v>
      </c>
    </row>
    <row r="8" spans="1:22" ht="19" customHeight="1" x14ac:dyDescent="0.3">
      <c r="A8" s="265"/>
      <c r="B8" s="265"/>
      <c r="C8" s="265"/>
      <c r="D8" s="265"/>
      <c r="E8" s="268" t="s">
        <v>2</v>
      </c>
      <c r="F8" s="265"/>
      <c r="G8" s="265" t="s">
        <v>21</v>
      </c>
      <c r="H8" s="265"/>
      <c r="I8" s="265" t="s">
        <v>29</v>
      </c>
      <c r="J8" s="265"/>
      <c r="K8" s="265" t="s">
        <v>86</v>
      </c>
      <c r="L8" s="265"/>
      <c r="M8" s="265" t="s">
        <v>245</v>
      </c>
      <c r="N8" s="265"/>
      <c r="O8" s="275" t="s">
        <v>23</v>
      </c>
    </row>
    <row r="9" spans="1:22" ht="19" customHeight="1" x14ac:dyDescent="0.3">
      <c r="A9" s="138"/>
      <c r="B9" s="265"/>
      <c r="C9" s="265"/>
      <c r="D9" s="265"/>
      <c r="E9" s="265"/>
      <c r="F9" s="265"/>
      <c r="G9" s="304" t="s">
        <v>66</v>
      </c>
      <c r="H9" s="304"/>
      <c r="I9" s="304"/>
      <c r="J9" s="304"/>
      <c r="K9" s="304"/>
      <c r="L9" s="304"/>
      <c r="M9" s="304"/>
      <c r="N9" s="304"/>
      <c r="O9" s="304"/>
    </row>
    <row r="10" spans="1:22" ht="19" customHeight="1" x14ac:dyDescent="0.3">
      <c r="A10" s="138" t="s">
        <v>250</v>
      </c>
      <c r="B10" s="265"/>
      <c r="C10" s="265"/>
      <c r="D10" s="265"/>
      <c r="E10" s="265"/>
      <c r="F10" s="265"/>
      <c r="G10" s="137"/>
      <c r="H10" s="137"/>
      <c r="I10" s="137"/>
      <c r="J10" s="137"/>
      <c r="K10" s="137"/>
      <c r="L10" s="137"/>
      <c r="M10" s="137"/>
      <c r="N10" s="137"/>
      <c r="O10" s="137"/>
    </row>
    <row r="11" spans="1:22" ht="19" customHeight="1" x14ac:dyDescent="0.3">
      <c r="A11" s="138" t="s">
        <v>251</v>
      </c>
      <c r="D11" s="265"/>
      <c r="E11" s="265"/>
      <c r="F11" s="265"/>
      <c r="G11" s="140">
        <v>317888</v>
      </c>
      <c r="H11" s="283"/>
      <c r="I11" s="140">
        <v>4399860</v>
      </c>
      <c r="J11" s="283"/>
      <c r="K11" s="140">
        <v>31800</v>
      </c>
      <c r="L11" s="283"/>
      <c r="M11" s="140">
        <v>139424</v>
      </c>
      <c r="N11" s="283"/>
      <c r="O11" s="140">
        <v>4888972</v>
      </c>
    </row>
    <row r="12" spans="1:22" ht="19" customHeight="1" x14ac:dyDescent="0.3">
      <c r="A12" s="138"/>
      <c r="C12" s="140"/>
      <c r="D12" s="264"/>
      <c r="E12" s="264"/>
      <c r="F12" s="264"/>
      <c r="G12" s="142"/>
      <c r="H12" s="142"/>
      <c r="I12" s="142"/>
      <c r="J12" s="142"/>
      <c r="K12" s="142"/>
      <c r="L12" s="142"/>
      <c r="M12" s="142"/>
      <c r="N12" s="142"/>
      <c r="O12" s="142"/>
    </row>
    <row r="13" spans="1:22" ht="19" customHeight="1" x14ac:dyDescent="0.3">
      <c r="A13" s="6" t="s">
        <v>198</v>
      </c>
      <c r="C13" s="140"/>
      <c r="D13" s="264"/>
      <c r="E13" s="264"/>
      <c r="F13" s="264"/>
      <c r="G13" s="142"/>
      <c r="H13" s="142"/>
      <c r="I13" s="142"/>
      <c r="J13" s="142"/>
      <c r="K13" s="142"/>
      <c r="L13" s="142"/>
      <c r="M13" s="142"/>
      <c r="N13" s="142"/>
      <c r="O13" s="142"/>
    </row>
    <row r="14" spans="1:22" ht="19" customHeight="1" x14ac:dyDescent="0.3">
      <c r="A14" s="1" t="s">
        <v>141</v>
      </c>
      <c r="C14" s="140"/>
      <c r="D14" s="264"/>
      <c r="E14" s="264"/>
      <c r="F14" s="264"/>
      <c r="G14" s="142"/>
      <c r="H14" s="142"/>
      <c r="I14" s="142"/>
      <c r="J14" s="142"/>
      <c r="K14" s="142"/>
      <c r="L14" s="142"/>
      <c r="M14" s="142"/>
      <c r="N14" s="142"/>
      <c r="O14" s="142"/>
    </row>
    <row r="15" spans="1:22" ht="19" customHeight="1" x14ac:dyDescent="0.3">
      <c r="A15" s="5" t="s">
        <v>211</v>
      </c>
      <c r="C15" s="140"/>
      <c r="D15" s="264"/>
      <c r="E15" s="101">
        <v>6</v>
      </c>
      <c r="F15" s="264"/>
      <c r="G15" s="31">
        <v>0</v>
      </c>
      <c r="H15" s="142"/>
      <c r="I15" s="31">
        <v>0</v>
      </c>
      <c r="J15" s="142"/>
      <c r="K15" s="31">
        <v>0</v>
      </c>
      <c r="L15" s="142"/>
      <c r="M15" s="31">
        <v>-111259</v>
      </c>
      <c r="N15" s="142"/>
      <c r="O15" s="31">
        <f>SUM(G15:M15)</f>
        <v>-111259</v>
      </c>
    </row>
    <row r="16" spans="1:22" ht="19" customHeight="1" x14ac:dyDescent="0.3">
      <c r="A16" s="138" t="s">
        <v>256</v>
      </c>
      <c r="C16" s="140"/>
      <c r="D16" s="264"/>
      <c r="E16" s="264"/>
      <c r="F16" s="264"/>
      <c r="G16" s="142"/>
      <c r="H16" s="142"/>
      <c r="I16" s="142"/>
      <c r="J16" s="142"/>
      <c r="K16" s="142"/>
      <c r="L16" s="142"/>
      <c r="M16" s="142"/>
      <c r="N16" s="142"/>
      <c r="O16" s="142"/>
    </row>
    <row r="17" spans="1:15" ht="19" customHeight="1" x14ac:dyDescent="0.3">
      <c r="A17" s="138" t="s">
        <v>257</v>
      </c>
      <c r="C17" s="140"/>
      <c r="D17" s="264"/>
      <c r="E17" s="264"/>
      <c r="F17" s="264"/>
      <c r="G17" s="79">
        <f>G15</f>
        <v>0</v>
      </c>
      <c r="H17" s="142"/>
      <c r="I17" s="79">
        <f>I15</f>
        <v>0</v>
      </c>
      <c r="J17" s="142"/>
      <c r="K17" s="79">
        <f>K15</f>
        <v>0</v>
      </c>
      <c r="L17" s="142"/>
      <c r="M17" s="79">
        <f>M15</f>
        <v>-111259</v>
      </c>
      <c r="N17" s="142"/>
      <c r="O17" s="79">
        <f>SUM(G17:M17)</f>
        <v>-111259</v>
      </c>
    </row>
    <row r="18" spans="1:15" ht="19" customHeight="1" x14ac:dyDescent="0.3">
      <c r="A18" s="138"/>
      <c r="C18" s="140"/>
      <c r="D18" s="264"/>
      <c r="E18" s="264"/>
      <c r="F18" s="264"/>
      <c r="G18" s="142"/>
      <c r="H18" s="142"/>
      <c r="I18" s="142"/>
      <c r="J18" s="142"/>
      <c r="K18" s="142"/>
      <c r="L18" s="142"/>
      <c r="M18" s="142"/>
      <c r="N18" s="142"/>
      <c r="O18" s="142"/>
    </row>
    <row r="19" spans="1:15" ht="19" customHeight="1" x14ac:dyDescent="0.3">
      <c r="A19" s="280" t="s">
        <v>76</v>
      </c>
      <c r="D19" s="265"/>
      <c r="E19" s="265"/>
      <c r="F19" s="265"/>
      <c r="G19" s="143"/>
      <c r="H19" s="143"/>
      <c r="I19" s="143"/>
      <c r="J19" s="143"/>
      <c r="K19" s="143"/>
      <c r="L19" s="143"/>
      <c r="M19" s="143"/>
      <c r="N19" s="143"/>
      <c r="O19" s="143"/>
    </row>
    <row r="20" spans="1:15" ht="19" customHeight="1" x14ac:dyDescent="0.3">
      <c r="A20" s="194" t="s">
        <v>271</v>
      </c>
      <c r="D20" s="265"/>
      <c r="E20" s="265"/>
      <c r="F20" s="265"/>
      <c r="G20" s="146">
        <v>0</v>
      </c>
      <c r="H20" s="100"/>
      <c r="I20" s="146">
        <v>0</v>
      </c>
      <c r="J20" s="100"/>
      <c r="K20" s="146">
        <v>0</v>
      </c>
      <c r="L20" s="143"/>
      <c r="M20" s="107">
        <v>-45496</v>
      </c>
      <c r="N20" s="290"/>
      <c r="O20" s="143">
        <f>SUM(G20:M20)</f>
        <v>-45496</v>
      </c>
    </row>
    <row r="21" spans="1:15" ht="19" customHeight="1" x14ac:dyDescent="0.3">
      <c r="A21" s="280" t="s">
        <v>133</v>
      </c>
      <c r="B21" s="280"/>
      <c r="C21" s="280"/>
      <c r="D21" s="265"/>
      <c r="E21" s="265"/>
      <c r="F21" s="265"/>
      <c r="G21" s="284">
        <f>SUM(G20)</f>
        <v>0</v>
      </c>
      <c r="H21" s="278"/>
      <c r="I21" s="284">
        <f>SUM(I20)</f>
        <v>0</v>
      </c>
      <c r="J21" s="278"/>
      <c r="K21" s="284">
        <f>SUM(K20)</f>
        <v>0</v>
      </c>
      <c r="L21" s="80"/>
      <c r="M21" s="284">
        <f>SUM(M20)</f>
        <v>-45496</v>
      </c>
      <c r="N21" s="80">
        <f>SUM(N20:N20)</f>
        <v>0</v>
      </c>
      <c r="O21" s="81">
        <f>SUM(O20:O20)</f>
        <v>-45496</v>
      </c>
    </row>
    <row r="22" spans="1:15" ht="19" customHeight="1" x14ac:dyDescent="0.3">
      <c r="A22" s="280"/>
      <c r="D22" s="265"/>
      <c r="E22" s="263"/>
      <c r="F22" s="265"/>
      <c r="G22" s="102"/>
      <c r="H22" s="102"/>
      <c r="I22" s="102"/>
      <c r="J22" s="102"/>
      <c r="K22" s="102"/>
      <c r="L22" s="143"/>
      <c r="M22" s="143"/>
      <c r="N22" s="143"/>
      <c r="O22" s="143"/>
    </row>
    <row r="23" spans="1:15" ht="19" customHeight="1" thickBot="1" x14ac:dyDescent="0.35">
      <c r="A23" s="138" t="s">
        <v>252</v>
      </c>
      <c r="D23" s="265">
        <v>76425</v>
      </c>
      <c r="E23" s="265"/>
      <c r="F23" s="265"/>
      <c r="G23" s="285">
        <f>SUM(G21,G11,G17)</f>
        <v>317888</v>
      </c>
      <c r="H23" s="80"/>
      <c r="I23" s="285">
        <f>SUM(I21,I11,I17)</f>
        <v>4399860</v>
      </c>
      <c r="J23" s="80"/>
      <c r="K23" s="285">
        <f>SUM(K21,K11,K17)</f>
        <v>31800</v>
      </c>
      <c r="L23" s="80"/>
      <c r="M23" s="285">
        <f>SUM(M21,M11,M17)</f>
        <v>-17331</v>
      </c>
      <c r="N23" s="80" t="e">
        <f>SUM(N11,N21,#REF!)</f>
        <v>#REF!</v>
      </c>
      <c r="O23" s="285">
        <f>SUM(O21,O11,O17)</f>
        <v>4732217</v>
      </c>
    </row>
    <row r="24" spans="1:15" ht="19" customHeight="1" thickTop="1" x14ac:dyDescent="0.3"/>
    <row r="25" spans="1:15" ht="23.15" customHeight="1" x14ac:dyDescent="0.3">
      <c r="E25" s="227"/>
      <c r="G25" s="227"/>
      <c r="H25" s="227"/>
      <c r="I25" s="227"/>
      <c r="J25" s="227"/>
      <c r="K25" s="227"/>
      <c r="L25" s="227"/>
      <c r="M25" s="227"/>
      <c r="N25" s="227"/>
      <c r="O25" s="227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3" firstPageNumber="12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I97"/>
  <sheetViews>
    <sheetView showGridLines="0" tabSelected="1" topLeftCell="A93" zoomScaleNormal="100" zoomScaleSheetLayoutView="85" workbookViewId="0">
      <selection activeCell="A54" sqref="A54"/>
    </sheetView>
  </sheetViews>
  <sheetFormatPr defaultColWidth="10.7265625" defaultRowHeight="21.75" customHeight="1" x14ac:dyDescent="0.3"/>
  <cols>
    <col min="1" max="1" width="52.26953125" style="135" customWidth="1"/>
    <col min="2" max="2" width="6.1796875" style="134" customWidth="1"/>
    <col min="3" max="3" width="12.7265625" style="190" customWidth="1"/>
    <col min="4" max="4" width="1.54296875" style="134" customWidth="1"/>
    <col min="5" max="5" width="12.7265625" style="190" customWidth="1"/>
    <col min="6" max="6" width="1.54296875" style="134" customWidth="1"/>
    <col min="7" max="7" width="12.7265625" style="190" customWidth="1"/>
    <col min="8" max="8" width="1.54296875" style="134" customWidth="1"/>
    <col min="9" max="9" width="12.7265625" style="190" customWidth="1"/>
    <col min="10" max="10" width="3.1796875" style="134" customWidth="1"/>
    <col min="11" max="16384" width="10.7265625" style="134"/>
  </cols>
  <sheetData>
    <row r="1" spans="1:9" s="169" customFormat="1" ht="21.75" customHeight="1" x14ac:dyDescent="0.4">
      <c r="A1" s="164" t="s">
        <v>72</v>
      </c>
      <c r="B1" s="165"/>
      <c r="C1" s="166"/>
      <c r="D1" s="167"/>
      <c r="E1" s="166"/>
      <c r="F1" s="167"/>
      <c r="G1" s="168"/>
      <c r="H1" s="167"/>
      <c r="I1" s="168"/>
    </row>
    <row r="2" spans="1:9" s="169" customFormat="1" ht="21.75" customHeight="1" x14ac:dyDescent="0.3">
      <c r="A2" s="170" t="s">
        <v>58</v>
      </c>
      <c r="B2" s="171"/>
      <c r="C2" s="168"/>
      <c r="D2" s="167"/>
      <c r="E2" s="168"/>
      <c r="F2" s="167"/>
      <c r="G2" s="168"/>
      <c r="H2" s="167"/>
      <c r="I2" s="168"/>
    </row>
    <row r="3" spans="1:9" s="169" customFormat="1" ht="12.65" customHeight="1" x14ac:dyDescent="0.3">
      <c r="A3" s="170"/>
      <c r="B3" s="171"/>
      <c r="C3" s="168"/>
      <c r="D3" s="167"/>
      <c r="E3" s="168"/>
      <c r="F3" s="167"/>
      <c r="G3" s="168"/>
      <c r="H3" s="167"/>
      <c r="I3" s="168"/>
    </row>
    <row r="4" spans="1:9" s="174" customFormat="1" ht="20.149999999999999" customHeight="1" x14ac:dyDescent="0.25">
      <c r="A4" s="172"/>
      <c r="B4" s="173"/>
      <c r="C4" s="307" t="s">
        <v>67</v>
      </c>
      <c r="D4" s="307"/>
      <c r="E4" s="307"/>
      <c r="F4" s="173"/>
      <c r="G4" s="307" t="s">
        <v>69</v>
      </c>
      <c r="H4" s="308"/>
      <c r="I4" s="307"/>
    </row>
    <row r="5" spans="1:9" s="174" customFormat="1" ht="20.149999999999999" customHeight="1" x14ac:dyDescent="0.25">
      <c r="A5" s="175"/>
      <c r="B5" s="176"/>
      <c r="C5" s="307" t="s">
        <v>68</v>
      </c>
      <c r="D5" s="307"/>
      <c r="E5" s="307"/>
      <c r="F5" s="177"/>
      <c r="G5" s="307" t="s">
        <v>68</v>
      </c>
      <c r="H5" s="307"/>
      <c r="I5" s="307"/>
    </row>
    <row r="6" spans="1:9" s="176" customFormat="1" ht="20.149999999999999" customHeight="1" x14ac:dyDescent="0.25">
      <c r="A6" s="175"/>
      <c r="C6" s="306" t="s">
        <v>144</v>
      </c>
      <c r="D6" s="306"/>
      <c r="E6" s="306"/>
      <c r="F6" s="178"/>
      <c r="G6" s="306" t="s">
        <v>144</v>
      </c>
      <c r="H6" s="306"/>
      <c r="I6" s="306"/>
    </row>
    <row r="7" spans="1:9" s="176" customFormat="1" ht="20.149999999999999" customHeight="1" x14ac:dyDescent="0.25">
      <c r="A7" s="175"/>
      <c r="C7" s="306" t="s">
        <v>117</v>
      </c>
      <c r="D7" s="306"/>
      <c r="E7" s="306"/>
      <c r="F7" s="178"/>
      <c r="G7" s="306" t="s">
        <v>117</v>
      </c>
      <c r="H7" s="306"/>
      <c r="I7" s="306"/>
    </row>
    <row r="8" spans="1:9" s="176" customFormat="1" ht="20.149999999999999" customHeight="1" x14ac:dyDescent="0.25">
      <c r="A8" s="150"/>
      <c r="B8" s="150" t="s">
        <v>2</v>
      </c>
      <c r="C8" s="261" t="s">
        <v>247</v>
      </c>
      <c r="D8" s="262"/>
      <c r="E8" s="261" t="s">
        <v>215</v>
      </c>
      <c r="F8" s="262"/>
      <c r="G8" s="261" t="s">
        <v>247</v>
      </c>
      <c r="H8" s="262"/>
      <c r="I8" s="261" t="s">
        <v>215</v>
      </c>
    </row>
    <row r="9" spans="1:9" s="176" customFormat="1" ht="20.149999999999999" customHeight="1" x14ac:dyDescent="0.25">
      <c r="A9" s="172"/>
      <c r="C9" s="305" t="s">
        <v>66</v>
      </c>
      <c r="D9" s="305"/>
      <c r="E9" s="305"/>
      <c r="F9" s="305"/>
      <c r="G9" s="305"/>
      <c r="H9" s="305"/>
      <c r="I9" s="305"/>
    </row>
    <row r="10" spans="1:9" s="177" customFormat="1" ht="20.149999999999999" customHeight="1" x14ac:dyDescent="0.3">
      <c r="A10" s="191" t="s">
        <v>16</v>
      </c>
      <c r="C10" s="180"/>
      <c r="D10" s="181"/>
      <c r="E10" s="180"/>
      <c r="G10" s="180"/>
      <c r="H10" s="181"/>
      <c r="I10" s="180"/>
    </row>
    <row r="11" spans="1:9" s="176" customFormat="1" ht="20.149999999999999" customHeight="1" x14ac:dyDescent="0.3">
      <c r="A11" s="192" t="s">
        <v>136</v>
      </c>
      <c r="C11" s="184">
        <v>44814</v>
      </c>
      <c r="D11" s="185"/>
      <c r="E11" s="184">
        <f>'PL-5-8'!G115</f>
        <v>119704</v>
      </c>
      <c r="F11" s="184"/>
      <c r="G11" s="184">
        <v>-45496</v>
      </c>
      <c r="H11" s="184"/>
      <c r="I11" s="184">
        <f>'PL-5-8'!K115</f>
        <v>122104</v>
      </c>
    </row>
    <row r="12" spans="1:9" s="176" customFormat="1" ht="20.149999999999999" customHeight="1" x14ac:dyDescent="0.3">
      <c r="A12" s="193" t="s">
        <v>177</v>
      </c>
      <c r="C12" s="183"/>
      <c r="D12" s="184"/>
      <c r="E12" s="183"/>
      <c r="F12" s="184"/>
      <c r="G12" s="183"/>
      <c r="H12" s="184"/>
      <c r="I12" s="183"/>
    </row>
    <row r="13" spans="1:9" s="176" customFormat="1" ht="20.149999999999999" customHeight="1" x14ac:dyDescent="0.3">
      <c r="A13" s="192" t="s">
        <v>233</v>
      </c>
      <c r="C13" s="184">
        <v>18017</v>
      </c>
      <c r="D13" s="185"/>
      <c r="E13" s="184">
        <f>'PL-5-8'!G114</f>
        <v>39292</v>
      </c>
      <c r="F13" s="184"/>
      <c r="G13" s="184">
        <v>-11169</v>
      </c>
      <c r="H13" s="184"/>
      <c r="I13" s="184">
        <f>'PL-5-8'!K114</f>
        <v>30581</v>
      </c>
    </row>
    <row r="14" spans="1:9" s="176" customFormat="1" ht="20.149999999999999" customHeight="1" x14ac:dyDescent="0.3">
      <c r="A14" s="145" t="s">
        <v>41</v>
      </c>
      <c r="C14" s="183">
        <v>1211</v>
      </c>
      <c r="D14" s="185"/>
      <c r="E14" s="183">
        <f>'PL-5-8'!G107</f>
        <v>579</v>
      </c>
      <c r="F14" s="184"/>
      <c r="G14" s="183">
        <v>1008</v>
      </c>
      <c r="H14" s="184"/>
      <c r="I14" s="183">
        <f>'PL-5-8'!K107</f>
        <v>177</v>
      </c>
    </row>
    <row r="15" spans="1:9" s="176" customFormat="1" ht="20.149999999999999" customHeight="1" x14ac:dyDescent="0.3">
      <c r="A15" s="145" t="s">
        <v>53</v>
      </c>
      <c r="C15" s="251">
        <v>33807</v>
      </c>
      <c r="D15" s="185"/>
      <c r="E15" s="251">
        <v>36193</v>
      </c>
      <c r="F15" s="184"/>
      <c r="G15" s="183">
        <v>17909</v>
      </c>
      <c r="H15" s="184"/>
      <c r="I15" s="183">
        <v>17412</v>
      </c>
    </row>
    <row r="16" spans="1:9" s="176" customFormat="1" ht="20.149999999999999" customHeight="1" x14ac:dyDescent="0.3">
      <c r="A16" s="145" t="s">
        <v>258</v>
      </c>
      <c r="B16" s="206">
        <v>3</v>
      </c>
      <c r="C16" s="251">
        <v>-1860</v>
      </c>
      <c r="D16" s="246"/>
      <c r="E16" s="251">
        <v>-851</v>
      </c>
      <c r="F16" s="244"/>
      <c r="G16" s="184">
        <v>0</v>
      </c>
      <c r="H16" s="244"/>
      <c r="I16" s="251">
        <v>-1704</v>
      </c>
    </row>
    <row r="17" spans="1:9" s="176" customFormat="1" ht="20.149999999999999" customHeight="1" x14ac:dyDescent="0.3">
      <c r="A17" s="145" t="s">
        <v>57</v>
      </c>
      <c r="C17" s="251">
        <v>4333</v>
      </c>
      <c r="D17" s="246"/>
      <c r="E17" s="251">
        <v>4136</v>
      </c>
      <c r="F17" s="244"/>
      <c r="G17" s="251">
        <v>3396</v>
      </c>
      <c r="H17" s="244"/>
      <c r="I17" s="251">
        <v>764</v>
      </c>
    </row>
    <row r="18" spans="1:9" s="176" customFormat="1" ht="20.149999999999999" customHeight="1" x14ac:dyDescent="0.3">
      <c r="A18" s="145" t="s">
        <v>264</v>
      </c>
      <c r="B18" s="206"/>
      <c r="C18" s="251">
        <v>-354</v>
      </c>
      <c r="D18" s="246"/>
      <c r="E18" s="251">
        <v>-2151</v>
      </c>
      <c r="F18" s="244"/>
      <c r="G18" s="251">
        <v>-3787</v>
      </c>
      <c r="H18" s="244"/>
      <c r="I18" s="251">
        <v>-1065</v>
      </c>
    </row>
    <row r="19" spans="1:9" s="176" customFormat="1" ht="20.149999999999999" customHeight="1" x14ac:dyDescent="0.3">
      <c r="A19" s="192" t="s">
        <v>263</v>
      </c>
      <c r="B19" s="206">
        <v>7</v>
      </c>
      <c r="C19" s="244">
        <v>50767</v>
      </c>
      <c r="D19" s="246"/>
      <c r="E19" s="244">
        <v>-19054</v>
      </c>
      <c r="F19" s="244"/>
      <c r="G19" s="244">
        <v>50767</v>
      </c>
      <c r="H19" s="244"/>
      <c r="I19" s="244">
        <v>-19054</v>
      </c>
    </row>
    <row r="20" spans="1:9" s="176" customFormat="1" ht="20.149999999999999" hidden="1" customHeight="1" x14ac:dyDescent="0.3">
      <c r="A20" s="192" t="s">
        <v>241</v>
      </c>
      <c r="B20" s="206"/>
      <c r="C20" s="244"/>
      <c r="D20" s="246"/>
      <c r="E20" s="244"/>
      <c r="F20" s="244"/>
      <c r="G20" s="244"/>
      <c r="H20" s="244"/>
      <c r="I20" s="244"/>
    </row>
    <row r="21" spans="1:9" s="176" customFormat="1" ht="20.149999999999999" customHeight="1" x14ac:dyDescent="0.3">
      <c r="A21" s="192" t="s">
        <v>262</v>
      </c>
      <c r="C21" s="244">
        <v>-11343</v>
      </c>
      <c r="D21" s="246"/>
      <c r="E21" s="244">
        <v>-137177</v>
      </c>
      <c r="F21" s="244"/>
      <c r="G21" s="244">
        <v>-11343</v>
      </c>
      <c r="H21" s="244"/>
      <c r="I21" s="244">
        <v>-137177</v>
      </c>
    </row>
    <row r="22" spans="1:9" s="176" customFormat="1" ht="20.149999999999999" customHeight="1" x14ac:dyDescent="0.3">
      <c r="A22" s="194" t="s">
        <v>228</v>
      </c>
      <c r="C22" s="184"/>
      <c r="D22" s="185"/>
      <c r="E22" s="184"/>
      <c r="F22" s="184"/>
      <c r="G22" s="184"/>
      <c r="H22" s="184"/>
      <c r="I22" s="184"/>
    </row>
    <row r="23" spans="1:9" s="176" customFormat="1" ht="20.149999999999999" customHeight="1" x14ac:dyDescent="0.3">
      <c r="A23" s="194" t="s">
        <v>227</v>
      </c>
      <c r="B23" s="206"/>
      <c r="C23" s="244">
        <v>0</v>
      </c>
      <c r="D23" s="185"/>
      <c r="E23" s="244">
        <f>'PL-5-8'!G111</f>
        <v>414</v>
      </c>
      <c r="F23" s="184"/>
      <c r="G23" s="184">
        <v>0</v>
      </c>
      <c r="H23" s="184"/>
      <c r="I23" s="184">
        <v>0</v>
      </c>
    </row>
    <row r="24" spans="1:9" s="176" customFormat="1" ht="20.149999999999999" customHeight="1" x14ac:dyDescent="0.3">
      <c r="A24" s="194" t="s">
        <v>280</v>
      </c>
      <c r="B24" s="206"/>
      <c r="C24" s="244">
        <v>-4808</v>
      </c>
      <c r="D24" s="185"/>
      <c r="E24" s="244">
        <v>-854</v>
      </c>
      <c r="F24" s="184"/>
      <c r="G24" s="184">
        <v>-3913</v>
      </c>
      <c r="H24" s="184"/>
      <c r="I24" s="184">
        <v>4585</v>
      </c>
    </row>
    <row r="25" spans="1:9" s="176" customFormat="1" ht="20.149999999999999" customHeight="1" x14ac:dyDescent="0.3">
      <c r="A25" s="194" t="s">
        <v>282</v>
      </c>
      <c r="B25" s="206"/>
      <c r="C25" s="244">
        <v>332</v>
      </c>
      <c r="D25" s="184"/>
      <c r="E25" s="244">
        <v>129</v>
      </c>
      <c r="F25" s="184"/>
      <c r="G25" s="184">
        <v>15</v>
      </c>
      <c r="H25" s="184"/>
      <c r="I25" s="184">
        <v>264</v>
      </c>
    </row>
    <row r="26" spans="1:9" s="176" customFormat="1" ht="20.149999999999999" customHeight="1" x14ac:dyDescent="0.3">
      <c r="A26" s="194" t="s">
        <v>259</v>
      </c>
      <c r="B26" s="206"/>
      <c r="C26" s="242">
        <v>-14266</v>
      </c>
      <c r="D26" s="208"/>
      <c r="E26" s="242">
        <v>-53313</v>
      </c>
      <c r="F26" s="208"/>
      <c r="G26" s="208">
        <v>-14266</v>
      </c>
      <c r="H26" s="208"/>
      <c r="I26" s="208">
        <v>-53313</v>
      </c>
    </row>
    <row r="27" spans="1:9" s="176" customFormat="1" ht="20.149999999999999" customHeight="1" x14ac:dyDescent="0.3">
      <c r="A27" s="145" t="s">
        <v>54</v>
      </c>
      <c r="C27" s="252">
        <v>-1466</v>
      </c>
      <c r="D27" s="185"/>
      <c r="E27" s="252">
        <v>-376</v>
      </c>
      <c r="F27" s="184"/>
      <c r="G27" s="187">
        <v>-2768</v>
      </c>
      <c r="H27" s="184"/>
      <c r="I27" s="187">
        <v>-2408</v>
      </c>
    </row>
    <row r="28" spans="1:9" s="176" customFormat="1" ht="20.149999999999999" customHeight="1" x14ac:dyDescent="0.3">
      <c r="A28" s="192"/>
      <c r="C28" s="184">
        <f t="shared" ref="C28:I28" si="0">SUM(C11:C27)</f>
        <v>119184</v>
      </c>
      <c r="D28" s="183">
        <f t="shared" si="0"/>
        <v>0</v>
      </c>
      <c r="E28" s="184">
        <f t="shared" si="0"/>
        <v>-13329</v>
      </c>
      <c r="F28" s="183">
        <f t="shared" si="0"/>
        <v>0</v>
      </c>
      <c r="G28" s="184">
        <f t="shared" si="0"/>
        <v>-19647</v>
      </c>
      <c r="H28" s="183">
        <f t="shared" si="0"/>
        <v>0</v>
      </c>
      <c r="I28" s="184">
        <f t="shared" si="0"/>
        <v>-38834</v>
      </c>
    </row>
    <row r="29" spans="1:9" s="176" customFormat="1" ht="20.149999999999999" customHeight="1" x14ac:dyDescent="0.3">
      <c r="A29" s="195" t="s">
        <v>55</v>
      </c>
      <c r="C29" s="183"/>
      <c r="D29" s="184"/>
      <c r="E29" s="183"/>
      <c r="F29" s="184"/>
      <c r="G29" s="183"/>
      <c r="H29" s="184"/>
      <c r="I29" s="183"/>
    </row>
    <row r="30" spans="1:9" s="176" customFormat="1" ht="20.149999999999999" customHeight="1" x14ac:dyDescent="0.3">
      <c r="A30" s="145" t="s">
        <v>79</v>
      </c>
      <c r="C30" s="244">
        <v>-39563</v>
      </c>
      <c r="D30" s="185"/>
      <c r="E30" s="244">
        <v>43342</v>
      </c>
      <c r="F30" s="184"/>
      <c r="G30" s="184">
        <v>1818</v>
      </c>
      <c r="H30" s="184"/>
      <c r="I30" s="184">
        <v>-17247</v>
      </c>
    </row>
    <row r="31" spans="1:9" s="176" customFormat="1" ht="20.149999999999999" customHeight="1" x14ac:dyDescent="0.3">
      <c r="A31" s="145" t="s">
        <v>56</v>
      </c>
      <c r="C31" s="244">
        <v>-25619</v>
      </c>
      <c r="D31" s="185"/>
      <c r="E31" s="244">
        <v>-35647</v>
      </c>
      <c r="F31" s="184"/>
      <c r="G31" s="184">
        <v>-12414</v>
      </c>
      <c r="H31" s="184"/>
      <c r="I31" s="184">
        <v>129</v>
      </c>
    </row>
    <row r="32" spans="1:9" s="176" customFormat="1" ht="20.149999999999999" customHeight="1" x14ac:dyDescent="0.3">
      <c r="A32" s="145" t="s">
        <v>5</v>
      </c>
      <c r="B32" s="174"/>
      <c r="C32" s="244">
        <v>-628</v>
      </c>
      <c r="D32" s="185"/>
      <c r="E32" s="244">
        <v>3419</v>
      </c>
      <c r="F32" s="184"/>
      <c r="G32" s="184">
        <v>302</v>
      </c>
      <c r="H32" s="184"/>
      <c r="I32" s="184">
        <v>-577</v>
      </c>
    </row>
    <row r="33" spans="1:9" s="176" customFormat="1" ht="20.149999999999999" customHeight="1" x14ac:dyDescent="0.3">
      <c r="A33" s="145" t="s">
        <v>7</v>
      </c>
      <c r="B33" s="174"/>
      <c r="C33" s="244">
        <v>311</v>
      </c>
      <c r="D33" s="185"/>
      <c r="E33" s="244">
        <v>48</v>
      </c>
      <c r="F33" s="184"/>
      <c r="G33" s="184">
        <v>0</v>
      </c>
      <c r="H33" s="184"/>
      <c r="I33" s="184">
        <v>0</v>
      </c>
    </row>
    <row r="34" spans="1:9" s="176" customFormat="1" ht="20.149999999999999" customHeight="1" x14ac:dyDescent="0.3">
      <c r="A34" s="145" t="s">
        <v>78</v>
      </c>
      <c r="C34" s="244">
        <v>440</v>
      </c>
      <c r="D34" s="185"/>
      <c r="E34" s="244">
        <v>-18869</v>
      </c>
      <c r="F34" s="184"/>
      <c r="G34" s="184">
        <v>11600</v>
      </c>
      <c r="H34" s="184"/>
      <c r="I34" s="184">
        <v>-7048</v>
      </c>
    </row>
    <row r="35" spans="1:9" s="176" customFormat="1" ht="20.149999999999999" customHeight="1" x14ac:dyDescent="0.3">
      <c r="A35" s="145" t="s">
        <v>57</v>
      </c>
      <c r="C35" s="244">
        <v>-2215</v>
      </c>
      <c r="D35" s="185"/>
      <c r="E35" s="244">
        <v>-3775</v>
      </c>
      <c r="F35" s="184"/>
      <c r="G35" s="184">
        <v>0</v>
      </c>
      <c r="H35" s="184"/>
      <c r="I35" s="184">
        <v>0</v>
      </c>
    </row>
    <row r="36" spans="1:9" s="176" customFormat="1" ht="20.149999999999999" customHeight="1" x14ac:dyDescent="0.3">
      <c r="A36" s="145" t="s">
        <v>10</v>
      </c>
      <c r="C36" s="252">
        <v>1889</v>
      </c>
      <c r="D36" s="185"/>
      <c r="E36" s="252">
        <v>-131</v>
      </c>
      <c r="F36" s="184"/>
      <c r="G36" s="187">
        <v>416</v>
      </c>
      <c r="H36" s="184"/>
      <c r="I36" s="187">
        <v>-223</v>
      </c>
    </row>
    <row r="37" spans="1:9" s="176" customFormat="1" ht="20.149999999999999" customHeight="1" x14ac:dyDescent="0.3">
      <c r="A37" s="145" t="s">
        <v>276</v>
      </c>
      <c r="C37" s="244">
        <f>SUM(C28:C36)</f>
        <v>53799</v>
      </c>
      <c r="D37" s="183">
        <f t="shared" ref="D37:H37" si="1">SUM(D28:D36)</f>
        <v>0</v>
      </c>
      <c r="E37" s="244">
        <f>SUM(E28:E36)</f>
        <v>-24942</v>
      </c>
      <c r="F37" s="183">
        <f t="shared" si="1"/>
        <v>0</v>
      </c>
      <c r="G37" s="184">
        <f t="shared" si="1"/>
        <v>-17925</v>
      </c>
      <c r="H37" s="183">
        <f t="shared" si="1"/>
        <v>0</v>
      </c>
      <c r="I37" s="184">
        <f t="shared" ref="I37" si="2">SUM(I28:I36)</f>
        <v>-63800</v>
      </c>
    </row>
    <row r="38" spans="1:9" s="176" customFormat="1" ht="20.149999999999999" customHeight="1" x14ac:dyDescent="0.3">
      <c r="A38" s="145" t="s">
        <v>178</v>
      </c>
      <c r="C38" s="252">
        <v>-38225</v>
      </c>
      <c r="D38" s="184"/>
      <c r="E38" s="252">
        <v>-6628</v>
      </c>
      <c r="F38" s="184"/>
      <c r="G38" s="187">
        <v>-23483</v>
      </c>
      <c r="H38" s="184"/>
      <c r="I38" s="187">
        <v>-96</v>
      </c>
    </row>
    <row r="39" spans="1:9" s="176" customFormat="1" ht="20.149999999999999" customHeight="1" x14ac:dyDescent="0.3">
      <c r="A39" s="196" t="s">
        <v>275</v>
      </c>
      <c r="B39" s="174"/>
      <c r="C39" s="253">
        <f>SUM(C37:C38)</f>
        <v>15574</v>
      </c>
      <c r="D39" s="212">
        <f t="shared" ref="D39:H39" si="3">SUM(D37:D38)</f>
        <v>0</v>
      </c>
      <c r="E39" s="253">
        <f>SUM(E37:E38)</f>
        <v>-31570</v>
      </c>
      <c r="F39" s="212">
        <f t="shared" si="3"/>
        <v>0</v>
      </c>
      <c r="G39" s="240">
        <f>SUM(G37:G38)</f>
        <v>-41408</v>
      </c>
      <c r="H39" s="212">
        <f t="shared" si="3"/>
        <v>0</v>
      </c>
      <c r="I39" s="240">
        <f>SUM(I37:I38)</f>
        <v>-63896</v>
      </c>
    </row>
    <row r="40" spans="1:9" s="176" customFormat="1" ht="12.65" customHeight="1" x14ac:dyDescent="0.3">
      <c r="A40" s="196"/>
      <c r="B40" s="174"/>
      <c r="C40" s="180"/>
      <c r="D40" s="217"/>
      <c r="E40" s="180"/>
      <c r="F40" s="217"/>
      <c r="G40" s="180"/>
      <c r="H40" s="217"/>
      <c r="I40" s="180"/>
    </row>
    <row r="41" spans="1:9" ht="20.149999999999999" hidden="1" customHeight="1" x14ac:dyDescent="0.3">
      <c r="A41" s="191" t="s">
        <v>17</v>
      </c>
      <c r="C41" s="202"/>
      <c r="D41" s="182"/>
      <c r="E41" s="202"/>
      <c r="F41" s="182"/>
      <c r="G41" s="202"/>
      <c r="H41" s="182"/>
      <c r="I41" s="202"/>
    </row>
    <row r="42" spans="1:9" ht="20.149999999999999" hidden="1" customHeight="1" x14ac:dyDescent="0.3">
      <c r="A42" s="197" t="s">
        <v>128</v>
      </c>
      <c r="C42" s="208"/>
      <c r="D42" s="185"/>
      <c r="E42" s="208">
        <v>0</v>
      </c>
      <c r="F42" s="185"/>
      <c r="G42" s="208"/>
      <c r="H42" s="185"/>
      <c r="I42" s="208">
        <v>0</v>
      </c>
    </row>
    <row r="43" spans="1:9" ht="20.149999999999999" hidden="1" customHeight="1" x14ac:dyDescent="0.3">
      <c r="A43" s="198" t="s">
        <v>246</v>
      </c>
      <c r="C43" s="208"/>
      <c r="D43" s="185"/>
      <c r="E43" s="208">
        <v>0</v>
      </c>
      <c r="F43" s="185"/>
      <c r="G43" s="208"/>
      <c r="H43" s="185"/>
      <c r="I43" s="208">
        <v>0</v>
      </c>
    </row>
    <row r="44" spans="1:9" ht="20.149999999999999" hidden="1" customHeight="1" x14ac:dyDescent="0.3">
      <c r="A44" s="192" t="s">
        <v>179</v>
      </c>
      <c r="C44" s="208">
        <v>0</v>
      </c>
      <c r="D44" s="185"/>
      <c r="E44" s="208">
        <v>0</v>
      </c>
      <c r="F44" s="185"/>
      <c r="G44" s="208">
        <v>0</v>
      </c>
      <c r="H44" s="185"/>
      <c r="I44" s="208">
        <v>0</v>
      </c>
    </row>
    <row r="45" spans="1:9" ht="20.149999999999999" hidden="1" customHeight="1" x14ac:dyDescent="0.3">
      <c r="A45" s="198" t="s">
        <v>180</v>
      </c>
      <c r="B45" s="206"/>
      <c r="C45" s="208">
        <v>0</v>
      </c>
      <c r="D45" s="209"/>
      <c r="E45" s="208">
        <v>0</v>
      </c>
      <c r="F45" s="184"/>
      <c r="G45" s="208">
        <v>0</v>
      </c>
      <c r="H45" s="184"/>
      <c r="I45" s="208">
        <v>0</v>
      </c>
    </row>
    <row r="46" spans="1:9" ht="20.149999999999999" hidden="1" customHeight="1" x14ac:dyDescent="0.3">
      <c r="A46" s="192" t="s">
        <v>229</v>
      </c>
      <c r="B46" s="223">
        <v>4</v>
      </c>
      <c r="C46" s="184"/>
      <c r="D46" s="184"/>
      <c r="E46" s="184">
        <v>0</v>
      </c>
      <c r="F46" s="184"/>
      <c r="G46" s="184"/>
      <c r="H46" s="184"/>
      <c r="I46" s="184">
        <v>0</v>
      </c>
    </row>
    <row r="47" spans="1:9" s="169" customFormat="1" ht="21.75" customHeight="1" x14ac:dyDescent="0.35">
      <c r="A47" s="199" t="s">
        <v>72</v>
      </c>
      <c r="B47" s="171"/>
      <c r="C47" s="203"/>
      <c r="D47" s="173"/>
      <c r="E47" s="203"/>
      <c r="F47" s="173"/>
      <c r="G47" s="203"/>
      <c r="H47" s="173"/>
      <c r="I47" s="203"/>
    </row>
    <row r="48" spans="1:9" s="169" customFormat="1" ht="21.75" customHeight="1" x14ac:dyDescent="0.3">
      <c r="A48" s="200" t="s">
        <v>58</v>
      </c>
      <c r="B48" s="171"/>
      <c r="C48" s="203"/>
      <c r="D48" s="173"/>
      <c r="E48" s="203"/>
      <c r="F48" s="173"/>
      <c r="G48" s="203"/>
      <c r="H48" s="173"/>
      <c r="I48" s="203"/>
    </row>
    <row r="49" spans="1:9" s="169" customFormat="1" ht="12.65" customHeight="1" x14ac:dyDescent="0.3">
      <c r="A49" s="200"/>
      <c r="B49" s="171"/>
      <c r="C49" s="203"/>
      <c r="D49" s="173"/>
      <c r="E49" s="203"/>
      <c r="F49" s="173"/>
      <c r="G49" s="203"/>
      <c r="H49" s="173"/>
      <c r="I49" s="203"/>
    </row>
    <row r="50" spans="1:9" s="169" customFormat="1" ht="20.149999999999999" customHeight="1" x14ac:dyDescent="0.3">
      <c r="B50" s="173"/>
      <c r="C50" s="307" t="s">
        <v>67</v>
      </c>
      <c r="D50" s="307"/>
      <c r="E50" s="307"/>
      <c r="F50" s="173"/>
      <c r="G50" s="307" t="s">
        <v>69</v>
      </c>
      <c r="H50" s="308"/>
      <c r="I50" s="307"/>
    </row>
    <row r="51" spans="1:9" ht="20.149999999999999" customHeight="1" x14ac:dyDescent="0.3">
      <c r="A51" s="192"/>
      <c r="B51" s="176"/>
      <c r="C51" s="307" t="s">
        <v>68</v>
      </c>
      <c r="D51" s="307"/>
      <c r="E51" s="307"/>
      <c r="F51" s="177"/>
      <c r="G51" s="307" t="s">
        <v>68</v>
      </c>
      <c r="H51" s="307"/>
      <c r="I51" s="307"/>
    </row>
    <row r="52" spans="1:9" ht="20.149999999999999" customHeight="1" x14ac:dyDescent="0.3">
      <c r="A52" s="192"/>
      <c r="B52" s="176"/>
      <c r="C52" s="306" t="s">
        <v>144</v>
      </c>
      <c r="D52" s="306"/>
      <c r="E52" s="306"/>
      <c r="F52" s="178"/>
      <c r="G52" s="306" t="s">
        <v>144</v>
      </c>
      <c r="H52" s="306"/>
      <c r="I52" s="306"/>
    </row>
    <row r="53" spans="1:9" ht="20.149999999999999" customHeight="1" x14ac:dyDescent="0.3">
      <c r="A53" s="192"/>
      <c r="B53" s="176"/>
      <c r="C53" s="306" t="s">
        <v>117</v>
      </c>
      <c r="D53" s="306"/>
      <c r="E53" s="306"/>
      <c r="F53" s="178"/>
      <c r="G53" s="306" t="s">
        <v>117</v>
      </c>
      <c r="H53" s="306"/>
      <c r="I53" s="306"/>
    </row>
    <row r="54" spans="1:9" ht="20.149999999999999" customHeight="1" x14ac:dyDescent="0.3">
      <c r="A54" s="192"/>
      <c r="B54" s="150" t="s">
        <v>2</v>
      </c>
      <c r="C54" s="261" t="s">
        <v>247</v>
      </c>
      <c r="D54" s="262"/>
      <c r="E54" s="261" t="s">
        <v>215</v>
      </c>
      <c r="F54" s="262"/>
      <c r="G54" s="261" t="s">
        <v>247</v>
      </c>
      <c r="H54" s="262"/>
      <c r="I54" s="261" t="s">
        <v>215</v>
      </c>
    </row>
    <row r="55" spans="1:9" ht="20.149999999999999" customHeight="1" x14ac:dyDescent="0.3">
      <c r="A55" s="192"/>
      <c r="B55" s="176"/>
      <c r="C55" s="305" t="s">
        <v>66</v>
      </c>
      <c r="D55" s="305"/>
      <c r="E55" s="305"/>
      <c r="F55" s="305"/>
      <c r="G55" s="305"/>
      <c r="H55" s="305"/>
      <c r="I55" s="305"/>
    </row>
    <row r="56" spans="1:9" ht="20" customHeight="1" x14ac:dyDescent="0.3">
      <c r="A56" s="191" t="s">
        <v>183</v>
      </c>
      <c r="B56" s="133"/>
      <c r="C56" s="179"/>
      <c r="D56" s="179"/>
      <c r="E56" s="218"/>
      <c r="F56" s="179"/>
      <c r="G56" s="179"/>
      <c r="H56" s="179"/>
      <c r="I56" s="218"/>
    </row>
    <row r="57" spans="1:9" s="245" customFormat="1" ht="20.149999999999999" customHeight="1" x14ac:dyDescent="0.3">
      <c r="A57" s="5" t="s">
        <v>283</v>
      </c>
      <c r="B57" s="241"/>
      <c r="C57" s="242">
        <v>0</v>
      </c>
      <c r="D57" s="243"/>
      <c r="E57" s="242">
        <v>0</v>
      </c>
      <c r="F57" s="244"/>
      <c r="G57" s="242">
        <v>0</v>
      </c>
      <c r="H57" s="244"/>
      <c r="I57" s="242">
        <v>-161600</v>
      </c>
    </row>
    <row r="58" spans="1:9" s="245" customFormat="1" ht="20.149999999999999" customHeight="1" x14ac:dyDescent="0.3">
      <c r="A58" s="5" t="s">
        <v>181</v>
      </c>
      <c r="B58" s="241">
        <v>7</v>
      </c>
      <c r="C58" s="242">
        <v>-705598</v>
      </c>
      <c r="D58" s="246"/>
      <c r="E58" s="242">
        <v>-1420056</v>
      </c>
      <c r="F58" s="242"/>
      <c r="G58" s="242">
        <v>-705598</v>
      </c>
      <c r="H58" s="242"/>
      <c r="I58" s="242">
        <v>-1420056</v>
      </c>
    </row>
    <row r="59" spans="1:9" s="245" customFormat="1" ht="20.149999999999999" customHeight="1" x14ac:dyDescent="0.3">
      <c r="A59" s="5" t="s">
        <v>182</v>
      </c>
      <c r="B59" s="241"/>
      <c r="C59" s="244">
        <v>2137314</v>
      </c>
      <c r="D59" s="244"/>
      <c r="E59" s="244">
        <v>1627177</v>
      </c>
      <c r="F59" s="244"/>
      <c r="G59" s="244">
        <v>2137314</v>
      </c>
      <c r="H59" s="244"/>
      <c r="I59" s="244">
        <v>1627177</v>
      </c>
    </row>
    <row r="60" spans="1:9" s="245" customFormat="1" ht="20.149999999999999" customHeight="1" x14ac:dyDescent="0.3">
      <c r="A60" s="5" t="s">
        <v>59</v>
      </c>
      <c r="C60" s="244">
        <v>-6158</v>
      </c>
      <c r="D60" s="244"/>
      <c r="E60" s="244">
        <v>-2038</v>
      </c>
      <c r="F60" s="244"/>
      <c r="G60" s="244">
        <v>-5568</v>
      </c>
      <c r="H60" s="244"/>
      <c r="I60" s="244">
        <v>-1506</v>
      </c>
    </row>
    <row r="61" spans="1:9" s="245" customFormat="1" ht="20.149999999999999" customHeight="1" x14ac:dyDescent="0.3">
      <c r="A61" s="5" t="s">
        <v>236</v>
      </c>
      <c r="C61" s="244">
        <v>6</v>
      </c>
      <c r="D61" s="244"/>
      <c r="E61" s="244">
        <v>49</v>
      </c>
      <c r="F61" s="244"/>
      <c r="G61" s="244">
        <v>0</v>
      </c>
      <c r="H61" s="244"/>
      <c r="I61" s="244">
        <v>0</v>
      </c>
    </row>
    <row r="62" spans="1:9" s="245" customFormat="1" ht="20.149999999999999" customHeight="1" x14ac:dyDescent="0.3">
      <c r="A62" s="247" t="s">
        <v>28</v>
      </c>
      <c r="C62" s="244">
        <v>-3266</v>
      </c>
      <c r="D62" s="244"/>
      <c r="E62" s="244">
        <v>-1005</v>
      </c>
      <c r="F62" s="244"/>
      <c r="G62" s="244">
        <v>-3266</v>
      </c>
      <c r="H62" s="244"/>
      <c r="I62" s="244">
        <v>0</v>
      </c>
    </row>
    <row r="63" spans="1:9" s="245" customFormat="1" ht="20.149999999999999" customHeight="1" x14ac:dyDescent="0.3">
      <c r="A63" s="248" t="s">
        <v>150</v>
      </c>
      <c r="B63" s="241"/>
      <c r="C63" s="242">
        <v>0</v>
      </c>
      <c r="D63" s="242"/>
      <c r="E63" s="242">
        <v>0</v>
      </c>
      <c r="F63" s="242"/>
      <c r="G63" s="242">
        <v>-5000</v>
      </c>
      <c r="H63" s="242"/>
      <c r="I63" s="242">
        <v>-10000</v>
      </c>
    </row>
    <row r="64" spans="1:9" s="245" customFormat="1" ht="20.149999999999999" customHeight="1" x14ac:dyDescent="0.3">
      <c r="A64" s="247" t="s">
        <v>201</v>
      </c>
      <c r="B64" s="241"/>
      <c r="C64" s="242">
        <v>0</v>
      </c>
      <c r="D64" s="242"/>
      <c r="E64" s="242">
        <v>0</v>
      </c>
      <c r="F64" s="242"/>
      <c r="G64" s="242">
        <v>0</v>
      </c>
      <c r="H64" s="242"/>
      <c r="I64" s="242">
        <v>10000</v>
      </c>
    </row>
    <row r="65" spans="1:9" s="245" customFormat="1" ht="20.149999999999999" customHeight="1" x14ac:dyDescent="0.3">
      <c r="A65" s="247" t="s">
        <v>184</v>
      </c>
      <c r="C65" s="249">
        <v>14266</v>
      </c>
      <c r="D65" s="244"/>
      <c r="E65" s="249">
        <v>53350</v>
      </c>
      <c r="F65" s="250"/>
      <c r="G65" s="249">
        <v>70665</v>
      </c>
      <c r="H65" s="250"/>
      <c r="I65" s="249">
        <v>53358</v>
      </c>
    </row>
    <row r="66" spans="1:9" s="245" customFormat="1" ht="20.149999999999999" customHeight="1" x14ac:dyDescent="0.3">
      <c r="A66" s="247" t="s">
        <v>60</v>
      </c>
      <c r="C66" s="244">
        <v>1482</v>
      </c>
      <c r="D66" s="250"/>
      <c r="E66" s="244">
        <v>383</v>
      </c>
      <c r="F66" s="250"/>
      <c r="G66" s="244">
        <v>1392</v>
      </c>
      <c r="H66" s="250"/>
      <c r="I66" s="244">
        <v>797</v>
      </c>
    </row>
    <row r="67" spans="1:9" s="140" customFormat="1" ht="20.149999999999999" customHeight="1" x14ac:dyDescent="0.3">
      <c r="A67" s="196" t="s">
        <v>242</v>
      </c>
      <c r="C67" s="204">
        <f>SUM(C42:C46,C57:C66)</f>
        <v>1438046</v>
      </c>
      <c r="D67" s="212">
        <f>SUM(D42:D56,D60:D66)</f>
        <v>0</v>
      </c>
      <c r="E67" s="204">
        <f>SUM(E42:E46,E57:E66)</f>
        <v>257860</v>
      </c>
      <c r="F67" s="212">
        <f>SUM(F42:F56,F60:F66)</f>
        <v>0</v>
      </c>
      <c r="G67" s="204">
        <f>SUM(G42:G46,G57:G66)</f>
        <v>1489939</v>
      </c>
      <c r="H67" s="212">
        <f>SUM(H42:H56,H60:H66)</f>
        <v>0</v>
      </c>
      <c r="I67" s="204">
        <f>SUM(I42:I46,I57:I66)</f>
        <v>98170</v>
      </c>
    </row>
    <row r="68" spans="1:9" ht="12.65" customHeight="1" x14ac:dyDescent="0.3">
      <c r="A68" s="196"/>
      <c r="C68" s="183"/>
      <c r="D68" s="211"/>
      <c r="E68" s="183"/>
      <c r="F68" s="211"/>
      <c r="G68" s="183"/>
      <c r="H68" s="211"/>
      <c r="I68" s="183"/>
    </row>
    <row r="69" spans="1:9" ht="20.149999999999999" customHeight="1" x14ac:dyDescent="0.3">
      <c r="A69" s="188" t="s">
        <v>18</v>
      </c>
      <c r="B69" s="140"/>
      <c r="C69" s="183"/>
      <c r="D69" s="211"/>
      <c r="E69" s="183"/>
      <c r="F69" s="211"/>
      <c r="G69" s="183"/>
      <c r="H69" s="211"/>
      <c r="I69" s="183"/>
    </row>
    <row r="70" spans="1:9" ht="20.149999999999999" hidden="1" customHeight="1" x14ac:dyDescent="0.3">
      <c r="A70" s="145" t="s">
        <v>185</v>
      </c>
      <c r="C70" s="183"/>
      <c r="D70" s="211"/>
      <c r="E70" s="183"/>
      <c r="F70" s="211"/>
      <c r="G70" s="184"/>
      <c r="H70" s="211"/>
      <c r="I70" s="184"/>
    </row>
    <row r="71" spans="1:9" ht="20.149999999999999" customHeight="1" x14ac:dyDescent="0.3">
      <c r="A71" s="198" t="s">
        <v>229</v>
      </c>
      <c r="B71" s="206"/>
      <c r="C71" s="242">
        <v>0</v>
      </c>
      <c r="D71" s="209"/>
      <c r="E71" s="242">
        <v>-161600</v>
      </c>
      <c r="F71" s="184"/>
      <c r="G71" s="208">
        <v>0</v>
      </c>
      <c r="H71" s="184"/>
      <c r="I71" s="208">
        <v>0</v>
      </c>
    </row>
    <row r="72" spans="1:9" ht="20.149999999999999" customHeight="1" x14ac:dyDescent="0.3">
      <c r="A72" s="198" t="s">
        <v>260</v>
      </c>
      <c r="B72" s="206"/>
      <c r="C72" s="242">
        <v>4239</v>
      </c>
      <c r="D72" s="209"/>
      <c r="E72" s="242">
        <v>6672</v>
      </c>
      <c r="F72" s="184"/>
      <c r="G72" s="208">
        <v>4239</v>
      </c>
      <c r="H72" s="184"/>
      <c r="I72" s="208">
        <v>0</v>
      </c>
    </row>
    <row r="73" spans="1:9" ht="20.149999999999999" customHeight="1" x14ac:dyDescent="0.3">
      <c r="A73" s="145" t="s">
        <v>261</v>
      </c>
      <c r="C73" s="244">
        <v>-4239</v>
      </c>
      <c r="D73" s="211"/>
      <c r="E73" s="244">
        <v>0</v>
      </c>
      <c r="F73" s="211"/>
      <c r="G73" s="184">
        <v>-4239</v>
      </c>
      <c r="H73" s="211"/>
      <c r="I73" s="184">
        <v>0</v>
      </c>
    </row>
    <row r="74" spans="1:9" ht="20.149999999999999" hidden="1" customHeight="1" x14ac:dyDescent="0.3">
      <c r="A74" s="145" t="s">
        <v>186</v>
      </c>
      <c r="C74" s="244"/>
      <c r="D74" s="211"/>
      <c r="E74" s="244"/>
      <c r="F74" s="211"/>
      <c r="G74" s="184"/>
      <c r="H74" s="211"/>
      <c r="I74" s="184">
        <v>0</v>
      </c>
    </row>
    <row r="75" spans="1:9" ht="20.149999999999999" customHeight="1" x14ac:dyDescent="0.3">
      <c r="A75" s="192" t="s">
        <v>230</v>
      </c>
      <c r="C75" s="244">
        <v>-12929</v>
      </c>
      <c r="D75" s="211"/>
      <c r="E75" s="244">
        <v>-11585</v>
      </c>
      <c r="F75" s="211"/>
      <c r="G75" s="184">
        <v>-6313</v>
      </c>
      <c r="H75" s="211"/>
      <c r="I75" s="184">
        <v>-2017</v>
      </c>
    </row>
    <row r="76" spans="1:9" ht="20.149999999999999" customHeight="1" x14ac:dyDescent="0.3">
      <c r="A76" s="192" t="s">
        <v>61</v>
      </c>
      <c r="B76" s="206">
        <v>6</v>
      </c>
      <c r="C76" s="244">
        <v>-111259</v>
      </c>
      <c r="D76" s="211"/>
      <c r="E76" s="244">
        <v>-158943</v>
      </c>
      <c r="F76" s="211"/>
      <c r="G76" s="184">
        <v>-111259</v>
      </c>
      <c r="H76" s="211"/>
      <c r="I76" s="184">
        <v>-158943</v>
      </c>
    </row>
    <row r="77" spans="1:9" ht="20.149999999999999" customHeight="1" x14ac:dyDescent="0.3">
      <c r="A77" s="192" t="s">
        <v>187</v>
      </c>
      <c r="C77" s="244">
        <v>-10014</v>
      </c>
      <c r="D77" s="211"/>
      <c r="E77" s="244">
        <v>0</v>
      </c>
      <c r="F77" s="211"/>
      <c r="G77" s="184">
        <v>0</v>
      </c>
      <c r="H77" s="211"/>
      <c r="I77" s="184">
        <v>0</v>
      </c>
    </row>
    <row r="78" spans="1:9" ht="20.149999999999999" customHeight="1" x14ac:dyDescent="0.3">
      <c r="A78" s="145" t="s">
        <v>62</v>
      </c>
      <c r="C78" s="244">
        <v>-1211</v>
      </c>
      <c r="D78" s="211"/>
      <c r="E78" s="244">
        <v>-513</v>
      </c>
      <c r="F78" s="211"/>
      <c r="G78" s="184">
        <v>-1008</v>
      </c>
      <c r="H78" s="211"/>
      <c r="I78" s="184">
        <v>-177</v>
      </c>
    </row>
    <row r="79" spans="1:9" s="140" customFormat="1" ht="20.149999999999999" customHeight="1" x14ac:dyDescent="0.3">
      <c r="A79" s="196" t="s">
        <v>209</v>
      </c>
      <c r="C79" s="240">
        <f t="shared" ref="C79:H79" si="4">SUM(C70:C78)</f>
        <v>-135413</v>
      </c>
      <c r="D79" s="212">
        <f t="shared" si="4"/>
        <v>0</v>
      </c>
      <c r="E79" s="240">
        <f t="shared" ref="E79" si="5">SUM(E70:E78)</f>
        <v>-325969</v>
      </c>
      <c r="F79" s="212">
        <f t="shared" si="4"/>
        <v>0</v>
      </c>
      <c r="G79" s="204">
        <f t="shared" si="4"/>
        <v>-118580</v>
      </c>
      <c r="H79" s="212">
        <f t="shared" si="4"/>
        <v>0</v>
      </c>
      <c r="I79" s="204">
        <f t="shared" ref="I79" si="6">SUM(I70:I78)</f>
        <v>-161137</v>
      </c>
    </row>
    <row r="80" spans="1:9" ht="12.65" customHeight="1" x14ac:dyDescent="0.3">
      <c r="A80" s="196"/>
      <c r="C80" s="183"/>
      <c r="D80" s="211"/>
      <c r="E80" s="183"/>
      <c r="F80" s="211"/>
      <c r="G80" s="183"/>
      <c r="H80" s="211"/>
      <c r="I80" s="183"/>
    </row>
    <row r="81" spans="1:9" ht="20.149999999999999" customHeight="1" x14ac:dyDescent="0.3">
      <c r="A81" s="192" t="s">
        <v>277</v>
      </c>
      <c r="C81" s="183"/>
      <c r="D81" s="211"/>
      <c r="E81" s="183"/>
      <c r="F81" s="211"/>
      <c r="G81" s="183"/>
      <c r="H81" s="211"/>
      <c r="I81" s="183"/>
    </row>
    <row r="82" spans="1:9" ht="20.149999999999999" customHeight="1" x14ac:dyDescent="0.3">
      <c r="A82" s="192" t="s">
        <v>63</v>
      </c>
      <c r="C82" s="184">
        <f t="shared" ref="C82:H82" si="7">C79+C67+C39</f>
        <v>1318207</v>
      </c>
      <c r="D82" s="211">
        <f t="shared" si="7"/>
        <v>0</v>
      </c>
      <c r="E82" s="184">
        <f t="shared" ref="E82" si="8">E79+E67+E39</f>
        <v>-99679</v>
      </c>
      <c r="F82" s="211">
        <f t="shared" si="7"/>
        <v>0</v>
      </c>
      <c r="G82" s="184">
        <f t="shared" si="7"/>
        <v>1329951</v>
      </c>
      <c r="H82" s="211">
        <f t="shared" si="7"/>
        <v>0</v>
      </c>
      <c r="I82" s="184">
        <f t="shared" ref="I82" si="9">I79+I67+I39</f>
        <v>-126863</v>
      </c>
    </row>
    <row r="83" spans="1:9" ht="20.149999999999999" customHeight="1" x14ac:dyDescent="0.3">
      <c r="A83" s="192" t="s">
        <v>188</v>
      </c>
      <c r="C83" s="183"/>
      <c r="D83" s="211"/>
      <c r="E83" s="183"/>
      <c r="F83" s="211"/>
      <c r="G83" s="183"/>
      <c r="H83" s="211"/>
      <c r="I83" s="183"/>
    </row>
    <row r="84" spans="1:9" ht="20.149999999999999" customHeight="1" x14ac:dyDescent="0.3">
      <c r="A84" s="201" t="s">
        <v>189</v>
      </c>
      <c r="C84" s="252">
        <v>-902</v>
      </c>
      <c r="D84" s="213"/>
      <c r="E84" s="252">
        <v>11928</v>
      </c>
      <c r="F84" s="211"/>
      <c r="G84" s="187">
        <v>1714</v>
      </c>
      <c r="H84" s="211"/>
      <c r="I84" s="187">
        <v>759</v>
      </c>
    </row>
    <row r="85" spans="1:9" s="140" customFormat="1" ht="20.149999999999999" customHeight="1" x14ac:dyDescent="0.3">
      <c r="A85" s="196" t="s">
        <v>278</v>
      </c>
      <c r="C85" s="180">
        <f>SUM(C82:C84)</f>
        <v>1317305</v>
      </c>
      <c r="D85" s="212">
        <f t="shared" ref="D85:H85" si="10">SUM(D82:D84)</f>
        <v>0</v>
      </c>
      <c r="E85" s="180">
        <f>SUM(E82:E84)</f>
        <v>-87751</v>
      </c>
      <c r="F85" s="212">
        <f t="shared" si="10"/>
        <v>0</v>
      </c>
      <c r="G85" s="180">
        <f t="shared" si="10"/>
        <v>1331665</v>
      </c>
      <c r="H85" s="212">
        <f t="shared" si="10"/>
        <v>0</v>
      </c>
      <c r="I85" s="180">
        <f t="shared" ref="I85" si="11">SUM(I82:I84)</f>
        <v>-126104</v>
      </c>
    </row>
    <row r="86" spans="1:9" ht="20.149999999999999" customHeight="1" x14ac:dyDescent="0.3">
      <c r="A86" s="192" t="s">
        <v>190</v>
      </c>
      <c r="C86" s="186">
        <v>887921</v>
      </c>
      <c r="D86" s="211"/>
      <c r="E86" s="186">
        <v>762556</v>
      </c>
      <c r="F86" s="211"/>
      <c r="G86" s="186">
        <v>559709</v>
      </c>
      <c r="H86" s="211"/>
      <c r="I86" s="186">
        <v>529055</v>
      </c>
    </row>
    <row r="87" spans="1:9" s="140" customFormat="1" ht="20.149999999999999" customHeight="1" thickBot="1" x14ac:dyDescent="0.35">
      <c r="A87" s="196" t="s">
        <v>142</v>
      </c>
      <c r="B87" s="189"/>
      <c r="C87" s="205">
        <f>SUM(C85:C86)</f>
        <v>2205226</v>
      </c>
      <c r="D87" s="212">
        <f t="shared" ref="D87:H87" si="12">SUM(D85:D86)</f>
        <v>0</v>
      </c>
      <c r="E87" s="205">
        <f>SUM(E85:E86)</f>
        <v>674805</v>
      </c>
      <c r="F87" s="212">
        <f t="shared" si="12"/>
        <v>0</v>
      </c>
      <c r="G87" s="205">
        <f t="shared" si="12"/>
        <v>1891374</v>
      </c>
      <c r="H87" s="212">
        <f t="shared" si="12"/>
        <v>0</v>
      </c>
      <c r="I87" s="205">
        <f t="shared" ref="I87" si="13">SUM(I85:I86)</f>
        <v>402951</v>
      </c>
    </row>
    <row r="88" spans="1:9" ht="12.65" customHeight="1" thickTop="1" x14ac:dyDescent="0.3">
      <c r="A88" s="192"/>
      <c r="C88" s="183"/>
      <c r="D88" s="211"/>
      <c r="E88" s="183"/>
      <c r="F88" s="211"/>
      <c r="G88" s="183"/>
      <c r="H88" s="211"/>
      <c r="I88" s="183"/>
    </row>
    <row r="89" spans="1:9" ht="20.149999999999999" customHeight="1" x14ac:dyDescent="0.3">
      <c r="A89" s="82" t="s">
        <v>64</v>
      </c>
      <c r="C89" s="183"/>
      <c r="D89" s="214"/>
      <c r="E89" s="183"/>
      <c r="F89" s="214"/>
      <c r="G89" s="183"/>
      <c r="H89" s="214"/>
      <c r="I89" s="183"/>
    </row>
    <row r="90" spans="1:9" ht="20.149999999999999" customHeight="1" x14ac:dyDescent="0.3">
      <c r="A90" s="83" t="s">
        <v>115</v>
      </c>
      <c r="C90" s="183"/>
      <c r="D90" s="214"/>
      <c r="E90" s="183"/>
      <c r="F90" s="214"/>
      <c r="G90" s="183"/>
      <c r="H90" s="214"/>
      <c r="I90" s="183"/>
    </row>
    <row r="91" spans="1:9" ht="20.149999999999999" customHeight="1" x14ac:dyDescent="0.3">
      <c r="A91" s="83" t="s">
        <v>249</v>
      </c>
      <c r="C91" s="183"/>
      <c r="D91" s="211"/>
      <c r="E91" s="183"/>
      <c r="F91" s="211"/>
      <c r="G91" s="183"/>
      <c r="H91" s="211"/>
      <c r="I91" s="183"/>
    </row>
    <row r="92" spans="1:9" ht="20.149999999999999" customHeight="1" x14ac:dyDescent="0.3">
      <c r="A92" s="83" t="s">
        <v>116</v>
      </c>
      <c r="C92" s="183"/>
      <c r="D92" s="211"/>
      <c r="E92" s="183"/>
      <c r="F92" s="211"/>
      <c r="G92" s="183"/>
      <c r="H92" s="211"/>
      <c r="I92" s="183"/>
    </row>
    <row r="93" spans="1:9" ht="20.149999999999999" customHeight="1" x14ac:dyDescent="0.3">
      <c r="A93" s="83" t="s">
        <v>114</v>
      </c>
      <c r="C93" s="242">
        <v>2486</v>
      </c>
      <c r="D93" s="213"/>
      <c r="E93" s="242">
        <v>2403</v>
      </c>
      <c r="F93" s="213"/>
      <c r="G93" s="185">
        <v>2011</v>
      </c>
      <c r="H93" s="213"/>
      <c r="I93" s="185">
        <v>1067</v>
      </c>
    </row>
    <row r="94" spans="1:9" ht="20.149999999999999" customHeight="1" x14ac:dyDescent="0.3">
      <c r="A94" s="83" t="s">
        <v>65</v>
      </c>
      <c r="C94" s="254">
        <v>3672</v>
      </c>
      <c r="D94" s="215"/>
      <c r="E94" s="254">
        <v>-365</v>
      </c>
      <c r="F94" s="215"/>
      <c r="G94" s="210">
        <v>3557</v>
      </c>
      <c r="H94" s="215"/>
      <c r="I94" s="210">
        <v>439</v>
      </c>
    </row>
    <row r="95" spans="1:9" ht="20.149999999999999" customHeight="1" x14ac:dyDescent="0.3">
      <c r="A95" s="82" t="s">
        <v>88</v>
      </c>
      <c r="C95" s="183"/>
      <c r="D95" s="214"/>
      <c r="E95" s="183"/>
      <c r="F95" s="214"/>
      <c r="G95" s="183"/>
      <c r="H95" s="214"/>
      <c r="I95" s="183"/>
    </row>
    <row r="96" spans="1:9" s="140" customFormat="1" ht="20.149999999999999" customHeight="1" thickBot="1" x14ac:dyDescent="0.35">
      <c r="A96" s="82" t="s">
        <v>87</v>
      </c>
      <c r="B96" s="189"/>
      <c r="C96" s="205">
        <f>SUM(C93:C94)</f>
        <v>6158</v>
      </c>
      <c r="D96" s="212">
        <f t="shared" ref="D96:H96" si="14">SUM(D93:D94)</f>
        <v>0</v>
      </c>
      <c r="E96" s="205">
        <f>SUM(E93:E94)</f>
        <v>2038</v>
      </c>
      <c r="F96" s="212">
        <f t="shared" si="14"/>
        <v>0</v>
      </c>
      <c r="G96" s="205">
        <f t="shared" si="14"/>
        <v>5568</v>
      </c>
      <c r="H96" s="212">
        <f t="shared" si="14"/>
        <v>0</v>
      </c>
      <c r="I96" s="205">
        <f t="shared" ref="I96" si="15">SUM(I93:I94)</f>
        <v>1506</v>
      </c>
    </row>
    <row r="97" spans="4:8" ht="20.149999999999999" customHeight="1" thickTop="1" x14ac:dyDescent="0.3">
      <c r="D97" s="216"/>
      <c r="F97" s="216"/>
      <c r="H97" s="216"/>
    </row>
  </sheetData>
  <mergeCells count="18">
    <mergeCell ref="C4:E4"/>
    <mergeCell ref="G4:I4"/>
    <mergeCell ref="C5:E5"/>
    <mergeCell ref="G5:I5"/>
    <mergeCell ref="C6:E6"/>
    <mergeCell ref="G6:I6"/>
    <mergeCell ref="C55:I55"/>
    <mergeCell ref="C7:E7"/>
    <mergeCell ref="G7:I7"/>
    <mergeCell ref="C9:I9"/>
    <mergeCell ref="C50:E50"/>
    <mergeCell ref="G50:I50"/>
    <mergeCell ref="C51:E51"/>
    <mergeCell ref="G51:I51"/>
    <mergeCell ref="C52:E52"/>
    <mergeCell ref="G52:I52"/>
    <mergeCell ref="C53:E53"/>
    <mergeCell ref="G53:I53"/>
  </mergeCells>
  <pageMargins left="0.7" right="0.7" top="0.48" bottom="0.5" header="0.5" footer="0.5"/>
  <pageSetup paperSize="9" scale="75" firstPageNumber="13" fitToHeight="2" orientation="portrait" useFirstPageNumber="1" r:id="rId1"/>
  <headerFooter scaleWithDoc="0">
    <oddFooter>&amp;L&amp;"Times New Roman,Regular"&amp;9The accompanying notes form an integral part of these financial statements.
&amp;C&amp;"Times New Roman,Regular"&amp;8&amp;P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PL-5-8</vt:lpstr>
      <vt:lpstr>PL-5-8 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'PL-5-8'!Print_Area</vt:lpstr>
      <vt:lpstr>'PL-5-8 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2022-08-10T07:51:09Z</cp:lastPrinted>
  <dcterms:created xsi:type="dcterms:W3CDTF">2011-03-15T03:50:46Z</dcterms:created>
  <dcterms:modified xsi:type="dcterms:W3CDTF">2022-08-10T07:51:21Z</dcterms:modified>
</cp:coreProperties>
</file>