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2\Q2'22\"/>
    </mc:Choice>
  </mc:AlternateContent>
  <xr:revisionPtr revIDLastSave="0" documentId="13_ncr:1_{119DF08A-F240-460B-9F06-63B34D5A641A}" xr6:coauthVersionLast="46" xr6:coauthVersionMax="47" xr10:uidLastSave="{00000000-0000-0000-0000-000000000000}"/>
  <bookViews>
    <workbookView xWindow="-120" yWindow="-120" windowWidth="20730" windowHeight="11160" xr2:uid="{62719A00-09D5-4E34-A973-C868D8A5B769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BS!$G$12:$G$19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BS!$A$1:$L$116</definedName>
    <definedName name="_xlnm.Print_Area" localSheetId="2">Consolidated!$A$1:$AE$39</definedName>
    <definedName name="_xlnm.Print_Area" localSheetId="1">PL!$A$1:$L$256</definedName>
    <definedName name="_xlnm.Print_Area" localSheetId="3">'The Company'!$A$1:$AA$37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7" i="5" l="1"/>
  <c r="E195" i="5"/>
  <c r="I195" i="5"/>
  <c r="I214" i="5"/>
  <c r="E214" i="5"/>
  <c r="R35" i="6"/>
  <c r="I30" i="5"/>
  <c r="E30" i="5"/>
  <c r="E25" i="8" l="1"/>
  <c r="L29" i="7" l="1"/>
  <c r="L31" i="7"/>
  <c r="I243" i="5" l="1"/>
  <c r="E243" i="5"/>
  <c r="E239" i="5"/>
  <c r="E228" i="5"/>
  <c r="X28" i="7" l="1"/>
  <c r="Z27" i="7"/>
  <c r="J28" i="7"/>
  <c r="J34" i="7" s="1"/>
  <c r="J36" i="7" s="1"/>
  <c r="H31" i="7"/>
  <c r="R32" i="7"/>
  <c r="X30" i="6"/>
  <c r="Z30" i="6" s="1"/>
  <c r="AD30" i="6" s="1"/>
  <c r="X35" i="6"/>
  <c r="E125" i="5"/>
  <c r="I125" i="5"/>
  <c r="E16" i="5"/>
  <c r="E19" i="5" s="1"/>
  <c r="Z28" i="7" l="1"/>
  <c r="Z35" i="6"/>
  <c r="AD35" i="6" s="1"/>
  <c r="V33" i="7"/>
  <c r="X33" i="7" l="1"/>
  <c r="R33" i="7"/>
  <c r="Z33" i="7" l="1"/>
  <c r="V26" i="6"/>
  <c r="D31" i="7" l="1"/>
  <c r="J35" i="7"/>
  <c r="J37" i="6"/>
  <c r="F31" i="7" l="1"/>
  <c r="X23" i="7"/>
  <c r="Z23" i="7" s="1"/>
  <c r="J15" i="7"/>
  <c r="J21" i="7"/>
  <c r="J28" i="6" l="1"/>
  <c r="J36" i="6" s="1"/>
  <c r="J38" i="6" s="1"/>
  <c r="J17" i="6" l="1"/>
  <c r="J23" i="6" s="1"/>
  <c r="K239" i="5" l="1"/>
  <c r="K228" i="5"/>
  <c r="G239" i="5"/>
  <c r="G228" i="5"/>
  <c r="K119" i="5"/>
  <c r="K126" i="5" s="1"/>
  <c r="K103" i="5"/>
  <c r="K91" i="5"/>
  <c r="K94" i="5" s="1"/>
  <c r="K98" i="5" s="1"/>
  <c r="G119" i="5"/>
  <c r="G126" i="5" s="1"/>
  <c r="G103" i="5"/>
  <c r="G91" i="5"/>
  <c r="G94" i="5" s="1"/>
  <c r="G98" i="5" s="1"/>
  <c r="K46" i="5"/>
  <c r="K47" i="5" s="1"/>
  <c r="K30" i="5"/>
  <c r="K16" i="5"/>
  <c r="K19" i="5" s="1"/>
  <c r="K23" i="5" s="1"/>
  <c r="G46" i="5"/>
  <c r="G47" i="5" s="1"/>
  <c r="G30" i="5"/>
  <c r="G16" i="5"/>
  <c r="G19" i="5" s="1"/>
  <c r="G23" i="5" s="1"/>
  <c r="G31" i="5" l="1"/>
  <c r="G33" i="5" s="1"/>
  <c r="G36" i="5" s="1"/>
  <c r="G38" i="5" s="1"/>
  <c r="G104" i="5"/>
  <c r="G106" i="5" s="1"/>
  <c r="G109" i="5" s="1"/>
  <c r="G163" i="5" s="1"/>
  <c r="G184" i="5" s="1"/>
  <c r="G204" i="5" s="1"/>
  <c r="G242" i="5" s="1"/>
  <c r="G244" i="5" s="1"/>
  <c r="K31" i="5"/>
  <c r="K33" i="5" s="1"/>
  <c r="K36" i="5" s="1"/>
  <c r="K38" i="5" s="1"/>
  <c r="K49" i="5" s="1"/>
  <c r="K104" i="5"/>
  <c r="K106" i="5" s="1"/>
  <c r="X20" i="7"/>
  <c r="Z20" i="7" s="1"/>
  <c r="X19" i="7"/>
  <c r="Z19" i="7" s="1"/>
  <c r="X18" i="7"/>
  <c r="Z18" i="7" s="1"/>
  <c r="X16" i="7"/>
  <c r="Z16" i="7" s="1"/>
  <c r="X22" i="6"/>
  <c r="Z22" i="6" s="1"/>
  <c r="AD22" i="6" s="1"/>
  <c r="Z21" i="6"/>
  <c r="AD21" i="6" s="1"/>
  <c r="X20" i="6"/>
  <c r="X18" i="6"/>
  <c r="Z18" i="6" s="1"/>
  <c r="AD18" i="6" s="1"/>
  <c r="K106" i="8"/>
  <c r="K108" i="8" s="1"/>
  <c r="I106" i="8"/>
  <c r="I108" i="8" s="1"/>
  <c r="G106" i="8"/>
  <c r="G108" i="8"/>
  <c r="G49" i="5" l="1"/>
  <c r="G67" i="5" s="1"/>
  <c r="G62" i="5"/>
  <c r="K109" i="5"/>
  <c r="K163" i="5" s="1"/>
  <c r="K184" i="5" s="1"/>
  <c r="K204" i="5" s="1"/>
  <c r="K217" i="5" s="1"/>
  <c r="K242" i="5" s="1"/>
  <c r="K244" i="5" s="1"/>
  <c r="G111" i="5"/>
  <c r="Z20" i="6"/>
  <c r="AD20" i="6" s="1"/>
  <c r="G128" i="5" l="1"/>
  <c r="G146" i="5" s="1"/>
  <c r="G141" i="5"/>
  <c r="K111" i="5"/>
  <c r="K128" i="5" s="1"/>
  <c r="K76" i="8"/>
  <c r="I76" i="8"/>
  <c r="K75" i="8"/>
  <c r="G75" i="8"/>
  <c r="G76" i="8" s="1"/>
  <c r="K66" i="8"/>
  <c r="K77" i="8" s="1"/>
  <c r="K109" i="8" s="1"/>
  <c r="I66" i="8"/>
  <c r="G65" i="8"/>
  <c r="G66" i="8" s="1"/>
  <c r="K41" i="8"/>
  <c r="I41" i="8"/>
  <c r="G40" i="8"/>
  <c r="G41" i="8" s="1"/>
  <c r="K25" i="8"/>
  <c r="I25" i="8"/>
  <c r="G25" i="8"/>
  <c r="K42" i="8" l="1"/>
  <c r="G77" i="8"/>
  <c r="G109" i="8" s="1"/>
  <c r="I77" i="8"/>
  <c r="I109" i="8" s="1"/>
  <c r="I42" i="8"/>
  <c r="G42" i="8"/>
  <c r="E66" i="8" l="1"/>
  <c r="X12" i="7" l="1"/>
  <c r="Z12" i="7" s="1"/>
  <c r="I103" i="5" l="1"/>
  <c r="E103" i="5"/>
  <c r="X31" i="6" l="1"/>
  <c r="Z31" i="6" s="1"/>
  <c r="AD31" i="6" s="1"/>
  <c r="X29" i="7"/>
  <c r="Z29" i="7" s="1"/>
  <c r="L35" i="7"/>
  <c r="L26" i="7"/>
  <c r="L34" i="7" s="1"/>
  <c r="L15" i="7"/>
  <c r="L21" i="7" s="1"/>
  <c r="L37" i="6"/>
  <c r="L28" i="6"/>
  <c r="L36" i="6" s="1"/>
  <c r="L17" i="6"/>
  <c r="L23" i="6" s="1"/>
  <c r="AB37" i="6"/>
  <c r="X25" i="6"/>
  <c r="X14" i="6"/>
  <c r="Z14" i="6" s="1"/>
  <c r="AD14" i="6" s="1"/>
  <c r="L38" i="6" l="1"/>
  <c r="L36" i="7"/>
  <c r="Z25" i="6"/>
  <c r="AD25" i="6" l="1"/>
  <c r="R35" i="7" l="1"/>
  <c r="X13" i="7"/>
  <c r="X15" i="6"/>
  <c r="T16" i="6"/>
  <c r="X16" i="6" s="1"/>
  <c r="Z16" i="6" s="1"/>
  <c r="AD16" i="6" s="1"/>
  <c r="E106" i="8"/>
  <c r="E108" i="8" s="1"/>
  <c r="E76" i="8"/>
  <c r="E41" i="8"/>
  <c r="T14" i="7" l="1"/>
  <c r="X14" i="7" s="1"/>
  <c r="Z14" i="7" s="1"/>
  <c r="K65" i="5"/>
  <c r="G65" i="5" s="1"/>
  <c r="G66" i="5" s="1"/>
  <c r="K144" i="5"/>
  <c r="G144" i="5" s="1"/>
  <c r="G145" i="5" s="1"/>
  <c r="E77" i="8"/>
  <c r="E109" i="8" s="1"/>
  <c r="E42" i="8"/>
  <c r="K110" i="8" l="1"/>
  <c r="K60" i="5"/>
  <c r="G60" i="5" s="1"/>
  <c r="G61" i="5" s="1"/>
  <c r="G110" i="8"/>
  <c r="K139" i="5"/>
  <c r="G139" i="5" s="1"/>
  <c r="G140" i="5" s="1"/>
  <c r="I110" i="8"/>
  <c r="E110" i="8"/>
  <c r="I239" i="5" l="1"/>
  <c r="V21" i="7" l="1"/>
  <c r="P15" i="7"/>
  <c r="P21" i="7" s="1"/>
  <c r="H15" i="7"/>
  <c r="H21" i="7" s="1"/>
  <c r="N15" i="7"/>
  <c r="N21" i="7" s="1"/>
  <c r="F15" i="7"/>
  <c r="F21" i="7" s="1"/>
  <c r="D15" i="7"/>
  <c r="D21" i="7" s="1"/>
  <c r="P17" i="6"/>
  <c r="P23" i="6" s="1"/>
  <c r="H17" i="6"/>
  <c r="H23" i="6" s="1"/>
  <c r="N17" i="6"/>
  <c r="N23" i="6" s="1"/>
  <c r="F17" i="6"/>
  <c r="F23" i="6" s="1"/>
  <c r="D17" i="6"/>
  <c r="D23" i="6" s="1"/>
  <c r="V17" i="6"/>
  <c r="V23" i="6" s="1"/>
  <c r="T17" i="6"/>
  <c r="T23" i="6" l="1"/>
  <c r="X23" i="6" s="1"/>
  <c r="X17" i="6"/>
  <c r="I119" i="5" l="1"/>
  <c r="E119" i="5"/>
  <c r="E126" i="5" s="1"/>
  <c r="V27" i="6" s="1"/>
  <c r="X27" i="6" s="1"/>
  <c r="I91" i="5"/>
  <c r="I94" i="5" s="1"/>
  <c r="I98" i="5" s="1"/>
  <c r="E91" i="5"/>
  <c r="E94" i="5" s="1"/>
  <c r="E98" i="5" s="1"/>
  <c r="I126" i="5" l="1"/>
  <c r="V25" i="7" s="1"/>
  <c r="E104" i="5"/>
  <c r="E106" i="5" s="1"/>
  <c r="E109" i="5" s="1"/>
  <c r="R13" i="7"/>
  <c r="Z13" i="7" s="1"/>
  <c r="I104" i="5"/>
  <c r="I106" i="5" s="1"/>
  <c r="I109" i="5" s="1"/>
  <c r="E163" i="5" l="1"/>
  <c r="E111" i="5"/>
  <c r="E141" i="5" s="1"/>
  <c r="R15" i="6"/>
  <c r="Z15" i="6" s="1"/>
  <c r="T15" i="7"/>
  <c r="T21" i="7" s="1"/>
  <c r="X15" i="7"/>
  <c r="X21" i="7" s="1"/>
  <c r="I111" i="5"/>
  <c r="I139" i="5" s="1"/>
  <c r="E139" i="5" s="1"/>
  <c r="R26" i="6" s="1"/>
  <c r="I163" i="5"/>
  <c r="E140" i="5" l="1"/>
  <c r="AB26" i="6" s="1"/>
  <c r="E128" i="5"/>
  <c r="E146" i="5" s="1"/>
  <c r="I128" i="5"/>
  <c r="I144" i="5" s="1"/>
  <c r="E144" i="5" s="1"/>
  <c r="R24" i="7"/>
  <c r="R15" i="7"/>
  <c r="R21" i="7" s="1"/>
  <c r="Z15" i="7"/>
  <c r="Z21" i="7" s="1"/>
  <c r="R17" i="6"/>
  <c r="D28" i="6"/>
  <c r="D36" i="6" s="1"/>
  <c r="D37" i="6"/>
  <c r="E145" i="5" l="1"/>
  <c r="AB15" i="6"/>
  <c r="AD15" i="6" s="1"/>
  <c r="D38" i="6"/>
  <c r="R23" i="6"/>
  <c r="Z23" i="6" s="1"/>
  <c r="Z17" i="6"/>
  <c r="AB17" i="6" l="1"/>
  <c r="AB23" i="6" s="1"/>
  <c r="AD23" i="6" s="1"/>
  <c r="X32" i="7"/>
  <c r="Z32" i="7" s="1"/>
  <c r="X31" i="7"/>
  <c r="Z31" i="7" s="1"/>
  <c r="X33" i="6"/>
  <c r="Z33" i="6" s="1"/>
  <c r="AD33" i="6" s="1"/>
  <c r="AD17" i="6" l="1"/>
  <c r="I16" i="5"/>
  <c r="X24" i="7" l="1"/>
  <c r="V26" i="7"/>
  <c r="V34" i="7" s="1"/>
  <c r="P35" i="7"/>
  <c r="H35" i="7"/>
  <c r="N35" i="7"/>
  <c r="F35" i="7"/>
  <c r="D35" i="7"/>
  <c r="X34" i="6"/>
  <c r="R37" i="6"/>
  <c r="P37" i="6"/>
  <c r="H37" i="6"/>
  <c r="N37" i="6"/>
  <c r="F37" i="6"/>
  <c r="X35" i="7" l="1"/>
  <c r="X37" i="6"/>
  <c r="Z35" i="7" l="1"/>
  <c r="Z37" i="6" l="1"/>
  <c r="P28" i="6"/>
  <c r="P36" i="6" s="1"/>
  <c r="H28" i="6"/>
  <c r="H36" i="6" s="1"/>
  <c r="N28" i="6"/>
  <c r="N36" i="6" s="1"/>
  <c r="F28" i="6"/>
  <c r="F36" i="6" s="1"/>
  <c r="F38" i="6" l="1"/>
  <c r="P38" i="6"/>
  <c r="N38" i="6"/>
  <c r="H38" i="6"/>
  <c r="I228" i="5" l="1"/>
  <c r="Z34" i="6" l="1"/>
  <c r="AD34" i="6" s="1"/>
  <c r="P26" i="7" l="1"/>
  <c r="P34" i="7" s="1"/>
  <c r="H26" i="7"/>
  <c r="H34" i="7" s="1"/>
  <c r="N26" i="7"/>
  <c r="N34" i="7" s="1"/>
  <c r="D26" i="7"/>
  <c r="D34" i="7" s="1"/>
  <c r="D36" i="7" s="1"/>
  <c r="F26" i="7"/>
  <c r="F34" i="7" s="1"/>
  <c r="N36" i="7" l="1"/>
  <c r="H36" i="7"/>
  <c r="F36" i="7"/>
  <c r="P36" i="7"/>
  <c r="T28" i="6"/>
  <c r="T36" i="6" s="1"/>
  <c r="E46" i="5"/>
  <c r="E47" i="5" s="1"/>
  <c r="Z27" i="6" l="1"/>
  <c r="I46" i="5"/>
  <c r="I47" i="5" s="1"/>
  <c r="X25" i="7" l="1"/>
  <c r="E23" i="5"/>
  <c r="E31" i="5" s="1"/>
  <c r="I19" i="5"/>
  <c r="I23" i="5" s="1"/>
  <c r="I31" i="5" s="1"/>
  <c r="I33" i="5" s="1"/>
  <c r="I36" i="5" s="1"/>
  <c r="I38" i="5" s="1"/>
  <c r="I49" i="5" s="1"/>
  <c r="E33" i="5" l="1"/>
  <c r="E36" i="5" s="1"/>
  <c r="X26" i="7"/>
  <c r="X34" i="7" s="1"/>
  <c r="Z25" i="7"/>
  <c r="T26" i="7"/>
  <c r="T34" i="7" s="1"/>
  <c r="I60" i="5"/>
  <c r="E60" i="5" s="1"/>
  <c r="I184" i="5"/>
  <c r="I204" i="5" s="1"/>
  <c r="I217" i="5" s="1"/>
  <c r="I242" i="5" s="1"/>
  <c r="X36" i="7" l="1"/>
  <c r="Z24" i="7"/>
  <c r="Z26" i="7" s="1"/>
  <c r="Z34" i="7" s="1"/>
  <c r="R26" i="7"/>
  <c r="R34" i="7" s="1"/>
  <c r="E184" i="5"/>
  <c r="E38" i="5"/>
  <c r="E62" i="5" s="1"/>
  <c r="E61" i="5" s="1"/>
  <c r="I65" i="5"/>
  <c r="E65" i="5" s="1"/>
  <c r="E204" i="5" l="1"/>
  <c r="Z36" i="7"/>
  <c r="R36" i="7"/>
  <c r="E49" i="5"/>
  <c r="E67" i="5" s="1"/>
  <c r="E66" i="5" s="1"/>
  <c r="R28" i="6"/>
  <c r="R36" i="6" s="1"/>
  <c r="E217" i="5" l="1"/>
  <c r="E242" i="5" s="1"/>
  <c r="E244" i="5" s="1"/>
  <c r="E245" i="5" s="1"/>
  <c r="V28" i="6"/>
  <c r="V36" i="6" s="1"/>
  <c r="X26" i="6"/>
  <c r="R38" i="6"/>
  <c r="AB28" i="6"/>
  <c r="I244" i="5"/>
  <c r="I245" i="5" s="1"/>
  <c r="AD27" i="6"/>
  <c r="AB36" i="6" l="1"/>
  <c r="AB38" i="6" s="1"/>
  <c r="X28" i="6"/>
  <c r="Z26" i="6"/>
  <c r="X36" i="6" l="1"/>
  <c r="X38" i="6" s="1"/>
  <c r="Z28" i="6"/>
  <c r="Z36" i="6" s="1"/>
  <c r="AD26" i="6"/>
  <c r="AD28" i="6" s="1"/>
  <c r="AD36" i="6" s="1"/>
  <c r="AD37" i="6"/>
  <c r="AD38" i="6" l="1"/>
  <c r="Z38" i="6"/>
</calcChain>
</file>

<file path=xl/sharedStrings.xml><?xml version="1.0" encoding="utf-8"?>
<sst xmlns="http://schemas.openxmlformats.org/spreadsheetml/2006/main" count="513" uniqueCount="285">
  <si>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</si>
  <si>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</si>
  <si>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</si>
  <si>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</si>
  <si>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</si>
  <si>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</si>
  <si>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</si>
  <si>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</si>
  <si>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</si>
  <si>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</si>
  <si>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</si>
  <si>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</si>
  <si>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</si>
  <si>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</si>
  <si>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</si>
  <si>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</si>
  <si>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</si>
  <si>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</si>
  <si>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</si>
  <si>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</si>
  <si>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</si>
  <si>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</si>
  <si>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</si>
  <si>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</si>
  <si>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</si>
  <si>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</si>
  <si>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</si>
  <si>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</si>
  <si>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</si>
  <si>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</si>
  <si>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</si>
  <si>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</si>
  <si>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</si>
  <si>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</si>
  <si>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</si>
  <si>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</si>
  <si>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</si>
  <si>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</si>
  <si>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</si>
  <si>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</si>
  <si>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</si>
  <si>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</si>
  <si>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</si>
  <si>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</si>
  <si>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</si>
  <si>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</si>
  <si>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</si>
  <si>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</si>
  <si>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</si>
  <si>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</si>
  <si>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</si>
  <si>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</si>
  <si>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</si>
  <si>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</si>
  <si>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</si>
  <si>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</si>
  <si>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</si>
  <si>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</si>
  <si>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</si>
  <si>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</si>
  <si>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</si>
  <si>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</si>
  <si>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</si>
  <si>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</si>
  <si>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</si>
  <si>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</si>
  <si>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</si>
  <si>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</si>
  <si>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</si>
  <si>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</si>
  <si>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</si>
  <si>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</si>
  <si>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</si>
  <si>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</si>
  <si>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</si>
  <si>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</si>
  <si>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</si>
  <si>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</si>
  <si>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</si>
  <si>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</si>
  <si>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</si>
  <si>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</si>
  <si>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</si>
  <si>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</si>
  <si>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</si>
  <si>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</si>
  <si>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</si>
  <si>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</si>
  <si>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</si>
  <si>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</si>
  <si>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</si>
  <si>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</si>
  <si>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</si>
  <si>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</si>
  <si>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</si>
  <si>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</si>
  <si>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</si>
  <si>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</si>
  <si>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</si>
  <si>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</si>
  <si>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</si>
  <si>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</si>
  <si>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</si>
  <si>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</si>
  <si>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</si>
  <si>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</si>
  <si>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</si>
  <si>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</si>
  <si>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</si>
  <si>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</si>
  <si>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</si>
  <si>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</si>
  <si>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</si>
  <si>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</si>
  <si>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</si>
  <si>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</si>
  <si>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</si>
  <si>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</si>
  <si>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</si>
  <si>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</si>
  <si>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</si>
  <si>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</si>
  <si>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</si>
  <si>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</si>
  <si>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</si>
  <si>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</si>
  <si>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</si>
  <si>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</si>
  <si>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</si>
  <si>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</si>
  <si>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</si>
  <si>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</si>
  <si>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</si>
  <si>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</si>
  <si>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</si>
  <si>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</si>
  <si>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</si>
  <si>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</si>
  <si>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</si>
  <si>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</si>
  <si>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</si>
  <si>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</si>
  <si>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</si>
  <si>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</si>
  <si>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</si>
  <si>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</si>
  <si>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</si>
  <si>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</si>
  <si>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</si>
  <si>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</si>
  <si>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</si>
  <si>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</si>
  <si>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</si>
  <si>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</si>
  <si>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</si>
  <si>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</si>
  <si>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</si>
  <si>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</si>
  <si>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</si>
  <si>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</si>
  <si>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</si>
  <si>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</si>
  <si>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</si>
  <si>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</si>
  <si>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</si>
  <si>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</si>
  <si>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</si>
  <si>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</si>
  <si>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</si>
  <si>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เงินสดสุทธิจาก (ใช้ไปใน) กิจกรรมลงทุน</t>
  </si>
  <si>
    <t xml:space="preserve">   เงินปันผลรับ</t>
  </si>
  <si>
    <t>งบแสดงการเปลี่ยนแปลงส่วนของผู้ถือหุ้น (ต่อ)</t>
  </si>
  <si>
    <t>เงินสดรับเงินปันผล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</si>
  <si>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</si>
  <si>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</si>
  <si>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เงินรับล่วงหน้าค่าหุ้น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</si>
  <si>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</si>
  <si>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</si>
  <si>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</si>
  <si>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</si>
  <si>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</si>
  <si>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</si>
  <si>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</si>
  <si>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</si>
  <si>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</si>
  <si>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</si>
  <si>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</si>
  <si>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</si>
  <si>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</si>
  <si>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</si>
  <si>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</si>
  <si>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</si>
  <si>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</si>
  <si>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</si>
  <si>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เงินสดจ่ายเพื่อซื้อสินทรัพย์ทางการเงินไม่หมุนเวียนอื่น</t>
  </si>
  <si>
    <t>จ่ายเงินปันผล</t>
  </si>
  <si>
    <t>เงินสดรับล่วงหน้าค่าหุ้น</t>
  </si>
  <si>
    <t xml:space="preserve">      เงินให้สินเชื่อจากการซื้อลูกหนี้ด้อยคุณภาพของสถาบันการเงิน</t>
  </si>
  <si>
    <t xml:space="preserve">         โดยการผ่อนชำระซึ่งไม่กระทบกระแสเงินสด</t>
  </si>
  <si>
    <t xml:space="preserve">      เจ้าหนี้จากการซื้อสินทรัพย์และคอมพิวเตอร์ซอฟต์แวร์</t>
  </si>
  <si>
    <t xml:space="preserve">      เงินรอรับคืนจากการขายทอดตลาด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</si>
  <si>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</si>
  <si>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</si>
  <si>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 xml:space="preserve">   รายการที่ไม่ใช่เงินสด</t>
  </si>
  <si>
    <t>เงินสดสุทธิจากกิจกรรมจัดหาเงิน</t>
  </si>
  <si>
    <t>หมายเหตุประกอบงบการเงินรวมระหว่างกาลเป็นส่วนหนึ่งของงบการเงินนี้</t>
  </si>
  <si>
    <t>เงินให้กู้ยืมระยะสั้นแก่บริษัทที่เกี่ยวข้องกันลดลง (เพิ่มขึ้น)</t>
  </si>
  <si>
    <t>เจ้าหนี้จากการซื้อลูกหนี้</t>
  </si>
  <si>
    <t xml:space="preserve">อาคารและอุปกรณ์ </t>
  </si>
  <si>
    <t>ส่วนทุนจากการจ่ายโดยใช้หุ้นเป็นเกณฑ์</t>
  </si>
  <si>
    <t>ยอดคงเหลือ ณ วันที่ 1 มกราคม 2564</t>
  </si>
  <si>
    <t>ยอดคงเหลือ ณ วันที่ 30 มิถุนายน 2564</t>
  </si>
  <si>
    <t>ต้นทุนทางการเงิน</t>
  </si>
  <si>
    <t xml:space="preserve">   ขาดทุนจากการจำหน่ายและตัดจำหน่ายสินทรัพย์</t>
  </si>
  <si>
    <t xml:space="preserve">   สินทรัพย์ทางการเงินหมุนเวียนอื่น</t>
  </si>
  <si>
    <t>เงินสดสุทธิจาก (ใช้ไปใน) กิจกรรมดำเนินงาน</t>
  </si>
  <si>
    <t xml:space="preserve">      ตัดจำหน่ายหนี้สูญ</t>
  </si>
  <si>
    <t>ส่วนทุนจาก</t>
  </si>
  <si>
    <t>การจ่ายโดย</t>
  </si>
  <si>
    <t>ใช้หุ้นเป็นเกณฑ์</t>
  </si>
  <si>
    <t>สำรองสำหรับ</t>
  </si>
  <si>
    <t>มูลค่ายุติธรรม</t>
  </si>
  <si>
    <t>เงินสดรับจากการจำหน่ายอาคารและอุปกรณ์</t>
  </si>
  <si>
    <t xml:space="preserve">   รายการจ่ายโดยใช้หุ้นเป็นเกณฑ์</t>
  </si>
  <si>
    <t>เงินสดรับคืนเงินลงทุนในบริษัทย่อย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</si>
  <si>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</si>
  <si>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ผ่านกำไรหรือขาดทุน</t>
  </si>
  <si>
    <t>กำไรจากสินทรัพย์ทางการเงินที่วัดมูลค่าด้วยมูลค่ายุติธรรม</t>
  </si>
  <si>
    <t>ณ วันที่ 30 มิถุนายน 2565</t>
  </si>
  <si>
    <t>30 มิถุนายน 2565</t>
  </si>
  <si>
    <t>31 ธันวาคม 2564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</si>
  <si>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</si>
  <si>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</si>
  <si>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-</t>
  </si>
  <si>
    <t>หนี้สินตามสัญญาเช่า - สุทธิจากส่วนที่ถึงกำหนดชำระ</t>
  </si>
  <si>
    <t>ส่วนต่ำจากการเปลี่ยนแปลงสัดส่วนเงินลงทุนในบริษัทย่อย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</si>
  <si>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</si>
  <si>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</si>
  <si>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</si>
  <si>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</si>
  <si>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 xml:space="preserve"> ส่วนต่ำจากการ 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</si>
  <si>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</si>
  <si>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</si>
  <si>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</si>
  <si>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2, 3</t>
  </si>
  <si>
    <t>2, 5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</si>
  <si>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</si>
  <si>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</si>
  <si>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</si>
  <si>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</si>
  <si>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>โอนไปกำไรสะสม (หมายเหตุ 5)</t>
  </si>
  <si>
    <t>ส่วนต่ำจากการเปลี่ยนแปลงสัดส่วน</t>
  </si>
  <si>
    <t>เงินสดจ่ายชำระหุ้นกู้</t>
  </si>
  <si>
    <t xml:space="preserve">      หุ้นสามัญ 1,531,104,648 หุ้น มูลค่าหุ้นละ 0.5 บาท</t>
  </si>
  <si>
    <t xml:space="preserve">      หุ้นสามัญ 1,459,012,275 หุ้น มูลค่าหุ้นละ 0.5 บาท</t>
  </si>
  <si>
    <t xml:space="preserve">         (31 ธันวาคม 2564: หุ้นสามัญ 1,367,310,111 หุ้น มูลค่าหุ้นละ 0.5 บาท)</t>
  </si>
  <si>
    <t xml:space="preserve">         (31 ธันวาคม 2564: หุ้นสามัญ 1,529,143,490 หุ้น มูลค่าหุ้นละ 0.5 บาท)</t>
  </si>
  <si>
    <t>โอนกลับหนี้สูญและหนี้สงสัยจะสูญ (หนี้สูญและหนี้สงสัยจะสูญ)</t>
  </si>
  <si>
    <t>การจ่ายโดยใช้หุ้นเป็นเกณฑ์ (หมายเหตุ 13)</t>
  </si>
  <si>
    <t xml:space="preserve">   แสดงสิทธิ (หมายเหตุ 13)</t>
  </si>
  <si>
    <t>เงินปันผลจ่าย (หมายเหตุ 16)</t>
  </si>
  <si>
    <t xml:space="preserve">   เงินลงทุนในบริษัทย่อย (หมายเหตุ 7)</t>
  </si>
  <si>
    <t xml:space="preserve">   หนี้สูญและหนี้สงสัยจะสูญ (โอนกลับ)</t>
  </si>
  <si>
    <t xml:space="preserve">   โอนกลับค่าใช้จ่ายจากหนี้สินสัญญาประกันภัย </t>
  </si>
  <si>
    <t xml:space="preserve">   ผลขาดทุนจากการด้อยค่าสินทรัพย์ไม่หมุนเวียนอื่น</t>
  </si>
  <si>
    <t xml:space="preserve">   สำรองเบี้ยประกันภัยที่ยังไม่ถือเป็นรายได้ </t>
  </si>
  <si>
    <t xml:space="preserve">   กำไรจากการเปลี่ยนแปลงในมูลค่ายุติธรรมของสินทรัพย์ทางการเงิน</t>
  </si>
  <si>
    <t>เงินสดจาก (ใช้ไปใน)  กิจกรรมดำเนินงาน</t>
  </si>
  <si>
    <t>เงินฝากธนาคารที่มีภาระค้ำประกันลดลง (เพิ่มขึ้น)</t>
  </si>
  <si>
    <t>เงินสดและรายการเทียบเท่าเงินสดลดลงสุทธิ</t>
  </si>
  <si>
    <t>ขาดทุนจากสินทรัพย์ทางการเงินที่วัดมูลค่ายุติธรรม</t>
  </si>
  <si>
    <t>เงินสดจ่ายลงทุนในบริษัทย่อย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</si>
  <si>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</si>
  <si>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</si>
  <si>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</si>
  <si>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เงินสดจ่ายจากการลงทุนในการร่วมค้า</t>
  </si>
  <si>
    <t>เงินกู้ยืมระยะสั้นลดลง</t>
  </si>
  <si>
    <t>การจ่ายโดยใช้หุ้นเป็นเกณฑ์</t>
  </si>
  <si>
    <t xml:space="preserve">การจ่ายโดยใช้หุ้นเป็นเกณฑ์ </t>
  </si>
  <si>
    <t>เพิ่มทุนจากการใช้สิทธิตาม</t>
  </si>
  <si>
    <t xml:space="preserve">   ใบสำคัญแสดงสิทธิ </t>
  </si>
  <si>
    <t xml:space="preserve">   ใบสำคัญแสดงสิทธิ</t>
  </si>
  <si>
    <t xml:space="preserve">   ผลขาดทุนด้านเครดิตที่คาดว่าจะเกิดขึ้น (โอนกลับ)</t>
  </si>
  <si>
    <t>โอนกลับผลขาดทุนด้านเครดิตที่คาดว่าจะเกิดขึ้น</t>
  </si>
  <si>
    <t xml:space="preserve">   (ผลขาดทุนด้านเครดิตที่คาดว่าจะเกิดขึ้น)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</si>
</sst>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top"/>
    </xf>
    <xf numFmtId="38" fontId="15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top"/>
    </xf>
    <xf numFmtId="3" fontId="16" fillId="0" borderId="0" xfId="0" applyNumberFormat="1" applyFont="1" applyFill="1" applyAlignment="1">
      <alignment vertical="center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Font="1" applyFill="1" applyAlignment="1">
      <alignment horizontal="left" vertical="top"/>
    </xf>
    <xf numFmtId="41" fontId="3" fillId="0" borderId="0" xfId="1" applyNumberFormat="1" applyFont="1" applyFill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0" fontId="3" fillId="0" borderId="0" xfId="1" applyFont="1" applyFill="1" applyAlignment="1">
      <alignment vertical="center"/>
    </xf>
    <xf numFmtId="9" fontId="3" fillId="0" borderId="0" xfId="12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top"/>
    </xf>
    <xf numFmtId="41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1" applyFont="1" applyAlignment="1">
      <alignment vertical="center"/>
    </xf>
    <xf numFmtId="49" fontId="10" fillId="0" borderId="0" xfId="5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center"/>
    </xf>
    <xf numFmtId="49" fontId="3" fillId="0" borderId="0" xfId="5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0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164" fontId="6" fillId="0" borderId="1" xfId="10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3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" xfId="12" builtinId="5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???/?????/?????/MJR/??/?????????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Data/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??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??????????/??/????/???/????/???????/G?/?????/7??/??/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panmetanee/AppData/Local/Temp/GAMxFiles/ReadOnly/519c362130724c3cb32a87f87fec669f/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178/aws/Documents%20and%20Settings/bktph.THNB00255/Desktop/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chen/AppData/Local/Microsoft/Windows/Temporary%20Internet%20Files/OLK5FF7/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Documents%20and%20Settings/bkpns/Desktop/ARAC/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KWANG/J_o_B_$/Example%20Work%20Papers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Lead%20MTL2004%20ForFS/Section%20H/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TAC/AP.X?4642C903" TargetMode="External"/><Relationship Id="rId1" Type="http://schemas.openxmlformats.org/officeDocument/2006/relationships/externalLinkPath" Target="file:///\\4642C903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Jpfilesvrc/&#22269;&#38555;&#20107;&#26989;&#37096;/Documents%20and%20Settings/denz0331/&#12487;&#12473;&#12463;&#12488;&#12483;&#12503;/&#36899;&#32080;&#12497;&#12483;&#12465;&#12540;&#12472;&#12469;&#12531;&#12503;&#12523;/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C.Lotus.Notes.Data/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Funds%20Management/Seapc/Assets/Avalon/2002/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ibunya.Ounchokdee/AppData/Local/Temp/GAMxFiles/d3k7cc7bzz44daepq7t8msb5d4adu78jssuvt2ibyiij5gccnmei/Oct%2013%2016/2d51c27aa2e64cf7b5aa49084880cd3a/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ACCT/JE/ORACLE%20EOM%20JE/TUI_TUFP%20JE/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kumente%20und%20Einstellungen/PC04/Lokale%20Einstellungen/Temporary%20Internet%20Files/OLK7/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Working%20?64019DDD" TargetMode="External"/><Relationship Id="rId1" Type="http://schemas.openxmlformats.org/officeDocument/2006/relationships/externalLinkPath" Target="file:///\\64019DDD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654/Aod/TW/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DO/Misc/ADO-Project/Maldives%20Palms/CF/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s/My%20Documents/RAV/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IE UPS"/>
      <sheetName val="BANESCO"/>
      <sheetName val="_BANK.XLS뉮׾_x005f_x0003_㌏Joint"/>
      <sheetName val="_BANK.XLS뉮׾_x0003_㌏Joint"/>
      <sheetName val="Pd01 vsl sked"/>
      <sheetName val="Newspaper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Bill No. 2 - Carpark"/>
      <sheetName val="PRɉCE_LIST4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Trial Balance"/>
      <sheetName val="dongia (2)"/>
      <sheetName val="Balance Sheet"/>
      <sheetName val="P&amp;LFINAL - 44"/>
      <sheetName val="Quarterly 4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JV Entry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0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4">
          <cell r="B4">
            <v>111874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Record CR"/>
      <sheetName val="LOOSECHKLIST"/>
      <sheetName val="Bloomberg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Database"/>
      <sheetName val="งบดุล"/>
      <sheetName val="Lead"/>
      <sheetName val="Links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Sheet"/>
      <sheetName val="total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3">
          <cell r="B3" t="str">
            <v>Total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3">
          <cell r="B3" t="str">
            <v>Total</v>
          </cell>
        </row>
      </sheetData>
      <sheetData sheetId="815">
        <row r="3">
          <cell r="B3" t="str">
            <v>Total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3">
          <cell r="B3" t="str">
            <v>Total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/>
      <sheetData sheetId="823">
        <row r="3">
          <cell r="B3" t="str">
            <v>Total</v>
          </cell>
        </row>
      </sheetData>
      <sheetData sheetId="824">
        <row r="2">
          <cell r="B2">
            <v>0</v>
          </cell>
        </row>
      </sheetData>
      <sheetData sheetId="825">
        <row r="3">
          <cell r="B3" t="str">
            <v>Total</v>
          </cell>
        </row>
      </sheetData>
      <sheetData sheetId="826"/>
      <sheetData sheetId="827">
        <row r="2">
          <cell r="B2">
            <v>0</v>
          </cell>
        </row>
      </sheetData>
      <sheetData sheetId="828">
        <row r="3">
          <cell r="B3" t="str">
            <v>Total</v>
          </cell>
        </row>
      </sheetData>
      <sheetData sheetId="829">
        <row r="3">
          <cell r="B3" t="str">
            <v>Total</v>
          </cell>
        </row>
      </sheetData>
      <sheetData sheetId="830">
        <row r="2">
          <cell r="B2">
            <v>0</v>
          </cell>
        </row>
      </sheetData>
      <sheetData sheetId="831">
        <row r="3">
          <cell r="B3" t="str">
            <v>Total</v>
          </cell>
        </row>
      </sheetData>
      <sheetData sheetId="832">
        <row r="3">
          <cell r="B3" t="str">
            <v>Total</v>
          </cell>
        </row>
      </sheetData>
      <sheetData sheetId="833">
        <row r="2">
          <cell r="B2">
            <v>0</v>
          </cell>
        </row>
      </sheetData>
      <sheetData sheetId="834">
        <row r="3">
          <cell r="B3" t="str">
            <v>Total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/>
      <sheetData sheetId="838">
        <row r="2">
          <cell r="B2">
            <v>0</v>
          </cell>
        </row>
      </sheetData>
      <sheetData sheetId="839">
        <row r="3">
          <cell r="B3" t="str">
            <v>Total</v>
          </cell>
        </row>
      </sheetData>
      <sheetData sheetId="840">
        <row r="3">
          <cell r="B3" t="str">
            <v>Total</v>
          </cell>
        </row>
      </sheetData>
      <sheetData sheetId="841">
        <row r="2">
          <cell r="B2">
            <v>0</v>
          </cell>
        </row>
      </sheetData>
      <sheetData sheetId="842">
        <row r="3">
          <cell r="B3" t="str">
            <v>Total</v>
          </cell>
        </row>
      </sheetData>
      <sheetData sheetId="843">
        <row r="3">
          <cell r="B3" t="str">
            <v>Total</v>
          </cell>
        </row>
      </sheetData>
      <sheetData sheetId="844">
        <row r="2">
          <cell r="B2">
            <v>0</v>
          </cell>
        </row>
      </sheetData>
      <sheetData sheetId="845">
        <row r="3">
          <cell r="B3" t="str">
            <v>Total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>
        <row r="2">
          <cell r="B2">
            <v>0</v>
          </cell>
        </row>
      </sheetData>
      <sheetData sheetId="853">
        <row r="3">
          <cell r="B3" t="str">
            <v>Total</v>
          </cell>
        </row>
      </sheetData>
      <sheetData sheetId="854">
        <row r="3">
          <cell r="B3" t="str">
            <v>Total</v>
          </cell>
        </row>
      </sheetData>
      <sheetData sheetId="855">
        <row r="2">
          <cell r="B2">
            <v>0</v>
          </cell>
        </row>
      </sheetData>
      <sheetData sheetId="856">
        <row r="3">
          <cell r="B3" t="str">
            <v>Total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/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/>
      <sheetData sheetId="863">
        <row r="2">
          <cell r="B2">
            <v>0</v>
          </cell>
        </row>
      </sheetData>
      <sheetData sheetId="864">
        <row r="3">
          <cell r="B3" t="str">
            <v>Total</v>
          </cell>
        </row>
      </sheetData>
      <sheetData sheetId="865">
        <row r="3">
          <cell r="B3" t="str">
            <v>Total</v>
          </cell>
        </row>
      </sheetData>
      <sheetData sheetId="866">
        <row r="2">
          <cell r="B2">
            <v>0</v>
          </cell>
        </row>
      </sheetData>
      <sheetData sheetId="867">
        <row r="3">
          <cell r="B3" t="str">
            <v>Total</v>
          </cell>
        </row>
      </sheetData>
      <sheetData sheetId="868">
        <row r="3">
          <cell r="B3" t="str">
            <v>Total</v>
          </cell>
        </row>
      </sheetData>
      <sheetData sheetId="869">
        <row r="3">
          <cell r="B3" t="str">
            <v>Total</v>
          </cell>
        </row>
      </sheetData>
      <sheetData sheetId="870"/>
      <sheetData sheetId="871">
        <row r="2">
          <cell r="B2">
            <v>0</v>
          </cell>
        </row>
      </sheetData>
      <sheetData sheetId="872">
        <row r="3">
          <cell r="B3" t="str">
            <v>Total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3">
          <cell r="B3" t="str">
            <v>Total</v>
          </cell>
        </row>
      </sheetData>
      <sheetData sheetId="876">
        <row r="3">
          <cell r="B3" t="str">
            <v>Total</v>
          </cell>
        </row>
      </sheetData>
      <sheetData sheetId="877"/>
      <sheetData sheetId="878">
        <row r="3">
          <cell r="B3" t="str">
            <v>Total</v>
          </cell>
        </row>
      </sheetData>
      <sheetData sheetId="879">
        <row r="3">
          <cell r="B3" t="str">
            <v>Total</v>
          </cell>
        </row>
      </sheetData>
      <sheetData sheetId="880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3">
          <cell r="B3" t="str">
            <v>Total</v>
          </cell>
        </row>
      </sheetData>
      <sheetData sheetId="884"/>
      <sheetData sheetId="885"/>
      <sheetData sheetId="886">
        <row r="3">
          <cell r="B3" t="str">
            <v>Total</v>
          </cell>
        </row>
      </sheetData>
      <sheetData sheetId="887"/>
      <sheetData sheetId="888"/>
      <sheetData sheetId="889">
        <row r="3">
          <cell r="B3" t="str">
            <v>Total</v>
          </cell>
        </row>
      </sheetData>
      <sheetData sheetId="890">
        <row r="3">
          <cell r="B3" t="str">
            <v>Total</v>
          </cell>
        </row>
      </sheetData>
      <sheetData sheetId="891"/>
      <sheetData sheetId="892"/>
      <sheetData sheetId="893">
        <row r="3">
          <cell r="B3" t="str">
            <v>Total</v>
          </cell>
        </row>
      </sheetData>
      <sheetData sheetId="894">
        <row r="3">
          <cell r="B3" t="str">
            <v>Total</v>
          </cell>
        </row>
      </sheetData>
      <sheetData sheetId="895"/>
      <sheetData sheetId="896"/>
      <sheetData sheetId="897">
        <row r="3">
          <cell r="B3" t="str">
            <v>Total</v>
          </cell>
        </row>
      </sheetData>
      <sheetData sheetId="898">
        <row r="2">
          <cell r="B2">
            <v>0</v>
          </cell>
        </row>
      </sheetData>
      <sheetData sheetId="899"/>
      <sheetData sheetId="900">
        <row r="3">
          <cell r="B3" t="str">
            <v>Total</v>
          </cell>
        </row>
      </sheetData>
      <sheetData sheetId="901">
        <row r="3">
          <cell r="B3" t="str">
            <v>Total</v>
          </cell>
        </row>
      </sheetData>
      <sheetData sheetId="902"/>
      <sheetData sheetId="903">
        <row r="2">
          <cell r="B2">
            <v>0</v>
          </cell>
        </row>
      </sheetData>
      <sheetData sheetId="904"/>
      <sheetData sheetId="905"/>
      <sheetData sheetId="906">
        <row r="2">
          <cell r="B2">
            <v>0</v>
          </cell>
        </row>
      </sheetData>
      <sheetData sheetId="907"/>
      <sheetData sheetId="908">
        <row r="3">
          <cell r="B3" t="str">
            <v>Total</v>
          </cell>
        </row>
      </sheetData>
      <sheetData sheetId="909"/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>
        <row r="2">
          <cell r="B2">
            <v>0</v>
          </cell>
        </row>
      </sheetData>
      <sheetData sheetId="919"/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/>
      <sheetData sheetId="923">
        <row r="2">
          <cell r="B2">
            <v>0</v>
          </cell>
        </row>
      </sheetData>
      <sheetData sheetId="924"/>
      <sheetData sheetId="925"/>
      <sheetData sheetId="926"/>
      <sheetData sheetId="927"/>
      <sheetData sheetId="928">
        <row r="2">
          <cell r="B2">
            <v>0</v>
          </cell>
        </row>
      </sheetData>
      <sheetData sheetId="929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/>
      <sheetData sheetId="935"/>
      <sheetData sheetId="936"/>
      <sheetData sheetId="937"/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/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3">
          <cell r="B3" t="str">
            <v>Total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W173"/>
  <sheetViews>
    <sheetView showGridLines="0" tabSelected="1" topLeftCell="A34" zoomScaleNormal="100" zoomScaleSheetLayoutView="100" workbookViewId="0">
      <selection activeCell="I30" sqref="I30"/>
    </sheetView>
  </sheetViews>
  <sheetFormatPr defaultColWidth="10.5703125" defaultRowHeight="24" customHeight="1" x14ac:dyDescent="0.25"/>
  <cols>
    <col min="1" max="1" width="48.42578125" style="190" customWidth="1"/>
    <col min="2" max="2" width="4.140625" style="1" customWidth="1"/>
    <col min="3" max="3" width="7.140625" style="190" customWidth="1"/>
    <col min="4" max="4" width="1.42578125" style="1" customWidth="1"/>
    <col min="5" max="5" width="15.5703125" style="1" customWidth="1"/>
    <col min="6" max="6" width="1.42578125" style="1" customWidth="1"/>
    <col min="7" max="7" width="15.85546875" style="1" customWidth="1"/>
    <col min="8" max="8" width="1.42578125" style="174" customWidth="1"/>
    <col min="9" max="9" width="15.5703125" style="1" customWidth="1"/>
    <col min="10" max="10" width="1.42578125" style="1" customWidth="1"/>
    <col min="11" max="11" width="15.5703125" style="1" customWidth="1"/>
    <col min="12" max="12" width="0.5703125" style="174" customWidth="1"/>
    <col min="13" max="13" width="10.5703125" style="1"/>
    <col min="14" max="14" width="11" style="1" bestFit="1" customWidth="1"/>
    <col min="15" max="15" width="12.85546875" style="1" bestFit="1" customWidth="1"/>
    <col min="16" max="19" width="10.5703125" style="1"/>
    <col min="20" max="20" width="11" style="1" bestFit="1" customWidth="1"/>
    <col min="21" max="21" width="10.5703125" style="1"/>
    <col min="22" max="22" width="13.42578125" style="1" bestFit="1" customWidth="1"/>
    <col min="23" max="16384" width="10.5703125" style="1"/>
  </cols>
  <sheetData>
    <row r="1" spans="1:16" s="185" customFormat="1" ht="23.25" x14ac:dyDescent="0.25">
      <c r="A1" s="182" t="s">
        <v>0</v>
      </c>
      <c r="B1" s="183"/>
      <c r="C1" s="184"/>
      <c r="D1" s="6"/>
      <c r="E1" s="6"/>
      <c r="F1" s="6"/>
      <c r="G1" s="6"/>
      <c r="H1" s="173"/>
      <c r="I1" s="6"/>
      <c r="J1" s="6"/>
      <c r="K1" s="6"/>
      <c r="L1" s="173"/>
    </row>
    <row r="2" spans="1:16" s="185" customFormat="1" ht="23.25" x14ac:dyDescent="0.25">
      <c r="A2" s="186" t="s">
        <v>20</v>
      </c>
      <c r="B2" s="183"/>
      <c r="C2" s="184"/>
      <c r="D2" s="6"/>
      <c r="E2" s="6"/>
      <c r="F2" s="6"/>
      <c r="G2" s="6"/>
      <c r="H2" s="173"/>
      <c r="I2" s="183"/>
      <c r="J2" s="6"/>
      <c r="K2" s="183"/>
      <c r="L2" s="173"/>
    </row>
    <row r="3" spans="1:16" s="9" customFormat="1" ht="22.5" customHeight="1" x14ac:dyDescent="0.25">
      <c r="A3" s="45" t="s">
        <v>228</v>
      </c>
      <c r="B3" s="7"/>
      <c r="C3" s="7"/>
      <c r="D3" s="7"/>
      <c r="E3" s="7"/>
      <c r="F3" s="7"/>
      <c r="G3" s="8"/>
      <c r="H3" s="172"/>
      <c r="I3" s="7"/>
      <c r="J3" s="7"/>
      <c r="K3" s="8"/>
      <c r="L3" s="172"/>
    </row>
    <row r="4" spans="1:16" ht="23.25" x14ac:dyDescent="0.25">
      <c r="A4" s="5"/>
      <c r="B4" s="6"/>
      <c r="C4" s="5"/>
      <c r="D4" s="6"/>
      <c r="E4" s="6"/>
      <c r="F4" s="6"/>
      <c r="G4" s="6"/>
      <c r="H4" s="173"/>
      <c r="I4" s="6"/>
      <c r="J4" s="6"/>
      <c r="K4" s="10" t="s">
        <v>146</v>
      </c>
    </row>
    <row r="5" spans="1:16" ht="23.25" x14ac:dyDescent="0.25">
      <c r="A5" s="4"/>
      <c r="C5" s="4"/>
      <c r="E5" s="253" t="s">
        <v>2</v>
      </c>
      <c r="F5" s="253"/>
      <c r="G5" s="253"/>
      <c r="H5" s="87"/>
      <c r="I5" s="253" t="s">
        <v>21</v>
      </c>
      <c r="J5" s="253"/>
      <c r="K5" s="253"/>
      <c r="L5" s="87"/>
    </row>
    <row r="6" spans="1:16" ht="23.25" x14ac:dyDescent="0.25">
      <c r="A6" s="4"/>
      <c r="C6" s="4"/>
      <c r="E6" s="44" t="s">
        <v>22</v>
      </c>
      <c r="F6" s="2"/>
      <c r="G6" s="44" t="s">
        <v>22</v>
      </c>
      <c r="H6" s="2"/>
      <c r="I6" s="44" t="s">
        <v>22</v>
      </c>
      <c r="J6" s="2"/>
      <c r="K6" s="44" t="s">
        <v>22</v>
      </c>
      <c r="L6" s="2"/>
    </row>
    <row r="7" spans="1:16" ht="24.75" customHeight="1" x14ac:dyDescent="0.25">
      <c r="A7" s="4"/>
      <c r="C7" s="88" t="s">
        <v>23</v>
      </c>
      <c r="D7" s="12"/>
      <c r="E7" s="89" t="s">
        <v>229</v>
      </c>
      <c r="F7" s="46"/>
      <c r="G7" s="89" t="s">
        <v>230</v>
      </c>
      <c r="H7" s="46"/>
      <c r="I7" s="89" t="s">
        <v>229</v>
      </c>
      <c r="J7" s="46"/>
      <c r="K7" s="89" t="s">
        <v>230</v>
      </c>
      <c r="L7" s="13"/>
    </row>
    <row r="8" spans="1:16" ht="24.75" customHeight="1" x14ac:dyDescent="0.25">
      <c r="A8" s="4"/>
      <c r="C8" s="11"/>
      <c r="D8" s="12"/>
      <c r="E8" s="187" t="s">
        <v>142</v>
      </c>
      <c r="F8" s="188"/>
      <c r="G8" s="187" t="s">
        <v>143</v>
      </c>
      <c r="H8" s="188"/>
      <c r="I8" s="187" t="s">
        <v>142</v>
      </c>
      <c r="J8" s="188"/>
      <c r="K8" s="187" t="s">
        <v>143</v>
      </c>
      <c r="L8" s="13"/>
    </row>
    <row r="9" spans="1:16" ht="24.75" customHeight="1" x14ac:dyDescent="0.25">
      <c r="A9" s="4"/>
      <c r="C9" s="11"/>
      <c r="D9" s="12"/>
      <c r="E9" s="187" t="s">
        <v>144</v>
      </c>
      <c r="F9" s="188"/>
      <c r="G9" s="189"/>
      <c r="H9" s="188"/>
      <c r="I9" s="187" t="s">
        <v>144</v>
      </c>
      <c r="J9" s="188"/>
      <c r="K9" s="189"/>
      <c r="L9" s="13"/>
    </row>
    <row r="10" spans="1:16" ht="23.1" customHeight="1" x14ac:dyDescent="0.25">
      <c r="A10" s="7" t="s">
        <v>24</v>
      </c>
      <c r="H10" s="1"/>
      <c r="L10" s="1"/>
    </row>
    <row r="11" spans="1:16" ht="23.1" customHeight="1" x14ac:dyDescent="0.25">
      <c r="A11" s="7" t="s">
        <v>25</v>
      </c>
      <c r="C11" s="191"/>
      <c r="H11" s="1"/>
      <c r="L11" s="1"/>
    </row>
    <row r="12" spans="1:16" ht="23.1" customHeight="1" x14ac:dyDescent="0.25">
      <c r="A12" s="190" t="s">
        <v>26</v>
      </c>
      <c r="C12" s="192"/>
      <c r="E12" s="177">
        <v>544533</v>
      </c>
      <c r="F12" s="177"/>
      <c r="G12" s="177">
        <v>2075974</v>
      </c>
      <c r="H12" s="177"/>
      <c r="I12" s="177">
        <v>125652</v>
      </c>
      <c r="J12" s="177"/>
      <c r="K12" s="177">
        <v>1826984</v>
      </c>
      <c r="L12" s="177"/>
      <c r="M12" s="193"/>
    </row>
    <row r="13" spans="1:16" ht="23.1" customHeight="1" x14ac:dyDescent="0.25">
      <c r="A13" s="190" t="s">
        <v>156</v>
      </c>
      <c r="C13" s="192"/>
      <c r="E13" s="177">
        <v>2300</v>
      </c>
      <c r="F13" s="177"/>
      <c r="G13" s="177">
        <v>4160</v>
      </c>
      <c r="H13" s="177"/>
      <c r="I13" s="177">
        <v>0</v>
      </c>
      <c r="J13" s="177"/>
      <c r="K13" s="177">
        <v>0</v>
      </c>
      <c r="L13" s="177"/>
      <c r="M13" s="193"/>
    </row>
    <row r="14" spans="1:16" ht="23.1" customHeight="1" x14ac:dyDescent="0.25">
      <c r="A14" s="190" t="s">
        <v>27</v>
      </c>
      <c r="C14" s="192" t="s">
        <v>244</v>
      </c>
      <c r="D14" s="194"/>
      <c r="E14" s="177">
        <v>1021565</v>
      </c>
      <c r="F14" s="177"/>
      <c r="G14" s="177">
        <v>724997</v>
      </c>
      <c r="H14" s="177"/>
      <c r="I14" s="177">
        <v>19494</v>
      </c>
      <c r="J14" s="177"/>
      <c r="K14" s="177">
        <v>15106</v>
      </c>
      <c r="L14" s="177"/>
      <c r="M14" s="193"/>
    </row>
    <row r="15" spans="1:16" ht="23.1" customHeight="1" x14ac:dyDescent="0.25">
      <c r="A15" s="190" t="s">
        <v>28</v>
      </c>
      <c r="C15" s="192">
        <v>2</v>
      </c>
      <c r="D15" s="194"/>
      <c r="E15" s="177">
        <v>36514</v>
      </c>
      <c r="F15" s="177"/>
      <c r="G15" s="177">
        <v>32077</v>
      </c>
      <c r="H15" s="177"/>
      <c r="I15" s="177">
        <v>32015</v>
      </c>
      <c r="J15" s="177"/>
      <c r="K15" s="177">
        <v>26998</v>
      </c>
      <c r="L15" s="177"/>
      <c r="M15" s="193"/>
    </row>
    <row r="16" spans="1:16" ht="23.1" customHeight="1" x14ac:dyDescent="0.25">
      <c r="A16" s="190" t="s">
        <v>131</v>
      </c>
      <c r="C16" s="192"/>
      <c r="D16" s="194"/>
      <c r="E16" s="177">
        <v>54894</v>
      </c>
      <c r="F16" s="177"/>
      <c r="G16" s="177">
        <v>37237</v>
      </c>
      <c r="H16" s="177"/>
      <c r="I16" s="177">
        <v>0</v>
      </c>
      <c r="J16" s="177"/>
      <c r="K16" s="177">
        <v>0</v>
      </c>
      <c r="L16" s="177"/>
      <c r="M16" s="193"/>
      <c r="P16" s="195"/>
    </row>
    <row r="17" spans="1:16" ht="23.1" customHeight="1" x14ac:dyDescent="0.25">
      <c r="A17" s="190" t="s">
        <v>132</v>
      </c>
      <c r="C17" s="192"/>
      <c r="D17" s="194"/>
      <c r="E17" s="177">
        <v>131974</v>
      </c>
      <c r="F17" s="177"/>
      <c r="G17" s="177">
        <v>131035</v>
      </c>
      <c r="H17" s="177"/>
      <c r="I17" s="177">
        <v>0</v>
      </c>
      <c r="J17" s="177"/>
      <c r="K17" s="177">
        <v>0</v>
      </c>
      <c r="L17" s="177"/>
      <c r="M17" s="193"/>
      <c r="P17" s="195"/>
    </row>
    <row r="18" spans="1:16" ht="23.1" customHeight="1" x14ac:dyDescent="0.25">
      <c r="A18" s="190" t="s">
        <v>133</v>
      </c>
      <c r="C18" s="192"/>
      <c r="D18" s="194"/>
      <c r="E18" s="177">
        <v>23705</v>
      </c>
      <c r="F18" s="177"/>
      <c r="G18" s="177">
        <v>29714</v>
      </c>
      <c r="H18" s="177"/>
      <c r="I18" s="177">
        <v>0</v>
      </c>
      <c r="J18" s="177"/>
      <c r="K18" s="177">
        <v>0</v>
      </c>
      <c r="L18" s="177"/>
      <c r="M18" s="193"/>
    </row>
    <row r="19" spans="1:16" ht="23.1" customHeight="1" x14ac:dyDescent="0.25">
      <c r="A19" s="190" t="s">
        <v>108</v>
      </c>
      <c r="C19" s="192"/>
      <c r="D19" s="194"/>
      <c r="E19" s="177"/>
      <c r="F19" s="177"/>
      <c r="G19" s="177"/>
      <c r="H19" s="177"/>
      <c r="I19" s="177"/>
      <c r="J19" s="177"/>
      <c r="K19" s="177"/>
      <c r="L19" s="177"/>
      <c r="M19" s="193"/>
    </row>
    <row r="20" spans="1:16" ht="23.1" customHeight="1" x14ac:dyDescent="0.25">
      <c r="A20" s="190" t="s">
        <v>29</v>
      </c>
      <c r="C20" s="192">
        <v>4</v>
      </c>
      <c r="D20" s="194"/>
      <c r="E20" s="177">
        <v>683740</v>
      </c>
      <c r="F20" s="177"/>
      <c r="G20" s="177">
        <v>552365</v>
      </c>
      <c r="H20" s="177"/>
      <c r="I20" s="177">
        <v>334146</v>
      </c>
      <c r="J20" s="177"/>
      <c r="K20" s="177">
        <v>299369</v>
      </c>
      <c r="L20" s="177"/>
      <c r="M20" s="193"/>
    </row>
    <row r="21" spans="1:16" ht="23.1" customHeight="1" x14ac:dyDescent="0.25">
      <c r="A21" s="196" t="s">
        <v>30</v>
      </c>
      <c r="B21" s="197"/>
      <c r="C21" s="192">
        <v>2</v>
      </c>
      <c r="E21" s="177">
        <v>0</v>
      </c>
      <c r="F21" s="177"/>
      <c r="G21" s="177">
        <v>0</v>
      </c>
      <c r="H21" s="177"/>
      <c r="I21" s="177">
        <v>15563000</v>
      </c>
      <c r="J21" s="177"/>
      <c r="K21" s="177">
        <v>9181000</v>
      </c>
      <c r="L21" s="177"/>
      <c r="M21" s="193"/>
    </row>
    <row r="22" spans="1:16" ht="23.1" customHeight="1" x14ac:dyDescent="0.25">
      <c r="A22" s="190" t="s">
        <v>179</v>
      </c>
      <c r="C22" s="192">
        <v>5</v>
      </c>
      <c r="D22" s="194"/>
      <c r="E22" s="177">
        <v>2767735</v>
      </c>
      <c r="F22" s="177"/>
      <c r="G22" s="177">
        <v>6357797</v>
      </c>
      <c r="H22" s="177"/>
      <c r="I22" s="177">
        <v>2601463</v>
      </c>
      <c r="J22" s="177"/>
      <c r="K22" s="177">
        <v>6200564</v>
      </c>
      <c r="L22" s="177"/>
      <c r="M22" s="193"/>
    </row>
    <row r="23" spans="1:16" ht="23.1" customHeight="1" x14ac:dyDescent="0.25">
      <c r="A23" s="198" t="s">
        <v>134</v>
      </c>
      <c r="B23" s="197"/>
      <c r="C23" s="192">
        <v>6</v>
      </c>
      <c r="E23" s="177">
        <v>1558769</v>
      </c>
      <c r="F23" s="177"/>
      <c r="G23" s="177">
        <v>979013</v>
      </c>
      <c r="H23" s="177"/>
      <c r="I23" s="177">
        <v>0</v>
      </c>
      <c r="J23" s="177"/>
      <c r="K23" s="177">
        <v>0</v>
      </c>
      <c r="L23" s="177"/>
      <c r="M23" s="193"/>
    </row>
    <row r="24" spans="1:16" ht="23.1" customHeight="1" x14ac:dyDescent="0.25">
      <c r="A24" s="190" t="s">
        <v>31</v>
      </c>
      <c r="C24" s="192">
        <v>2</v>
      </c>
      <c r="E24" s="177">
        <v>228198</v>
      </c>
      <c r="F24" s="177"/>
      <c r="G24" s="177">
        <v>160669</v>
      </c>
      <c r="H24" s="177"/>
      <c r="I24" s="177">
        <v>48526</v>
      </c>
      <c r="J24" s="177"/>
      <c r="K24" s="177">
        <v>28499</v>
      </c>
      <c r="L24" s="177"/>
      <c r="M24" s="193"/>
      <c r="N24" s="212"/>
    </row>
    <row r="25" spans="1:16" ht="23.1" customHeight="1" x14ac:dyDescent="0.25">
      <c r="A25" s="7" t="s">
        <v>32</v>
      </c>
      <c r="C25" s="192"/>
      <c r="E25" s="240">
        <f>SUM(E12:E24)</f>
        <v>7053927</v>
      </c>
      <c r="F25" s="177"/>
      <c r="G25" s="240">
        <f>SUM(G12:G24)</f>
        <v>11085038</v>
      </c>
      <c r="H25" s="177"/>
      <c r="I25" s="240">
        <f>SUM(I12:I24)</f>
        <v>18724296</v>
      </c>
      <c r="J25" s="177"/>
      <c r="K25" s="240">
        <f>SUM(K12:K24)</f>
        <v>17578520</v>
      </c>
      <c r="L25" s="177"/>
    </row>
    <row r="26" spans="1:16" ht="23.1" customHeight="1" x14ac:dyDescent="0.25">
      <c r="A26" s="7" t="s">
        <v>33</v>
      </c>
      <c r="C26" s="192"/>
      <c r="E26" s="177"/>
      <c r="F26" s="177"/>
      <c r="L26" s="177"/>
    </row>
    <row r="27" spans="1:16" ht="23.1" customHeight="1" x14ac:dyDescent="0.25">
      <c r="A27" s="190" t="s">
        <v>34</v>
      </c>
      <c r="C27" s="192"/>
      <c r="E27" s="177">
        <v>4480</v>
      </c>
      <c r="F27" s="177"/>
      <c r="G27" s="177">
        <v>2764</v>
      </c>
      <c r="H27" s="177"/>
      <c r="I27" s="177">
        <v>3392</v>
      </c>
      <c r="J27" s="177"/>
      <c r="K27" s="177">
        <v>1679</v>
      </c>
      <c r="L27" s="177"/>
      <c r="M27" s="193"/>
    </row>
    <row r="28" spans="1:16" ht="23.1" customHeight="1" x14ac:dyDescent="0.25">
      <c r="A28" s="190" t="s">
        <v>108</v>
      </c>
      <c r="C28" s="192"/>
      <c r="E28" s="177"/>
      <c r="F28" s="177"/>
      <c r="G28" s="177"/>
      <c r="H28" s="177"/>
      <c r="I28" s="177"/>
      <c r="J28" s="177"/>
      <c r="K28" s="177"/>
      <c r="L28" s="177"/>
      <c r="M28" s="193"/>
    </row>
    <row r="29" spans="1:16" ht="23.1" customHeight="1" x14ac:dyDescent="0.25">
      <c r="A29" s="190" t="s">
        <v>35</v>
      </c>
      <c r="C29" s="192">
        <v>4</v>
      </c>
      <c r="E29" s="177">
        <v>15215078</v>
      </c>
      <c r="F29" s="177"/>
      <c r="G29" s="177">
        <v>15829144</v>
      </c>
      <c r="H29" s="177"/>
      <c r="I29" s="177">
        <v>4353850</v>
      </c>
      <c r="J29" s="177"/>
      <c r="K29" s="177">
        <v>4248945</v>
      </c>
      <c r="L29" s="177"/>
      <c r="M29" s="193"/>
    </row>
    <row r="30" spans="1:16" ht="23.1" customHeight="1" x14ac:dyDescent="0.25">
      <c r="A30" s="190" t="s">
        <v>180</v>
      </c>
      <c r="C30" s="192" t="s">
        <v>245</v>
      </c>
      <c r="E30" s="177">
        <v>387659</v>
      </c>
      <c r="F30" s="177"/>
      <c r="G30" s="177">
        <v>273049</v>
      </c>
      <c r="H30" s="177"/>
      <c r="I30" s="177">
        <v>97742</v>
      </c>
      <c r="J30" s="177"/>
      <c r="K30" s="177">
        <v>74847</v>
      </c>
      <c r="L30" s="177"/>
      <c r="M30" s="193"/>
    </row>
    <row r="31" spans="1:16" ht="23.1" customHeight="1" x14ac:dyDescent="0.25">
      <c r="A31" s="190" t="s">
        <v>36</v>
      </c>
      <c r="C31" s="192">
        <v>7</v>
      </c>
      <c r="E31" s="177">
        <v>0</v>
      </c>
      <c r="F31" s="177"/>
      <c r="G31" s="177">
        <v>0</v>
      </c>
      <c r="H31" s="177"/>
      <c r="I31" s="177">
        <v>4193090</v>
      </c>
      <c r="J31" s="177"/>
      <c r="K31" s="177">
        <v>3590652</v>
      </c>
      <c r="L31" s="177"/>
      <c r="M31" s="193"/>
      <c r="P31" s="212"/>
    </row>
    <row r="32" spans="1:16" ht="23.1" customHeight="1" x14ac:dyDescent="0.25">
      <c r="A32" s="209" t="s">
        <v>272</v>
      </c>
      <c r="C32" s="192">
        <v>8</v>
      </c>
      <c r="E32" s="177">
        <v>4999967</v>
      </c>
      <c r="F32" s="177"/>
      <c r="G32" s="177">
        <v>0</v>
      </c>
      <c r="H32" s="177"/>
      <c r="I32" s="177">
        <v>0</v>
      </c>
      <c r="J32" s="177"/>
      <c r="K32" s="177" t="s">
        <v>233</v>
      </c>
      <c r="L32" s="177"/>
      <c r="M32" s="193"/>
      <c r="P32" s="212"/>
    </row>
    <row r="33" spans="1:23" ht="23.1" customHeight="1" x14ac:dyDescent="0.25">
      <c r="A33" s="190" t="s">
        <v>208</v>
      </c>
      <c r="C33" s="192"/>
      <c r="E33" s="177">
        <v>202528</v>
      </c>
      <c r="F33" s="177"/>
      <c r="G33" s="177">
        <v>193671</v>
      </c>
      <c r="H33" s="177"/>
      <c r="I33" s="177">
        <v>177563</v>
      </c>
      <c r="J33" s="177"/>
      <c r="K33" s="177">
        <v>166069</v>
      </c>
      <c r="L33" s="177"/>
      <c r="M33" s="193"/>
      <c r="P33" s="212"/>
    </row>
    <row r="34" spans="1:23" ht="23.1" customHeight="1" x14ac:dyDescent="0.25">
      <c r="A34" s="198" t="s">
        <v>37</v>
      </c>
      <c r="B34" s="197"/>
      <c r="C34" s="192"/>
      <c r="E34" s="177">
        <v>128270</v>
      </c>
      <c r="F34" s="177"/>
      <c r="G34" s="177">
        <v>144477</v>
      </c>
      <c r="H34" s="177"/>
      <c r="I34" s="177">
        <v>124144</v>
      </c>
      <c r="J34" s="177"/>
      <c r="K34" s="177">
        <v>139717</v>
      </c>
      <c r="L34" s="177"/>
      <c r="M34" s="193"/>
      <c r="P34" s="212"/>
    </row>
    <row r="35" spans="1:23" ht="23.1" customHeight="1" x14ac:dyDescent="0.25">
      <c r="A35" s="198" t="s">
        <v>187</v>
      </c>
      <c r="B35" s="197"/>
      <c r="C35" s="192"/>
      <c r="E35" s="177">
        <v>145007</v>
      </c>
      <c r="F35" s="177"/>
      <c r="G35" s="177">
        <v>165447</v>
      </c>
      <c r="H35" s="177"/>
      <c r="I35" s="177">
        <v>134208</v>
      </c>
      <c r="J35" s="177"/>
      <c r="K35" s="177">
        <v>147195</v>
      </c>
      <c r="L35" s="177"/>
      <c r="M35" s="193"/>
      <c r="P35" s="212"/>
    </row>
    <row r="36" spans="1:23" ht="23.1" customHeight="1" x14ac:dyDescent="0.25">
      <c r="A36" s="198" t="s">
        <v>231</v>
      </c>
      <c r="B36" s="197"/>
      <c r="C36" s="192"/>
      <c r="E36" s="177"/>
      <c r="F36" s="177"/>
      <c r="G36" s="177"/>
      <c r="H36" s="177"/>
      <c r="I36" s="177"/>
      <c r="J36" s="177"/>
      <c r="K36" s="177"/>
      <c r="L36" s="177"/>
      <c r="M36" s="193"/>
      <c r="P36" s="212"/>
    </row>
    <row r="37" spans="1:23" ht="23.1" customHeight="1" x14ac:dyDescent="0.25">
      <c r="A37" s="198" t="s">
        <v>232</v>
      </c>
      <c r="B37" s="197"/>
      <c r="C37" s="192"/>
      <c r="E37" s="177">
        <v>10969</v>
      </c>
      <c r="F37" s="177"/>
      <c r="G37" s="177">
        <v>10969</v>
      </c>
      <c r="H37" s="177"/>
      <c r="I37" s="177">
        <v>0</v>
      </c>
      <c r="J37" s="177"/>
      <c r="K37" s="177">
        <v>0</v>
      </c>
      <c r="L37" s="177"/>
      <c r="M37" s="193"/>
      <c r="P37" s="212"/>
    </row>
    <row r="38" spans="1:23" ht="23.1" customHeight="1" x14ac:dyDescent="0.25">
      <c r="A38" s="198" t="s">
        <v>137</v>
      </c>
      <c r="B38" s="197"/>
      <c r="C38" s="192"/>
      <c r="E38" s="177">
        <v>273790</v>
      </c>
      <c r="F38" s="177"/>
      <c r="G38" s="177">
        <v>273790</v>
      </c>
      <c r="H38" s="177"/>
      <c r="I38" s="177">
        <v>0</v>
      </c>
      <c r="J38" s="177"/>
      <c r="K38" s="177">
        <v>0</v>
      </c>
      <c r="L38" s="177"/>
      <c r="M38" s="193"/>
      <c r="P38" s="212"/>
    </row>
    <row r="39" spans="1:23" ht="23.1" customHeight="1" x14ac:dyDescent="0.25">
      <c r="A39" s="198" t="s">
        <v>38</v>
      </c>
      <c r="B39" s="197"/>
      <c r="C39" s="192"/>
      <c r="E39" s="177">
        <v>63389</v>
      </c>
      <c r="F39" s="177"/>
      <c r="G39" s="177">
        <v>40560</v>
      </c>
      <c r="H39" s="177"/>
      <c r="I39" s="177">
        <v>0</v>
      </c>
      <c r="J39" s="177"/>
      <c r="K39" s="177">
        <v>0</v>
      </c>
      <c r="L39" s="177"/>
      <c r="M39" s="193"/>
      <c r="P39" s="212"/>
    </row>
    <row r="40" spans="1:23" ht="23.1" customHeight="1" x14ac:dyDescent="0.25">
      <c r="A40" s="196" t="s">
        <v>39</v>
      </c>
      <c r="B40" s="197"/>
      <c r="C40" s="192">
        <v>2</v>
      </c>
      <c r="E40" s="177">
        <v>15188</v>
      </c>
      <c r="F40" s="177"/>
      <c r="G40" s="177">
        <f>17320-1</f>
        <v>17319</v>
      </c>
      <c r="H40" s="177"/>
      <c r="I40" s="177">
        <v>14480</v>
      </c>
      <c r="J40" s="177"/>
      <c r="K40" s="177">
        <v>17124</v>
      </c>
      <c r="L40" s="177"/>
      <c r="M40" s="193"/>
    </row>
    <row r="41" spans="1:23" ht="23.1" customHeight="1" x14ac:dyDescent="0.25">
      <c r="A41" s="7" t="s">
        <v>40</v>
      </c>
      <c r="C41" s="191"/>
      <c r="E41" s="240">
        <f>SUM(E27:E40)</f>
        <v>21446325</v>
      </c>
      <c r="F41" s="177"/>
      <c r="G41" s="240">
        <f>SUM(G27:G40)</f>
        <v>16951190</v>
      </c>
      <c r="H41" s="177"/>
      <c r="I41" s="240">
        <f>SUM(I27:I40)</f>
        <v>9098469</v>
      </c>
      <c r="J41" s="177"/>
      <c r="K41" s="240">
        <f>SUM(K27:K40)</f>
        <v>8386228</v>
      </c>
      <c r="L41" s="177"/>
      <c r="N41" s="185"/>
    </row>
    <row r="42" spans="1:23" ht="23.1" customHeight="1" thickBot="1" x14ac:dyDescent="0.3">
      <c r="A42" s="7" t="s">
        <v>41</v>
      </c>
      <c r="E42" s="241">
        <f>E25+E41</f>
        <v>28500252</v>
      </c>
      <c r="F42" s="177"/>
      <c r="G42" s="241">
        <f>G25+G41</f>
        <v>28036228</v>
      </c>
      <c r="H42" s="177"/>
      <c r="I42" s="241">
        <f>I25+I41</f>
        <v>27822765</v>
      </c>
      <c r="J42" s="177"/>
      <c r="K42" s="241">
        <f>K25+K41</f>
        <v>25964748</v>
      </c>
      <c r="L42" s="177"/>
    </row>
    <row r="43" spans="1:23" thickTop="1" x14ac:dyDescent="0.25"/>
    <row r="44" spans="1:23" ht="23.25" x14ac:dyDescent="0.25">
      <c r="A44" s="190" t="s">
        <v>205</v>
      </c>
      <c r="M44" s="185"/>
      <c r="N44" s="185"/>
    </row>
    <row r="45" spans="1:23" s="185" customFormat="1" ht="23.25" x14ac:dyDescent="0.25">
      <c r="A45" s="182" t="s">
        <v>0</v>
      </c>
      <c r="B45" s="183"/>
      <c r="C45" s="184"/>
      <c r="D45" s="6"/>
      <c r="E45" s="6"/>
      <c r="F45" s="6"/>
      <c r="G45" s="6"/>
      <c r="H45" s="173"/>
      <c r="I45" s="6"/>
      <c r="J45" s="6"/>
      <c r="K45" s="6"/>
      <c r="L45" s="173"/>
      <c r="U45" s="1"/>
      <c r="W45" s="1"/>
    </row>
    <row r="46" spans="1:23" s="185" customFormat="1" ht="23.25" x14ac:dyDescent="0.25">
      <c r="A46" s="186" t="s">
        <v>42</v>
      </c>
      <c r="B46" s="183"/>
      <c r="C46" s="184"/>
      <c r="D46" s="6"/>
      <c r="E46" s="6"/>
      <c r="F46" s="6"/>
      <c r="G46" s="6"/>
      <c r="H46" s="173"/>
      <c r="I46" s="183"/>
      <c r="J46" s="6"/>
      <c r="K46" s="183"/>
      <c r="L46" s="173"/>
      <c r="M46" s="9"/>
      <c r="N46" s="9"/>
      <c r="U46" s="1"/>
      <c r="W46" s="1"/>
    </row>
    <row r="47" spans="1:23" s="9" customFormat="1" ht="22.5" customHeight="1" x14ac:dyDescent="0.25">
      <c r="A47" s="45" t="s">
        <v>228</v>
      </c>
      <c r="B47" s="7"/>
      <c r="C47" s="7"/>
      <c r="D47" s="7"/>
      <c r="E47" s="7"/>
      <c r="F47" s="7"/>
      <c r="G47" s="8"/>
      <c r="H47" s="172"/>
      <c r="I47" s="7"/>
      <c r="J47" s="7"/>
      <c r="K47" s="8"/>
      <c r="L47" s="172"/>
      <c r="U47" s="1"/>
      <c r="W47" s="1"/>
    </row>
    <row r="48" spans="1:23" ht="23.25" x14ac:dyDescent="0.25">
      <c r="A48" s="5"/>
      <c r="B48" s="6"/>
      <c r="C48" s="5"/>
      <c r="D48" s="6"/>
      <c r="E48" s="6"/>
      <c r="F48" s="6"/>
      <c r="G48" s="6"/>
      <c r="H48" s="173"/>
      <c r="I48" s="6"/>
      <c r="J48" s="6"/>
      <c r="K48" s="10" t="s">
        <v>146</v>
      </c>
    </row>
    <row r="49" spans="1:13" ht="23.25" x14ac:dyDescent="0.25">
      <c r="A49" s="4"/>
      <c r="C49" s="4"/>
      <c r="E49" s="253" t="s">
        <v>2</v>
      </c>
      <c r="F49" s="253"/>
      <c r="G49" s="253"/>
      <c r="H49" s="87"/>
      <c r="I49" s="253" t="s">
        <v>21</v>
      </c>
      <c r="J49" s="253"/>
      <c r="K49" s="253"/>
      <c r="L49" s="87"/>
    </row>
    <row r="50" spans="1:13" ht="23.25" x14ac:dyDescent="0.25">
      <c r="A50" s="4"/>
      <c r="C50" s="4"/>
      <c r="E50" s="44" t="s">
        <v>22</v>
      </c>
      <c r="F50" s="2"/>
      <c r="G50" s="44" t="s">
        <v>22</v>
      </c>
      <c r="H50" s="2"/>
      <c r="I50" s="44" t="s">
        <v>22</v>
      </c>
      <c r="J50" s="2"/>
      <c r="K50" s="44" t="s">
        <v>22</v>
      </c>
      <c r="L50" s="2"/>
    </row>
    <row r="51" spans="1:13" ht="24.75" customHeight="1" x14ac:dyDescent="0.25">
      <c r="A51" s="4"/>
      <c r="C51" s="88" t="s">
        <v>23</v>
      </c>
      <c r="D51" s="12"/>
      <c r="E51" s="89" t="s">
        <v>229</v>
      </c>
      <c r="F51" s="46"/>
      <c r="G51" s="89" t="s">
        <v>230</v>
      </c>
      <c r="H51" s="46"/>
      <c r="I51" s="89" t="s">
        <v>229</v>
      </c>
      <c r="J51" s="46"/>
      <c r="K51" s="89" t="s">
        <v>230</v>
      </c>
      <c r="L51" s="13"/>
    </row>
    <row r="52" spans="1:13" ht="24.75" customHeight="1" x14ac:dyDescent="0.25">
      <c r="A52" s="4"/>
      <c r="C52" s="11"/>
      <c r="D52" s="12"/>
      <c r="E52" s="187" t="s">
        <v>142</v>
      </c>
      <c r="F52" s="188"/>
      <c r="G52" s="187" t="s">
        <v>143</v>
      </c>
      <c r="H52" s="188"/>
      <c r="I52" s="187" t="s">
        <v>142</v>
      </c>
      <c r="J52" s="188"/>
      <c r="K52" s="187" t="s">
        <v>143</v>
      </c>
      <c r="L52" s="13"/>
    </row>
    <row r="53" spans="1:13" ht="24.75" customHeight="1" x14ac:dyDescent="0.25">
      <c r="A53" s="4"/>
      <c r="C53" s="11"/>
      <c r="D53" s="12"/>
      <c r="E53" s="187" t="s">
        <v>144</v>
      </c>
      <c r="F53" s="188"/>
      <c r="G53" s="189"/>
      <c r="H53" s="188"/>
      <c r="I53" s="187" t="s">
        <v>144</v>
      </c>
      <c r="J53" s="188"/>
      <c r="K53" s="189"/>
      <c r="L53" s="13"/>
    </row>
    <row r="54" spans="1:13" ht="23.25" x14ac:dyDescent="0.25">
      <c r="A54" s="7" t="s">
        <v>43</v>
      </c>
      <c r="H54" s="1"/>
      <c r="L54" s="1"/>
    </row>
    <row r="55" spans="1:13" ht="23.25" x14ac:dyDescent="0.25">
      <c r="A55" s="7" t="s">
        <v>44</v>
      </c>
      <c r="H55" s="1"/>
      <c r="L55" s="1"/>
    </row>
    <row r="56" spans="1:13" ht="24.75" x14ac:dyDescent="0.25">
      <c r="A56" s="198" t="s">
        <v>174</v>
      </c>
      <c r="B56" s="197"/>
      <c r="C56" s="192"/>
      <c r="E56" s="199">
        <v>0</v>
      </c>
      <c r="F56" s="194"/>
      <c r="G56" s="194">
        <v>300000</v>
      </c>
      <c r="H56" s="194"/>
      <c r="I56" s="27">
        <v>0</v>
      </c>
      <c r="J56" s="194"/>
      <c r="K56" s="194">
        <v>300000</v>
      </c>
      <c r="L56" s="194"/>
      <c r="M56" s="193"/>
    </row>
    <row r="57" spans="1:13" ht="24.75" x14ac:dyDescent="0.25">
      <c r="A57" s="198" t="s">
        <v>45</v>
      </c>
      <c r="B57" s="197"/>
      <c r="C57" s="192">
        <v>2</v>
      </c>
      <c r="E57" s="194">
        <v>149437</v>
      </c>
      <c r="F57" s="194"/>
      <c r="G57" s="194">
        <v>162163</v>
      </c>
      <c r="H57" s="194"/>
      <c r="I57" s="194">
        <v>60372</v>
      </c>
      <c r="J57" s="194"/>
      <c r="K57" s="194">
        <v>75796</v>
      </c>
      <c r="L57" s="194"/>
      <c r="M57" s="193"/>
    </row>
    <row r="58" spans="1:13" ht="24.75" x14ac:dyDescent="0.25">
      <c r="A58" s="198" t="s">
        <v>207</v>
      </c>
      <c r="B58" s="197"/>
      <c r="C58" s="192">
        <v>2</v>
      </c>
      <c r="E58" s="194">
        <v>61941</v>
      </c>
      <c r="F58" s="194"/>
      <c r="G58" s="194">
        <v>722515</v>
      </c>
      <c r="H58" s="194"/>
      <c r="I58" s="27">
        <v>57823</v>
      </c>
      <c r="J58" s="194"/>
      <c r="K58" s="27">
        <v>0</v>
      </c>
      <c r="L58" s="194"/>
      <c r="M58" s="193"/>
    </row>
    <row r="59" spans="1:13" ht="24.75" x14ac:dyDescent="0.25">
      <c r="A59" s="198" t="s">
        <v>135</v>
      </c>
      <c r="B59" s="197"/>
      <c r="C59" s="192">
        <v>9</v>
      </c>
      <c r="E59" s="194">
        <v>269638</v>
      </c>
      <c r="F59" s="194"/>
      <c r="G59" s="194">
        <v>274510</v>
      </c>
      <c r="H59" s="194"/>
      <c r="I59" s="27">
        <v>0</v>
      </c>
      <c r="J59" s="194"/>
      <c r="K59" s="27">
        <v>0</v>
      </c>
      <c r="L59" s="194"/>
      <c r="M59" s="193"/>
    </row>
    <row r="60" spans="1:13" ht="24.75" x14ac:dyDescent="0.25">
      <c r="A60" s="198" t="s">
        <v>136</v>
      </c>
      <c r="B60" s="197"/>
      <c r="C60" s="192"/>
      <c r="E60" s="194">
        <v>107141</v>
      </c>
      <c r="F60" s="194"/>
      <c r="G60" s="194">
        <v>103838</v>
      </c>
      <c r="H60" s="194"/>
      <c r="I60" s="27">
        <v>0</v>
      </c>
      <c r="J60" s="194"/>
      <c r="K60" s="27">
        <v>0</v>
      </c>
      <c r="L60" s="194"/>
      <c r="M60" s="193"/>
    </row>
    <row r="61" spans="1:13" ht="24.75" x14ac:dyDescent="0.25">
      <c r="A61" s="198" t="s">
        <v>176</v>
      </c>
      <c r="B61" s="197"/>
      <c r="C61" s="192">
        <v>2</v>
      </c>
      <c r="E61" s="194">
        <v>36943</v>
      </c>
      <c r="F61" s="194"/>
      <c r="G61" s="194">
        <v>49527</v>
      </c>
      <c r="H61" s="194"/>
      <c r="I61" s="194">
        <v>27115</v>
      </c>
      <c r="J61" s="194"/>
      <c r="K61" s="27">
        <v>33522</v>
      </c>
      <c r="L61" s="194"/>
      <c r="M61" s="193"/>
    </row>
    <row r="62" spans="1:13" ht="24.75" x14ac:dyDescent="0.25">
      <c r="A62" s="198" t="s">
        <v>46</v>
      </c>
      <c r="B62" s="197"/>
      <c r="C62" s="192">
        <v>10</v>
      </c>
      <c r="E62" s="194">
        <v>55010</v>
      </c>
      <c r="F62" s="194"/>
      <c r="G62" s="194">
        <v>469356</v>
      </c>
      <c r="H62" s="194"/>
      <c r="I62" s="194">
        <v>54417</v>
      </c>
      <c r="J62" s="194"/>
      <c r="K62" s="194">
        <v>171338</v>
      </c>
      <c r="L62" s="194"/>
      <c r="M62" s="193"/>
    </row>
    <row r="63" spans="1:13" ht="24.75" x14ac:dyDescent="0.25">
      <c r="A63" s="190" t="s">
        <v>47</v>
      </c>
      <c r="C63" s="192">
        <v>11</v>
      </c>
      <c r="E63" s="194">
        <v>2197646</v>
      </c>
      <c r="F63" s="194"/>
      <c r="G63" s="194">
        <v>1696697</v>
      </c>
      <c r="H63" s="194"/>
      <c r="I63" s="194">
        <v>2197646</v>
      </c>
      <c r="J63" s="194"/>
      <c r="K63" s="194">
        <v>1696697</v>
      </c>
      <c r="L63" s="194"/>
      <c r="M63" s="193"/>
    </row>
    <row r="64" spans="1:13" ht="24.75" x14ac:dyDescent="0.25">
      <c r="A64" s="196" t="s">
        <v>48</v>
      </c>
      <c r="B64" s="197"/>
      <c r="C64" s="192"/>
      <c r="E64" s="194">
        <v>117768</v>
      </c>
      <c r="F64" s="194"/>
      <c r="G64" s="194">
        <v>103083</v>
      </c>
      <c r="H64" s="194"/>
      <c r="I64" s="194">
        <v>46328</v>
      </c>
      <c r="J64" s="194"/>
      <c r="K64" s="194">
        <v>41906</v>
      </c>
      <c r="L64" s="194"/>
      <c r="M64" s="193"/>
    </row>
    <row r="65" spans="1:23" ht="24.75" x14ac:dyDescent="0.25">
      <c r="A65" s="190" t="s">
        <v>49</v>
      </c>
      <c r="C65" s="192">
        <v>2</v>
      </c>
      <c r="E65" s="194">
        <v>42730</v>
      </c>
      <c r="F65" s="194"/>
      <c r="G65" s="194">
        <f>49260+1</f>
        <v>49261</v>
      </c>
      <c r="H65" s="194"/>
      <c r="I65" s="194">
        <v>15943</v>
      </c>
      <c r="J65" s="194"/>
      <c r="K65" s="194">
        <v>19902</v>
      </c>
      <c r="L65" s="194"/>
      <c r="M65" s="193"/>
    </row>
    <row r="66" spans="1:23" ht="23.25" x14ac:dyDescent="0.25">
      <c r="A66" s="7" t="s">
        <v>50</v>
      </c>
      <c r="C66" s="192"/>
      <c r="E66" s="239">
        <f>SUM(E56:E65)</f>
        <v>3038254</v>
      </c>
      <c r="F66" s="194"/>
      <c r="G66" s="239">
        <f>SUM(G56:G65)</f>
        <v>3930950</v>
      </c>
      <c r="H66" s="194"/>
      <c r="I66" s="239">
        <f>SUM(I56:I65)</f>
        <v>2459644</v>
      </c>
      <c r="J66" s="194"/>
      <c r="K66" s="239">
        <f>SUM(K56:K65)</f>
        <v>2339161</v>
      </c>
      <c r="L66" s="194"/>
    </row>
    <row r="67" spans="1:23" ht="23.25" x14ac:dyDescent="0.25">
      <c r="A67" s="7" t="s">
        <v>51</v>
      </c>
      <c r="C67" s="192"/>
      <c r="E67" s="194"/>
      <c r="F67" s="194"/>
      <c r="G67" s="194"/>
      <c r="H67" s="194"/>
      <c r="I67" s="194"/>
      <c r="J67" s="194"/>
      <c r="K67" s="194"/>
      <c r="L67" s="194"/>
    </row>
    <row r="68" spans="1:23" ht="24.75" x14ac:dyDescent="0.25">
      <c r="A68" s="190" t="s">
        <v>234</v>
      </c>
      <c r="C68" s="192"/>
      <c r="E68" s="194"/>
      <c r="F68" s="194"/>
      <c r="G68" s="194"/>
      <c r="H68" s="194"/>
      <c r="I68" s="194"/>
      <c r="J68" s="194"/>
      <c r="K68" s="194"/>
      <c r="L68" s="194"/>
      <c r="M68" s="193"/>
    </row>
    <row r="69" spans="1:23" ht="24.75" x14ac:dyDescent="0.25">
      <c r="A69" s="190" t="s">
        <v>29</v>
      </c>
      <c r="C69" s="192">
        <v>2</v>
      </c>
      <c r="E69" s="27">
        <v>67225</v>
      </c>
      <c r="F69" s="194"/>
      <c r="G69" s="27">
        <v>71766</v>
      </c>
      <c r="H69" s="194"/>
      <c r="I69" s="27">
        <v>65794</v>
      </c>
      <c r="J69" s="194"/>
      <c r="K69" s="27">
        <v>68616</v>
      </c>
      <c r="L69" s="194"/>
      <c r="M69" s="193"/>
    </row>
    <row r="70" spans="1:23" ht="24.75" x14ac:dyDescent="0.25">
      <c r="A70" s="190" t="s">
        <v>138</v>
      </c>
      <c r="C70" s="200"/>
      <c r="E70" s="194"/>
      <c r="F70" s="194"/>
      <c r="G70" s="194"/>
      <c r="H70" s="194"/>
      <c r="I70" s="194"/>
      <c r="J70" s="194"/>
      <c r="K70" s="27"/>
      <c r="L70" s="194"/>
      <c r="M70" s="193"/>
    </row>
    <row r="71" spans="1:23" ht="24.75" x14ac:dyDescent="0.25">
      <c r="A71" s="190" t="s">
        <v>29</v>
      </c>
      <c r="C71" s="192">
        <v>10</v>
      </c>
      <c r="E71" s="199">
        <v>1444</v>
      </c>
      <c r="F71" s="194"/>
      <c r="G71" s="199">
        <v>433470</v>
      </c>
      <c r="H71" s="194"/>
      <c r="I71" s="199">
        <v>0</v>
      </c>
      <c r="J71" s="194"/>
      <c r="K71" s="199">
        <v>20473</v>
      </c>
      <c r="L71" s="194"/>
      <c r="M71" s="193"/>
    </row>
    <row r="72" spans="1:23" ht="24.75" x14ac:dyDescent="0.25">
      <c r="A72" s="190" t="s">
        <v>52</v>
      </c>
      <c r="C72" s="192">
        <v>11</v>
      </c>
      <c r="E72" s="194">
        <v>2491169</v>
      </c>
      <c r="F72" s="194"/>
      <c r="G72" s="194">
        <v>4485135</v>
      </c>
      <c r="H72" s="194"/>
      <c r="I72" s="194">
        <v>2491169</v>
      </c>
      <c r="J72" s="194"/>
      <c r="K72" s="194">
        <v>4485135</v>
      </c>
      <c r="L72" s="194"/>
      <c r="M72" s="193"/>
    </row>
    <row r="73" spans="1:23" ht="24.75" x14ac:dyDescent="0.25">
      <c r="A73" s="190" t="s">
        <v>53</v>
      </c>
      <c r="C73" s="192"/>
      <c r="E73" s="194">
        <v>9934</v>
      </c>
      <c r="F73" s="194"/>
      <c r="G73" s="194">
        <v>9171</v>
      </c>
      <c r="H73" s="194"/>
      <c r="I73" s="194">
        <v>1817</v>
      </c>
      <c r="J73" s="194"/>
      <c r="K73" s="194">
        <v>1700</v>
      </c>
      <c r="L73" s="194"/>
      <c r="M73" s="193"/>
    </row>
    <row r="74" spans="1:23" ht="24.75" x14ac:dyDescent="0.25">
      <c r="A74" s="190" t="s">
        <v>188</v>
      </c>
      <c r="C74" s="192"/>
      <c r="E74" s="194">
        <v>11852</v>
      </c>
      <c r="F74" s="194"/>
      <c r="G74" s="194">
        <v>5606</v>
      </c>
      <c r="H74" s="194"/>
      <c r="I74" s="199">
        <v>7608</v>
      </c>
      <c r="J74" s="194"/>
      <c r="K74" s="27">
        <v>1362</v>
      </c>
      <c r="L74" s="194"/>
      <c r="M74" s="193"/>
    </row>
    <row r="75" spans="1:23" ht="24.75" x14ac:dyDescent="0.25">
      <c r="A75" s="190" t="s">
        <v>54</v>
      </c>
      <c r="C75" s="192">
        <v>2</v>
      </c>
      <c r="E75" s="27">
        <v>22890</v>
      </c>
      <c r="F75" s="27"/>
      <c r="G75" s="27">
        <f>22476+1</f>
        <v>22477</v>
      </c>
      <c r="H75" s="27"/>
      <c r="I75" s="27">
        <v>16382</v>
      </c>
      <c r="J75" s="27"/>
      <c r="K75" s="27">
        <f>16172+1</f>
        <v>16173</v>
      </c>
      <c r="L75" s="194"/>
      <c r="M75" s="193"/>
    </row>
    <row r="76" spans="1:23" ht="23.25" x14ac:dyDescent="0.25">
      <c r="A76" s="7" t="s">
        <v>55</v>
      </c>
      <c r="C76" s="191"/>
      <c r="E76" s="239">
        <f>SUM(E68:E75)</f>
        <v>2604514</v>
      </c>
      <c r="F76" s="194"/>
      <c r="G76" s="239">
        <f>SUM(G68:G75)</f>
        <v>5027625</v>
      </c>
      <c r="H76" s="194"/>
      <c r="I76" s="239">
        <f>SUM(I68:I75)</f>
        <v>2582770</v>
      </c>
      <c r="J76" s="194"/>
      <c r="K76" s="239">
        <f>SUM(K68:K75)</f>
        <v>4593459</v>
      </c>
      <c r="L76" s="194"/>
    </row>
    <row r="77" spans="1:23" ht="23.25" x14ac:dyDescent="0.25">
      <c r="A77" s="7" t="s">
        <v>56</v>
      </c>
      <c r="E77" s="239">
        <f>E66+E76</f>
        <v>5642768</v>
      </c>
      <c r="F77" s="194"/>
      <c r="G77" s="239">
        <f>G66+G76</f>
        <v>8958575</v>
      </c>
      <c r="H77" s="194"/>
      <c r="I77" s="239">
        <f>I66+I76</f>
        <v>5042414</v>
      </c>
      <c r="J77" s="194"/>
      <c r="K77" s="239">
        <f>K66+K76</f>
        <v>6932620</v>
      </c>
      <c r="L77" s="194"/>
    </row>
    <row r="78" spans="1:23" ht="23.25" x14ac:dyDescent="0.25">
      <c r="A78" s="7"/>
      <c r="E78" s="194"/>
      <c r="F78" s="194"/>
      <c r="G78" s="194"/>
      <c r="H78" s="44"/>
      <c r="I78" s="194"/>
      <c r="J78" s="194"/>
      <c r="K78" s="194"/>
      <c r="L78" s="44"/>
    </row>
    <row r="79" spans="1:23" ht="23.25" x14ac:dyDescent="0.25">
      <c r="A79" s="190" t="s">
        <v>205</v>
      </c>
      <c r="M79" s="185"/>
      <c r="N79" s="185"/>
    </row>
    <row r="80" spans="1:23" s="185" customFormat="1" ht="23.25" x14ac:dyDescent="0.25">
      <c r="A80" s="182" t="s">
        <v>0</v>
      </c>
      <c r="B80" s="183"/>
      <c r="C80" s="184"/>
      <c r="D80" s="6"/>
      <c r="E80" s="6"/>
      <c r="F80" s="6"/>
      <c r="G80" s="6"/>
      <c r="H80" s="173"/>
      <c r="I80" s="6"/>
      <c r="J80" s="6"/>
      <c r="K80" s="6"/>
      <c r="L80" s="173"/>
      <c r="U80" s="1"/>
      <c r="W80" s="1"/>
    </row>
    <row r="81" spans="1:23" s="185" customFormat="1" ht="23.25" x14ac:dyDescent="0.25">
      <c r="A81" s="186" t="s">
        <v>42</v>
      </c>
      <c r="B81" s="183"/>
      <c r="C81" s="184"/>
      <c r="D81" s="6"/>
      <c r="E81" s="6"/>
      <c r="F81" s="6"/>
      <c r="G81" s="6"/>
      <c r="H81" s="173"/>
      <c r="I81" s="183"/>
      <c r="J81" s="6"/>
      <c r="K81" s="183"/>
      <c r="L81" s="173"/>
      <c r="M81" s="9"/>
      <c r="N81" s="9"/>
      <c r="U81" s="1"/>
      <c r="W81" s="1"/>
    </row>
    <row r="82" spans="1:23" s="9" customFormat="1" ht="22.5" customHeight="1" x14ac:dyDescent="0.25">
      <c r="A82" s="45" t="s">
        <v>228</v>
      </c>
      <c r="B82" s="7"/>
      <c r="C82" s="7"/>
      <c r="D82" s="7"/>
      <c r="E82" s="7"/>
      <c r="F82" s="7"/>
      <c r="G82" s="8"/>
      <c r="H82" s="172"/>
      <c r="I82" s="7"/>
      <c r="J82" s="7"/>
      <c r="K82" s="8"/>
      <c r="L82" s="172"/>
      <c r="U82" s="1"/>
      <c r="W82" s="1"/>
    </row>
    <row r="83" spans="1:23" ht="23.25" x14ac:dyDescent="0.25">
      <c r="A83" s="5"/>
      <c r="B83" s="6"/>
      <c r="C83" s="5"/>
      <c r="D83" s="6"/>
      <c r="E83" s="6"/>
      <c r="F83" s="6"/>
      <c r="G83" s="6"/>
      <c r="H83" s="173"/>
      <c r="I83" s="6"/>
      <c r="J83" s="6"/>
      <c r="K83" s="10" t="s">
        <v>146</v>
      </c>
    </row>
    <row r="84" spans="1:23" ht="23.25" x14ac:dyDescent="0.25">
      <c r="A84" s="4"/>
      <c r="C84" s="4"/>
      <c r="E84" s="253" t="s">
        <v>2</v>
      </c>
      <c r="F84" s="253"/>
      <c r="G84" s="253"/>
      <c r="H84" s="87"/>
      <c r="I84" s="253" t="s">
        <v>21</v>
      </c>
      <c r="J84" s="253"/>
      <c r="K84" s="253"/>
      <c r="L84" s="87"/>
    </row>
    <row r="85" spans="1:23" ht="23.25" x14ac:dyDescent="0.25">
      <c r="A85" s="4"/>
      <c r="C85" s="4"/>
      <c r="E85" s="44" t="s">
        <v>22</v>
      </c>
      <c r="F85" s="2"/>
      <c r="G85" s="44" t="s">
        <v>22</v>
      </c>
      <c r="H85" s="2"/>
      <c r="I85" s="44" t="s">
        <v>22</v>
      </c>
      <c r="J85" s="2"/>
      <c r="K85" s="44" t="s">
        <v>22</v>
      </c>
      <c r="L85" s="2"/>
    </row>
    <row r="86" spans="1:23" ht="24.75" customHeight="1" x14ac:dyDescent="0.25">
      <c r="A86" s="4"/>
      <c r="C86" s="88" t="s">
        <v>23</v>
      </c>
      <c r="D86" s="12"/>
      <c r="E86" s="89" t="s">
        <v>229</v>
      </c>
      <c r="F86" s="46"/>
      <c r="G86" s="89" t="s">
        <v>230</v>
      </c>
      <c r="H86" s="46"/>
      <c r="I86" s="89" t="s">
        <v>229</v>
      </c>
      <c r="J86" s="46"/>
      <c r="K86" s="89" t="s">
        <v>230</v>
      </c>
      <c r="L86" s="13"/>
    </row>
    <row r="87" spans="1:23" ht="24.75" customHeight="1" x14ac:dyDescent="0.25">
      <c r="A87" s="4"/>
      <c r="C87" s="11"/>
      <c r="D87" s="12"/>
      <c r="E87" s="187" t="s">
        <v>142</v>
      </c>
      <c r="F87" s="188"/>
      <c r="G87" s="187" t="s">
        <v>143</v>
      </c>
      <c r="H87" s="188"/>
      <c r="I87" s="187" t="s">
        <v>142</v>
      </c>
      <c r="J87" s="188"/>
      <c r="K87" s="187" t="s">
        <v>143</v>
      </c>
      <c r="L87" s="13"/>
    </row>
    <row r="88" spans="1:23" ht="24.75" customHeight="1" x14ac:dyDescent="0.25">
      <c r="A88" s="4"/>
      <c r="C88" s="11"/>
      <c r="D88" s="12"/>
      <c r="E88" s="187" t="s">
        <v>144</v>
      </c>
      <c r="F88" s="188"/>
      <c r="G88" s="189"/>
      <c r="H88" s="188"/>
      <c r="I88" s="187" t="s">
        <v>144</v>
      </c>
      <c r="J88" s="188"/>
      <c r="K88" s="189"/>
      <c r="L88" s="13"/>
    </row>
    <row r="89" spans="1:23" ht="23.25" x14ac:dyDescent="0.25">
      <c r="A89" s="7" t="s">
        <v>11</v>
      </c>
      <c r="E89" s="201"/>
      <c r="F89" s="201"/>
      <c r="G89" s="201"/>
      <c r="H89" s="201"/>
      <c r="I89" s="201"/>
      <c r="J89" s="201"/>
      <c r="K89" s="201"/>
      <c r="L89" s="201"/>
    </row>
    <row r="90" spans="1:23" ht="23.25" x14ac:dyDescent="0.25">
      <c r="A90" s="190" t="s">
        <v>8</v>
      </c>
      <c r="C90" s="192">
        <v>12</v>
      </c>
      <c r="E90" s="201"/>
      <c r="F90" s="201"/>
      <c r="G90" s="201"/>
      <c r="H90" s="201"/>
      <c r="I90" s="201"/>
      <c r="J90" s="201"/>
      <c r="K90" s="201"/>
      <c r="L90" s="201"/>
    </row>
    <row r="91" spans="1:23" ht="23.25" x14ac:dyDescent="0.25">
      <c r="A91" s="196" t="s">
        <v>57</v>
      </c>
      <c r="B91" s="197"/>
      <c r="C91" s="191"/>
      <c r="E91" s="201"/>
      <c r="F91" s="201"/>
      <c r="G91" s="201"/>
      <c r="H91" s="201"/>
      <c r="I91" s="201"/>
      <c r="J91" s="201"/>
      <c r="K91" s="201"/>
      <c r="L91" s="201"/>
    </row>
    <row r="92" spans="1:23" ht="23.25" x14ac:dyDescent="0.25">
      <c r="A92" s="196" t="s">
        <v>253</v>
      </c>
      <c r="B92" s="197"/>
      <c r="C92" s="191"/>
      <c r="E92" s="201"/>
      <c r="F92" s="201"/>
      <c r="G92" s="201"/>
      <c r="H92" s="201"/>
      <c r="I92" s="201"/>
      <c r="J92" s="201"/>
      <c r="K92" s="201"/>
      <c r="L92" s="201"/>
    </row>
    <row r="93" spans="1:23" ht="25.5" thickBot="1" x14ac:dyDescent="0.3">
      <c r="A93" s="211" t="s">
        <v>256</v>
      </c>
      <c r="B93" s="185"/>
      <c r="C93" s="191"/>
      <c r="E93" s="202">
        <v>765552</v>
      </c>
      <c r="F93" s="201"/>
      <c r="G93" s="202">
        <v>764572</v>
      </c>
      <c r="H93" s="201"/>
      <c r="I93" s="202">
        <v>765552</v>
      </c>
      <c r="J93" s="201"/>
      <c r="K93" s="202">
        <v>764572</v>
      </c>
      <c r="L93" s="201"/>
      <c r="M93" s="193"/>
    </row>
    <row r="94" spans="1:23" ht="25.5" thickTop="1" x14ac:dyDescent="0.25">
      <c r="A94" s="196" t="s">
        <v>58</v>
      </c>
      <c r="B94" s="197"/>
      <c r="C94" s="191"/>
      <c r="E94" s="201"/>
      <c r="F94" s="201"/>
      <c r="G94" s="201"/>
      <c r="H94" s="201"/>
      <c r="I94" s="201"/>
      <c r="J94" s="201"/>
      <c r="K94" s="201"/>
      <c r="L94" s="201"/>
      <c r="M94" s="193"/>
    </row>
    <row r="95" spans="1:23" ht="24.75" x14ac:dyDescent="0.25">
      <c r="A95" s="196" t="s">
        <v>254</v>
      </c>
      <c r="B95" s="197"/>
      <c r="C95" s="191"/>
      <c r="E95" s="201"/>
      <c r="F95" s="201"/>
      <c r="G95" s="201"/>
      <c r="H95" s="201"/>
      <c r="I95" s="201"/>
      <c r="J95" s="201"/>
      <c r="K95" s="201"/>
      <c r="L95" s="201"/>
      <c r="M95" s="193"/>
    </row>
    <row r="96" spans="1:23" ht="24.75" x14ac:dyDescent="0.25">
      <c r="A96" s="196" t="s">
        <v>255</v>
      </c>
      <c r="B96" s="197"/>
      <c r="E96" s="1">
        <v>729506</v>
      </c>
      <c r="F96" s="201"/>
      <c r="G96" s="201">
        <v>683655</v>
      </c>
      <c r="H96" s="201"/>
      <c r="I96" s="201">
        <v>729506</v>
      </c>
      <c r="J96" s="201"/>
      <c r="K96" s="201">
        <v>683655</v>
      </c>
      <c r="L96" s="201"/>
      <c r="M96" s="193"/>
    </row>
    <row r="97" spans="1:14" ht="24.75" x14ac:dyDescent="0.25">
      <c r="A97" s="190" t="s">
        <v>59</v>
      </c>
      <c r="E97" s="1">
        <v>20534593</v>
      </c>
      <c r="F97" s="201"/>
      <c r="G97" s="1">
        <v>16810330</v>
      </c>
      <c r="H97" s="201"/>
      <c r="I97" s="1">
        <v>20534593</v>
      </c>
      <c r="J97" s="201"/>
      <c r="K97" s="1">
        <v>16810330</v>
      </c>
      <c r="L97" s="201"/>
      <c r="M97" s="193"/>
    </row>
    <row r="98" spans="1:14" ht="24.75" x14ac:dyDescent="0.25">
      <c r="A98" s="190" t="s">
        <v>175</v>
      </c>
      <c r="C98" s="192">
        <v>12</v>
      </c>
      <c r="E98" s="1">
        <v>2852</v>
      </c>
      <c r="F98" s="201"/>
      <c r="G98" s="1">
        <v>112149</v>
      </c>
      <c r="H98" s="201"/>
      <c r="I98" s="1">
        <v>2852</v>
      </c>
      <c r="J98" s="201"/>
      <c r="K98" s="27">
        <v>112149</v>
      </c>
      <c r="L98" s="201"/>
      <c r="M98" s="193"/>
      <c r="N98" s="212"/>
    </row>
    <row r="99" spans="1:14" ht="24.75" x14ac:dyDescent="0.25">
      <c r="A99" s="209" t="s">
        <v>235</v>
      </c>
      <c r="C99" s="192"/>
      <c r="E99" s="1">
        <v>-115907</v>
      </c>
      <c r="F99" s="201"/>
      <c r="G99" s="1">
        <v>-27356</v>
      </c>
      <c r="H99" s="201"/>
      <c r="I99" s="27">
        <v>-115907</v>
      </c>
      <c r="J99" s="201"/>
      <c r="K99" s="27">
        <v>-27356</v>
      </c>
      <c r="L99" s="201"/>
      <c r="M99" s="193"/>
      <c r="N99" s="212"/>
    </row>
    <row r="100" spans="1:14" ht="24.75" x14ac:dyDescent="0.25">
      <c r="A100" s="196" t="s">
        <v>209</v>
      </c>
      <c r="C100" s="192"/>
      <c r="E100" s="27">
        <v>6108</v>
      </c>
      <c r="F100" s="201"/>
      <c r="G100" s="1">
        <v>11258</v>
      </c>
      <c r="H100" s="201"/>
      <c r="I100" s="1">
        <v>6108</v>
      </c>
      <c r="J100" s="201"/>
      <c r="K100" s="27">
        <v>11258</v>
      </c>
      <c r="L100" s="201"/>
      <c r="M100" s="193"/>
    </row>
    <row r="101" spans="1:14" ht="24.75" x14ac:dyDescent="0.25">
      <c r="A101" s="196" t="s">
        <v>139</v>
      </c>
      <c r="C101" s="192"/>
      <c r="E101" s="27">
        <v>735</v>
      </c>
      <c r="F101" s="201"/>
      <c r="G101" s="1">
        <v>735</v>
      </c>
      <c r="H101" s="201"/>
      <c r="I101" s="1">
        <v>735</v>
      </c>
      <c r="J101" s="201"/>
      <c r="K101" s="27">
        <v>735</v>
      </c>
      <c r="L101" s="201"/>
      <c r="M101" s="193"/>
    </row>
    <row r="102" spans="1:14" ht="24" customHeight="1" x14ac:dyDescent="0.25">
      <c r="A102" s="196" t="s">
        <v>5</v>
      </c>
      <c r="B102" s="185"/>
      <c r="C102" s="191"/>
      <c r="E102" s="201"/>
      <c r="F102" s="201"/>
      <c r="G102" s="201"/>
      <c r="H102" s="201"/>
      <c r="I102" s="201"/>
      <c r="J102" s="201"/>
      <c r="K102" s="201"/>
      <c r="L102" s="201"/>
      <c r="M102" s="193"/>
    </row>
    <row r="103" spans="1:14" ht="24.75" x14ac:dyDescent="0.25">
      <c r="A103" s="196" t="s">
        <v>60</v>
      </c>
      <c r="B103" s="185"/>
      <c r="C103" s="192"/>
      <c r="E103" s="201">
        <v>78715</v>
      </c>
      <c r="F103" s="201"/>
      <c r="G103" s="201">
        <v>78715</v>
      </c>
      <c r="H103" s="201"/>
      <c r="I103" s="201">
        <v>78715</v>
      </c>
      <c r="J103" s="201"/>
      <c r="K103" s="201">
        <v>78715</v>
      </c>
      <c r="L103" s="201"/>
      <c r="M103" s="193"/>
    </row>
    <row r="104" spans="1:14" ht="24.75" x14ac:dyDescent="0.25">
      <c r="A104" s="196" t="s">
        <v>61</v>
      </c>
      <c r="B104" s="185"/>
      <c r="E104" s="201">
        <v>1545700</v>
      </c>
      <c r="F104" s="201"/>
      <c r="G104" s="201">
        <v>1393379</v>
      </c>
      <c r="H104" s="201"/>
      <c r="I104" s="201">
        <v>1545700</v>
      </c>
      <c r="J104" s="201"/>
      <c r="K104" s="201">
        <v>1393379</v>
      </c>
      <c r="L104" s="201"/>
      <c r="M104" s="193"/>
    </row>
    <row r="105" spans="1:14" ht="24.75" x14ac:dyDescent="0.25">
      <c r="A105" s="196" t="s">
        <v>109</v>
      </c>
      <c r="B105" s="185"/>
      <c r="E105" s="178">
        <v>-1951</v>
      </c>
      <c r="F105" s="201"/>
      <c r="G105" s="178">
        <v>-30737</v>
      </c>
      <c r="H105" s="201"/>
      <c r="I105" s="178">
        <v>-1951</v>
      </c>
      <c r="J105" s="201"/>
      <c r="K105" s="178">
        <v>-30737</v>
      </c>
      <c r="L105" s="199"/>
      <c r="M105" s="193"/>
    </row>
    <row r="106" spans="1:14" ht="23.25" customHeight="1" x14ac:dyDescent="0.25">
      <c r="A106" s="196" t="s">
        <v>3</v>
      </c>
      <c r="B106" s="185"/>
      <c r="E106" s="201">
        <f>SUM(E96:E105)</f>
        <v>22780351</v>
      </c>
      <c r="F106" s="201"/>
      <c r="G106" s="201">
        <f>SUM(G96:G105)</f>
        <v>19032128</v>
      </c>
      <c r="H106" s="201"/>
      <c r="I106" s="201">
        <f>SUM(I96:I105)</f>
        <v>22780351</v>
      </c>
      <c r="J106" s="201"/>
      <c r="K106" s="201">
        <f>SUM(K96:K105)</f>
        <v>19032128</v>
      </c>
      <c r="L106" s="201"/>
    </row>
    <row r="107" spans="1:14" ht="23.25" customHeight="1" x14ac:dyDescent="0.25">
      <c r="A107" s="196" t="s">
        <v>62</v>
      </c>
      <c r="B107" s="185"/>
      <c r="E107" s="178">
        <v>77133</v>
      </c>
      <c r="F107" s="201"/>
      <c r="G107" s="178">
        <v>45525</v>
      </c>
      <c r="H107" s="201"/>
      <c r="I107" s="199">
        <v>0</v>
      </c>
      <c r="J107" s="201"/>
      <c r="K107" s="199">
        <v>0</v>
      </c>
      <c r="L107" s="201"/>
      <c r="M107" s="193"/>
    </row>
    <row r="108" spans="1:14" ht="23.25" customHeight="1" x14ac:dyDescent="0.25">
      <c r="A108" s="7" t="s">
        <v>63</v>
      </c>
      <c r="B108" s="185"/>
      <c r="E108" s="203">
        <f>SUM(E106:E107)</f>
        <v>22857484</v>
      </c>
      <c r="F108" s="201"/>
      <c r="G108" s="203">
        <f>SUM(G106:G107)</f>
        <v>19077653</v>
      </c>
      <c r="H108" s="201"/>
      <c r="I108" s="203">
        <f>SUM(I106:I107)</f>
        <v>22780351</v>
      </c>
      <c r="J108" s="201"/>
      <c r="K108" s="203">
        <f>SUM(K106:K107)</f>
        <v>19032128</v>
      </c>
      <c r="L108" s="201"/>
    </row>
    <row r="109" spans="1:14" ht="23.25" customHeight="1" thickBot="1" x14ac:dyDescent="0.3">
      <c r="A109" s="7" t="s">
        <v>64</v>
      </c>
      <c r="E109" s="202">
        <f>E77+E108</f>
        <v>28500252</v>
      </c>
      <c r="F109" s="201"/>
      <c r="G109" s="202">
        <f>G77+G108</f>
        <v>28036228</v>
      </c>
      <c r="H109" s="201"/>
      <c r="I109" s="202">
        <f>I77+I108</f>
        <v>27822765</v>
      </c>
      <c r="J109" s="201"/>
      <c r="K109" s="202">
        <f>K77+K108</f>
        <v>25964748</v>
      </c>
      <c r="L109" s="201"/>
    </row>
    <row r="110" spans="1:14" ht="23.25" customHeight="1" thickTop="1" x14ac:dyDescent="0.25">
      <c r="C110" s="204"/>
      <c r="E110" s="201">
        <f>E42-E109</f>
        <v>0</v>
      </c>
      <c r="G110" s="201">
        <f>G42-G109</f>
        <v>0</v>
      </c>
      <c r="I110" s="201">
        <f>I42-I109</f>
        <v>0</v>
      </c>
      <c r="K110" s="201">
        <f>K42-K109</f>
        <v>0</v>
      </c>
    </row>
    <row r="111" spans="1:14" ht="23.25" customHeight="1" x14ac:dyDescent="0.25">
      <c r="A111" s="190" t="s">
        <v>205</v>
      </c>
      <c r="C111" s="204"/>
    </row>
    <row r="112" spans="1:14" ht="23.25" customHeight="1" x14ac:dyDescent="0.25">
      <c r="C112" s="204"/>
    </row>
    <row r="113" spans="1:14" ht="23.25" customHeight="1" x14ac:dyDescent="0.25">
      <c r="A113" s="205"/>
      <c r="C113" s="204"/>
    </row>
    <row r="114" spans="1:14" ht="23.25" customHeight="1" x14ac:dyDescent="0.25">
      <c r="C114" s="204"/>
    </row>
    <row r="115" spans="1:14" ht="23.25" customHeight="1" x14ac:dyDescent="0.25">
      <c r="C115" s="191" t="s">
        <v>65</v>
      </c>
    </row>
    <row r="116" spans="1:14" ht="23.25" customHeight="1" x14ac:dyDescent="0.25">
      <c r="A116" s="205"/>
      <c r="C116" s="204"/>
    </row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ht="23.25" x14ac:dyDescent="0.25"/>
    <row r="123" spans="1:14" s="190" customFormat="1" ht="23.25" x14ac:dyDescent="0.25">
      <c r="B123" s="1"/>
      <c r="D123" s="1"/>
      <c r="E123" s="1"/>
      <c r="F123" s="1"/>
      <c r="G123" s="1"/>
      <c r="H123" s="174"/>
      <c r="I123" s="1"/>
      <c r="J123" s="1"/>
      <c r="K123" s="1"/>
      <c r="L123" s="174"/>
      <c r="M123" s="1"/>
      <c r="N123" s="1"/>
    </row>
    <row r="124" spans="1:14" s="190" customFormat="1" ht="23.25" x14ac:dyDescent="0.25">
      <c r="B124" s="1"/>
      <c r="D124" s="1"/>
      <c r="E124" s="1"/>
      <c r="F124" s="1"/>
      <c r="G124" s="1"/>
      <c r="H124" s="174"/>
      <c r="I124" s="1"/>
      <c r="J124" s="1"/>
      <c r="K124" s="1"/>
      <c r="L124" s="174"/>
      <c r="M124" s="1"/>
      <c r="N124" s="1"/>
    </row>
    <row r="125" spans="1:14" s="190" customFormat="1" ht="23.25" x14ac:dyDescent="0.25">
      <c r="B125" s="1"/>
      <c r="D125" s="1"/>
      <c r="E125" s="1"/>
      <c r="F125" s="1"/>
      <c r="G125" s="1"/>
      <c r="H125" s="174"/>
      <c r="I125" s="1"/>
      <c r="J125" s="1"/>
      <c r="K125" s="1"/>
      <c r="L125" s="174"/>
      <c r="M125" s="1"/>
      <c r="N125" s="1"/>
    </row>
    <row r="126" spans="1:14" s="190" customFormat="1" ht="23.25" x14ac:dyDescent="0.25">
      <c r="B126" s="1"/>
      <c r="D126" s="1"/>
      <c r="E126" s="1"/>
      <c r="F126" s="1"/>
      <c r="G126" s="1"/>
      <c r="H126" s="174"/>
      <c r="I126" s="1"/>
      <c r="J126" s="1"/>
      <c r="K126" s="1"/>
      <c r="L126" s="174"/>
      <c r="M126" s="1"/>
      <c r="N126" s="1"/>
    </row>
    <row r="127" spans="1:14" s="190" customFormat="1" ht="23.25" x14ac:dyDescent="0.25">
      <c r="B127" s="1"/>
      <c r="D127" s="1"/>
      <c r="E127" s="1"/>
      <c r="F127" s="1"/>
      <c r="G127" s="1"/>
      <c r="H127" s="174"/>
      <c r="I127" s="1"/>
      <c r="J127" s="1"/>
      <c r="K127" s="1"/>
      <c r="L127" s="174"/>
      <c r="M127" s="1"/>
      <c r="N127" s="1"/>
    </row>
    <row r="128" spans="1:14" s="190" customFormat="1" ht="23.25" x14ac:dyDescent="0.25">
      <c r="B128" s="1"/>
      <c r="D128" s="1"/>
      <c r="E128" s="1"/>
      <c r="F128" s="1"/>
      <c r="G128" s="1"/>
      <c r="H128" s="174"/>
      <c r="I128" s="1"/>
      <c r="J128" s="1"/>
      <c r="K128" s="1"/>
      <c r="L128" s="174"/>
      <c r="M128" s="1"/>
      <c r="N128" s="1"/>
    </row>
    <row r="129" spans="2:14" s="190" customFormat="1" ht="23.25" x14ac:dyDescent="0.25">
      <c r="B129" s="1"/>
      <c r="D129" s="1"/>
      <c r="E129" s="1"/>
      <c r="F129" s="1"/>
      <c r="G129" s="1"/>
      <c r="H129" s="174"/>
      <c r="I129" s="1"/>
      <c r="J129" s="1"/>
      <c r="K129" s="1"/>
      <c r="L129" s="174"/>
      <c r="M129" s="1"/>
      <c r="N129" s="1"/>
    </row>
    <row r="130" spans="2:14" s="190" customFormat="1" ht="23.25" x14ac:dyDescent="0.25">
      <c r="B130" s="1"/>
      <c r="D130" s="1"/>
      <c r="E130" s="1"/>
      <c r="F130" s="1"/>
      <c r="G130" s="1"/>
      <c r="H130" s="174"/>
      <c r="I130" s="1"/>
      <c r="J130" s="1"/>
      <c r="K130" s="1"/>
      <c r="L130" s="174"/>
      <c r="M130" s="1"/>
      <c r="N130" s="1"/>
    </row>
    <row r="131" spans="2:14" s="190" customFormat="1" ht="23.25" x14ac:dyDescent="0.25">
      <c r="B131" s="1"/>
      <c r="D131" s="1"/>
      <c r="E131" s="1"/>
      <c r="F131" s="1"/>
      <c r="G131" s="1"/>
      <c r="H131" s="174"/>
      <c r="I131" s="1"/>
      <c r="J131" s="1"/>
      <c r="K131" s="1"/>
      <c r="L131" s="174"/>
      <c r="M131" s="1"/>
      <c r="N131" s="1"/>
    </row>
    <row r="132" spans="2:14" s="190" customFormat="1" ht="23.25" x14ac:dyDescent="0.25">
      <c r="B132" s="1"/>
      <c r="D132" s="1"/>
      <c r="E132" s="1"/>
      <c r="F132" s="1"/>
      <c r="G132" s="1"/>
      <c r="H132" s="174"/>
      <c r="I132" s="1"/>
      <c r="J132" s="1"/>
      <c r="K132" s="1"/>
      <c r="L132" s="174"/>
      <c r="M132" s="1"/>
      <c r="N132" s="1"/>
    </row>
    <row r="133" spans="2:14" s="190" customFormat="1" ht="23.25" x14ac:dyDescent="0.25">
      <c r="B133" s="1"/>
      <c r="D133" s="1"/>
      <c r="E133" s="1"/>
      <c r="F133" s="1"/>
      <c r="G133" s="1"/>
      <c r="H133" s="174"/>
      <c r="I133" s="1"/>
      <c r="J133" s="1"/>
      <c r="K133" s="1"/>
      <c r="L133" s="174"/>
      <c r="M133" s="1"/>
      <c r="N133" s="1"/>
    </row>
    <row r="134" spans="2:14" s="190" customFormat="1" ht="23.25" x14ac:dyDescent="0.25">
      <c r="B134" s="1"/>
      <c r="D134" s="1"/>
      <c r="E134" s="1"/>
      <c r="F134" s="1"/>
      <c r="G134" s="1"/>
      <c r="H134" s="174"/>
      <c r="I134" s="1"/>
      <c r="J134" s="1"/>
      <c r="K134" s="1"/>
      <c r="L134" s="174"/>
      <c r="M134" s="1"/>
      <c r="N134" s="1"/>
    </row>
    <row r="135" spans="2:14" s="190" customFormat="1" ht="23.25" x14ac:dyDescent="0.25">
      <c r="B135" s="1"/>
      <c r="D135" s="1"/>
      <c r="E135" s="1"/>
      <c r="F135" s="1"/>
      <c r="G135" s="1"/>
      <c r="H135" s="174"/>
      <c r="I135" s="1"/>
      <c r="J135" s="1"/>
      <c r="K135" s="1"/>
      <c r="L135" s="174"/>
      <c r="M135" s="1"/>
      <c r="N135" s="1"/>
    </row>
    <row r="136" spans="2:14" s="190" customFormat="1" ht="23.25" x14ac:dyDescent="0.25">
      <c r="B136" s="1"/>
      <c r="D136" s="1"/>
      <c r="E136" s="1"/>
      <c r="F136" s="1"/>
      <c r="G136" s="1"/>
      <c r="H136" s="174"/>
      <c r="I136" s="1"/>
      <c r="J136" s="1"/>
      <c r="K136" s="1"/>
      <c r="L136" s="174"/>
      <c r="M136" s="1"/>
      <c r="N136" s="1"/>
    </row>
    <row r="137" spans="2:14" s="190" customFormat="1" ht="23.25" x14ac:dyDescent="0.25">
      <c r="B137" s="1"/>
      <c r="D137" s="1"/>
      <c r="E137" s="1"/>
      <c r="F137" s="1"/>
      <c r="G137" s="1"/>
      <c r="H137" s="174"/>
      <c r="I137" s="1"/>
      <c r="J137" s="1"/>
      <c r="K137" s="1"/>
      <c r="L137" s="174"/>
      <c r="M137" s="1"/>
      <c r="N137" s="1"/>
    </row>
    <row r="138" spans="2:14" s="190" customFormat="1" ht="23.25" x14ac:dyDescent="0.25">
      <c r="B138" s="1"/>
      <c r="D138" s="1"/>
      <c r="E138" s="1"/>
      <c r="F138" s="1"/>
      <c r="G138" s="1"/>
      <c r="H138" s="174"/>
      <c r="I138" s="1"/>
      <c r="J138" s="1"/>
      <c r="K138" s="1"/>
      <c r="L138" s="174"/>
      <c r="M138" s="1"/>
      <c r="N138" s="1"/>
    </row>
    <row r="139" spans="2:14" s="190" customFormat="1" ht="23.25" x14ac:dyDescent="0.25">
      <c r="B139" s="1"/>
      <c r="D139" s="1"/>
      <c r="E139" s="1"/>
      <c r="F139" s="1"/>
      <c r="G139" s="1"/>
      <c r="H139" s="174"/>
      <c r="I139" s="1"/>
      <c r="J139" s="1"/>
      <c r="K139" s="1"/>
      <c r="L139" s="174"/>
      <c r="M139" s="1"/>
      <c r="N139" s="1"/>
    </row>
    <row r="140" spans="2:14" s="190" customFormat="1" ht="23.25" x14ac:dyDescent="0.25">
      <c r="B140" s="1"/>
      <c r="D140" s="1"/>
      <c r="E140" s="1"/>
      <c r="F140" s="1"/>
      <c r="G140" s="1"/>
      <c r="H140" s="174"/>
      <c r="I140" s="1"/>
      <c r="J140" s="1"/>
      <c r="K140" s="1"/>
      <c r="L140" s="174"/>
      <c r="M140" s="1"/>
      <c r="N140" s="1"/>
    </row>
    <row r="141" spans="2:14" s="190" customFormat="1" ht="23.25" x14ac:dyDescent="0.25">
      <c r="B141" s="1"/>
      <c r="D141" s="1"/>
      <c r="E141" s="1"/>
      <c r="F141" s="1"/>
      <c r="G141" s="1"/>
      <c r="H141" s="174"/>
      <c r="I141" s="1"/>
      <c r="J141" s="1"/>
      <c r="K141" s="1"/>
      <c r="L141" s="174"/>
      <c r="M141" s="1"/>
      <c r="N141" s="1"/>
    </row>
    <row r="142" spans="2:14" s="190" customFormat="1" ht="23.25" x14ac:dyDescent="0.25">
      <c r="B142" s="1"/>
      <c r="D142" s="1"/>
      <c r="E142" s="1"/>
      <c r="F142" s="1"/>
      <c r="G142" s="1"/>
      <c r="H142" s="174"/>
      <c r="I142" s="1"/>
      <c r="J142" s="1"/>
      <c r="K142" s="1"/>
      <c r="L142" s="174"/>
      <c r="M142" s="1"/>
      <c r="N142" s="1"/>
    </row>
    <row r="143" spans="2:14" s="190" customFormat="1" ht="23.25" x14ac:dyDescent="0.25">
      <c r="B143" s="1"/>
      <c r="D143" s="1"/>
      <c r="E143" s="1"/>
      <c r="F143" s="1"/>
      <c r="G143" s="1"/>
      <c r="H143" s="174"/>
      <c r="I143" s="1"/>
      <c r="J143" s="1"/>
      <c r="K143" s="1"/>
      <c r="L143" s="174"/>
      <c r="M143" s="1"/>
      <c r="N143" s="1"/>
    </row>
    <row r="144" spans="2:14" s="190" customFormat="1" ht="23.25" x14ac:dyDescent="0.25">
      <c r="B144" s="1"/>
      <c r="D144" s="1"/>
      <c r="E144" s="1"/>
      <c r="F144" s="1"/>
      <c r="G144" s="1"/>
      <c r="H144" s="174"/>
      <c r="I144" s="1"/>
      <c r="J144" s="1"/>
      <c r="K144" s="1"/>
      <c r="L144" s="174"/>
      <c r="M144" s="1"/>
      <c r="N144" s="1"/>
    </row>
    <row r="145" spans="2:14" s="190" customFormat="1" ht="23.25" x14ac:dyDescent="0.25">
      <c r="B145" s="1"/>
      <c r="D145" s="1"/>
      <c r="E145" s="1"/>
      <c r="F145" s="1"/>
      <c r="G145" s="1"/>
      <c r="H145" s="174"/>
      <c r="I145" s="1"/>
      <c r="J145" s="1"/>
      <c r="K145" s="1"/>
      <c r="L145" s="174"/>
      <c r="M145" s="1"/>
      <c r="N145" s="1"/>
    </row>
    <row r="146" spans="2:14" s="190" customFormat="1" ht="23.25" x14ac:dyDescent="0.25">
      <c r="B146" s="1"/>
      <c r="D146" s="1"/>
      <c r="E146" s="1"/>
      <c r="F146" s="1"/>
      <c r="G146" s="1"/>
      <c r="H146" s="174"/>
      <c r="I146" s="1"/>
      <c r="J146" s="1"/>
      <c r="K146" s="1"/>
      <c r="L146" s="174"/>
      <c r="M146" s="1"/>
      <c r="N146" s="1"/>
    </row>
    <row r="147" spans="2:14" s="190" customFormat="1" ht="23.25" x14ac:dyDescent="0.25">
      <c r="B147" s="1"/>
      <c r="D147" s="1"/>
      <c r="E147" s="1"/>
      <c r="F147" s="1"/>
      <c r="G147" s="1"/>
      <c r="H147" s="174"/>
      <c r="I147" s="1"/>
      <c r="J147" s="1"/>
      <c r="K147" s="1"/>
      <c r="L147" s="174"/>
      <c r="M147" s="1"/>
      <c r="N147" s="1"/>
    </row>
    <row r="148" spans="2:14" s="190" customFormat="1" ht="23.25" x14ac:dyDescent="0.25">
      <c r="B148" s="1"/>
      <c r="D148" s="1"/>
      <c r="E148" s="1"/>
      <c r="F148" s="1"/>
      <c r="G148" s="1"/>
      <c r="H148" s="174"/>
      <c r="I148" s="1"/>
      <c r="J148" s="1"/>
      <c r="K148" s="1"/>
      <c r="L148" s="174"/>
      <c r="M148" s="1"/>
      <c r="N148" s="1"/>
    </row>
    <row r="149" spans="2:14" s="190" customFormat="1" ht="23.25" x14ac:dyDescent="0.25">
      <c r="B149" s="1"/>
      <c r="D149" s="1"/>
      <c r="E149" s="1"/>
      <c r="F149" s="1"/>
      <c r="G149" s="1"/>
      <c r="H149" s="174"/>
      <c r="I149" s="1"/>
      <c r="J149" s="1"/>
      <c r="K149" s="1"/>
      <c r="L149" s="174"/>
      <c r="M149" s="1"/>
      <c r="N149" s="1"/>
    </row>
    <row r="150" spans="2:14" s="190" customFormat="1" ht="23.25" x14ac:dyDescent="0.25">
      <c r="B150" s="1"/>
      <c r="D150" s="1"/>
      <c r="E150" s="1"/>
      <c r="F150" s="1"/>
      <c r="G150" s="1"/>
      <c r="H150" s="174"/>
      <c r="I150" s="1"/>
      <c r="J150" s="1"/>
      <c r="K150" s="1"/>
      <c r="L150" s="174"/>
      <c r="M150" s="1"/>
      <c r="N150" s="1"/>
    </row>
    <row r="151" spans="2:14" s="190" customFormat="1" ht="23.25" x14ac:dyDescent="0.25">
      <c r="B151" s="1"/>
      <c r="D151" s="1"/>
      <c r="E151" s="1"/>
      <c r="F151" s="1"/>
      <c r="G151" s="1"/>
      <c r="H151" s="174"/>
      <c r="I151" s="1"/>
      <c r="J151" s="1"/>
      <c r="K151" s="1"/>
      <c r="L151" s="174"/>
      <c r="M151" s="1"/>
      <c r="N151" s="1"/>
    </row>
    <row r="152" spans="2:14" s="190" customFormat="1" ht="23.25" x14ac:dyDescent="0.25">
      <c r="B152" s="1"/>
      <c r="D152" s="1"/>
      <c r="E152" s="1"/>
      <c r="F152" s="1"/>
      <c r="G152" s="1"/>
      <c r="H152" s="174"/>
      <c r="I152" s="1"/>
      <c r="J152" s="1"/>
      <c r="K152" s="1"/>
      <c r="L152" s="174"/>
      <c r="M152" s="1"/>
      <c r="N152" s="1"/>
    </row>
    <row r="153" spans="2:14" s="190" customFormat="1" ht="23.25" x14ac:dyDescent="0.25">
      <c r="B153" s="1"/>
      <c r="D153" s="1"/>
      <c r="E153" s="1"/>
      <c r="F153" s="1"/>
      <c r="G153" s="1"/>
      <c r="H153" s="174"/>
      <c r="I153" s="1"/>
      <c r="J153" s="1"/>
      <c r="K153" s="1"/>
      <c r="L153" s="174"/>
      <c r="M153" s="1"/>
      <c r="N153" s="1"/>
    </row>
    <row r="154" spans="2:14" s="190" customFormat="1" ht="23.25" x14ac:dyDescent="0.25">
      <c r="B154" s="1"/>
      <c r="D154" s="1"/>
      <c r="E154" s="1"/>
      <c r="F154" s="1"/>
      <c r="G154" s="1"/>
      <c r="H154" s="174"/>
      <c r="I154" s="1"/>
      <c r="J154" s="1"/>
      <c r="K154" s="1"/>
      <c r="L154" s="174"/>
      <c r="M154" s="1"/>
      <c r="N154" s="1"/>
    </row>
    <row r="155" spans="2:14" s="190" customFormat="1" ht="23.25" x14ac:dyDescent="0.25">
      <c r="B155" s="1"/>
      <c r="D155" s="1"/>
      <c r="E155" s="1"/>
      <c r="F155" s="1"/>
      <c r="G155" s="1"/>
      <c r="H155" s="174"/>
      <c r="I155" s="1"/>
      <c r="J155" s="1"/>
      <c r="K155" s="1"/>
      <c r="L155" s="174"/>
      <c r="M155" s="1"/>
      <c r="N155" s="1"/>
    </row>
    <row r="156" spans="2:14" s="190" customFormat="1" ht="23.25" x14ac:dyDescent="0.25">
      <c r="B156" s="1"/>
      <c r="D156" s="1"/>
      <c r="E156" s="1"/>
      <c r="F156" s="1"/>
      <c r="G156" s="1"/>
      <c r="H156" s="174"/>
      <c r="I156" s="1"/>
      <c r="J156" s="1"/>
      <c r="K156" s="1"/>
      <c r="L156" s="174"/>
      <c r="M156" s="1"/>
      <c r="N156" s="1"/>
    </row>
    <row r="157" spans="2:14" s="190" customFormat="1" ht="23.25" x14ac:dyDescent="0.25">
      <c r="B157" s="1"/>
      <c r="D157" s="1"/>
      <c r="E157" s="1"/>
      <c r="F157" s="1"/>
      <c r="G157" s="1"/>
      <c r="H157" s="174"/>
      <c r="I157" s="1"/>
      <c r="J157" s="1"/>
      <c r="K157" s="1"/>
      <c r="L157" s="174"/>
      <c r="M157" s="1"/>
      <c r="N157" s="1"/>
    </row>
    <row r="158" spans="2:14" s="190" customFormat="1" ht="23.25" x14ac:dyDescent="0.25">
      <c r="B158" s="1"/>
      <c r="D158" s="1"/>
      <c r="E158" s="1"/>
      <c r="F158" s="1"/>
      <c r="G158" s="1"/>
      <c r="H158" s="174"/>
      <c r="I158" s="1"/>
      <c r="J158" s="1"/>
      <c r="K158" s="1"/>
      <c r="L158" s="174"/>
      <c r="M158" s="1"/>
      <c r="N158" s="1"/>
    </row>
    <row r="159" spans="2:14" s="190" customFormat="1" ht="23.25" x14ac:dyDescent="0.25">
      <c r="B159" s="1"/>
      <c r="D159" s="1"/>
      <c r="E159" s="1"/>
      <c r="F159" s="1"/>
      <c r="G159" s="1"/>
      <c r="H159" s="174"/>
      <c r="I159" s="1"/>
      <c r="J159" s="1"/>
      <c r="K159" s="1"/>
      <c r="L159" s="174"/>
      <c r="M159" s="1"/>
      <c r="N159" s="1"/>
    </row>
    <row r="160" spans="2:14" s="190" customFormat="1" ht="23.25" x14ac:dyDescent="0.25">
      <c r="B160" s="1"/>
      <c r="D160" s="1"/>
      <c r="E160" s="1"/>
      <c r="F160" s="1"/>
      <c r="G160" s="1"/>
      <c r="H160" s="174"/>
      <c r="I160" s="1"/>
      <c r="J160" s="1"/>
      <c r="K160" s="1"/>
      <c r="L160" s="174"/>
      <c r="M160" s="1"/>
      <c r="N160" s="1"/>
    </row>
    <row r="161" spans="2:14" s="190" customFormat="1" ht="23.25" x14ac:dyDescent="0.25">
      <c r="B161" s="1"/>
      <c r="D161" s="1"/>
      <c r="E161" s="1"/>
      <c r="F161" s="1"/>
      <c r="G161" s="1"/>
      <c r="H161" s="174"/>
      <c r="I161" s="1"/>
      <c r="J161" s="1"/>
      <c r="K161" s="1"/>
      <c r="L161" s="174"/>
      <c r="M161" s="1"/>
      <c r="N161" s="1"/>
    </row>
    <row r="162" spans="2:14" s="190" customFormat="1" ht="23.25" x14ac:dyDescent="0.25">
      <c r="B162" s="1"/>
      <c r="D162" s="1"/>
      <c r="E162" s="1"/>
      <c r="F162" s="1"/>
      <c r="G162" s="1"/>
      <c r="H162" s="174"/>
      <c r="I162" s="1"/>
      <c r="J162" s="1"/>
      <c r="K162" s="1"/>
      <c r="L162" s="174"/>
      <c r="M162" s="1"/>
      <c r="N162" s="1"/>
    </row>
    <row r="163" spans="2:14" s="190" customFormat="1" ht="23.25" x14ac:dyDescent="0.25">
      <c r="B163" s="1"/>
      <c r="D163" s="1"/>
      <c r="E163" s="1"/>
      <c r="F163" s="1"/>
      <c r="G163" s="1"/>
      <c r="H163" s="174"/>
      <c r="I163" s="1"/>
      <c r="J163" s="1"/>
      <c r="K163" s="1"/>
      <c r="L163" s="174"/>
      <c r="M163" s="1"/>
      <c r="N163" s="1"/>
    </row>
    <row r="164" spans="2:14" s="190" customFormat="1" ht="23.25" x14ac:dyDescent="0.25">
      <c r="B164" s="1"/>
      <c r="D164" s="1"/>
      <c r="E164" s="1"/>
      <c r="F164" s="1"/>
      <c r="G164" s="1"/>
      <c r="H164" s="174"/>
      <c r="I164" s="1"/>
      <c r="J164" s="1"/>
      <c r="K164" s="1"/>
      <c r="L164" s="174"/>
      <c r="M164" s="1"/>
      <c r="N164" s="1"/>
    </row>
    <row r="165" spans="2:14" s="190" customFormat="1" ht="23.25" x14ac:dyDescent="0.25">
      <c r="B165" s="1"/>
      <c r="D165" s="1"/>
      <c r="E165" s="1"/>
      <c r="F165" s="1"/>
      <c r="G165" s="1"/>
      <c r="H165" s="174"/>
      <c r="I165" s="1"/>
      <c r="J165" s="1"/>
      <c r="K165" s="1"/>
      <c r="L165" s="174"/>
      <c r="M165" s="1"/>
      <c r="N165" s="1"/>
    </row>
    <row r="166" spans="2:14" s="190" customFormat="1" ht="23.25" x14ac:dyDescent="0.25">
      <c r="B166" s="1"/>
      <c r="D166" s="1"/>
      <c r="E166" s="1"/>
      <c r="F166" s="1"/>
      <c r="G166" s="1"/>
      <c r="H166" s="174"/>
      <c r="I166" s="1"/>
      <c r="J166" s="1"/>
      <c r="K166" s="1"/>
      <c r="L166" s="174"/>
      <c r="M166" s="1"/>
      <c r="N166" s="1"/>
    </row>
    <row r="167" spans="2:14" s="190" customFormat="1" ht="23.25" x14ac:dyDescent="0.25">
      <c r="B167" s="1"/>
      <c r="D167" s="1"/>
      <c r="E167" s="1"/>
      <c r="F167" s="1"/>
      <c r="G167" s="1"/>
      <c r="H167" s="174"/>
      <c r="I167" s="1"/>
      <c r="J167" s="1"/>
      <c r="K167" s="1"/>
      <c r="L167" s="174"/>
      <c r="M167" s="1"/>
      <c r="N167" s="1"/>
    </row>
    <row r="168" spans="2:14" s="190" customFormat="1" ht="23.25" x14ac:dyDescent="0.25">
      <c r="B168" s="1"/>
      <c r="D168" s="1"/>
      <c r="E168" s="1"/>
      <c r="F168" s="1"/>
      <c r="G168" s="1"/>
      <c r="H168" s="174"/>
      <c r="I168" s="1"/>
      <c r="J168" s="1"/>
      <c r="K168" s="1"/>
      <c r="L168" s="174"/>
      <c r="M168" s="1"/>
      <c r="N168" s="1"/>
    </row>
    <row r="169" spans="2:14" s="190" customFormat="1" ht="23.25" x14ac:dyDescent="0.25">
      <c r="B169" s="1"/>
      <c r="D169" s="1"/>
      <c r="E169" s="1"/>
      <c r="F169" s="1"/>
      <c r="G169" s="1"/>
      <c r="H169" s="174"/>
      <c r="I169" s="1"/>
      <c r="J169" s="1"/>
      <c r="K169" s="1"/>
      <c r="L169" s="174"/>
      <c r="M169" s="1"/>
      <c r="N169" s="1"/>
    </row>
    <row r="170" spans="2:14" s="190" customFormat="1" ht="23.25" x14ac:dyDescent="0.25">
      <c r="B170" s="1"/>
      <c r="D170" s="1"/>
      <c r="E170" s="1"/>
      <c r="F170" s="1"/>
      <c r="G170" s="1"/>
      <c r="H170" s="174"/>
      <c r="I170" s="1"/>
      <c r="J170" s="1"/>
      <c r="K170" s="1"/>
      <c r="L170" s="174"/>
      <c r="M170" s="1"/>
      <c r="N170" s="1"/>
    </row>
    <row r="171" spans="2:14" s="190" customFormat="1" ht="23.25" x14ac:dyDescent="0.25">
      <c r="B171" s="1"/>
      <c r="D171" s="1"/>
      <c r="E171" s="1"/>
      <c r="F171" s="1"/>
      <c r="G171" s="1"/>
      <c r="H171" s="174"/>
      <c r="I171" s="1"/>
      <c r="J171" s="1"/>
      <c r="K171" s="1"/>
      <c r="L171" s="174"/>
      <c r="M171" s="1"/>
      <c r="N171" s="1"/>
    </row>
    <row r="172" spans="2:14" s="190" customFormat="1" ht="23.25" x14ac:dyDescent="0.25">
      <c r="B172" s="1"/>
      <c r="D172" s="1"/>
      <c r="E172" s="1"/>
      <c r="F172" s="1"/>
      <c r="G172" s="1"/>
      <c r="H172" s="174"/>
      <c r="I172" s="1"/>
      <c r="J172" s="1"/>
      <c r="K172" s="1"/>
      <c r="L172" s="174"/>
      <c r="M172" s="1"/>
      <c r="N172" s="1"/>
    </row>
    <row r="173" spans="2:14" s="190" customFormat="1" ht="23.25" x14ac:dyDescent="0.25">
      <c r="B173" s="1"/>
      <c r="D173" s="1"/>
      <c r="E173" s="1"/>
      <c r="F173" s="1"/>
      <c r="G173" s="1"/>
      <c r="H173" s="174"/>
      <c r="I173" s="1"/>
      <c r="J173" s="1"/>
      <c r="K173" s="1"/>
      <c r="L173" s="174"/>
      <c r="M173" s="1"/>
      <c r="N173" s="1"/>
    </row>
  </sheetData>
  <mergeCells count="6">
    <mergeCell ref="E5:G5"/>
    <mergeCell ref="I5:K5"/>
    <mergeCell ref="I49:K49"/>
    <mergeCell ref="E49:G49"/>
    <mergeCell ref="I84:K84"/>
    <mergeCell ref="E84:G8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2" manualBreakCount="2">
    <brk id="44" max="11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3"/>
  <sheetViews>
    <sheetView showGridLines="0" view="pageBreakPreview" topLeftCell="A244" zoomScale="60" zoomScaleNormal="100" workbookViewId="0">
      <selection activeCell="E200" sqref="E200"/>
    </sheetView>
  </sheetViews>
  <sheetFormatPr defaultColWidth="10.85546875" defaultRowHeight="21.75" customHeight="1" x14ac:dyDescent="0.25"/>
  <cols>
    <col min="1" max="1" width="53" style="102" customWidth="1"/>
    <col min="2" max="2" width="8" style="103" customWidth="1"/>
    <col min="3" max="3" width="6.140625" style="102" customWidth="1"/>
    <col min="4" max="4" width="1.85546875" style="103" customWidth="1"/>
    <col min="5" max="5" width="14.85546875" style="103" customWidth="1"/>
    <col min="6" max="6" width="1.85546875" style="103" customWidth="1"/>
    <col min="7" max="7" width="14.85546875" style="103" customWidth="1"/>
    <col min="8" max="8" width="1.85546875" style="103" customWidth="1"/>
    <col min="9" max="9" width="14.85546875" style="116" customWidth="1"/>
    <col min="10" max="10" width="1.85546875" style="103" customWidth="1"/>
    <col min="11" max="11" width="14.85546875" style="103" customWidth="1"/>
    <col min="12" max="12" width="0.85546875" style="103" customWidth="1"/>
    <col min="13" max="16384" width="10.85546875" style="103"/>
  </cols>
  <sheetData>
    <row r="1" spans="1:19" s="91" customFormat="1" ht="21.75" customHeight="1" x14ac:dyDescent="0.25">
      <c r="I1" s="92"/>
      <c r="K1" s="93" t="s">
        <v>145</v>
      </c>
      <c r="M1" s="94"/>
    </row>
    <row r="2" spans="1:19" s="100" customFormat="1" ht="21.75" customHeight="1" x14ac:dyDescent="0.25">
      <c r="A2" s="95" t="s">
        <v>0</v>
      </c>
      <c r="B2" s="96"/>
      <c r="C2" s="97"/>
      <c r="D2" s="98"/>
      <c r="E2" s="98"/>
      <c r="F2" s="98"/>
      <c r="G2" s="98"/>
      <c r="H2" s="98"/>
      <c r="I2" s="99"/>
      <c r="J2" s="98"/>
      <c r="K2" s="98"/>
    </row>
    <row r="3" spans="1:19" s="100" customFormat="1" ht="21.75" customHeight="1" x14ac:dyDescent="0.25">
      <c r="A3" s="95" t="s">
        <v>66</v>
      </c>
      <c r="B3" s="96"/>
      <c r="C3" s="97"/>
      <c r="D3" s="98"/>
      <c r="E3" s="98"/>
      <c r="F3" s="98"/>
      <c r="G3" s="98"/>
      <c r="H3" s="98"/>
      <c r="I3" s="99"/>
      <c r="J3" s="98"/>
      <c r="K3" s="98"/>
    </row>
    <row r="4" spans="1:19" s="100" customFormat="1" ht="21.75" customHeight="1" x14ac:dyDescent="0.25">
      <c r="A4" s="95" t="s">
        <v>239</v>
      </c>
      <c r="B4" s="96"/>
      <c r="C4" s="97"/>
      <c r="D4" s="98"/>
      <c r="E4" s="98"/>
      <c r="F4" s="98"/>
      <c r="G4" s="98"/>
      <c r="H4" s="98"/>
      <c r="I4" s="99"/>
      <c r="J4" s="98"/>
      <c r="K4" s="98"/>
    </row>
    <row r="5" spans="1:19" s="100" customFormat="1" ht="21.75" customHeight="1" x14ac:dyDescent="0.25">
      <c r="A5" s="95"/>
      <c r="B5" s="96"/>
      <c r="C5" s="97"/>
      <c r="D5" s="98"/>
      <c r="E5" s="98"/>
      <c r="F5" s="98"/>
      <c r="G5" s="98"/>
      <c r="H5" s="98"/>
      <c r="I5" s="99"/>
      <c r="J5" s="98"/>
      <c r="K5" s="98"/>
    </row>
    <row r="6" spans="1:19" s="100" customFormat="1" ht="21.75" customHeight="1" x14ac:dyDescent="0.25">
      <c r="B6" s="96"/>
      <c r="C6" s="97"/>
      <c r="D6" s="98"/>
      <c r="E6" s="98"/>
      <c r="F6" s="98"/>
      <c r="G6" s="98"/>
      <c r="H6" s="98"/>
      <c r="I6" s="101"/>
      <c r="J6" s="98"/>
      <c r="K6" s="93" t="s">
        <v>146</v>
      </c>
    </row>
    <row r="7" spans="1:19" ht="21.75" customHeight="1" x14ac:dyDescent="0.25">
      <c r="E7" s="104"/>
      <c r="F7" s="104" t="s">
        <v>2</v>
      </c>
      <c r="G7" s="104"/>
      <c r="H7" s="105"/>
      <c r="I7" s="106"/>
      <c r="J7" s="104" t="s">
        <v>21</v>
      </c>
      <c r="K7" s="104"/>
    </row>
    <row r="8" spans="1:19" ht="21.75" customHeight="1" x14ac:dyDescent="0.25">
      <c r="C8" s="107" t="s">
        <v>23</v>
      </c>
      <c r="D8" s="108"/>
      <c r="E8" s="107">
        <v>2565</v>
      </c>
      <c r="F8" s="109"/>
      <c r="G8" s="107">
        <v>2564</v>
      </c>
      <c r="H8" s="110"/>
      <c r="I8" s="107">
        <v>2565</v>
      </c>
      <c r="J8" s="109"/>
      <c r="K8" s="107">
        <v>2564</v>
      </c>
      <c r="P8" s="1"/>
      <c r="Q8" s="1"/>
      <c r="R8" s="1"/>
      <c r="S8" s="1"/>
    </row>
    <row r="9" spans="1:19" ht="21.75" customHeight="1" x14ac:dyDescent="0.25">
      <c r="A9" s="111" t="s">
        <v>67</v>
      </c>
      <c r="C9" s="112"/>
      <c r="D9" s="113"/>
      <c r="E9" s="107"/>
      <c r="F9" s="109"/>
      <c r="G9" s="176"/>
      <c r="H9" s="114"/>
      <c r="I9" s="115"/>
      <c r="J9" s="109"/>
      <c r="K9" s="176"/>
    </row>
    <row r="10" spans="1:19" ht="21.75" customHeight="1" x14ac:dyDescent="0.25">
      <c r="A10" s="111" t="s">
        <v>68</v>
      </c>
    </row>
    <row r="11" spans="1:19" ht="21.75" customHeight="1" x14ac:dyDescent="0.25">
      <c r="A11" s="117" t="s">
        <v>178</v>
      </c>
      <c r="B11" s="118"/>
      <c r="C11" s="119"/>
      <c r="E11" s="120">
        <v>74981</v>
      </c>
      <c r="F11" s="120"/>
      <c r="G11" s="120">
        <v>75303</v>
      </c>
      <c r="H11" s="19"/>
      <c r="I11" s="120">
        <v>71941</v>
      </c>
      <c r="J11" s="19"/>
      <c r="K11" s="120">
        <v>74308</v>
      </c>
    </row>
    <row r="12" spans="1:19" ht="21.75" customHeight="1" x14ac:dyDescent="0.25">
      <c r="A12" s="117" t="s">
        <v>182</v>
      </c>
      <c r="B12" s="118"/>
      <c r="C12" s="119"/>
      <c r="E12" s="120">
        <v>648913</v>
      </c>
      <c r="F12" s="120"/>
      <c r="G12" s="120">
        <v>472261</v>
      </c>
      <c r="H12" s="19"/>
      <c r="I12" s="120">
        <v>363771</v>
      </c>
      <c r="J12" s="19"/>
      <c r="K12" s="120">
        <v>251295</v>
      </c>
    </row>
    <row r="13" spans="1:19" ht="21.75" customHeight="1" x14ac:dyDescent="0.25">
      <c r="A13" s="117" t="s">
        <v>181</v>
      </c>
      <c r="B13" s="118"/>
      <c r="C13" s="119"/>
      <c r="E13" s="120">
        <v>176</v>
      </c>
      <c r="F13" s="120"/>
      <c r="G13" s="120">
        <v>229</v>
      </c>
      <c r="H13" s="19"/>
      <c r="I13" s="38">
        <v>0</v>
      </c>
      <c r="J13" s="19"/>
      <c r="K13" s="38">
        <v>0</v>
      </c>
    </row>
    <row r="14" spans="1:19" ht="21.75" customHeight="1" x14ac:dyDescent="0.25">
      <c r="A14" s="179" t="s">
        <v>177</v>
      </c>
      <c r="B14" s="100"/>
      <c r="C14" s="180"/>
      <c r="E14" s="120">
        <v>305827</v>
      </c>
      <c r="F14" s="120"/>
      <c r="G14" s="120">
        <v>227782</v>
      </c>
      <c r="H14" s="19"/>
      <c r="I14" s="120">
        <v>82950</v>
      </c>
      <c r="J14" s="19"/>
      <c r="K14" s="120">
        <v>52633</v>
      </c>
    </row>
    <row r="15" spans="1:19" ht="21.75" customHeight="1" x14ac:dyDescent="0.25">
      <c r="A15" s="34" t="s">
        <v>154</v>
      </c>
      <c r="B15" s="118"/>
      <c r="C15" s="119"/>
      <c r="E15" s="120">
        <v>57501</v>
      </c>
      <c r="F15" s="120"/>
      <c r="G15" s="120">
        <v>40705</v>
      </c>
      <c r="H15" s="19"/>
      <c r="I15" s="38">
        <v>0</v>
      </c>
      <c r="J15" s="19"/>
      <c r="K15" s="38">
        <v>0</v>
      </c>
    </row>
    <row r="16" spans="1:19" ht="21.75" customHeight="1" x14ac:dyDescent="0.25">
      <c r="A16" s="111" t="s">
        <v>69</v>
      </c>
      <c r="C16" s="121"/>
      <c r="E16" s="122">
        <f>SUM(E11:E15)</f>
        <v>1087398</v>
      </c>
      <c r="F16" s="123"/>
      <c r="G16" s="122">
        <f>SUM(G11:G15)</f>
        <v>816280</v>
      </c>
      <c r="H16" s="123"/>
      <c r="I16" s="122">
        <f>SUM(I11:I15)</f>
        <v>518662</v>
      </c>
      <c r="J16" s="123"/>
      <c r="K16" s="122">
        <f>SUM(K11:K15)</f>
        <v>378236</v>
      </c>
    </row>
    <row r="17" spans="1:11" ht="21.75" customHeight="1" x14ac:dyDescent="0.25">
      <c r="A17" s="117" t="s">
        <v>70</v>
      </c>
      <c r="B17" s="118"/>
      <c r="C17" s="119"/>
      <c r="E17" s="124">
        <v>-267479</v>
      </c>
      <c r="F17" s="20"/>
      <c r="G17" s="124">
        <v>-186929</v>
      </c>
      <c r="H17" s="20"/>
      <c r="I17" s="124">
        <v>-169158</v>
      </c>
      <c r="J17" s="20"/>
      <c r="K17" s="124">
        <v>-123443</v>
      </c>
    </row>
    <row r="18" spans="1:11" ht="21.75" customHeight="1" x14ac:dyDescent="0.25">
      <c r="A18" s="34" t="s">
        <v>155</v>
      </c>
      <c r="B18" s="118"/>
      <c r="C18" s="119"/>
      <c r="E18" s="125">
        <v>-107975</v>
      </c>
      <c r="F18" s="20"/>
      <c r="G18" s="125">
        <v>-39445</v>
      </c>
      <c r="H18" s="20"/>
      <c r="I18" s="43">
        <v>0</v>
      </c>
      <c r="J18" s="20"/>
      <c r="K18" s="43">
        <v>0</v>
      </c>
    </row>
    <row r="19" spans="1:11" ht="21.75" customHeight="1" x14ac:dyDescent="0.25">
      <c r="A19" s="111" t="s">
        <v>71</v>
      </c>
      <c r="C19" s="121"/>
      <c r="E19" s="116">
        <f>SUM(E16:E18)</f>
        <v>711944</v>
      </c>
      <c r="F19" s="14"/>
      <c r="G19" s="116">
        <f>SUM(G16:G18)</f>
        <v>589906</v>
      </c>
      <c r="H19" s="14"/>
      <c r="I19" s="116">
        <f>SUM(I16:I18)</f>
        <v>349504</v>
      </c>
      <c r="J19" s="14"/>
      <c r="K19" s="116">
        <f>SUM(K16:K18)</f>
        <v>254793</v>
      </c>
    </row>
    <row r="20" spans="1:11" ht="21.75" customHeight="1" x14ac:dyDescent="0.25">
      <c r="A20" s="102" t="s">
        <v>227</v>
      </c>
      <c r="C20" s="121"/>
      <c r="E20" s="116"/>
      <c r="F20" s="14"/>
      <c r="G20" s="116"/>
      <c r="H20" s="14"/>
      <c r="J20" s="14"/>
      <c r="K20" s="116"/>
    </row>
    <row r="21" spans="1:11" ht="21.75" customHeight="1" x14ac:dyDescent="0.25">
      <c r="A21" s="102" t="s">
        <v>226</v>
      </c>
      <c r="C21" s="121"/>
      <c r="E21" s="38">
        <v>0</v>
      </c>
      <c r="F21" s="14"/>
      <c r="G21" s="116">
        <v>762</v>
      </c>
      <c r="H21" s="38"/>
      <c r="I21" s="38">
        <v>313</v>
      </c>
      <c r="J21" s="38"/>
      <c r="K21" s="38">
        <v>1920</v>
      </c>
    </row>
    <row r="22" spans="1:11" ht="21.75" customHeight="1" x14ac:dyDescent="0.25">
      <c r="A22" s="117" t="s">
        <v>72</v>
      </c>
      <c r="B22" s="118"/>
      <c r="C22" s="119"/>
      <c r="E22" s="125">
        <v>3808</v>
      </c>
      <c r="F22" s="19"/>
      <c r="G22" s="125">
        <v>3113</v>
      </c>
      <c r="H22" s="19"/>
      <c r="I22" s="125">
        <v>38725</v>
      </c>
      <c r="J22" s="19"/>
      <c r="K22" s="125">
        <v>26111</v>
      </c>
    </row>
    <row r="23" spans="1:11" ht="21.75" customHeight="1" x14ac:dyDescent="0.25">
      <c r="A23" s="111" t="s">
        <v>73</v>
      </c>
      <c r="B23" s="118"/>
      <c r="C23" s="119"/>
      <c r="E23" s="120">
        <f>SUM(E19:E22)</f>
        <v>715752</v>
      </c>
      <c r="F23" s="19"/>
      <c r="G23" s="120">
        <f>SUM(G19:G22)</f>
        <v>593781</v>
      </c>
      <c r="H23" s="19"/>
      <c r="I23" s="120">
        <f>SUM(I19:I22)</f>
        <v>388542</v>
      </c>
      <c r="J23" s="19"/>
      <c r="K23" s="120">
        <f>SUM(K19:K22)</f>
        <v>282824</v>
      </c>
    </row>
    <row r="24" spans="1:11" ht="21.75" customHeight="1" x14ac:dyDescent="0.25">
      <c r="A24" s="117" t="s">
        <v>74</v>
      </c>
      <c r="B24" s="118"/>
      <c r="C24" s="119"/>
      <c r="E24" s="124">
        <v>-196322</v>
      </c>
      <c r="F24" s="20"/>
      <c r="G24" s="124">
        <v>-129469</v>
      </c>
      <c r="H24" s="20"/>
      <c r="I24" s="124">
        <v>-97603</v>
      </c>
      <c r="J24" s="20"/>
      <c r="K24" s="124">
        <v>-84029</v>
      </c>
    </row>
    <row r="25" spans="1:11" ht="21.75" customHeight="1" x14ac:dyDescent="0.25">
      <c r="A25" s="117" t="s">
        <v>283</v>
      </c>
      <c r="B25" s="118"/>
      <c r="C25" s="119"/>
      <c r="I25" s="103"/>
    </row>
    <row r="26" spans="1:11" ht="21.75" customHeight="1" x14ac:dyDescent="0.25">
      <c r="A26" s="252" t="s">
        <v>284</v>
      </c>
      <c r="B26" s="118"/>
      <c r="C26" s="119"/>
      <c r="E26" s="124">
        <v>821</v>
      </c>
      <c r="F26" s="38"/>
      <c r="G26" s="124">
        <v>-54881</v>
      </c>
      <c r="H26" s="38"/>
      <c r="I26" s="124">
        <v>44961</v>
      </c>
      <c r="J26" s="20"/>
      <c r="K26" s="124">
        <v>-10933</v>
      </c>
    </row>
    <row r="27" spans="1:11" ht="21.75" customHeight="1" x14ac:dyDescent="0.25">
      <c r="A27" s="117" t="s">
        <v>257</v>
      </c>
      <c r="B27" s="118"/>
      <c r="C27" s="119"/>
      <c r="E27" s="103">
        <v>-479</v>
      </c>
      <c r="G27" s="103">
        <v>4444</v>
      </c>
      <c r="I27" s="38">
        <v>0</v>
      </c>
      <c r="J27" s="38"/>
      <c r="K27" s="38">
        <v>0</v>
      </c>
    </row>
    <row r="28" spans="1:11" ht="21.75" customHeight="1" x14ac:dyDescent="0.25">
      <c r="A28" s="102" t="s">
        <v>270</v>
      </c>
      <c r="B28" s="118"/>
      <c r="C28" s="119"/>
      <c r="I28" s="38"/>
      <c r="J28" s="38"/>
      <c r="K28" s="38"/>
    </row>
    <row r="29" spans="1:11" ht="21.75" customHeight="1" x14ac:dyDescent="0.25">
      <c r="A29" s="102" t="s">
        <v>226</v>
      </c>
      <c r="B29" s="118"/>
      <c r="C29" s="119"/>
      <c r="E29" s="38">
        <v>-2595</v>
      </c>
      <c r="F29" s="38"/>
      <c r="G29" s="38">
        <v>0</v>
      </c>
      <c r="H29" s="38"/>
      <c r="I29" s="38">
        <v>0</v>
      </c>
      <c r="J29" s="20"/>
      <c r="K29" s="38">
        <v>0</v>
      </c>
    </row>
    <row r="30" spans="1:11" ht="21.75" customHeight="1" x14ac:dyDescent="0.25">
      <c r="A30" s="111" t="s">
        <v>75</v>
      </c>
      <c r="E30" s="126">
        <f>SUM(E24:E29)</f>
        <v>-198575</v>
      </c>
      <c r="F30" s="19"/>
      <c r="G30" s="126">
        <f>SUM(G24:G29)</f>
        <v>-179906</v>
      </c>
      <c r="H30" s="19"/>
      <c r="I30" s="126">
        <f>SUM(I24:I29)</f>
        <v>-52642</v>
      </c>
      <c r="J30" s="19"/>
      <c r="K30" s="126">
        <f>SUM(K24:K29)</f>
        <v>-94962</v>
      </c>
    </row>
    <row r="31" spans="1:11" ht="21.75" customHeight="1" x14ac:dyDescent="0.25">
      <c r="A31" s="127" t="s">
        <v>76</v>
      </c>
      <c r="B31" s="100"/>
      <c r="E31" s="116">
        <f>SUM(E23,E30)</f>
        <v>517177</v>
      </c>
      <c r="F31" s="14"/>
      <c r="G31" s="116">
        <f>SUM(G23,G30)</f>
        <v>413875</v>
      </c>
      <c r="H31" s="14"/>
      <c r="I31" s="116">
        <f>SUM(I23,I30)</f>
        <v>335900</v>
      </c>
      <c r="J31" s="14"/>
      <c r="K31" s="116">
        <f>SUM(K23,K30)</f>
        <v>187862</v>
      </c>
    </row>
    <row r="32" spans="1:11" ht="21.75" customHeight="1" x14ac:dyDescent="0.25">
      <c r="A32" s="117" t="s">
        <v>212</v>
      </c>
      <c r="B32" s="100"/>
      <c r="E32" s="125">
        <v>-65897</v>
      </c>
      <c r="F32" s="19"/>
      <c r="G32" s="125">
        <v>-81715</v>
      </c>
      <c r="H32" s="19"/>
      <c r="I32" s="125">
        <v>-65716</v>
      </c>
      <c r="J32" s="19"/>
      <c r="K32" s="125">
        <v>-78489</v>
      </c>
    </row>
    <row r="33" spans="1:16" ht="21.75" customHeight="1" x14ac:dyDescent="0.25">
      <c r="A33" s="127" t="s">
        <v>110</v>
      </c>
      <c r="B33" s="100"/>
      <c r="E33" s="123">
        <f>SUM(E31:E32)</f>
        <v>451280</v>
      </c>
      <c r="F33" s="123"/>
      <c r="G33" s="123">
        <f>SUM(G31:G32)</f>
        <v>332160</v>
      </c>
      <c r="H33" s="123"/>
      <c r="I33" s="123">
        <f>SUM(I31:I32)</f>
        <v>270184</v>
      </c>
      <c r="J33" s="123"/>
      <c r="K33" s="123">
        <f>SUM(K31:K32)</f>
        <v>109373</v>
      </c>
    </row>
    <row r="34" spans="1:16" ht="21.75" customHeight="1" x14ac:dyDescent="0.25">
      <c r="A34" s="223" t="s">
        <v>126</v>
      </c>
      <c r="B34" s="224"/>
      <c r="C34" s="226">
        <v>7.2</v>
      </c>
      <c r="D34" s="225"/>
      <c r="E34" s="38">
        <v>0</v>
      </c>
      <c r="F34" s="120"/>
      <c r="G34" s="38">
        <v>0</v>
      </c>
      <c r="H34" s="19"/>
      <c r="I34" s="120">
        <v>192985</v>
      </c>
      <c r="J34" s="19"/>
      <c r="K34" s="120">
        <v>191493</v>
      </c>
      <c r="P34" s="225"/>
    </row>
    <row r="35" spans="1:16" ht="21.75" customHeight="1" x14ac:dyDescent="0.25">
      <c r="A35" s="223" t="s">
        <v>273</v>
      </c>
      <c r="B35" s="224"/>
      <c r="C35" s="226">
        <v>8.1999999999999993</v>
      </c>
      <c r="D35" s="225"/>
      <c r="E35" s="125">
        <v>-33</v>
      </c>
      <c r="F35" s="19"/>
      <c r="G35" s="43">
        <v>0</v>
      </c>
      <c r="H35" s="19"/>
      <c r="I35" s="43">
        <v>0</v>
      </c>
      <c r="J35" s="19"/>
      <c r="K35" s="43">
        <v>0</v>
      </c>
      <c r="P35" s="225"/>
    </row>
    <row r="36" spans="1:16" ht="21.75" customHeight="1" x14ac:dyDescent="0.25">
      <c r="A36" s="127" t="s">
        <v>111</v>
      </c>
      <c r="B36" s="100"/>
      <c r="E36" s="129">
        <f>SUM(E33:E35)</f>
        <v>451247</v>
      </c>
      <c r="F36" s="19"/>
      <c r="G36" s="129">
        <f>SUM(G33:G35)</f>
        <v>332160</v>
      </c>
      <c r="H36" s="20"/>
      <c r="I36" s="129">
        <f>SUM(I33:I35)</f>
        <v>463169</v>
      </c>
      <c r="J36" s="20"/>
      <c r="K36" s="129">
        <f>SUM(K33:K35)</f>
        <v>300866</v>
      </c>
      <c r="P36" s="225"/>
    </row>
    <row r="37" spans="1:16" ht="21.75" customHeight="1" x14ac:dyDescent="0.25">
      <c r="A37" s="117" t="s">
        <v>127</v>
      </c>
      <c r="B37" s="100"/>
      <c r="C37" s="128">
        <v>14</v>
      </c>
      <c r="E37" s="238">
        <v>-47624</v>
      </c>
      <c r="F37" s="20"/>
      <c r="G37" s="125">
        <v>-49604</v>
      </c>
      <c r="H37" s="20"/>
      <c r="I37" s="125">
        <v>-29860</v>
      </c>
      <c r="J37" s="20"/>
      <c r="K37" s="125">
        <v>-12062</v>
      </c>
      <c r="P37" s="225"/>
    </row>
    <row r="38" spans="1:16" ht="21.75" customHeight="1" x14ac:dyDescent="0.25">
      <c r="A38" s="111" t="s">
        <v>147</v>
      </c>
      <c r="E38" s="130">
        <f>SUM(E36:E37)</f>
        <v>403623</v>
      </c>
      <c r="F38" s="131"/>
      <c r="G38" s="130">
        <f>SUM(G36:G37)</f>
        <v>282556</v>
      </c>
      <c r="H38" s="131"/>
      <c r="I38" s="130">
        <f>SUM(I36:I37)</f>
        <v>433309</v>
      </c>
      <c r="J38" s="131"/>
      <c r="K38" s="130">
        <f>SUM(K36:K37)</f>
        <v>288804</v>
      </c>
      <c r="P38" s="225"/>
    </row>
    <row r="39" spans="1:16" ht="21.75" customHeight="1" x14ac:dyDescent="0.25">
      <c r="A39" s="117"/>
      <c r="B39" s="100"/>
      <c r="C39" s="128"/>
      <c r="E39" s="207"/>
      <c r="F39" s="207"/>
      <c r="G39" s="207"/>
      <c r="H39" s="207"/>
      <c r="I39" s="207"/>
      <c r="J39" s="207"/>
      <c r="K39" s="207"/>
      <c r="L39" s="132"/>
      <c r="P39" s="225"/>
    </row>
    <row r="40" spans="1:16" ht="21.75" customHeight="1" x14ac:dyDescent="0.25">
      <c r="A40" s="135" t="s">
        <v>77</v>
      </c>
      <c r="B40" s="136"/>
      <c r="C40" s="137"/>
      <c r="D40" s="138"/>
      <c r="E40" s="139"/>
      <c r="F40" s="137"/>
      <c r="G40" s="139"/>
      <c r="H40" s="140"/>
      <c r="I40" s="141"/>
      <c r="J40" s="142"/>
      <c r="K40" s="141"/>
      <c r="P40" s="225"/>
    </row>
    <row r="41" spans="1:16" ht="21.75" customHeight="1" x14ac:dyDescent="0.25">
      <c r="A41" s="36" t="s">
        <v>112</v>
      </c>
      <c r="B41" s="136"/>
      <c r="C41" s="137"/>
      <c r="D41" s="138"/>
      <c r="E41" s="139"/>
      <c r="F41" s="137"/>
      <c r="G41" s="139"/>
      <c r="H41" s="140"/>
      <c r="I41" s="141"/>
      <c r="J41" s="142"/>
      <c r="K41" s="141"/>
    </row>
    <row r="42" spans="1:16" ht="21.75" customHeight="1" x14ac:dyDescent="0.25">
      <c r="A42" s="37" t="s">
        <v>113</v>
      </c>
      <c r="B42" s="136"/>
      <c r="C42" s="137"/>
      <c r="D42" s="138"/>
      <c r="E42" s="139"/>
      <c r="F42" s="137"/>
      <c r="G42" s="139"/>
      <c r="H42" s="140"/>
      <c r="I42" s="141"/>
      <c r="J42" s="142"/>
      <c r="K42" s="141"/>
    </row>
    <row r="43" spans="1:16" ht="21.75" customHeight="1" x14ac:dyDescent="0.25">
      <c r="A43" s="37" t="s">
        <v>114</v>
      </c>
      <c r="B43" s="136"/>
      <c r="C43" s="137"/>
      <c r="D43" s="138"/>
      <c r="E43" s="245">
        <v>0</v>
      </c>
      <c r="F43" s="246"/>
      <c r="G43" s="245">
        <v>-19</v>
      </c>
      <c r="H43" s="246"/>
      <c r="I43" s="38">
        <v>0</v>
      </c>
      <c r="J43" s="29"/>
      <c r="K43" s="38">
        <v>0</v>
      </c>
    </row>
    <row r="44" spans="1:16" ht="21.75" customHeight="1" x14ac:dyDescent="0.25">
      <c r="A44" s="37" t="s">
        <v>183</v>
      </c>
      <c r="B44" s="136"/>
      <c r="C44" s="128">
        <v>7.2</v>
      </c>
      <c r="D44" s="138"/>
      <c r="E44" s="247">
        <v>0</v>
      </c>
      <c r="F44" s="248"/>
      <c r="G44" s="43">
        <v>0</v>
      </c>
      <c r="H44" s="248"/>
      <c r="I44" s="247">
        <v>0</v>
      </c>
      <c r="J44" s="38"/>
      <c r="K44" s="43">
        <v>-19</v>
      </c>
    </row>
    <row r="45" spans="1:16" ht="21.75" customHeight="1" x14ac:dyDescent="0.25">
      <c r="A45" s="42" t="s">
        <v>185</v>
      </c>
      <c r="B45" s="136"/>
      <c r="C45" s="128"/>
      <c r="D45" s="138"/>
      <c r="E45" s="38"/>
      <c r="F45" s="248"/>
      <c r="G45" s="38"/>
      <c r="H45" s="248"/>
      <c r="I45" s="245"/>
      <c r="J45" s="38"/>
      <c r="K45" s="245"/>
    </row>
    <row r="46" spans="1:16" ht="21.75" customHeight="1" x14ac:dyDescent="0.25">
      <c r="A46" s="42" t="s">
        <v>184</v>
      </c>
      <c r="B46" s="136"/>
      <c r="C46" s="137"/>
      <c r="D46" s="138"/>
      <c r="E46" s="247">
        <f>SUM(E43:E44)</f>
        <v>0</v>
      </c>
      <c r="F46" s="248"/>
      <c r="G46" s="247">
        <f>SUM(G43:G44)</f>
        <v>-19</v>
      </c>
      <c r="H46" s="248"/>
      <c r="I46" s="247">
        <f>SUM(I43:I44)</f>
        <v>0</v>
      </c>
      <c r="J46" s="38"/>
      <c r="K46" s="247">
        <f>SUM(K43:K44)</f>
        <v>-19</v>
      </c>
    </row>
    <row r="47" spans="1:16" ht="21.75" customHeight="1" x14ac:dyDescent="0.25">
      <c r="A47" s="135" t="s">
        <v>148</v>
      </c>
      <c r="B47" s="136"/>
      <c r="C47" s="139"/>
      <c r="D47" s="138"/>
      <c r="E47" s="247">
        <f>E46</f>
        <v>0</v>
      </c>
      <c r="F47" s="249"/>
      <c r="G47" s="247">
        <f>G46</f>
        <v>-19</v>
      </c>
      <c r="H47" s="144"/>
      <c r="I47" s="247">
        <f>I46</f>
        <v>0</v>
      </c>
      <c r="J47" s="250"/>
      <c r="K47" s="247">
        <f>K46</f>
        <v>-19</v>
      </c>
    </row>
    <row r="48" spans="1:16" ht="21.75" customHeight="1" x14ac:dyDescent="0.25">
      <c r="A48" s="117"/>
      <c r="B48" s="100"/>
      <c r="C48" s="128"/>
      <c r="E48" s="132"/>
      <c r="F48" s="133"/>
      <c r="G48" s="132"/>
      <c r="H48" s="133"/>
      <c r="I48" s="132"/>
      <c r="J48" s="134"/>
      <c r="K48" s="132"/>
    </row>
    <row r="49" spans="1:19" ht="21.75" customHeight="1" thickBot="1" x14ac:dyDescent="0.3">
      <c r="A49" s="135" t="s">
        <v>149</v>
      </c>
      <c r="B49" s="136"/>
      <c r="C49" s="139"/>
      <c r="D49" s="138"/>
      <c r="E49" s="146">
        <f>E38+E47</f>
        <v>403623</v>
      </c>
      <c r="F49" s="147"/>
      <c r="G49" s="146">
        <f>G38+G47</f>
        <v>282537</v>
      </c>
      <c r="H49" s="140"/>
      <c r="I49" s="146">
        <f>I38+I47</f>
        <v>433309</v>
      </c>
      <c r="J49" s="142"/>
      <c r="K49" s="146">
        <f>K38+K47</f>
        <v>288785</v>
      </c>
    </row>
    <row r="50" spans="1:19" ht="21.75" customHeight="1" thickTop="1" x14ac:dyDescent="0.25">
      <c r="A50" s="135"/>
      <c r="B50" s="136"/>
      <c r="C50" s="139"/>
      <c r="D50" s="138"/>
      <c r="E50" s="148"/>
      <c r="F50" s="147"/>
      <c r="G50" s="148"/>
      <c r="H50" s="140"/>
      <c r="I50" s="148"/>
      <c r="J50" s="142"/>
      <c r="K50" s="149"/>
    </row>
    <row r="51" spans="1:19" ht="21.75" customHeight="1" x14ac:dyDescent="0.25">
      <c r="A51" s="42" t="s">
        <v>205</v>
      </c>
      <c r="B51" s="136"/>
      <c r="C51" s="139"/>
      <c r="D51" s="138"/>
      <c r="E51" s="148"/>
      <c r="F51" s="147"/>
      <c r="G51" s="148"/>
      <c r="H51" s="140"/>
      <c r="I51" s="148"/>
      <c r="J51" s="142"/>
      <c r="K51" s="149"/>
    </row>
    <row r="52" spans="1:19" s="58" customFormat="1" ht="21.75" customHeight="1" x14ac:dyDescent="0.25">
      <c r="B52" s="53"/>
      <c r="C52" s="54"/>
      <c r="D52" s="55"/>
      <c r="E52" s="56"/>
      <c r="F52" s="55"/>
      <c r="G52" s="55"/>
      <c r="H52" s="55"/>
      <c r="I52" s="57"/>
      <c r="J52" s="55"/>
      <c r="K52" s="93" t="s">
        <v>145</v>
      </c>
    </row>
    <row r="53" spans="1:19" s="58" customFormat="1" ht="21.75" customHeight="1" x14ac:dyDescent="0.25">
      <c r="A53" s="52" t="s">
        <v>0</v>
      </c>
      <c r="B53" s="53"/>
      <c r="C53" s="54"/>
      <c r="D53" s="55"/>
      <c r="E53" s="56"/>
      <c r="F53" s="55"/>
      <c r="G53" s="55"/>
      <c r="H53" s="55"/>
      <c r="I53" s="57"/>
      <c r="J53" s="55"/>
      <c r="K53" s="55"/>
    </row>
    <row r="54" spans="1:19" s="58" customFormat="1" ht="21.75" customHeight="1" x14ac:dyDescent="0.25">
      <c r="A54" s="52" t="s">
        <v>157</v>
      </c>
      <c r="B54" s="53"/>
      <c r="C54" s="54"/>
      <c r="D54" s="55"/>
      <c r="E54" s="56"/>
      <c r="F54" s="55"/>
      <c r="G54" s="55"/>
      <c r="H54" s="55"/>
      <c r="I54" s="57"/>
      <c r="J54" s="55"/>
      <c r="K54" s="55"/>
    </row>
    <row r="55" spans="1:19" s="58" customFormat="1" ht="21.75" customHeight="1" x14ac:dyDescent="0.25">
      <c r="A55" s="95" t="s">
        <v>239</v>
      </c>
      <c r="B55" s="53"/>
      <c r="C55" s="54"/>
      <c r="D55" s="55"/>
      <c r="E55" s="56"/>
      <c r="F55" s="55"/>
      <c r="G55" s="55"/>
      <c r="H55" s="55"/>
      <c r="I55" s="57"/>
      <c r="J55" s="55"/>
      <c r="K55" s="55"/>
    </row>
    <row r="56" spans="1:19" s="58" customFormat="1" ht="21.75" customHeight="1" x14ac:dyDescent="0.25">
      <c r="B56" s="53"/>
      <c r="C56" s="54"/>
      <c r="D56" s="55"/>
      <c r="E56" s="56"/>
      <c r="F56" s="55"/>
      <c r="G56" s="55"/>
      <c r="H56" s="55"/>
      <c r="I56" s="59"/>
      <c r="J56" s="55"/>
      <c r="K56" s="32" t="s">
        <v>146</v>
      </c>
    </row>
    <row r="57" spans="1:19" s="14" customFormat="1" ht="21.75" customHeight="1" x14ac:dyDescent="0.25">
      <c r="A57" s="22"/>
      <c r="C57" s="22"/>
      <c r="E57" s="60"/>
      <c r="F57" s="237" t="s">
        <v>2</v>
      </c>
      <c r="G57" s="237"/>
      <c r="H57" s="61"/>
      <c r="I57" s="62"/>
      <c r="J57" s="237" t="s">
        <v>21</v>
      </c>
      <c r="K57" s="237"/>
    </row>
    <row r="58" spans="1:19" s="14" customFormat="1" ht="21.75" customHeight="1" x14ac:dyDescent="0.25">
      <c r="A58" s="22"/>
      <c r="C58" s="107" t="s">
        <v>23</v>
      </c>
      <c r="D58" s="108"/>
      <c r="E58" s="107">
        <v>2565</v>
      </c>
      <c r="F58" s="109"/>
      <c r="G58" s="107">
        <v>2564</v>
      </c>
      <c r="H58" s="110"/>
      <c r="I58" s="107">
        <v>2565</v>
      </c>
      <c r="J58" s="109"/>
      <c r="K58" s="107">
        <v>2564</v>
      </c>
    </row>
    <row r="59" spans="1:19" s="14" customFormat="1" ht="21.75" customHeight="1" x14ac:dyDescent="0.25">
      <c r="A59" s="21" t="s">
        <v>158</v>
      </c>
      <c r="C59" s="63"/>
      <c r="E59" s="32"/>
      <c r="G59" s="176"/>
      <c r="I59" s="65"/>
      <c r="J59" s="64"/>
      <c r="K59" s="176"/>
    </row>
    <row r="60" spans="1:19" s="14" customFormat="1" ht="21.75" customHeight="1" thickBot="1" x14ac:dyDescent="0.3">
      <c r="A60" s="22" t="s">
        <v>159</v>
      </c>
      <c r="C60" s="63"/>
      <c r="E60" s="38">
        <f>I60</f>
        <v>433309</v>
      </c>
      <c r="F60" s="64"/>
      <c r="G60" s="38">
        <f>K60</f>
        <v>288804</v>
      </c>
      <c r="I60" s="66">
        <f>I38</f>
        <v>433309</v>
      </c>
      <c r="J60" s="64"/>
      <c r="K60" s="66">
        <f>K38</f>
        <v>288804</v>
      </c>
      <c r="S60" s="103"/>
    </row>
    <row r="61" spans="1:19" s="14" customFormat="1" ht="21.75" customHeight="1" thickTop="1" x14ac:dyDescent="0.25">
      <c r="A61" s="22" t="s">
        <v>186</v>
      </c>
      <c r="C61" s="63"/>
      <c r="E61" s="43">
        <f>E62-E60</f>
        <v>-29686</v>
      </c>
      <c r="G61" s="43">
        <f>G62-G60</f>
        <v>-6248</v>
      </c>
      <c r="I61" s="67"/>
      <c r="J61" s="68"/>
      <c r="K61" s="67"/>
      <c r="S61" s="103"/>
    </row>
    <row r="62" spans="1:19" s="14" customFormat="1" ht="21.75" customHeight="1" thickBot="1" x14ac:dyDescent="0.3">
      <c r="A62" s="22"/>
      <c r="C62" s="22"/>
      <c r="E62" s="69">
        <f>E38</f>
        <v>403623</v>
      </c>
      <c r="F62" s="70"/>
      <c r="G62" s="69">
        <f>G38</f>
        <v>282556</v>
      </c>
      <c r="H62" s="20"/>
      <c r="I62" s="67"/>
      <c r="J62" s="68"/>
      <c r="K62" s="67"/>
      <c r="S62" s="103"/>
    </row>
    <row r="63" spans="1:19" s="14" customFormat="1" ht="21.75" customHeight="1" thickTop="1" x14ac:dyDescent="0.25">
      <c r="A63" s="71"/>
      <c r="B63" s="41"/>
      <c r="C63" s="72"/>
      <c r="D63" s="73"/>
      <c r="E63" s="74"/>
      <c r="F63" s="39"/>
      <c r="G63" s="74"/>
      <c r="H63" s="38"/>
      <c r="I63" s="67"/>
      <c r="J63" s="75"/>
      <c r="K63" s="67"/>
      <c r="L63" s="41"/>
    </row>
    <row r="64" spans="1:19" s="14" customFormat="1" ht="21.75" customHeight="1" x14ac:dyDescent="0.25">
      <c r="A64" s="76" t="s">
        <v>160</v>
      </c>
      <c r="B64" s="33"/>
      <c r="C64" s="77"/>
      <c r="D64" s="78"/>
      <c r="E64" s="79"/>
      <c r="F64" s="80"/>
      <c r="G64" s="79"/>
      <c r="H64" s="81"/>
      <c r="I64" s="82"/>
      <c r="J64" s="83"/>
      <c r="K64" s="82"/>
      <c r="L64" s="33"/>
    </row>
    <row r="65" spans="1:19" s="14" customFormat="1" ht="21.75" customHeight="1" thickBot="1" x14ac:dyDescent="0.3">
      <c r="A65" s="22" t="s">
        <v>159</v>
      </c>
      <c r="B65" s="33"/>
      <c r="C65" s="77"/>
      <c r="D65" s="78"/>
      <c r="E65" s="38">
        <f>I65</f>
        <v>433309</v>
      </c>
      <c r="F65" s="64"/>
      <c r="G65" s="38">
        <f>K65</f>
        <v>288785</v>
      </c>
      <c r="I65" s="66">
        <f>I49</f>
        <v>433309</v>
      </c>
      <c r="J65" s="64"/>
      <c r="K65" s="66">
        <f>K49</f>
        <v>288785</v>
      </c>
      <c r="L65" s="33"/>
      <c r="S65" s="103"/>
    </row>
    <row r="66" spans="1:19" s="14" customFormat="1" ht="21.75" customHeight="1" thickTop="1" x14ac:dyDescent="0.25">
      <c r="A66" s="22" t="s">
        <v>186</v>
      </c>
      <c r="B66" s="33"/>
      <c r="C66" s="77"/>
      <c r="D66" s="78"/>
      <c r="E66" s="43">
        <f>E67-E65</f>
        <v>-29686</v>
      </c>
      <c r="F66" s="64"/>
      <c r="G66" s="43">
        <f>G67-G65</f>
        <v>-6248</v>
      </c>
      <c r="I66" s="67"/>
      <c r="J66" s="70"/>
      <c r="K66" s="67"/>
      <c r="L66" s="33"/>
    </row>
    <row r="67" spans="1:19" s="14" customFormat="1" ht="21.75" customHeight="1" thickBot="1" x14ac:dyDescent="0.3">
      <c r="A67" s="25"/>
      <c r="B67" s="33"/>
      <c r="C67" s="77"/>
      <c r="D67" s="78"/>
      <c r="E67" s="69">
        <f>E49</f>
        <v>403623</v>
      </c>
      <c r="F67" s="68"/>
      <c r="G67" s="69">
        <f>G49</f>
        <v>282537</v>
      </c>
      <c r="H67" s="20"/>
      <c r="I67" s="84"/>
      <c r="J67" s="20"/>
      <c r="K67" s="84"/>
      <c r="L67" s="33"/>
    </row>
    <row r="68" spans="1:19" s="14" customFormat="1" ht="21.75" customHeight="1" thickTop="1" x14ac:dyDescent="0.25">
      <c r="A68" s="111" t="s">
        <v>78</v>
      </c>
      <c r="B68" s="103"/>
      <c r="C68" s="128">
        <v>15</v>
      </c>
      <c r="D68" s="103"/>
      <c r="E68" s="40"/>
      <c r="F68" s="103"/>
      <c r="G68" s="40"/>
      <c r="H68" s="103"/>
      <c r="I68" s="150"/>
      <c r="J68" s="40"/>
      <c r="K68" s="150"/>
    </row>
    <row r="69" spans="1:19" s="14" customFormat="1" ht="21.75" customHeight="1" x14ac:dyDescent="0.25">
      <c r="A69" s="117" t="s">
        <v>79</v>
      </c>
      <c r="B69" s="118"/>
      <c r="C69" s="128"/>
      <c r="D69" s="103"/>
      <c r="E69" s="40"/>
      <c r="F69" s="103"/>
      <c r="G69" s="40"/>
      <c r="H69" s="40"/>
      <c r="I69" s="150"/>
      <c r="J69" s="40"/>
      <c r="K69" s="150"/>
    </row>
    <row r="70" spans="1:19" s="14" customFormat="1" ht="21.75" customHeight="1" thickBot="1" x14ac:dyDescent="0.3">
      <c r="A70" s="117" t="s">
        <v>161</v>
      </c>
      <c r="B70" s="100"/>
      <c r="C70" s="128"/>
      <c r="D70" s="103"/>
      <c r="E70" s="151">
        <v>0.3</v>
      </c>
      <c r="F70" s="133"/>
      <c r="G70" s="151">
        <v>0.26</v>
      </c>
      <c r="H70" s="133"/>
      <c r="I70" s="151">
        <v>0.3</v>
      </c>
      <c r="J70" s="134"/>
      <c r="K70" s="151">
        <v>0.26</v>
      </c>
      <c r="S70" s="103"/>
    </row>
    <row r="71" spans="1:19" ht="21.75" customHeight="1" thickTop="1" x14ac:dyDescent="0.25">
      <c r="A71" s="117"/>
      <c r="B71" s="100"/>
      <c r="C71" s="128"/>
      <c r="E71" s="132"/>
      <c r="F71" s="133"/>
      <c r="G71" s="132"/>
      <c r="H71" s="133"/>
      <c r="I71" s="132"/>
      <c r="J71" s="134"/>
      <c r="K71" s="132"/>
    </row>
    <row r="72" spans="1:19" s="14" customFormat="1" ht="21.75" customHeight="1" x14ac:dyDescent="0.25">
      <c r="A72" s="117" t="s">
        <v>123</v>
      </c>
      <c r="B72" s="100"/>
      <c r="C72" s="128"/>
      <c r="D72" s="103"/>
      <c r="E72" s="132"/>
      <c r="F72" s="133"/>
      <c r="G72" s="132"/>
      <c r="H72" s="133"/>
      <c r="I72" s="132"/>
      <c r="J72" s="134"/>
      <c r="K72" s="132"/>
    </row>
    <row r="73" spans="1:19" s="14" customFormat="1" ht="21.75" customHeight="1" thickBot="1" x14ac:dyDescent="0.3">
      <c r="A73" s="117" t="s">
        <v>161</v>
      </c>
      <c r="B73" s="100"/>
      <c r="C73" s="128"/>
      <c r="D73" s="103"/>
      <c r="E73" s="151">
        <v>0.3</v>
      </c>
      <c r="F73" s="133"/>
      <c r="G73" s="151">
        <v>0.26</v>
      </c>
      <c r="H73" s="133"/>
      <c r="I73" s="151">
        <v>0.3</v>
      </c>
      <c r="J73" s="134"/>
      <c r="K73" s="151">
        <v>0.26</v>
      </c>
      <c r="S73" s="103"/>
    </row>
    <row r="74" spans="1:19" s="14" customFormat="1" ht="21.75" customHeight="1" thickTop="1" x14ac:dyDescent="0.25">
      <c r="A74" s="117"/>
      <c r="B74" s="100"/>
      <c r="C74" s="128"/>
      <c r="D74" s="103"/>
      <c r="E74" s="152"/>
      <c r="F74" s="153"/>
      <c r="G74" s="152"/>
      <c r="H74" s="153"/>
      <c r="I74" s="92"/>
      <c r="J74" s="154"/>
      <c r="K74" s="103"/>
      <c r="L74" s="40"/>
      <c r="M74" s="40"/>
    </row>
    <row r="75" spans="1:19" s="14" customFormat="1" ht="21.75" customHeight="1" x14ac:dyDescent="0.25">
      <c r="A75" s="42" t="s">
        <v>205</v>
      </c>
      <c r="B75" s="51"/>
      <c r="C75" s="51"/>
      <c r="D75" s="51"/>
      <c r="E75" s="51"/>
      <c r="F75" s="51"/>
      <c r="G75" s="51"/>
      <c r="H75" s="51"/>
      <c r="I75" s="41"/>
      <c r="J75" s="33"/>
      <c r="K75" s="32"/>
      <c r="L75" s="51"/>
    </row>
    <row r="76" spans="1:19" s="91" customFormat="1" ht="21" customHeight="1" x14ac:dyDescent="0.25">
      <c r="I76" s="92"/>
      <c r="K76" s="93" t="s">
        <v>145</v>
      </c>
      <c r="M76" s="94"/>
    </row>
    <row r="77" spans="1:19" s="100" customFormat="1" ht="21" customHeight="1" x14ac:dyDescent="0.25">
      <c r="A77" s="95" t="s">
        <v>0</v>
      </c>
      <c r="B77" s="96"/>
      <c r="C77" s="97"/>
      <c r="D77" s="98"/>
      <c r="E77" s="98"/>
      <c r="F77" s="98"/>
      <c r="G77" s="98"/>
      <c r="H77" s="98"/>
      <c r="I77" s="99"/>
      <c r="J77" s="98"/>
      <c r="K77" s="98"/>
    </row>
    <row r="78" spans="1:19" s="100" customFormat="1" ht="21" customHeight="1" x14ac:dyDescent="0.25">
      <c r="A78" s="95" t="s">
        <v>66</v>
      </c>
      <c r="B78" s="96"/>
      <c r="C78" s="97"/>
      <c r="D78" s="98"/>
      <c r="E78" s="98"/>
      <c r="F78" s="98"/>
      <c r="G78" s="98"/>
      <c r="H78" s="98"/>
      <c r="I78" s="99"/>
      <c r="J78" s="98"/>
      <c r="K78" s="98"/>
    </row>
    <row r="79" spans="1:19" s="100" customFormat="1" ht="21" customHeight="1" x14ac:dyDescent="0.25">
      <c r="A79" s="95" t="s">
        <v>236</v>
      </c>
      <c r="B79" s="96"/>
      <c r="C79" s="97"/>
      <c r="D79" s="98"/>
      <c r="E79" s="98"/>
      <c r="F79" s="98"/>
      <c r="G79" s="98"/>
      <c r="H79" s="98"/>
      <c r="I79" s="99"/>
      <c r="J79" s="98"/>
      <c r="K79" s="98"/>
    </row>
    <row r="80" spans="1:19" s="100" customFormat="1" ht="21" customHeight="1" x14ac:dyDescent="0.25">
      <c r="A80" s="95"/>
      <c r="B80" s="96"/>
      <c r="C80" s="97"/>
      <c r="D80" s="98"/>
      <c r="E80" s="98"/>
      <c r="F80" s="98"/>
      <c r="G80" s="98"/>
      <c r="H80" s="98"/>
      <c r="I80" s="99"/>
      <c r="J80" s="98"/>
      <c r="K80" s="98"/>
    </row>
    <row r="81" spans="1:17" s="100" customFormat="1" ht="21" customHeight="1" x14ac:dyDescent="0.25">
      <c r="B81" s="96"/>
      <c r="C81" s="97"/>
      <c r="D81" s="98"/>
      <c r="E81" s="98"/>
      <c r="F81" s="98"/>
      <c r="G81" s="98"/>
      <c r="H81" s="98"/>
      <c r="I81" s="101"/>
      <c r="J81" s="98"/>
      <c r="K81" s="93" t="s">
        <v>146</v>
      </c>
    </row>
    <row r="82" spans="1:17" ht="21" customHeight="1" x14ac:dyDescent="0.25">
      <c r="E82" s="104"/>
      <c r="F82" s="104" t="s">
        <v>2</v>
      </c>
      <c r="G82" s="104"/>
      <c r="H82" s="105"/>
      <c r="I82" s="106"/>
      <c r="J82" s="104" t="s">
        <v>21</v>
      </c>
      <c r="K82" s="104"/>
    </row>
    <row r="83" spans="1:17" ht="21" customHeight="1" x14ac:dyDescent="0.25">
      <c r="C83" s="107" t="s">
        <v>23</v>
      </c>
      <c r="D83" s="108"/>
      <c r="E83" s="107">
        <v>2565</v>
      </c>
      <c r="F83" s="109"/>
      <c r="G83" s="107">
        <v>2564</v>
      </c>
      <c r="H83" s="110"/>
      <c r="I83" s="107">
        <v>2565</v>
      </c>
      <c r="J83" s="109"/>
      <c r="K83" s="107">
        <v>2564</v>
      </c>
    </row>
    <row r="84" spans="1:17" ht="21" customHeight="1" x14ac:dyDescent="0.25">
      <c r="A84" s="111" t="s">
        <v>67</v>
      </c>
      <c r="C84" s="112"/>
      <c r="D84" s="113"/>
      <c r="E84" s="107"/>
      <c r="F84" s="109"/>
      <c r="G84" s="176"/>
      <c r="H84" s="114"/>
      <c r="I84" s="115"/>
      <c r="J84" s="109"/>
      <c r="K84" s="176"/>
    </row>
    <row r="85" spans="1:17" ht="21" customHeight="1" x14ac:dyDescent="0.25">
      <c r="A85" s="111" t="s">
        <v>68</v>
      </c>
    </row>
    <row r="86" spans="1:17" ht="21" customHeight="1" x14ac:dyDescent="0.25">
      <c r="A86" s="117" t="s">
        <v>178</v>
      </c>
      <c r="B86" s="118"/>
      <c r="C86" s="119"/>
      <c r="E86" s="120">
        <v>143897</v>
      </c>
      <c r="F86" s="120"/>
      <c r="G86" s="120">
        <v>166430</v>
      </c>
      <c r="H86" s="19"/>
      <c r="I86" s="120">
        <v>138809</v>
      </c>
      <c r="J86" s="19"/>
      <c r="K86" s="120">
        <v>164536</v>
      </c>
      <c r="Q86" s="14"/>
    </row>
    <row r="87" spans="1:17" ht="21" customHeight="1" x14ac:dyDescent="0.25">
      <c r="A87" s="117" t="s">
        <v>182</v>
      </c>
      <c r="B87" s="118"/>
      <c r="C87" s="119"/>
      <c r="E87" s="120">
        <v>1287822</v>
      </c>
      <c r="F87" s="120"/>
      <c r="G87" s="120">
        <v>940917</v>
      </c>
      <c r="H87" s="19"/>
      <c r="I87" s="120">
        <v>698440</v>
      </c>
      <c r="J87" s="19"/>
      <c r="K87" s="120">
        <v>492337</v>
      </c>
      <c r="Q87" s="14"/>
    </row>
    <row r="88" spans="1:17" ht="21" customHeight="1" x14ac:dyDescent="0.25">
      <c r="A88" s="117" t="s">
        <v>181</v>
      </c>
      <c r="B88" s="118"/>
      <c r="C88" s="119"/>
      <c r="E88" s="120">
        <v>234</v>
      </c>
      <c r="F88" s="120"/>
      <c r="G88" s="120">
        <v>229</v>
      </c>
      <c r="H88" s="19"/>
      <c r="I88" s="38">
        <v>0</v>
      </c>
      <c r="J88" s="19"/>
      <c r="K88" s="38">
        <v>0</v>
      </c>
      <c r="Q88" s="14"/>
    </row>
    <row r="89" spans="1:17" ht="21" customHeight="1" x14ac:dyDescent="0.25">
      <c r="A89" s="179" t="s">
        <v>177</v>
      </c>
      <c r="B89" s="100"/>
      <c r="C89" s="180"/>
      <c r="E89" s="120">
        <v>617794</v>
      </c>
      <c r="F89" s="120"/>
      <c r="G89" s="120">
        <v>437824</v>
      </c>
      <c r="H89" s="19"/>
      <c r="I89" s="120">
        <v>157983</v>
      </c>
      <c r="J89" s="19"/>
      <c r="K89" s="120">
        <v>105278</v>
      </c>
      <c r="Q89" s="14"/>
    </row>
    <row r="90" spans="1:17" ht="21" customHeight="1" x14ac:dyDescent="0.25">
      <c r="A90" s="34" t="s">
        <v>154</v>
      </c>
      <c r="B90" s="118"/>
      <c r="C90" s="119"/>
      <c r="E90" s="120">
        <v>116432</v>
      </c>
      <c r="F90" s="120"/>
      <c r="G90" s="120">
        <v>79895</v>
      </c>
      <c r="H90" s="19"/>
      <c r="I90" s="38">
        <v>0</v>
      </c>
      <c r="J90" s="19"/>
      <c r="K90" s="38">
        <v>0</v>
      </c>
      <c r="Q90" s="14"/>
    </row>
    <row r="91" spans="1:17" ht="21" customHeight="1" x14ac:dyDescent="0.25">
      <c r="A91" s="111" t="s">
        <v>69</v>
      </c>
      <c r="C91" s="121"/>
      <c r="E91" s="122">
        <f>SUM(E86:E90)</f>
        <v>2166179</v>
      </c>
      <c r="F91" s="123"/>
      <c r="G91" s="122">
        <f>SUM(G86:G90)</f>
        <v>1625295</v>
      </c>
      <c r="H91" s="123"/>
      <c r="I91" s="122">
        <f>SUM(I86:I90)</f>
        <v>995232</v>
      </c>
      <c r="J91" s="123"/>
      <c r="K91" s="122">
        <f>SUM(K86:K90)</f>
        <v>762151</v>
      </c>
      <c r="Q91" s="14"/>
    </row>
    <row r="92" spans="1:17" ht="21" customHeight="1" x14ac:dyDescent="0.25">
      <c r="A92" s="117" t="s">
        <v>70</v>
      </c>
      <c r="B92" s="118"/>
      <c r="C92" s="119"/>
      <c r="E92" s="124">
        <v>-507596</v>
      </c>
      <c r="F92" s="20"/>
      <c r="G92" s="124">
        <v>-397840</v>
      </c>
      <c r="H92" s="20"/>
      <c r="I92" s="124">
        <v>-315909</v>
      </c>
      <c r="J92" s="20"/>
      <c r="K92" s="124">
        <v>-265755</v>
      </c>
      <c r="Q92" s="14"/>
    </row>
    <row r="93" spans="1:17" ht="21" customHeight="1" x14ac:dyDescent="0.25">
      <c r="A93" s="34" t="s">
        <v>155</v>
      </c>
      <c r="B93" s="118"/>
      <c r="C93" s="119"/>
      <c r="E93" s="125">
        <v>-214479</v>
      </c>
      <c r="F93" s="20"/>
      <c r="G93" s="125">
        <v>-58676</v>
      </c>
      <c r="H93" s="20"/>
      <c r="I93" s="43">
        <v>0</v>
      </c>
      <c r="J93" s="20"/>
      <c r="K93" s="43">
        <v>0</v>
      </c>
      <c r="Q93" s="14"/>
    </row>
    <row r="94" spans="1:17" ht="21" customHeight="1" x14ac:dyDescent="0.25">
      <c r="A94" s="111" t="s">
        <v>71</v>
      </c>
      <c r="C94" s="121"/>
      <c r="E94" s="116">
        <f>SUM(E91:E93)</f>
        <v>1444104</v>
      </c>
      <c r="F94" s="14"/>
      <c r="G94" s="116">
        <f>SUM(G91:G93)</f>
        <v>1168779</v>
      </c>
      <c r="H94" s="14"/>
      <c r="I94" s="116">
        <f>SUM(I91:I93)</f>
        <v>679323</v>
      </c>
      <c r="J94" s="14"/>
      <c r="K94" s="116">
        <f>SUM(K91:K93)</f>
        <v>496396</v>
      </c>
      <c r="Q94" s="14"/>
    </row>
    <row r="95" spans="1:17" ht="21" customHeight="1" x14ac:dyDescent="0.25">
      <c r="A95" s="102" t="s">
        <v>227</v>
      </c>
      <c r="C95" s="121"/>
      <c r="E95" s="116"/>
      <c r="F95" s="14"/>
      <c r="G95" s="116"/>
      <c r="H95" s="14"/>
      <c r="J95" s="14"/>
      <c r="K95" s="116"/>
      <c r="Q95" s="14"/>
    </row>
    <row r="96" spans="1:17" ht="21" customHeight="1" x14ac:dyDescent="0.25">
      <c r="A96" s="102" t="s">
        <v>226</v>
      </c>
      <c r="C96" s="121"/>
      <c r="E96" s="116">
        <v>6963</v>
      </c>
      <c r="F96" s="14"/>
      <c r="G96" s="116">
        <v>6351</v>
      </c>
      <c r="H96" s="38"/>
      <c r="I96" s="38">
        <v>8499</v>
      </c>
      <c r="J96" s="38"/>
      <c r="K96" s="38">
        <v>3453</v>
      </c>
      <c r="Q96" s="14"/>
    </row>
    <row r="97" spans="1:17" ht="21" customHeight="1" x14ac:dyDescent="0.25">
      <c r="A97" s="117" t="s">
        <v>72</v>
      </c>
      <c r="B97" s="118"/>
      <c r="C97" s="119"/>
      <c r="E97" s="125">
        <v>24219</v>
      </c>
      <c r="F97" s="19"/>
      <c r="G97" s="125">
        <v>8981</v>
      </c>
      <c r="H97" s="19"/>
      <c r="I97" s="125">
        <v>93799</v>
      </c>
      <c r="J97" s="19"/>
      <c r="K97" s="125">
        <v>53341</v>
      </c>
      <c r="Q97" s="14"/>
    </row>
    <row r="98" spans="1:17" ht="21" customHeight="1" x14ac:dyDescent="0.25">
      <c r="A98" s="111" t="s">
        <v>73</v>
      </c>
      <c r="B98" s="118"/>
      <c r="C98" s="119"/>
      <c r="E98" s="120">
        <f>SUM(E94:E97)</f>
        <v>1475286</v>
      </c>
      <c r="F98" s="19"/>
      <c r="G98" s="120">
        <f>SUM(G94:G97)</f>
        <v>1184111</v>
      </c>
      <c r="H98" s="19"/>
      <c r="I98" s="120">
        <f>SUM(I94:I97)</f>
        <v>781621</v>
      </c>
      <c r="J98" s="19"/>
      <c r="K98" s="120">
        <f>SUM(K94:K97)</f>
        <v>553190</v>
      </c>
      <c r="Q98" s="14"/>
    </row>
    <row r="99" spans="1:17" ht="21" customHeight="1" x14ac:dyDescent="0.25">
      <c r="A99" s="117" t="s">
        <v>74</v>
      </c>
      <c r="B99" s="118"/>
      <c r="C99" s="119"/>
      <c r="E99" s="124">
        <v>-372273</v>
      </c>
      <c r="F99" s="20"/>
      <c r="G99" s="124">
        <v>-268204</v>
      </c>
      <c r="H99" s="20"/>
      <c r="I99" s="124">
        <v>-201584</v>
      </c>
      <c r="J99" s="20"/>
      <c r="K99" s="124">
        <v>-160820</v>
      </c>
      <c r="Q99" s="14"/>
    </row>
    <row r="100" spans="1:17" ht="21" customHeight="1" x14ac:dyDescent="0.25">
      <c r="A100" s="117" t="s">
        <v>283</v>
      </c>
      <c r="B100" s="118"/>
      <c r="C100" s="119"/>
      <c r="I100" s="103"/>
      <c r="Q100" s="14"/>
    </row>
    <row r="101" spans="1:17" ht="21" customHeight="1" x14ac:dyDescent="0.25">
      <c r="A101" s="252" t="s">
        <v>284</v>
      </c>
      <c r="B101" s="118"/>
      <c r="C101" s="119"/>
      <c r="E101" s="124">
        <v>-109988</v>
      </c>
      <c r="F101" s="38"/>
      <c r="G101" s="124">
        <v>-77865</v>
      </c>
      <c r="H101" s="38"/>
      <c r="I101" s="38">
        <v>36335</v>
      </c>
      <c r="J101" s="20"/>
      <c r="K101" s="38">
        <v>-13769</v>
      </c>
      <c r="Q101" s="14"/>
    </row>
    <row r="102" spans="1:17" ht="21" customHeight="1" x14ac:dyDescent="0.25">
      <c r="A102" s="117" t="s">
        <v>257</v>
      </c>
      <c r="B102" s="118"/>
      <c r="C102" s="119"/>
      <c r="E102" s="38">
        <v>-1370</v>
      </c>
      <c r="F102" s="38"/>
      <c r="G102" s="38">
        <v>4223</v>
      </c>
      <c r="H102" s="38"/>
      <c r="I102" s="38">
        <v>0</v>
      </c>
      <c r="J102" s="20"/>
      <c r="K102" s="38">
        <v>0</v>
      </c>
      <c r="Q102" s="14"/>
    </row>
    <row r="103" spans="1:17" ht="21" customHeight="1" x14ac:dyDescent="0.25">
      <c r="A103" s="111" t="s">
        <v>75</v>
      </c>
      <c r="E103" s="126">
        <f>SUM(E99:E102)</f>
        <v>-483631</v>
      </c>
      <c r="F103" s="19"/>
      <c r="G103" s="126">
        <f>SUM(G99:G102)</f>
        <v>-341846</v>
      </c>
      <c r="H103" s="19"/>
      <c r="I103" s="126">
        <f>SUM(I99:I102)</f>
        <v>-165249</v>
      </c>
      <c r="J103" s="19"/>
      <c r="K103" s="126">
        <f>SUM(K99:K102)</f>
        <v>-174589</v>
      </c>
      <c r="Q103" s="14"/>
    </row>
    <row r="104" spans="1:17" ht="21" customHeight="1" x14ac:dyDescent="0.25">
      <c r="A104" s="127" t="s">
        <v>76</v>
      </c>
      <c r="B104" s="100"/>
      <c r="E104" s="116">
        <f>SUM(E98,E103)</f>
        <v>991655</v>
      </c>
      <c r="F104" s="14"/>
      <c r="G104" s="116">
        <f>SUM(G98,G103)</f>
        <v>842265</v>
      </c>
      <c r="H104" s="14"/>
      <c r="I104" s="116">
        <f>SUM(I98,I103)</f>
        <v>616372</v>
      </c>
      <c r="J104" s="14"/>
      <c r="K104" s="116">
        <f>SUM(K98,K103)</f>
        <v>378601</v>
      </c>
      <c r="Q104" s="14"/>
    </row>
    <row r="105" spans="1:17" ht="21" customHeight="1" x14ac:dyDescent="0.25">
      <c r="A105" s="117" t="s">
        <v>212</v>
      </c>
      <c r="B105" s="100"/>
      <c r="E105" s="125">
        <v>-137346</v>
      </c>
      <c r="F105" s="19"/>
      <c r="G105" s="125">
        <v>-160298</v>
      </c>
      <c r="H105" s="19"/>
      <c r="I105" s="125">
        <v>-135875</v>
      </c>
      <c r="J105" s="19"/>
      <c r="K105" s="125">
        <v>-155311</v>
      </c>
      <c r="Q105" s="14"/>
    </row>
    <row r="106" spans="1:17" ht="21" customHeight="1" x14ac:dyDescent="0.25">
      <c r="A106" s="127" t="s">
        <v>110</v>
      </c>
      <c r="B106" s="100"/>
      <c r="E106" s="123">
        <f>SUM(E104:E105)</f>
        <v>854309</v>
      </c>
      <c r="F106" s="123"/>
      <c r="G106" s="123">
        <f>SUM(G104:G105)</f>
        <v>681967</v>
      </c>
      <c r="H106" s="123"/>
      <c r="I106" s="123">
        <f>SUM(I104:I105)</f>
        <v>480497</v>
      </c>
      <c r="J106" s="123"/>
      <c r="K106" s="123">
        <f>SUM(K104:K105)</f>
        <v>223290</v>
      </c>
      <c r="Q106" s="14"/>
    </row>
    <row r="107" spans="1:17" ht="21" customHeight="1" x14ac:dyDescent="0.25">
      <c r="A107" s="223" t="s">
        <v>126</v>
      </c>
      <c r="B107" s="224"/>
      <c r="C107" s="226">
        <v>7.2</v>
      </c>
      <c r="D107" s="225"/>
      <c r="E107" s="38">
        <v>0</v>
      </c>
      <c r="F107" s="120"/>
      <c r="G107" s="38">
        <v>0</v>
      </c>
      <c r="H107" s="19"/>
      <c r="I107" s="120">
        <v>380617</v>
      </c>
      <c r="J107" s="19"/>
      <c r="K107" s="120">
        <v>382715</v>
      </c>
      <c r="P107" s="225"/>
      <c r="Q107" s="14"/>
    </row>
    <row r="108" spans="1:17" ht="21" customHeight="1" x14ac:dyDescent="0.25">
      <c r="A108" s="223" t="s">
        <v>273</v>
      </c>
      <c r="B108" s="224"/>
      <c r="C108" s="226">
        <v>8.1999999999999993</v>
      </c>
      <c r="D108" s="225"/>
      <c r="E108" s="125">
        <v>-33</v>
      </c>
      <c r="F108" s="19"/>
      <c r="G108" s="43">
        <v>0</v>
      </c>
      <c r="H108" s="19"/>
      <c r="I108" s="43">
        <v>0</v>
      </c>
      <c r="J108" s="19"/>
      <c r="K108" s="43">
        <v>0</v>
      </c>
      <c r="P108" s="225"/>
      <c r="Q108" s="14"/>
    </row>
    <row r="109" spans="1:17" ht="21" customHeight="1" x14ac:dyDescent="0.25">
      <c r="A109" s="127" t="s">
        <v>111</v>
      </c>
      <c r="B109" s="100"/>
      <c r="E109" s="129">
        <f>SUM(E106:E108)</f>
        <v>854276</v>
      </c>
      <c r="F109" s="19"/>
      <c r="G109" s="129">
        <f>SUM(G106:G108)</f>
        <v>681967</v>
      </c>
      <c r="H109" s="20"/>
      <c r="I109" s="129">
        <f>SUM(I106:I108)</f>
        <v>861114</v>
      </c>
      <c r="J109" s="20"/>
      <c r="K109" s="129">
        <f>SUM(K106:K108)</f>
        <v>606005</v>
      </c>
      <c r="P109" s="225"/>
      <c r="Q109" s="14"/>
    </row>
    <row r="110" spans="1:17" ht="21" customHeight="1" x14ac:dyDescent="0.25">
      <c r="A110" s="117" t="s">
        <v>127</v>
      </c>
      <c r="B110" s="100"/>
      <c r="C110" s="128">
        <v>14</v>
      </c>
      <c r="E110" s="125">
        <v>-110955</v>
      </c>
      <c r="F110" s="20"/>
      <c r="G110" s="125">
        <v>-115190</v>
      </c>
      <c r="H110" s="20"/>
      <c r="I110" s="125">
        <v>-60850</v>
      </c>
      <c r="J110" s="20"/>
      <c r="K110" s="125">
        <v>-34375</v>
      </c>
      <c r="P110" s="225"/>
      <c r="Q110" s="14"/>
    </row>
    <row r="111" spans="1:17" ht="21" customHeight="1" x14ac:dyDescent="0.25">
      <c r="A111" s="111" t="s">
        <v>147</v>
      </c>
      <c r="E111" s="130">
        <f>SUM(E109:E110)</f>
        <v>743321</v>
      </c>
      <c r="F111" s="131"/>
      <c r="G111" s="130">
        <f>SUM(G109:G110)</f>
        <v>566777</v>
      </c>
      <c r="H111" s="131"/>
      <c r="I111" s="130">
        <f>SUM(I109:I110)</f>
        <v>800264</v>
      </c>
      <c r="J111" s="131"/>
      <c r="K111" s="130">
        <f>SUM(K109:K110)</f>
        <v>571630</v>
      </c>
      <c r="P111" s="225"/>
      <c r="Q111" s="14"/>
    </row>
    <row r="112" spans="1:17" ht="21" customHeight="1" x14ac:dyDescent="0.25">
      <c r="A112" s="117"/>
      <c r="B112" s="100"/>
      <c r="C112" s="128"/>
      <c r="E112" s="132"/>
      <c r="F112" s="132"/>
      <c r="G112" s="132"/>
      <c r="H112" s="132"/>
      <c r="I112" s="132"/>
      <c r="J112" s="132"/>
      <c r="K112" s="132"/>
      <c r="P112" s="225"/>
      <c r="Q112" s="14"/>
    </row>
    <row r="113" spans="1:19" ht="21" customHeight="1" x14ac:dyDescent="0.25">
      <c r="A113" s="135" t="s">
        <v>77</v>
      </c>
      <c r="B113" s="136"/>
      <c r="C113" s="137"/>
      <c r="D113" s="138"/>
      <c r="E113" s="139"/>
      <c r="F113" s="137"/>
      <c r="G113" s="139"/>
      <c r="H113" s="140"/>
      <c r="I113" s="141"/>
      <c r="J113" s="142"/>
      <c r="K113" s="141"/>
      <c r="P113" s="225"/>
      <c r="Q113" s="14"/>
    </row>
    <row r="114" spans="1:19" ht="21" customHeight="1" x14ac:dyDescent="0.25">
      <c r="A114" s="36" t="s">
        <v>112</v>
      </c>
      <c r="B114" s="136"/>
      <c r="C114" s="137"/>
      <c r="D114" s="138"/>
      <c r="E114" s="139"/>
      <c r="F114" s="137"/>
      <c r="G114" s="139"/>
      <c r="H114" s="140"/>
      <c r="I114" s="141"/>
      <c r="J114" s="142"/>
      <c r="K114" s="141"/>
      <c r="Q114" s="14"/>
    </row>
    <row r="115" spans="1:19" ht="21" customHeight="1" x14ac:dyDescent="0.25">
      <c r="A115" s="37" t="s">
        <v>113</v>
      </c>
      <c r="B115" s="136"/>
      <c r="C115" s="137"/>
      <c r="D115" s="138"/>
      <c r="E115" s="139"/>
      <c r="F115" s="137"/>
      <c r="G115" s="139"/>
      <c r="H115" s="140"/>
      <c r="I115" s="141"/>
      <c r="J115" s="142"/>
      <c r="K115" s="141"/>
      <c r="Q115" s="14"/>
    </row>
    <row r="116" spans="1:19" ht="21" customHeight="1" x14ac:dyDescent="0.25">
      <c r="A116" s="37" t="s">
        <v>114</v>
      </c>
      <c r="B116" s="136"/>
      <c r="C116" s="137"/>
      <c r="D116" s="138"/>
      <c r="E116" s="245">
        <v>0</v>
      </c>
      <c r="F116" s="246"/>
      <c r="G116" s="245">
        <v>132</v>
      </c>
      <c r="H116" s="246"/>
      <c r="I116" s="38">
        <v>0</v>
      </c>
      <c r="J116" s="29"/>
      <c r="K116" s="38">
        <v>0</v>
      </c>
      <c r="Q116" s="14"/>
    </row>
    <row r="117" spans="1:19" ht="21" customHeight="1" x14ac:dyDescent="0.25">
      <c r="A117" s="37" t="s">
        <v>183</v>
      </c>
      <c r="B117" s="136"/>
      <c r="C117" s="128">
        <v>7.2</v>
      </c>
      <c r="D117" s="138"/>
      <c r="E117" s="43">
        <v>0</v>
      </c>
      <c r="F117" s="248"/>
      <c r="G117" s="43">
        <v>0</v>
      </c>
      <c r="H117" s="248"/>
      <c r="I117" s="251">
        <v>0</v>
      </c>
      <c r="J117" s="38"/>
      <c r="K117" s="251">
        <v>132</v>
      </c>
      <c r="Q117" s="14"/>
    </row>
    <row r="118" spans="1:19" ht="21" customHeight="1" x14ac:dyDescent="0.25">
      <c r="A118" s="42" t="s">
        <v>185</v>
      </c>
      <c r="B118" s="136"/>
      <c r="C118" s="128"/>
      <c r="D118" s="138"/>
      <c r="E118" s="38"/>
      <c r="F118" s="248"/>
      <c r="G118" s="38"/>
      <c r="H118" s="248"/>
      <c r="I118" s="245"/>
      <c r="J118" s="38"/>
      <c r="K118" s="245"/>
      <c r="Q118" s="14"/>
    </row>
    <row r="119" spans="1:19" ht="21" customHeight="1" x14ac:dyDescent="0.25">
      <c r="A119" s="42" t="s">
        <v>184</v>
      </c>
      <c r="B119" s="136"/>
      <c r="C119" s="137"/>
      <c r="D119" s="138"/>
      <c r="E119" s="247">
        <f>SUM(E116:E117)</f>
        <v>0</v>
      </c>
      <c r="F119" s="248"/>
      <c r="G119" s="247">
        <f>SUM(G116:G117)</f>
        <v>132</v>
      </c>
      <c r="H119" s="248"/>
      <c r="I119" s="247">
        <f>SUM(I116:I117)</f>
        <v>0</v>
      </c>
      <c r="J119" s="38"/>
      <c r="K119" s="247">
        <f>SUM(K116:K117)</f>
        <v>132</v>
      </c>
      <c r="Q119" s="14"/>
    </row>
    <row r="120" spans="1:19" s="227" customFormat="1" ht="21" customHeight="1" x14ac:dyDescent="0.25">
      <c r="A120" s="232"/>
      <c r="B120" s="229"/>
      <c r="C120" s="233"/>
      <c r="D120" s="231"/>
      <c r="E120" s="65"/>
      <c r="F120" s="35"/>
      <c r="G120" s="65"/>
      <c r="H120" s="35"/>
      <c r="I120" s="242"/>
      <c r="J120" s="35"/>
      <c r="K120" s="242"/>
      <c r="L120" s="19"/>
      <c r="M120" s="206"/>
      <c r="P120" s="103"/>
      <c r="Q120" s="14"/>
      <c r="S120" s="103"/>
    </row>
    <row r="121" spans="1:19" s="227" customFormat="1" ht="21" customHeight="1" x14ac:dyDescent="0.25">
      <c r="A121" s="228" t="s">
        <v>246</v>
      </c>
      <c r="B121" s="229"/>
      <c r="C121" s="230"/>
      <c r="D121" s="231"/>
      <c r="E121" s="82"/>
      <c r="F121" s="243"/>
      <c r="G121" s="82"/>
      <c r="H121" s="243"/>
      <c r="I121" s="65"/>
      <c r="J121" s="242"/>
      <c r="K121" s="65"/>
      <c r="L121" s="33"/>
      <c r="M121" s="206"/>
      <c r="P121" s="103"/>
      <c r="Q121" s="14"/>
      <c r="S121" s="103"/>
    </row>
    <row r="122" spans="1:19" s="227" customFormat="1" ht="21" customHeight="1" x14ac:dyDescent="0.25">
      <c r="A122" s="232" t="s">
        <v>247</v>
      </c>
      <c r="B122" s="229"/>
      <c r="C122" s="233"/>
      <c r="D122" s="231"/>
      <c r="E122" s="65"/>
      <c r="F122" s="35"/>
      <c r="G122" s="65"/>
      <c r="H122" s="35"/>
      <c r="I122" s="242"/>
      <c r="J122" s="35"/>
      <c r="K122" s="242"/>
      <c r="L122" s="19"/>
      <c r="M122" s="206"/>
      <c r="P122" s="103"/>
      <c r="Q122" s="14"/>
      <c r="S122" s="103"/>
    </row>
    <row r="123" spans="1:19" s="227" customFormat="1" ht="21" customHeight="1" x14ac:dyDescent="0.25">
      <c r="A123" s="232" t="s">
        <v>248</v>
      </c>
      <c r="B123" s="229"/>
      <c r="C123" s="233"/>
      <c r="D123" s="231"/>
      <c r="E123" s="65"/>
      <c r="F123" s="35"/>
      <c r="G123" s="65"/>
      <c r="H123" s="35"/>
      <c r="I123" s="242"/>
      <c r="J123" s="35"/>
      <c r="K123" s="242"/>
      <c r="L123" s="19"/>
      <c r="M123" s="206"/>
      <c r="P123" s="103"/>
      <c r="Q123" s="14"/>
      <c r="S123" s="103"/>
    </row>
    <row r="124" spans="1:19" s="227" customFormat="1" ht="21" customHeight="1" x14ac:dyDescent="0.25">
      <c r="A124" s="232" t="s">
        <v>184</v>
      </c>
      <c r="B124" s="229"/>
      <c r="C124" s="233"/>
      <c r="D124" s="231"/>
      <c r="E124" s="43">
        <v>-16409</v>
      </c>
      <c r="F124" s="35"/>
      <c r="G124" s="43">
        <v>0</v>
      </c>
      <c r="H124" s="35"/>
      <c r="I124" s="43">
        <v>-16409</v>
      </c>
      <c r="J124" s="35"/>
      <c r="K124" s="43">
        <v>0</v>
      </c>
      <c r="L124" s="19"/>
      <c r="M124" s="206"/>
      <c r="P124" s="103"/>
      <c r="Q124" s="14"/>
      <c r="S124" s="103"/>
    </row>
    <row r="125" spans="1:19" s="227" customFormat="1" ht="21" customHeight="1" x14ac:dyDescent="0.25">
      <c r="A125" s="232" t="s">
        <v>249</v>
      </c>
      <c r="B125" s="229"/>
      <c r="C125" s="230"/>
      <c r="D125" s="231"/>
      <c r="E125" s="244">
        <f>SUM(E122:E124)</f>
        <v>-16409</v>
      </c>
      <c r="F125" s="243"/>
      <c r="G125" s="43">
        <v>0</v>
      </c>
      <c r="H125" s="243"/>
      <c r="I125" s="244">
        <f>SUM(I122:I124)</f>
        <v>-16409</v>
      </c>
      <c r="J125" s="242"/>
      <c r="K125" s="43">
        <v>0</v>
      </c>
      <c r="L125" s="33"/>
      <c r="M125" s="206"/>
      <c r="Q125" s="14"/>
      <c r="S125" s="103"/>
    </row>
    <row r="126" spans="1:19" ht="21" customHeight="1" x14ac:dyDescent="0.25">
      <c r="A126" s="135" t="s">
        <v>148</v>
      </c>
      <c r="B126" s="136"/>
      <c r="C126" s="139"/>
      <c r="D126" s="138"/>
      <c r="E126" s="50">
        <f>SUM(E125,E119)</f>
        <v>-16409</v>
      </c>
      <c r="F126" s="143"/>
      <c r="G126" s="50">
        <f>SUM(G125,G119)</f>
        <v>132</v>
      </c>
      <c r="H126" s="144"/>
      <c r="I126" s="50">
        <f>SUM(I125,I119)</f>
        <v>-16409</v>
      </c>
      <c r="J126" s="145"/>
      <c r="K126" s="50">
        <f>SUM(K125,K119)</f>
        <v>132</v>
      </c>
      <c r="Q126" s="14"/>
    </row>
    <row r="127" spans="1:19" ht="21" customHeight="1" x14ac:dyDescent="0.25">
      <c r="A127" s="117"/>
      <c r="B127" s="100"/>
      <c r="C127" s="128"/>
      <c r="E127" s="132"/>
      <c r="F127" s="133"/>
      <c r="G127" s="132"/>
      <c r="H127" s="133"/>
      <c r="I127" s="132"/>
      <c r="J127" s="134"/>
      <c r="K127" s="132"/>
      <c r="Q127" s="14"/>
    </row>
    <row r="128" spans="1:19" ht="21" customHeight="1" thickBot="1" x14ac:dyDescent="0.3">
      <c r="A128" s="135" t="s">
        <v>149</v>
      </c>
      <c r="B128" s="136"/>
      <c r="C128" s="139"/>
      <c r="D128" s="138"/>
      <c r="E128" s="146">
        <f>E111+E126</f>
        <v>726912</v>
      </c>
      <c r="F128" s="147"/>
      <c r="G128" s="146">
        <f>G111+G126</f>
        <v>566909</v>
      </c>
      <c r="H128" s="140"/>
      <c r="I128" s="146">
        <f>I111+I126</f>
        <v>783855</v>
      </c>
      <c r="J128" s="142"/>
      <c r="K128" s="146">
        <f>K111+K126</f>
        <v>571762</v>
      </c>
      <c r="Q128" s="14"/>
    </row>
    <row r="129" spans="1:19" ht="21" customHeight="1" thickTop="1" x14ac:dyDescent="0.25">
      <c r="A129" s="135"/>
      <c r="B129" s="136"/>
      <c r="C129" s="139"/>
      <c r="D129" s="138"/>
      <c r="E129" s="148"/>
      <c r="F129" s="147"/>
      <c r="G129" s="148"/>
      <c r="H129" s="140"/>
      <c r="I129" s="148"/>
      <c r="J129" s="142"/>
      <c r="K129" s="149"/>
    </row>
    <row r="130" spans="1:19" ht="21" customHeight="1" x14ac:dyDescent="0.25">
      <c r="A130" s="42" t="s">
        <v>205</v>
      </c>
      <c r="B130" s="136"/>
      <c r="C130" s="139"/>
      <c r="D130" s="138"/>
      <c r="E130" s="148"/>
      <c r="F130" s="147"/>
      <c r="G130" s="148"/>
      <c r="H130" s="140"/>
      <c r="I130" s="148"/>
      <c r="J130" s="142"/>
      <c r="K130" s="149"/>
    </row>
    <row r="131" spans="1:19" s="58" customFormat="1" ht="21.75" customHeight="1" x14ac:dyDescent="0.25">
      <c r="B131" s="53"/>
      <c r="C131" s="54"/>
      <c r="D131" s="55"/>
      <c r="E131" s="56"/>
      <c r="F131" s="55"/>
      <c r="G131" s="55"/>
      <c r="H131" s="55"/>
      <c r="I131" s="57"/>
      <c r="J131" s="55"/>
      <c r="K131" s="93" t="s">
        <v>145</v>
      </c>
    </row>
    <row r="132" spans="1:19" s="58" customFormat="1" ht="21.75" customHeight="1" x14ac:dyDescent="0.25">
      <c r="A132" s="52" t="s">
        <v>0</v>
      </c>
      <c r="B132" s="53"/>
      <c r="C132" s="54"/>
      <c r="D132" s="55"/>
      <c r="E132" s="56"/>
      <c r="F132" s="55"/>
      <c r="G132" s="55"/>
      <c r="H132" s="55"/>
      <c r="I132" s="57"/>
      <c r="J132" s="55"/>
      <c r="K132" s="55"/>
    </row>
    <row r="133" spans="1:19" s="58" customFormat="1" ht="21.75" customHeight="1" x14ac:dyDescent="0.25">
      <c r="A133" s="52" t="s">
        <v>157</v>
      </c>
      <c r="B133" s="53"/>
      <c r="C133" s="54"/>
      <c r="D133" s="55"/>
      <c r="E133" s="56"/>
      <c r="F133" s="55"/>
      <c r="G133" s="55"/>
      <c r="H133" s="55"/>
      <c r="I133" s="57"/>
      <c r="J133" s="55"/>
      <c r="K133" s="55"/>
    </row>
    <row r="134" spans="1:19" s="58" customFormat="1" ht="21.75" customHeight="1" x14ac:dyDescent="0.25">
      <c r="A134" s="95" t="s">
        <v>236</v>
      </c>
      <c r="B134" s="53"/>
      <c r="C134" s="54"/>
      <c r="D134" s="55"/>
      <c r="E134" s="56"/>
      <c r="F134" s="55"/>
      <c r="G134" s="55"/>
      <c r="H134" s="55"/>
      <c r="I134" s="57"/>
      <c r="J134" s="55"/>
      <c r="K134" s="55"/>
    </row>
    <row r="135" spans="1:19" s="58" customFormat="1" ht="21.75" customHeight="1" x14ac:dyDescent="0.25">
      <c r="B135" s="53"/>
      <c r="C135" s="54"/>
      <c r="D135" s="55"/>
      <c r="E135" s="56"/>
      <c r="F135" s="55"/>
      <c r="G135" s="55"/>
      <c r="H135" s="55"/>
      <c r="I135" s="59"/>
      <c r="J135" s="55"/>
      <c r="K135" s="32" t="s">
        <v>146</v>
      </c>
    </row>
    <row r="136" spans="1:19" s="14" customFormat="1" ht="21.75" customHeight="1" x14ac:dyDescent="0.25">
      <c r="A136" s="22"/>
      <c r="C136" s="22"/>
      <c r="E136" s="60"/>
      <c r="F136" s="237" t="s">
        <v>2</v>
      </c>
      <c r="G136" s="237"/>
      <c r="H136" s="61"/>
      <c r="I136" s="62"/>
      <c r="J136" s="237" t="s">
        <v>21</v>
      </c>
      <c r="K136" s="237"/>
    </row>
    <row r="137" spans="1:19" s="14" customFormat="1" ht="21.75" customHeight="1" x14ac:dyDescent="0.25">
      <c r="A137" s="22"/>
      <c r="C137" s="107" t="s">
        <v>23</v>
      </c>
      <c r="D137" s="108"/>
      <c r="E137" s="107">
        <v>2565</v>
      </c>
      <c r="F137" s="109"/>
      <c r="G137" s="107">
        <v>2564</v>
      </c>
      <c r="H137" s="110"/>
      <c r="I137" s="107">
        <v>2565</v>
      </c>
      <c r="J137" s="109"/>
      <c r="K137" s="107">
        <v>2564</v>
      </c>
    </row>
    <row r="138" spans="1:19" s="14" customFormat="1" ht="21.75" customHeight="1" x14ac:dyDescent="0.25">
      <c r="A138" s="21" t="s">
        <v>158</v>
      </c>
      <c r="C138" s="63"/>
      <c r="E138" s="32"/>
      <c r="G138" s="176"/>
      <c r="I138" s="65"/>
      <c r="J138" s="64"/>
      <c r="K138" s="176"/>
    </row>
    <row r="139" spans="1:19" s="14" customFormat="1" ht="21.75" customHeight="1" thickBot="1" x14ac:dyDescent="0.3">
      <c r="A139" s="22" t="s">
        <v>159</v>
      </c>
      <c r="C139" s="63"/>
      <c r="E139" s="38">
        <f>I139</f>
        <v>800264</v>
      </c>
      <c r="F139" s="64"/>
      <c r="G139" s="38">
        <f>K139</f>
        <v>571630</v>
      </c>
      <c r="I139" s="66">
        <f>I111</f>
        <v>800264</v>
      </c>
      <c r="J139" s="64"/>
      <c r="K139" s="66">
        <f>K111</f>
        <v>571630</v>
      </c>
      <c r="S139" s="103"/>
    </row>
    <row r="140" spans="1:19" s="14" customFormat="1" ht="21.75" customHeight="1" thickTop="1" x14ac:dyDescent="0.25">
      <c r="A140" s="22" t="s">
        <v>186</v>
      </c>
      <c r="C140" s="63"/>
      <c r="E140" s="43">
        <f>E141-E139</f>
        <v>-56943</v>
      </c>
      <c r="G140" s="43">
        <f>G141-G139</f>
        <v>-4853</v>
      </c>
      <c r="I140" s="67"/>
      <c r="J140" s="68"/>
      <c r="K140" s="67"/>
      <c r="S140" s="103"/>
    </row>
    <row r="141" spans="1:19" s="14" customFormat="1" ht="21.75" customHeight="1" thickBot="1" x14ac:dyDescent="0.3">
      <c r="A141" s="22"/>
      <c r="C141" s="22"/>
      <c r="E141" s="69">
        <f>E111</f>
        <v>743321</v>
      </c>
      <c r="F141" s="70"/>
      <c r="G141" s="69">
        <f>G111</f>
        <v>566777</v>
      </c>
      <c r="H141" s="20"/>
      <c r="I141" s="67"/>
      <c r="J141" s="68"/>
      <c r="K141" s="67"/>
      <c r="S141" s="103"/>
    </row>
    <row r="142" spans="1:19" s="14" customFormat="1" ht="21.75" customHeight="1" thickTop="1" x14ac:dyDescent="0.25">
      <c r="A142" s="71"/>
      <c r="B142" s="41"/>
      <c r="C142" s="72"/>
      <c r="D142" s="73"/>
      <c r="E142" s="74"/>
      <c r="F142" s="39"/>
      <c r="G142" s="74"/>
      <c r="H142" s="38"/>
      <c r="I142" s="67"/>
      <c r="J142" s="75"/>
      <c r="K142" s="67"/>
      <c r="L142" s="41"/>
      <c r="S142" s="103"/>
    </row>
    <row r="143" spans="1:19" s="14" customFormat="1" ht="21.75" customHeight="1" x14ac:dyDescent="0.25">
      <c r="A143" s="76" t="s">
        <v>160</v>
      </c>
      <c r="B143" s="33"/>
      <c r="C143" s="77"/>
      <c r="D143" s="78"/>
      <c r="E143" s="79"/>
      <c r="F143" s="80"/>
      <c r="G143" s="79"/>
      <c r="H143" s="81"/>
      <c r="I143" s="82"/>
      <c r="J143" s="83"/>
      <c r="K143" s="82"/>
      <c r="L143" s="33"/>
      <c r="S143" s="103"/>
    </row>
    <row r="144" spans="1:19" s="14" customFormat="1" ht="21.75" customHeight="1" thickBot="1" x14ac:dyDescent="0.3">
      <c r="A144" s="22" t="s">
        <v>159</v>
      </c>
      <c r="B144" s="33"/>
      <c r="C144" s="77"/>
      <c r="D144" s="78"/>
      <c r="E144" s="38">
        <f>I144</f>
        <v>783855</v>
      </c>
      <c r="F144" s="64"/>
      <c r="G144" s="38">
        <f>K144</f>
        <v>571762</v>
      </c>
      <c r="I144" s="66">
        <f>I128</f>
        <v>783855</v>
      </c>
      <c r="J144" s="64"/>
      <c r="K144" s="66">
        <f>K128</f>
        <v>571762</v>
      </c>
      <c r="L144" s="33"/>
      <c r="S144" s="103"/>
    </row>
    <row r="145" spans="1:19" s="14" customFormat="1" ht="21.75" customHeight="1" thickTop="1" x14ac:dyDescent="0.25">
      <c r="A145" s="22" t="s">
        <v>186</v>
      </c>
      <c r="B145" s="33"/>
      <c r="C145" s="77"/>
      <c r="D145" s="78"/>
      <c r="E145" s="43">
        <f>E146-E144</f>
        <v>-56943</v>
      </c>
      <c r="F145" s="64"/>
      <c r="G145" s="43">
        <f>G146-G144</f>
        <v>-4853</v>
      </c>
      <c r="I145" s="67"/>
      <c r="J145" s="70"/>
      <c r="K145" s="67"/>
      <c r="L145" s="33"/>
      <c r="S145" s="103"/>
    </row>
    <row r="146" spans="1:19" s="14" customFormat="1" ht="21.75" customHeight="1" thickBot="1" x14ac:dyDescent="0.3">
      <c r="A146" s="25"/>
      <c r="B146" s="33"/>
      <c r="C146" s="77"/>
      <c r="D146" s="78"/>
      <c r="E146" s="69">
        <f>E128</f>
        <v>726912</v>
      </c>
      <c r="F146" s="68"/>
      <c r="G146" s="69">
        <f>G128</f>
        <v>566909</v>
      </c>
      <c r="H146" s="20"/>
      <c r="I146" s="84"/>
      <c r="J146" s="20"/>
      <c r="K146" s="84"/>
      <c r="L146" s="33"/>
    </row>
    <row r="147" spans="1:19" s="14" customFormat="1" ht="21.75" customHeight="1" thickTop="1" x14ac:dyDescent="0.25">
      <c r="A147" s="111" t="s">
        <v>78</v>
      </c>
      <c r="B147" s="103"/>
      <c r="C147" s="128">
        <v>15</v>
      </c>
      <c r="D147" s="103"/>
      <c r="E147" s="40"/>
      <c r="F147" s="103"/>
      <c r="G147" s="40"/>
      <c r="H147" s="103"/>
      <c r="I147" s="150"/>
      <c r="J147" s="40"/>
      <c r="K147" s="150"/>
    </row>
    <row r="148" spans="1:19" s="14" customFormat="1" ht="21.75" customHeight="1" x14ac:dyDescent="0.25">
      <c r="A148" s="117" t="s">
        <v>79</v>
      </c>
      <c r="B148" s="118"/>
      <c r="C148" s="128"/>
      <c r="D148" s="103"/>
      <c r="E148" s="40"/>
      <c r="F148" s="103"/>
      <c r="G148" s="40"/>
      <c r="H148" s="40"/>
      <c r="I148" s="150"/>
      <c r="J148" s="40"/>
      <c r="K148" s="150"/>
    </row>
    <row r="149" spans="1:19" s="14" customFormat="1" ht="21.75" customHeight="1" thickBot="1" x14ac:dyDescent="0.3">
      <c r="A149" s="117" t="s">
        <v>161</v>
      </c>
      <c r="B149" s="100"/>
      <c r="C149" s="128"/>
      <c r="D149" s="103"/>
      <c r="E149" s="151">
        <v>0.56999999999999995</v>
      </c>
      <c r="F149" s="133"/>
      <c r="G149" s="151">
        <v>0.55000000000000004</v>
      </c>
      <c r="H149" s="133"/>
      <c r="I149" s="151">
        <v>0.56999999999999995</v>
      </c>
      <c r="J149" s="134"/>
      <c r="K149" s="151">
        <v>0.55000000000000004</v>
      </c>
      <c r="S149" s="103"/>
    </row>
    <row r="150" spans="1:19" ht="21.75" customHeight="1" thickTop="1" x14ac:dyDescent="0.25">
      <c r="A150" s="117"/>
      <c r="B150" s="100"/>
      <c r="C150" s="128"/>
      <c r="E150" s="132"/>
      <c r="F150" s="133"/>
      <c r="G150" s="132"/>
      <c r="H150" s="133"/>
      <c r="I150" s="132"/>
      <c r="J150" s="134"/>
      <c r="K150" s="132"/>
      <c r="Q150" s="14"/>
    </row>
    <row r="151" spans="1:19" s="14" customFormat="1" ht="21.75" customHeight="1" x14ac:dyDescent="0.25">
      <c r="A151" s="117" t="s">
        <v>123</v>
      </c>
      <c r="B151" s="100"/>
      <c r="C151" s="128"/>
      <c r="D151" s="103"/>
      <c r="E151" s="132"/>
      <c r="F151" s="133"/>
      <c r="G151" s="132"/>
      <c r="H151" s="133"/>
      <c r="I151" s="132"/>
      <c r="J151" s="134"/>
      <c r="K151" s="132"/>
      <c r="S151" s="103"/>
    </row>
    <row r="152" spans="1:19" s="14" customFormat="1" ht="21.75" customHeight="1" thickBot="1" x14ac:dyDescent="0.3">
      <c r="A152" s="117" t="s">
        <v>161</v>
      </c>
      <c r="B152" s="100"/>
      <c r="C152" s="128"/>
      <c r="D152" s="103"/>
      <c r="E152" s="151">
        <v>0.56000000000000005</v>
      </c>
      <c r="F152" s="133"/>
      <c r="G152" s="151">
        <v>0.53</v>
      </c>
      <c r="H152" s="133"/>
      <c r="I152" s="151">
        <v>0.56000000000000005</v>
      </c>
      <c r="J152" s="134"/>
      <c r="K152" s="151">
        <v>0.53</v>
      </c>
      <c r="S152" s="103"/>
    </row>
    <row r="153" spans="1:19" s="14" customFormat="1" ht="21.75" customHeight="1" thickTop="1" x14ac:dyDescent="0.25">
      <c r="A153" s="117"/>
      <c r="B153" s="100"/>
      <c r="C153" s="128"/>
      <c r="D153" s="103"/>
      <c r="E153" s="152"/>
      <c r="F153" s="153"/>
      <c r="G153" s="152"/>
      <c r="H153" s="153"/>
      <c r="I153" s="92"/>
      <c r="J153" s="154"/>
      <c r="K153" s="103"/>
      <c r="L153" s="40"/>
      <c r="M153" s="40"/>
      <c r="S153" s="103"/>
    </row>
    <row r="154" spans="1:19" s="14" customFormat="1" ht="21.75" customHeight="1" x14ac:dyDescent="0.25">
      <c r="A154" s="42" t="s">
        <v>205</v>
      </c>
      <c r="B154" s="51"/>
      <c r="C154" s="51"/>
      <c r="D154" s="51"/>
      <c r="E154" s="51"/>
      <c r="F154" s="51"/>
      <c r="G154" s="51"/>
      <c r="H154" s="51"/>
      <c r="I154" s="41"/>
      <c r="J154" s="33"/>
      <c r="K154" s="32"/>
      <c r="L154" s="51"/>
      <c r="S154" s="103"/>
    </row>
    <row r="155" spans="1:19" s="100" customFormat="1" ht="21.75" customHeight="1" x14ac:dyDescent="0.25">
      <c r="B155" s="96"/>
      <c r="C155" s="97"/>
      <c r="D155" s="98"/>
      <c r="E155" s="98"/>
      <c r="F155" s="98"/>
      <c r="G155" s="98"/>
      <c r="H155" s="98"/>
      <c r="I155" s="99"/>
      <c r="J155" s="98"/>
      <c r="K155" s="155" t="s">
        <v>145</v>
      </c>
      <c r="Q155" s="14"/>
      <c r="S155" s="103"/>
    </row>
    <row r="156" spans="1:19" s="100" customFormat="1" ht="21.75" customHeight="1" x14ac:dyDescent="0.25">
      <c r="A156" s="95" t="s">
        <v>0</v>
      </c>
      <c r="B156" s="98"/>
      <c r="C156" s="97"/>
      <c r="D156" s="98"/>
      <c r="E156" s="98"/>
      <c r="F156" s="98"/>
      <c r="G156" s="98"/>
      <c r="H156" s="98"/>
      <c r="I156" s="99"/>
      <c r="J156" s="98"/>
      <c r="K156" s="98"/>
      <c r="Q156" s="14"/>
      <c r="S156" s="103"/>
    </row>
    <row r="157" spans="1:19" s="100" customFormat="1" ht="21.75" customHeight="1" x14ac:dyDescent="0.25">
      <c r="A157" s="127" t="s">
        <v>80</v>
      </c>
      <c r="B157" s="96"/>
      <c r="C157" s="97"/>
      <c r="D157" s="98"/>
      <c r="E157" s="98"/>
      <c r="F157" s="98"/>
      <c r="G157" s="98"/>
      <c r="H157" s="98"/>
      <c r="I157" s="99"/>
      <c r="J157" s="98"/>
      <c r="K157" s="98"/>
      <c r="Q157" s="14"/>
      <c r="S157" s="103"/>
    </row>
    <row r="158" spans="1:19" s="100" customFormat="1" ht="21.75" customHeight="1" x14ac:dyDescent="0.25">
      <c r="A158" s="95" t="s">
        <v>236</v>
      </c>
      <c r="B158" s="96"/>
      <c r="C158" s="97"/>
      <c r="D158" s="98"/>
      <c r="E158" s="98"/>
      <c r="F158" s="98"/>
      <c r="G158" s="98"/>
      <c r="H158" s="98"/>
      <c r="I158" s="99"/>
      <c r="J158" s="98"/>
      <c r="K158" s="98"/>
      <c r="Q158" s="14"/>
      <c r="S158" s="103"/>
    </row>
    <row r="159" spans="1:19" s="100" customFormat="1" ht="21.75" customHeight="1" x14ac:dyDescent="0.25">
      <c r="B159" s="96"/>
      <c r="C159" s="97"/>
      <c r="D159" s="98"/>
      <c r="E159" s="98"/>
      <c r="F159" s="98"/>
      <c r="G159" s="98"/>
      <c r="H159" s="98"/>
      <c r="I159" s="101"/>
      <c r="J159" s="98"/>
      <c r="K159" s="93" t="s">
        <v>146</v>
      </c>
      <c r="Q159" s="14"/>
      <c r="S159" s="103"/>
    </row>
    <row r="160" spans="1:19" ht="21.75" customHeight="1" x14ac:dyDescent="0.25">
      <c r="E160" s="104"/>
      <c r="F160" s="104" t="s">
        <v>2</v>
      </c>
      <c r="G160" s="104"/>
      <c r="H160" s="105"/>
      <c r="I160" s="106"/>
      <c r="J160" s="104" t="s">
        <v>21</v>
      </c>
      <c r="K160" s="104"/>
      <c r="Q160" s="14"/>
    </row>
    <row r="161" spans="1:17" ht="21.75" customHeight="1" x14ac:dyDescent="0.25">
      <c r="C161" s="103"/>
      <c r="D161" s="108"/>
      <c r="E161" s="107">
        <v>2565</v>
      </c>
      <c r="F161" s="109"/>
      <c r="G161" s="107">
        <v>2564</v>
      </c>
      <c r="H161" s="110"/>
      <c r="I161" s="107">
        <v>2565</v>
      </c>
      <c r="J161" s="109"/>
      <c r="K161" s="107">
        <v>2564</v>
      </c>
      <c r="Q161" s="14"/>
    </row>
    <row r="162" spans="1:17" ht="21.75" customHeight="1" x14ac:dyDescent="0.25">
      <c r="A162" s="111" t="s">
        <v>81</v>
      </c>
      <c r="B162" s="105"/>
      <c r="C162" s="156"/>
      <c r="E162" s="123"/>
      <c r="F162" s="123"/>
      <c r="G162" s="123"/>
      <c r="I162" s="120"/>
      <c r="J162" s="123"/>
      <c r="K162" s="123"/>
      <c r="Q162" s="14"/>
    </row>
    <row r="163" spans="1:17" ht="21.75" customHeight="1" x14ac:dyDescent="0.25">
      <c r="A163" s="102" t="s">
        <v>82</v>
      </c>
      <c r="C163" s="156"/>
      <c r="E163" s="220">
        <f>E109</f>
        <v>854276</v>
      </c>
      <c r="F163" s="131"/>
      <c r="G163" s="220">
        <f>G109</f>
        <v>681967</v>
      </c>
      <c r="H163" s="131"/>
      <c r="I163" s="220">
        <f>I109</f>
        <v>861114</v>
      </c>
      <c r="J163" s="131"/>
      <c r="K163" s="220">
        <f>K109</f>
        <v>606005</v>
      </c>
      <c r="Q163" s="14"/>
    </row>
    <row r="164" spans="1:17" ht="21.75" customHeight="1" x14ac:dyDescent="0.25">
      <c r="A164" s="102" t="s">
        <v>83</v>
      </c>
      <c r="C164" s="156"/>
      <c r="E164" s="170"/>
      <c r="F164" s="123"/>
      <c r="G164" s="170"/>
      <c r="H164" s="123"/>
      <c r="I164" s="170"/>
      <c r="J164" s="123"/>
      <c r="K164" s="157"/>
      <c r="Q164" s="14"/>
    </row>
    <row r="165" spans="1:17" ht="21.75" customHeight="1" x14ac:dyDescent="0.25">
      <c r="A165" s="102" t="s">
        <v>84</v>
      </c>
      <c r="C165" s="156"/>
      <c r="E165" s="170"/>
      <c r="F165" s="123"/>
      <c r="G165" s="170"/>
      <c r="H165" s="123"/>
      <c r="I165" s="170"/>
      <c r="J165" s="123"/>
      <c r="K165" s="157"/>
      <c r="Q165" s="14"/>
    </row>
    <row r="166" spans="1:17" ht="21.75" customHeight="1" x14ac:dyDescent="0.25">
      <c r="A166" s="117" t="s">
        <v>85</v>
      </c>
      <c r="C166" s="156"/>
      <c r="E166" s="27">
        <v>74958</v>
      </c>
      <c r="F166" s="19"/>
      <c r="G166" s="27">
        <v>59809</v>
      </c>
      <c r="H166" s="19"/>
      <c r="I166" s="27">
        <v>62299</v>
      </c>
      <c r="J166" s="19"/>
      <c r="K166" s="157">
        <v>48798</v>
      </c>
      <c r="Q166" s="14"/>
    </row>
    <row r="167" spans="1:17" ht="21.75" customHeight="1" x14ac:dyDescent="0.25">
      <c r="A167" s="117" t="s">
        <v>282</v>
      </c>
      <c r="C167" s="156"/>
      <c r="E167" s="90">
        <v>109988</v>
      </c>
      <c r="F167" s="90"/>
      <c r="G167" s="90">
        <v>77865</v>
      </c>
      <c r="H167" s="90"/>
      <c r="I167" s="90">
        <v>-36335</v>
      </c>
      <c r="J167" s="90"/>
      <c r="K167" s="90">
        <v>13769</v>
      </c>
      <c r="Q167" s="14"/>
    </row>
    <row r="168" spans="1:17" ht="21.75" customHeight="1" x14ac:dyDescent="0.25">
      <c r="A168" s="117" t="s">
        <v>262</v>
      </c>
      <c r="C168" s="156"/>
      <c r="E168" s="90">
        <v>1370</v>
      </c>
      <c r="F168" s="90"/>
      <c r="G168" s="90">
        <v>-4223</v>
      </c>
      <c r="H168" s="90"/>
      <c r="I168" s="90">
        <v>0</v>
      </c>
      <c r="J168" s="90"/>
      <c r="K168" s="90">
        <v>0</v>
      </c>
      <c r="Q168" s="14"/>
    </row>
    <row r="169" spans="1:17" ht="21.75" customHeight="1" x14ac:dyDescent="0.25">
      <c r="A169" s="117" t="s">
        <v>263</v>
      </c>
      <c r="C169" s="156"/>
      <c r="E169" s="27">
        <v>-9500</v>
      </c>
      <c r="F169" s="19"/>
      <c r="G169" s="27">
        <v>-40606</v>
      </c>
      <c r="H169" s="27"/>
      <c r="I169" s="27">
        <v>0</v>
      </c>
      <c r="J169" s="27"/>
      <c r="K169" s="157">
        <v>0</v>
      </c>
      <c r="Q169" s="14"/>
    </row>
    <row r="170" spans="1:17" ht="21.75" customHeight="1" x14ac:dyDescent="0.25">
      <c r="A170" s="117" t="s">
        <v>190</v>
      </c>
      <c r="C170" s="156"/>
      <c r="E170" s="27">
        <v>21246</v>
      </c>
      <c r="F170" s="19"/>
      <c r="G170" s="27">
        <v>21336</v>
      </c>
      <c r="H170" s="27"/>
      <c r="I170" s="27">
        <v>0</v>
      </c>
      <c r="J170" s="27"/>
      <c r="K170" s="157">
        <v>0</v>
      </c>
      <c r="Q170" s="14"/>
    </row>
    <row r="171" spans="1:17" ht="21.75" customHeight="1" x14ac:dyDescent="0.25">
      <c r="A171" s="117" t="s">
        <v>264</v>
      </c>
      <c r="C171" s="156"/>
      <c r="E171" s="27">
        <v>571</v>
      </c>
      <c r="F171" s="19"/>
      <c r="G171" s="27">
        <v>0</v>
      </c>
      <c r="H171" s="27"/>
      <c r="I171" s="27">
        <v>0</v>
      </c>
      <c r="J171" s="27"/>
      <c r="K171" s="157">
        <v>0</v>
      </c>
      <c r="Q171" s="14"/>
    </row>
    <row r="172" spans="1:17" ht="21.75" customHeight="1" x14ac:dyDescent="0.25">
      <c r="A172" s="117" t="s">
        <v>265</v>
      </c>
      <c r="C172" s="156"/>
      <c r="E172" s="27">
        <v>3121</v>
      </c>
      <c r="F172" s="19"/>
      <c r="G172" s="27">
        <v>37899</v>
      </c>
      <c r="H172" s="27"/>
      <c r="I172" s="27">
        <v>0</v>
      </c>
      <c r="J172" s="27"/>
      <c r="K172" s="157">
        <v>0</v>
      </c>
      <c r="Q172" s="14"/>
    </row>
    <row r="173" spans="1:17" ht="21.75" customHeight="1" x14ac:dyDescent="0.25">
      <c r="A173" s="22" t="s">
        <v>130</v>
      </c>
      <c r="B173" s="14"/>
      <c r="C173" s="158"/>
      <c r="D173" s="14"/>
      <c r="E173" s="90">
        <v>0</v>
      </c>
      <c r="F173" s="19"/>
      <c r="G173" s="90">
        <v>0</v>
      </c>
      <c r="H173" s="19"/>
      <c r="I173" s="90">
        <v>-380617</v>
      </c>
      <c r="J173" s="19"/>
      <c r="K173" s="157">
        <v>-382715</v>
      </c>
      <c r="Q173" s="14"/>
    </row>
    <row r="174" spans="1:17" ht="21.75" customHeight="1" x14ac:dyDescent="0.25">
      <c r="A174" s="22" t="s">
        <v>274</v>
      </c>
      <c r="B174" s="14"/>
      <c r="C174" s="158"/>
      <c r="D174" s="14"/>
      <c r="E174" s="90">
        <v>33</v>
      </c>
      <c r="F174" s="19"/>
      <c r="G174" s="90">
        <v>0</v>
      </c>
      <c r="H174" s="19"/>
      <c r="I174" s="90">
        <v>0</v>
      </c>
      <c r="J174" s="19"/>
      <c r="K174" s="90">
        <v>0</v>
      </c>
      <c r="Q174" s="14"/>
    </row>
    <row r="175" spans="1:17" ht="21.75" customHeight="1" x14ac:dyDescent="0.25">
      <c r="A175" s="22" t="s">
        <v>162</v>
      </c>
      <c r="B175" s="14"/>
      <c r="C175" s="158"/>
      <c r="D175" s="14"/>
      <c r="E175" s="90">
        <v>-39075</v>
      </c>
      <c r="F175" s="19"/>
      <c r="G175" s="90">
        <v>-18347</v>
      </c>
      <c r="H175" s="19"/>
      <c r="I175" s="90">
        <v>0</v>
      </c>
      <c r="J175" s="19"/>
      <c r="K175" s="27">
        <v>0</v>
      </c>
      <c r="Q175" s="14"/>
    </row>
    <row r="176" spans="1:17" ht="21.75" customHeight="1" x14ac:dyDescent="0.25">
      <c r="A176" s="117" t="s">
        <v>213</v>
      </c>
      <c r="B176" s="100"/>
      <c r="C176" s="156"/>
      <c r="E176" s="27">
        <v>493</v>
      </c>
      <c r="F176" s="19"/>
      <c r="G176" s="27">
        <v>518</v>
      </c>
      <c r="H176" s="19"/>
      <c r="I176" s="27">
        <v>59</v>
      </c>
      <c r="J176" s="19"/>
      <c r="K176" s="157">
        <v>184</v>
      </c>
      <c r="Q176" s="14"/>
    </row>
    <row r="177" spans="1:17" ht="21.75" customHeight="1" x14ac:dyDescent="0.25">
      <c r="A177" s="117" t="s">
        <v>266</v>
      </c>
      <c r="B177" s="100"/>
      <c r="C177" s="156"/>
      <c r="E177" s="27">
        <v>-3506</v>
      </c>
      <c r="F177" s="19"/>
      <c r="G177" s="27">
        <v>-2582</v>
      </c>
      <c r="H177" s="19"/>
      <c r="I177" s="27">
        <v>-5349</v>
      </c>
      <c r="J177" s="19"/>
      <c r="K177" s="27">
        <v>-1690</v>
      </c>
      <c r="Q177" s="14"/>
    </row>
    <row r="178" spans="1:17" ht="21.75" customHeight="1" x14ac:dyDescent="0.25">
      <c r="A178" s="102" t="s">
        <v>86</v>
      </c>
      <c r="B178" s="100"/>
      <c r="C178" s="156"/>
      <c r="E178" s="27">
        <v>763</v>
      </c>
      <c r="F178" s="19"/>
      <c r="G178" s="27">
        <v>520</v>
      </c>
      <c r="H178" s="19"/>
      <c r="I178" s="27">
        <v>117</v>
      </c>
      <c r="J178" s="19"/>
      <c r="K178" s="157">
        <v>112</v>
      </c>
      <c r="Q178" s="14"/>
    </row>
    <row r="179" spans="1:17" ht="21.75" customHeight="1" x14ac:dyDescent="0.25">
      <c r="A179" s="181" t="s">
        <v>223</v>
      </c>
      <c r="B179" s="100"/>
      <c r="C179" s="156"/>
      <c r="E179" s="27">
        <v>2801</v>
      </c>
      <c r="F179" s="19"/>
      <c r="G179" s="27">
        <v>5253</v>
      </c>
      <c r="H179" s="19"/>
      <c r="I179" s="27">
        <v>1608</v>
      </c>
      <c r="J179" s="19"/>
      <c r="K179" s="157">
        <v>3016</v>
      </c>
      <c r="Q179" s="14"/>
    </row>
    <row r="180" spans="1:17" ht="21.75" customHeight="1" x14ac:dyDescent="0.25">
      <c r="A180" s="102" t="s">
        <v>87</v>
      </c>
      <c r="B180" s="100"/>
      <c r="C180" s="156"/>
      <c r="E180" s="27">
        <v>-1287822</v>
      </c>
      <c r="F180" s="19"/>
      <c r="G180" s="27">
        <v>-940917</v>
      </c>
      <c r="H180" s="19"/>
      <c r="I180" s="27">
        <v>-698440</v>
      </c>
      <c r="J180" s="19"/>
      <c r="K180" s="157">
        <v>-492337</v>
      </c>
      <c r="Q180" s="14"/>
    </row>
    <row r="181" spans="1:17" ht="21.75" customHeight="1" x14ac:dyDescent="0.25">
      <c r="A181" s="102" t="s">
        <v>170</v>
      </c>
      <c r="B181" s="100"/>
      <c r="C181" s="156"/>
      <c r="E181" s="27">
        <v>-234</v>
      </c>
      <c r="F181" s="19"/>
      <c r="G181" s="27">
        <v>-229</v>
      </c>
      <c r="H181" s="19"/>
      <c r="I181" s="27">
        <v>0</v>
      </c>
      <c r="J181" s="19"/>
      <c r="K181" s="27">
        <v>0</v>
      </c>
      <c r="Q181" s="14"/>
    </row>
    <row r="182" spans="1:17" ht="21.75" customHeight="1" x14ac:dyDescent="0.25">
      <c r="A182" s="102" t="s">
        <v>88</v>
      </c>
      <c r="B182" s="100"/>
      <c r="C182" s="156"/>
      <c r="E182" s="26">
        <v>137346</v>
      </c>
      <c r="F182" s="19"/>
      <c r="G182" s="26">
        <v>160298</v>
      </c>
      <c r="H182" s="19"/>
      <c r="I182" s="26">
        <v>135875</v>
      </c>
      <c r="J182" s="19"/>
      <c r="K182" s="221">
        <v>155311</v>
      </c>
      <c r="Q182" s="14"/>
    </row>
    <row r="183" spans="1:17" ht="21.75" customHeight="1" x14ac:dyDescent="0.25">
      <c r="A183" s="102" t="s">
        <v>193</v>
      </c>
      <c r="C183" s="156"/>
      <c r="E183" s="123"/>
      <c r="F183" s="123"/>
      <c r="G183" s="123"/>
      <c r="H183" s="123"/>
      <c r="I183" s="120"/>
      <c r="J183" s="123"/>
      <c r="K183" s="120"/>
      <c r="Q183" s="14"/>
    </row>
    <row r="184" spans="1:17" ht="21.75" customHeight="1" x14ac:dyDescent="0.25">
      <c r="A184" s="102" t="s">
        <v>89</v>
      </c>
      <c r="C184" s="156"/>
      <c r="E184" s="123">
        <f>SUM(E163:E182)</f>
        <v>-133171</v>
      </c>
      <c r="F184" s="123"/>
      <c r="G184" s="123">
        <f>SUM(G163:G182)</f>
        <v>38561</v>
      </c>
      <c r="H184" s="123"/>
      <c r="I184" s="120">
        <f>SUM(I163:I182)</f>
        <v>-59669</v>
      </c>
      <c r="J184" s="123"/>
      <c r="K184" s="120">
        <f>SUM(K163:K182)</f>
        <v>-49547</v>
      </c>
      <c r="Q184" s="14"/>
    </row>
    <row r="185" spans="1:17" ht="21.75" customHeight="1" x14ac:dyDescent="0.25">
      <c r="A185" s="102" t="s">
        <v>90</v>
      </c>
      <c r="C185" s="156"/>
      <c r="E185" s="123"/>
      <c r="F185" s="123"/>
      <c r="G185" s="123"/>
      <c r="H185" s="123"/>
      <c r="I185" s="120"/>
      <c r="J185" s="123"/>
      <c r="K185" s="120"/>
      <c r="Q185" s="14"/>
    </row>
    <row r="186" spans="1:17" ht="21.75" customHeight="1" x14ac:dyDescent="0.25">
      <c r="A186" s="102" t="s">
        <v>173</v>
      </c>
      <c r="B186" s="105"/>
      <c r="C186" s="156"/>
      <c r="E186" s="159">
        <v>1860</v>
      </c>
      <c r="F186" s="40"/>
      <c r="G186" s="159">
        <v>4669</v>
      </c>
      <c r="I186" s="90">
        <v>0</v>
      </c>
      <c r="J186" s="40"/>
      <c r="K186" s="90">
        <v>0</v>
      </c>
      <c r="Q186" s="14"/>
    </row>
    <row r="187" spans="1:17" ht="21.75" customHeight="1" x14ac:dyDescent="0.25">
      <c r="A187" s="102" t="s">
        <v>91</v>
      </c>
      <c r="C187" s="156"/>
      <c r="E187" s="19">
        <v>-9913</v>
      </c>
      <c r="F187" s="19"/>
      <c r="G187" s="19">
        <v>-41474</v>
      </c>
      <c r="H187" s="19"/>
      <c r="I187" s="120">
        <v>-4388</v>
      </c>
      <c r="J187" s="19"/>
      <c r="K187" s="120">
        <v>2773</v>
      </c>
      <c r="Q187" s="14"/>
    </row>
    <row r="188" spans="1:17" ht="21.75" customHeight="1" x14ac:dyDescent="0.25">
      <c r="A188" s="102" t="s">
        <v>92</v>
      </c>
      <c r="C188" s="156"/>
      <c r="E188" s="19">
        <v>-4486</v>
      </c>
      <c r="F188" s="19"/>
      <c r="G188" s="19">
        <v>5936</v>
      </c>
      <c r="H188" s="19"/>
      <c r="I188" s="120">
        <v>-5017</v>
      </c>
      <c r="J188" s="19"/>
      <c r="K188" s="120">
        <v>3813</v>
      </c>
      <c r="Q188" s="14"/>
    </row>
    <row r="189" spans="1:17" ht="21.75" customHeight="1" x14ac:dyDescent="0.25">
      <c r="A189" s="102" t="s">
        <v>163</v>
      </c>
      <c r="C189" s="156"/>
      <c r="E189" s="19">
        <v>-18530</v>
      </c>
      <c r="F189" s="19"/>
      <c r="G189" s="19">
        <v>-17788</v>
      </c>
      <c r="H189" s="19"/>
      <c r="I189" s="90">
        <v>0</v>
      </c>
      <c r="J189" s="19"/>
      <c r="K189" s="90">
        <v>0</v>
      </c>
      <c r="Q189" s="14"/>
    </row>
    <row r="190" spans="1:17" ht="21.75" customHeight="1" x14ac:dyDescent="0.25">
      <c r="A190" s="102" t="s">
        <v>164</v>
      </c>
      <c r="C190" s="156"/>
      <c r="E190" s="19">
        <v>2050</v>
      </c>
      <c r="F190" s="19"/>
      <c r="G190" s="19">
        <v>12195</v>
      </c>
      <c r="H190" s="19"/>
      <c r="I190" s="90">
        <v>0</v>
      </c>
      <c r="J190" s="19"/>
      <c r="K190" s="90">
        <v>0</v>
      </c>
      <c r="Q190" s="14"/>
    </row>
    <row r="191" spans="1:17" ht="21.75" customHeight="1" x14ac:dyDescent="0.25">
      <c r="A191" s="102" t="s">
        <v>165</v>
      </c>
      <c r="C191" s="156"/>
      <c r="E191" s="19">
        <v>6097</v>
      </c>
      <c r="F191" s="19"/>
      <c r="G191" s="19">
        <v>-21044</v>
      </c>
      <c r="H191" s="19"/>
      <c r="I191" s="90">
        <v>0</v>
      </c>
      <c r="J191" s="19"/>
      <c r="K191" s="90">
        <v>0</v>
      </c>
      <c r="Q191" s="14"/>
    </row>
    <row r="192" spans="1:17" ht="21.75" customHeight="1" x14ac:dyDescent="0.25">
      <c r="A192" s="102" t="s">
        <v>166</v>
      </c>
      <c r="C192" s="156"/>
      <c r="E192" s="19">
        <v>-245775</v>
      </c>
      <c r="F192" s="19"/>
      <c r="G192" s="19">
        <v>-25344</v>
      </c>
      <c r="H192" s="19"/>
      <c r="I192" s="90">
        <v>0</v>
      </c>
      <c r="J192" s="19"/>
      <c r="K192" s="90">
        <v>0</v>
      </c>
      <c r="Q192" s="14"/>
    </row>
    <row r="193" spans="1:19" ht="21.75" customHeight="1" x14ac:dyDescent="0.25">
      <c r="A193" s="102" t="s">
        <v>214</v>
      </c>
      <c r="C193" s="156"/>
      <c r="E193" s="19">
        <v>3588446</v>
      </c>
      <c r="F193" s="19"/>
      <c r="G193" s="19">
        <v>86383</v>
      </c>
      <c r="H193" s="19"/>
      <c r="I193" s="27">
        <v>3603460</v>
      </c>
      <c r="J193" s="19"/>
      <c r="K193" s="27">
        <v>19109</v>
      </c>
      <c r="Q193" s="14"/>
    </row>
    <row r="194" spans="1:19" ht="21.75" customHeight="1" x14ac:dyDescent="0.25">
      <c r="A194" s="102" t="s">
        <v>93</v>
      </c>
      <c r="C194" s="156"/>
      <c r="E194" s="19">
        <v>-67118</v>
      </c>
      <c r="F194" s="19"/>
      <c r="G194" s="19">
        <v>-65774</v>
      </c>
      <c r="H194" s="19"/>
      <c r="I194" s="120">
        <v>-20027</v>
      </c>
      <c r="J194" s="19"/>
      <c r="K194" s="120">
        <v>-18693</v>
      </c>
      <c r="Q194" s="14"/>
    </row>
    <row r="195" spans="1:19" ht="21.75" customHeight="1" x14ac:dyDescent="0.25">
      <c r="A195" s="102" t="s">
        <v>94</v>
      </c>
      <c r="C195" s="156"/>
      <c r="E195" s="19">
        <f>-814524-10236</f>
        <v>-824760</v>
      </c>
      <c r="F195" s="19"/>
      <c r="G195" s="19">
        <v>-2793235</v>
      </c>
      <c r="H195" s="19"/>
      <c r="I195" s="120">
        <f>-35772-7168</f>
        <v>-42940</v>
      </c>
      <c r="J195" s="19"/>
      <c r="K195" s="120">
        <v>-694481</v>
      </c>
      <c r="Q195" s="14"/>
    </row>
    <row r="196" spans="1:19" ht="21.75" customHeight="1" x14ac:dyDescent="0.25">
      <c r="A196" s="102" t="s">
        <v>191</v>
      </c>
      <c r="C196" s="156"/>
      <c r="E196" s="19">
        <v>8966</v>
      </c>
      <c r="F196" s="19"/>
      <c r="G196" s="19">
        <v>867</v>
      </c>
      <c r="H196" s="19"/>
      <c r="I196" s="120">
        <v>-768</v>
      </c>
      <c r="J196" s="19"/>
      <c r="K196" s="120">
        <v>-3194</v>
      </c>
      <c r="Q196" s="14"/>
    </row>
    <row r="197" spans="1:19" ht="21.75" customHeight="1" x14ac:dyDescent="0.25">
      <c r="A197" s="117" t="s">
        <v>95</v>
      </c>
      <c r="B197" s="118"/>
      <c r="C197" s="156"/>
      <c r="E197" s="19">
        <v>1560</v>
      </c>
      <c r="F197" s="19"/>
      <c r="G197" s="19">
        <v>3114</v>
      </c>
      <c r="H197" s="19"/>
      <c r="I197" s="120">
        <v>2644</v>
      </c>
      <c r="J197" s="19"/>
      <c r="K197" s="120">
        <v>3368</v>
      </c>
      <c r="Q197" s="14"/>
    </row>
    <row r="198" spans="1:19" ht="21.75" customHeight="1" x14ac:dyDescent="0.25">
      <c r="A198" s="102" t="s">
        <v>96</v>
      </c>
      <c r="C198" s="156"/>
      <c r="E198" s="19"/>
      <c r="F198" s="19"/>
      <c r="G198" s="19"/>
      <c r="H198" s="19"/>
      <c r="I198" s="120"/>
      <c r="J198" s="19"/>
      <c r="K198" s="120"/>
      <c r="Q198" s="14"/>
    </row>
    <row r="199" spans="1:19" ht="21.75" customHeight="1" x14ac:dyDescent="0.25">
      <c r="A199" s="117" t="s">
        <v>97</v>
      </c>
      <c r="B199" s="100"/>
      <c r="C199" s="156"/>
      <c r="E199" s="19">
        <v>-4270</v>
      </c>
      <c r="F199" s="19"/>
      <c r="G199" s="19">
        <v>13922</v>
      </c>
      <c r="H199" s="19"/>
      <c r="I199" s="120">
        <v>-7066</v>
      </c>
      <c r="J199" s="19"/>
      <c r="K199" s="120">
        <v>6086</v>
      </c>
      <c r="Q199" s="14"/>
    </row>
    <row r="200" spans="1:19" ht="21.75" customHeight="1" x14ac:dyDescent="0.25">
      <c r="A200" s="117" t="s">
        <v>167</v>
      </c>
      <c r="B200" s="100"/>
      <c r="C200" s="156"/>
      <c r="E200" s="19">
        <v>-1481</v>
      </c>
      <c r="F200" s="19"/>
      <c r="G200" s="19">
        <v>2697</v>
      </c>
      <c r="H200" s="19"/>
      <c r="I200" s="90">
        <v>0</v>
      </c>
      <c r="J200" s="19"/>
      <c r="K200" s="90">
        <v>0</v>
      </c>
      <c r="Q200" s="14"/>
    </row>
    <row r="201" spans="1:19" ht="21.75" customHeight="1" x14ac:dyDescent="0.25">
      <c r="A201" s="117" t="s">
        <v>168</v>
      </c>
      <c r="B201" s="100"/>
      <c r="C201" s="156"/>
      <c r="E201" s="19">
        <v>3303</v>
      </c>
      <c r="F201" s="19"/>
      <c r="G201" s="19">
        <v>-5186</v>
      </c>
      <c r="H201" s="19"/>
      <c r="I201" s="90">
        <v>0</v>
      </c>
      <c r="J201" s="19"/>
      <c r="K201" s="90">
        <v>0</v>
      </c>
      <c r="Q201" s="14"/>
    </row>
    <row r="202" spans="1:19" ht="21.75" customHeight="1" x14ac:dyDescent="0.25">
      <c r="A202" s="34" t="s">
        <v>98</v>
      </c>
      <c r="B202" s="100"/>
      <c r="C202" s="156"/>
      <c r="E202" s="19">
        <v>-6531</v>
      </c>
      <c r="F202" s="19"/>
      <c r="G202" s="19">
        <v>-436</v>
      </c>
      <c r="H202" s="19"/>
      <c r="I202" s="120">
        <v>-3959</v>
      </c>
      <c r="J202" s="19"/>
      <c r="K202" s="120">
        <v>1058</v>
      </c>
      <c r="Q202" s="14"/>
    </row>
    <row r="203" spans="1:19" ht="21.75" customHeight="1" x14ac:dyDescent="0.25">
      <c r="A203" s="34" t="s">
        <v>99</v>
      </c>
      <c r="B203" s="100"/>
      <c r="C203" s="156"/>
      <c r="E203" s="162">
        <v>413</v>
      </c>
      <c r="F203" s="19"/>
      <c r="G203" s="162">
        <v>40</v>
      </c>
      <c r="H203" s="19"/>
      <c r="I203" s="49">
        <v>209</v>
      </c>
      <c r="J203" s="19"/>
      <c r="K203" s="49">
        <v>-90</v>
      </c>
      <c r="Q203" s="14"/>
    </row>
    <row r="204" spans="1:19" ht="21.75" customHeight="1" x14ac:dyDescent="0.25">
      <c r="A204" s="117" t="s">
        <v>267</v>
      </c>
      <c r="B204" s="100"/>
      <c r="C204" s="156"/>
      <c r="E204" s="123">
        <f>SUM(E184:E197,E199:E203)</f>
        <v>2296660</v>
      </c>
      <c r="F204" s="123"/>
      <c r="G204" s="123">
        <f>SUM(G184:G197,G199:G203)</f>
        <v>-2801897</v>
      </c>
      <c r="H204" s="123"/>
      <c r="I204" s="123">
        <f>SUM(I184:I197,I199:I203)</f>
        <v>3462479</v>
      </c>
      <c r="J204" s="123"/>
      <c r="K204" s="123">
        <f>SUM(K184:K197,K199:K203)</f>
        <v>-729798</v>
      </c>
      <c r="Q204" s="14"/>
    </row>
    <row r="205" spans="1:19" ht="21.75" customHeight="1" x14ac:dyDescent="0.25">
      <c r="A205" s="117"/>
      <c r="B205" s="118"/>
      <c r="C205" s="156"/>
      <c r="E205" s="19"/>
      <c r="F205" s="19"/>
      <c r="G205" s="19"/>
      <c r="H205" s="19"/>
      <c r="I205" s="120"/>
      <c r="J205" s="19"/>
      <c r="K205" s="120"/>
      <c r="Q205" s="14"/>
    </row>
    <row r="206" spans="1:19" ht="21.75" customHeight="1" x14ac:dyDescent="0.25">
      <c r="A206" s="42" t="s">
        <v>205</v>
      </c>
      <c r="B206" s="118"/>
      <c r="C206" s="156"/>
      <c r="F206" s="40"/>
      <c r="Q206" s="14"/>
    </row>
    <row r="207" spans="1:19" s="136" customFormat="1" ht="21.75" customHeight="1" x14ac:dyDescent="0.25">
      <c r="I207" s="92"/>
      <c r="J207" s="91"/>
      <c r="K207" s="155" t="s">
        <v>145</v>
      </c>
      <c r="M207" s="103"/>
      <c r="Q207" s="14"/>
      <c r="S207" s="103"/>
    </row>
    <row r="208" spans="1:19" s="100" customFormat="1" ht="21.75" customHeight="1" x14ac:dyDescent="0.25">
      <c r="A208" s="95" t="s">
        <v>0</v>
      </c>
      <c r="B208" s="96"/>
      <c r="C208" s="97"/>
      <c r="D208" s="98"/>
      <c r="E208" s="98"/>
      <c r="F208" s="98"/>
      <c r="G208" s="98"/>
      <c r="H208" s="98"/>
      <c r="I208" s="99"/>
      <c r="J208" s="98"/>
      <c r="K208" s="98"/>
      <c r="M208" s="103"/>
      <c r="Q208" s="14"/>
      <c r="S208" s="103"/>
    </row>
    <row r="209" spans="1:19" s="100" customFormat="1" ht="21.75" customHeight="1" x14ac:dyDescent="0.25">
      <c r="A209" s="127" t="s">
        <v>103</v>
      </c>
      <c r="B209" s="98"/>
      <c r="C209" s="97"/>
      <c r="D209" s="98"/>
      <c r="E209" s="98"/>
      <c r="F209" s="98"/>
      <c r="G209" s="98"/>
      <c r="H209" s="98"/>
      <c r="I209" s="99"/>
      <c r="J209" s="98"/>
      <c r="K209" s="98"/>
      <c r="M209" s="103"/>
      <c r="Q209" s="14"/>
      <c r="S209" s="103"/>
    </row>
    <row r="210" spans="1:19" s="100" customFormat="1" ht="21.75" customHeight="1" x14ac:dyDescent="0.25">
      <c r="A210" s="95" t="s">
        <v>236</v>
      </c>
      <c r="B210" s="96"/>
      <c r="C210" s="97"/>
      <c r="D210" s="98"/>
      <c r="E210" s="98"/>
      <c r="F210" s="98"/>
      <c r="G210" s="98"/>
      <c r="H210" s="98"/>
      <c r="I210" s="99"/>
      <c r="J210" s="98"/>
      <c r="K210" s="98"/>
      <c r="M210" s="103"/>
      <c r="Q210" s="14"/>
      <c r="S210" s="103"/>
    </row>
    <row r="211" spans="1:19" s="100" customFormat="1" ht="21.75" customHeight="1" x14ac:dyDescent="0.25">
      <c r="B211" s="96"/>
      <c r="C211" s="97"/>
      <c r="D211" s="98"/>
      <c r="E211" s="98"/>
      <c r="F211" s="98"/>
      <c r="G211" s="98"/>
      <c r="H211" s="98"/>
      <c r="I211" s="101"/>
      <c r="J211" s="98"/>
      <c r="K211" s="93" t="s">
        <v>146</v>
      </c>
      <c r="M211" s="103"/>
      <c r="Q211" s="14"/>
      <c r="S211" s="103"/>
    </row>
    <row r="212" spans="1:19" ht="21.75" customHeight="1" x14ac:dyDescent="0.25">
      <c r="E212" s="104"/>
      <c r="F212" s="104" t="s">
        <v>2</v>
      </c>
      <c r="G212" s="104"/>
      <c r="H212" s="105"/>
      <c r="I212" s="106"/>
      <c r="J212" s="104" t="s">
        <v>21</v>
      </c>
      <c r="K212" s="104"/>
      <c r="Q212" s="14"/>
    </row>
    <row r="213" spans="1:19" ht="21.75" customHeight="1" x14ac:dyDescent="0.25">
      <c r="C213" s="112"/>
      <c r="D213" s="113"/>
      <c r="E213" s="107">
        <v>2565</v>
      </c>
      <c r="F213" s="109"/>
      <c r="G213" s="107">
        <v>2564</v>
      </c>
      <c r="H213" s="110"/>
      <c r="I213" s="107">
        <v>2565</v>
      </c>
      <c r="J213" s="109"/>
      <c r="K213" s="107">
        <v>2564</v>
      </c>
      <c r="Q213" s="14"/>
    </row>
    <row r="214" spans="1:19" ht="21.75" customHeight="1" x14ac:dyDescent="0.25">
      <c r="A214" s="117" t="s">
        <v>100</v>
      </c>
      <c r="B214" s="100"/>
      <c r="C214" s="156"/>
      <c r="E214" s="123">
        <f>1118937+10236</f>
        <v>1129173</v>
      </c>
      <c r="F214" s="123"/>
      <c r="G214" s="123">
        <v>850173</v>
      </c>
      <c r="H214" s="123"/>
      <c r="I214" s="120">
        <f>688688+7168</f>
        <v>695856</v>
      </c>
      <c r="J214" s="123"/>
      <c r="K214" s="120">
        <v>476833</v>
      </c>
      <c r="Q214" s="14"/>
    </row>
    <row r="215" spans="1:19" ht="21.75" customHeight="1" x14ac:dyDescent="0.25">
      <c r="A215" s="117" t="s">
        <v>101</v>
      </c>
      <c r="B215" s="100"/>
      <c r="C215" s="156"/>
      <c r="E215" s="123">
        <v>-136918</v>
      </c>
      <c r="F215" s="123"/>
      <c r="G215" s="123">
        <v>-157784</v>
      </c>
      <c r="H215" s="123"/>
      <c r="I215" s="123">
        <v>-136182</v>
      </c>
      <c r="J215" s="123"/>
      <c r="K215" s="123">
        <v>-152939</v>
      </c>
      <c r="Q215" s="14"/>
    </row>
    <row r="216" spans="1:19" ht="21.75" customHeight="1" x14ac:dyDescent="0.25">
      <c r="A216" s="117" t="s">
        <v>102</v>
      </c>
      <c r="C216" s="156"/>
      <c r="E216" s="163">
        <v>-113659</v>
      </c>
      <c r="F216" s="131"/>
      <c r="G216" s="163">
        <v>-74412</v>
      </c>
      <c r="H216" s="131"/>
      <c r="I216" s="125">
        <v>-50182</v>
      </c>
      <c r="J216" s="131"/>
      <c r="K216" s="125">
        <v>-19287</v>
      </c>
      <c r="Q216" s="14"/>
    </row>
    <row r="217" spans="1:19" ht="21.75" customHeight="1" x14ac:dyDescent="0.25">
      <c r="A217" s="127" t="s">
        <v>215</v>
      </c>
      <c r="B217" s="118"/>
      <c r="C217" s="156"/>
      <c r="E217" s="163">
        <f>SUM(E204,E214:E216)</f>
        <v>3175256</v>
      </c>
      <c r="F217" s="123"/>
      <c r="G217" s="163">
        <f>SUM(G204,G214:G216)</f>
        <v>-2183920</v>
      </c>
      <c r="H217" s="123"/>
      <c r="I217" s="163">
        <f>SUM(I204,I214:I216)</f>
        <v>3971971</v>
      </c>
      <c r="J217" s="123"/>
      <c r="K217" s="163">
        <f>SUM(K204,K214:K216)</f>
        <v>-425191</v>
      </c>
      <c r="Q217" s="14"/>
    </row>
    <row r="218" spans="1:19" ht="21.75" customHeight="1" x14ac:dyDescent="0.25">
      <c r="A218" s="111" t="s">
        <v>104</v>
      </c>
      <c r="B218" s="105"/>
      <c r="C218" s="156"/>
      <c r="E218" s="159"/>
      <c r="F218" s="40"/>
      <c r="G218" s="159"/>
      <c r="I218" s="48"/>
      <c r="J218" s="40"/>
      <c r="K218" s="48"/>
      <c r="Q218" s="14"/>
    </row>
    <row r="219" spans="1:19" ht="21.75" customHeight="1" x14ac:dyDescent="0.25">
      <c r="A219" s="102" t="s">
        <v>268</v>
      </c>
      <c r="C219" s="156"/>
      <c r="E219" s="120">
        <v>-1716</v>
      </c>
      <c r="F219" s="123"/>
      <c r="G219" s="131">
        <v>1174</v>
      </c>
      <c r="H219" s="123"/>
      <c r="I219" s="124">
        <v>-1713</v>
      </c>
      <c r="J219" s="123"/>
      <c r="K219" s="124">
        <v>1176</v>
      </c>
      <c r="Q219" s="14"/>
    </row>
    <row r="220" spans="1:19" ht="21.75" customHeight="1" x14ac:dyDescent="0.25">
      <c r="A220" s="102" t="s">
        <v>206</v>
      </c>
      <c r="C220" s="156"/>
      <c r="E220" s="164">
        <v>0</v>
      </c>
      <c r="F220" s="123"/>
      <c r="G220" s="164">
        <v>282000</v>
      </c>
      <c r="H220" s="123"/>
      <c r="I220" s="150">
        <v>-6382000</v>
      </c>
      <c r="J220" s="123"/>
      <c r="K220" s="150">
        <v>-1287500</v>
      </c>
      <c r="Q220" s="14"/>
    </row>
    <row r="221" spans="1:19" ht="21.75" customHeight="1" x14ac:dyDescent="0.25">
      <c r="A221" s="102" t="s">
        <v>271</v>
      </c>
      <c r="C221" s="156"/>
      <c r="E221" s="164">
        <v>0</v>
      </c>
      <c r="F221" s="123"/>
      <c r="G221" s="164">
        <v>0</v>
      </c>
      <c r="H221" s="123"/>
      <c r="I221" s="150">
        <v>-309179</v>
      </c>
      <c r="J221" s="123"/>
      <c r="K221" s="164">
        <v>0</v>
      </c>
      <c r="Q221" s="14"/>
    </row>
    <row r="222" spans="1:19" ht="21.75" customHeight="1" x14ac:dyDescent="0.25">
      <c r="A222" s="102" t="s">
        <v>224</v>
      </c>
      <c r="C222" s="156"/>
      <c r="E222" s="164">
        <v>0</v>
      </c>
      <c r="F222" s="123"/>
      <c r="G222" s="164">
        <v>0</v>
      </c>
      <c r="H222" s="123"/>
      <c r="I222" s="164">
        <v>0</v>
      </c>
      <c r="J222" s="123"/>
      <c r="K222" s="164">
        <v>3558</v>
      </c>
      <c r="Q222" s="14"/>
    </row>
    <row r="223" spans="1:19" ht="21.75" customHeight="1" x14ac:dyDescent="0.25">
      <c r="A223" s="102" t="s">
        <v>275</v>
      </c>
      <c r="C223" s="156"/>
      <c r="E223" s="164">
        <v>-5000000</v>
      </c>
      <c r="F223" s="123"/>
      <c r="G223" s="164">
        <v>0</v>
      </c>
      <c r="H223" s="123"/>
      <c r="I223" s="164">
        <v>0</v>
      </c>
      <c r="J223" s="123"/>
      <c r="K223" s="164">
        <v>0</v>
      </c>
      <c r="Q223" s="14"/>
    </row>
    <row r="224" spans="1:19" ht="21.75" customHeight="1" x14ac:dyDescent="0.25">
      <c r="A224" s="165" t="s">
        <v>222</v>
      </c>
      <c r="B224" s="161"/>
      <c r="C224" s="156"/>
      <c r="E224" s="120">
        <v>25</v>
      </c>
      <c r="F224" s="131"/>
      <c r="G224" s="123">
        <v>332</v>
      </c>
      <c r="H224" s="131"/>
      <c r="I224" s="120">
        <v>1</v>
      </c>
      <c r="J224" s="131"/>
      <c r="K224" s="120">
        <v>327</v>
      </c>
      <c r="Q224" s="14"/>
    </row>
    <row r="225" spans="1:17" ht="21.75" customHeight="1" x14ac:dyDescent="0.25">
      <c r="A225" s="165" t="s">
        <v>150</v>
      </c>
      <c r="B225" s="161"/>
      <c r="C225" s="156"/>
      <c r="E225" s="120">
        <v>-39954</v>
      </c>
      <c r="F225" s="131"/>
      <c r="G225" s="131">
        <v>-29561</v>
      </c>
      <c r="H225" s="131"/>
      <c r="I225" s="124">
        <v>-38166</v>
      </c>
      <c r="J225" s="131"/>
      <c r="K225" s="124">
        <v>-28118</v>
      </c>
      <c r="Q225" s="14"/>
    </row>
    <row r="226" spans="1:17" ht="21.75" customHeight="1" x14ac:dyDescent="0.25">
      <c r="A226" s="165" t="s">
        <v>194</v>
      </c>
      <c r="B226" s="161"/>
      <c r="C226" s="156"/>
      <c r="E226" s="164">
        <v>-42546</v>
      </c>
      <c r="F226" s="131"/>
      <c r="G226" s="164">
        <v>0</v>
      </c>
      <c r="H226" s="131"/>
      <c r="I226" s="164">
        <v>-37546</v>
      </c>
      <c r="J226" s="131"/>
      <c r="K226" s="164">
        <v>0</v>
      </c>
      <c r="Q226" s="14"/>
    </row>
    <row r="227" spans="1:17" ht="21.75" customHeight="1" x14ac:dyDescent="0.25">
      <c r="A227" s="165" t="s">
        <v>172</v>
      </c>
      <c r="B227" s="161"/>
      <c r="C227" s="156"/>
      <c r="E227" s="164">
        <v>234</v>
      </c>
      <c r="F227" s="131"/>
      <c r="G227" s="164">
        <v>229</v>
      </c>
      <c r="H227" s="131"/>
      <c r="I227" s="164">
        <v>0</v>
      </c>
      <c r="J227" s="131"/>
      <c r="K227" s="164">
        <v>0</v>
      </c>
      <c r="Q227" s="14"/>
    </row>
    <row r="228" spans="1:17" ht="21.75" customHeight="1" x14ac:dyDescent="0.25">
      <c r="A228" s="111" t="s">
        <v>169</v>
      </c>
      <c r="C228" s="156"/>
      <c r="E228" s="166">
        <f>SUM(E219:E227)</f>
        <v>-5083957</v>
      </c>
      <c r="F228" s="123"/>
      <c r="G228" s="166">
        <f>SUM(G219:G227)</f>
        <v>254174</v>
      </c>
      <c r="H228" s="123"/>
      <c r="I228" s="166">
        <f>SUM(I219:I227)</f>
        <v>-6768603</v>
      </c>
      <c r="J228" s="123"/>
      <c r="K228" s="166">
        <f>SUM(K219:K227)</f>
        <v>-1310557</v>
      </c>
      <c r="Q228" s="14"/>
    </row>
    <row r="229" spans="1:17" ht="21.75" customHeight="1" x14ac:dyDescent="0.25">
      <c r="A229" s="111" t="s">
        <v>105</v>
      </c>
      <c r="B229" s="105"/>
      <c r="C229" s="156"/>
      <c r="E229" s="123"/>
      <c r="F229" s="123"/>
      <c r="G229" s="123"/>
      <c r="H229" s="123"/>
      <c r="I229" s="120"/>
      <c r="J229" s="123"/>
      <c r="K229" s="120"/>
      <c r="Q229" s="14"/>
    </row>
    <row r="230" spans="1:17" ht="21.75" customHeight="1" x14ac:dyDescent="0.25">
      <c r="A230" s="167" t="s">
        <v>276</v>
      </c>
      <c r="B230" s="168"/>
      <c r="C230" s="158"/>
      <c r="D230" s="14"/>
      <c r="E230" s="157">
        <v>-300000</v>
      </c>
      <c r="F230" s="27"/>
      <c r="G230" s="157">
        <v>-50000</v>
      </c>
      <c r="H230" s="27"/>
      <c r="I230" s="157">
        <v>-300000</v>
      </c>
      <c r="J230" s="27"/>
      <c r="K230" s="157">
        <v>-50000</v>
      </c>
      <c r="Q230" s="14"/>
    </row>
    <row r="231" spans="1:17" ht="21.75" customHeight="1" x14ac:dyDescent="0.25">
      <c r="A231" s="167" t="s">
        <v>192</v>
      </c>
      <c r="B231" s="168"/>
      <c r="C231" s="158"/>
      <c r="D231" s="14"/>
      <c r="E231" s="157">
        <v>-27562</v>
      </c>
      <c r="F231" s="27"/>
      <c r="G231" s="157">
        <v>-25068</v>
      </c>
      <c r="H231" s="27"/>
      <c r="I231" s="157">
        <v>-19358</v>
      </c>
      <c r="J231" s="27"/>
      <c r="K231" s="157">
        <v>-17606</v>
      </c>
      <c r="Q231" s="14"/>
    </row>
    <row r="232" spans="1:17" ht="21.75" customHeight="1" x14ac:dyDescent="0.25">
      <c r="A232" s="167" t="s">
        <v>106</v>
      </c>
      <c r="B232" s="168"/>
      <c r="C232" s="158"/>
      <c r="D232" s="14"/>
      <c r="E232" s="157">
        <v>0</v>
      </c>
      <c r="F232" s="27"/>
      <c r="G232" s="157">
        <v>267513</v>
      </c>
      <c r="H232" s="27"/>
      <c r="I232" s="157">
        <v>0</v>
      </c>
      <c r="J232" s="27"/>
      <c r="K232" s="157">
        <v>0</v>
      </c>
      <c r="Q232" s="14"/>
    </row>
    <row r="233" spans="1:17" ht="21.75" customHeight="1" x14ac:dyDescent="0.25">
      <c r="A233" s="167" t="s">
        <v>107</v>
      </c>
      <c r="B233" s="168"/>
      <c r="C233" s="158"/>
      <c r="D233" s="14"/>
      <c r="E233" s="157">
        <v>-847174</v>
      </c>
      <c r="F233" s="27"/>
      <c r="G233" s="157">
        <v>-150034</v>
      </c>
      <c r="H233" s="27"/>
      <c r="I233" s="157">
        <v>-137460</v>
      </c>
      <c r="J233" s="27"/>
      <c r="K233" s="157">
        <v>-123700</v>
      </c>
      <c r="Q233" s="14"/>
    </row>
    <row r="234" spans="1:17" ht="21.75" customHeight="1" x14ac:dyDescent="0.25">
      <c r="A234" s="167" t="s">
        <v>252</v>
      </c>
      <c r="B234" s="168"/>
      <c r="C234" s="158"/>
      <c r="D234" s="14"/>
      <c r="E234" s="157">
        <v>-1498000</v>
      </c>
      <c r="F234" s="27"/>
      <c r="G234" s="157">
        <v>0</v>
      </c>
      <c r="H234" s="27"/>
      <c r="I234" s="157">
        <v>-1498000</v>
      </c>
      <c r="J234" s="27"/>
      <c r="K234" s="157">
        <v>0</v>
      </c>
      <c r="Q234" s="14"/>
    </row>
    <row r="235" spans="1:17" ht="21.75" customHeight="1" x14ac:dyDescent="0.25">
      <c r="A235" s="167" t="s">
        <v>124</v>
      </c>
      <c r="B235" s="168"/>
      <c r="C235" s="158"/>
      <c r="D235" s="14"/>
      <c r="E235" s="157">
        <v>0</v>
      </c>
      <c r="F235" s="27"/>
      <c r="G235" s="157">
        <v>-750</v>
      </c>
      <c r="H235" s="27"/>
      <c r="I235" s="157">
        <v>0</v>
      </c>
      <c r="J235" s="27"/>
      <c r="K235" s="157">
        <v>0</v>
      </c>
      <c r="Q235" s="14"/>
    </row>
    <row r="236" spans="1:17" ht="21.75" customHeight="1" x14ac:dyDescent="0.25">
      <c r="A236" s="167" t="s">
        <v>196</v>
      </c>
      <c r="B236" s="168"/>
      <c r="C236" s="158"/>
      <c r="D236" s="14"/>
      <c r="E236" s="157">
        <v>3652866</v>
      </c>
      <c r="F236" s="27"/>
      <c r="G236" s="157">
        <v>1941890</v>
      </c>
      <c r="H236" s="27"/>
      <c r="I236" s="157">
        <v>3652866</v>
      </c>
      <c r="J236" s="27"/>
      <c r="K236" s="157">
        <v>1941890</v>
      </c>
      <c r="Q236" s="14"/>
    </row>
    <row r="237" spans="1:17" ht="21.75" customHeight="1" x14ac:dyDescent="0.25">
      <c r="A237" s="167" t="s">
        <v>140</v>
      </c>
      <c r="B237" s="168"/>
      <c r="C237" s="158"/>
      <c r="D237" s="14"/>
      <c r="E237" s="157">
        <v>0</v>
      </c>
      <c r="F237" s="27"/>
      <c r="G237" s="157">
        <v>92</v>
      </c>
      <c r="H237" s="27"/>
      <c r="I237" s="157">
        <v>0</v>
      </c>
      <c r="J237" s="27"/>
      <c r="K237" s="157">
        <v>0</v>
      </c>
      <c r="Q237" s="14"/>
    </row>
    <row r="238" spans="1:17" ht="21.75" customHeight="1" x14ac:dyDescent="0.25">
      <c r="A238" s="167" t="s">
        <v>195</v>
      </c>
      <c r="B238" s="168"/>
      <c r="C238" s="158"/>
      <c r="D238" s="14"/>
      <c r="E238" s="157">
        <v>-602748</v>
      </c>
      <c r="F238" s="27"/>
      <c r="G238" s="157">
        <v>-447634</v>
      </c>
      <c r="H238" s="27"/>
      <c r="I238" s="157">
        <v>-602748</v>
      </c>
      <c r="J238" s="27"/>
      <c r="K238" s="157">
        <v>-447634</v>
      </c>
      <c r="Q238" s="14"/>
    </row>
    <row r="239" spans="1:17" ht="21.75" customHeight="1" x14ac:dyDescent="0.25">
      <c r="A239" s="111" t="s">
        <v>204</v>
      </c>
      <c r="C239" s="156"/>
      <c r="E239" s="169">
        <f>SUM(E230:E238)</f>
        <v>377382</v>
      </c>
      <c r="F239" s="170"/>
      <c r="G239" s="169">
        <f>SUM(G230:G238)</f>
        <v>1536009</v>
      </c>
      <c r="H239" s="170"/>
      <c r="I239" s="169">
        <f>SUM(I230:I238)</f>
        <v>1095300</v>
      </c>
      <c r="J239" s="170"/>
      <c r="K239" s="169">
        <f>SUM(K230:K238)</f>
        <v>1302950</v>
      </c>
      <c r="Q239" s="14"/>
    </row>
    <row r="240" spans="1:17" ht="21.75" customHeight="1" x14ac:dyDescent="0.25">
      <c r="A240" s="102" t="s">
        <v>125</v>
      </c>
      <c r="C240" s="156"/>
      <c r="E240" s="157">
        <v>0</v>
      </c>
      <c r="F240" s="123"/>
      <c r="G240" s="122">
        <v>132</v>
      </c>
      <c r="H240" s="123"/>
      <c r="I240" s="157">
        <v>0</v>
      </c>
      <c r="J240" s="123"/>
      <c r="K240" s="157">
        <v>0</v>
      </c>
      <c r="Q240" s="14"/>
    </row>
    <row r="241" spans="1:17" ht="21.75" customHeight="1" x14ac:dyDescent="0.25">
      <c r="A241" s="102" t="s">
        <v>225</v>
      </c>
      <c r="C241" s="156"/>
      <c r="E241" s="163">
        <v>-122</v>
      </c>
      <c r="F241" s="123"/>
      <c r="G241" s="163">
        <v>-4</v>
      </c>
      <c r="H241" s="123"/>
      <c r="I241" s="175">
        <v>0</v>
      </c>
      <c r="J241" s="123"/>
      <c r="K241" s="175">
        <v>0</v>
      </c>
      <c r="Q241" s="14"/>
    </row>
    <row r="242" spans="1:17" ht="21.75" customHeight="1" x14ac:dyDescent="0.25">
      <c r="A242" s="111" t="s">
        <v>269</v>
      </c>
      <c r="C242" s="156"/>
      <c r="E242" s="131">
        <f>SUM(E217,E228,E239,E240,E241)</f>
        <v>-1531441</v>
      </c>
      <c r="F242" s="123"/>
      <c r="G242" s="131">
        <f>SUM(G217,G228,G239,G240,G241)</f>
        <v>-393609</v>
      </c>
      <c r="H242" s="123"/>
      <c r="I242" s="131">
        <f>SUM(I217,I228,I239,I240,I241)</f>
        <v>-1701332</v>
      </c>
      <c r="J242" s="123"/>
      <c r="K242" s="131">
        <f>SUM(K217,K228,K239,K240,K241)</f>
        <v>-432798</v>
      </c>
      <c r="Q242" s="14"/>
    </row>
    <row r="243" spans="1:17" ht="21.75" customHeight="1" x14ac:dyDescent="0.25">
      <c r="A243" s="117" t="s">
        <v>151</v>
      </c>
      <c r="B243" s="100"/>
      <c r="C243" s="156"/>
      <c r="E243" s="163">
        <f>BS!G12</f>
        <v>2075974</v>
      </c>
      <c r="F243" s="123"/>
      <c r="G243" s="163">
        <v>967077</v>
      </c>
      <c r="H243" s="123"/>
      <c r="I243" s="175">
        <f>BS!K12</f>
        <v>1826984</v>
      </c>
      <c r="J243" s="123"/>
      <c r="K243" s="175">
        <v>786036</v>
      </c>
      <c r="Q243" s="14"/>
    </row>
    <row r="244" spans="1:17" ht="21.75" customHeight="1" thickBot="1" x14ac:dyDescent="0.3">
      <c r="A244" s="95" t="s">
        <v>152</v>
      </c>
      <c r="B244" s="118"/>
      <c r="C244" s="156"/>
      <c r="E244" s="171">
        <f>SUM(E242:E243)</f>
        <v>544533</v>
      </c>
      <c r="F244" s="123"/>
      <c r="G244" s="171">
        <f>SUM(G242:G243)</f>
        <v>573468</v>
      </c>
      <c r="H244" s="123"/>
      <c r="I244" s="171">
        <f>SUM(I242:I243)</f>
        <v>125652</v>
      </c>
      <c r="J244" s="123"/>
      <c r="K244" s="171">
        <f>SUM(K242:K243)</f>
        <v>353238</v>
      </c>
      <c r="Q244" s="14"/>
    </row>
    <row r="245" spans="1:17" ht="21.75" customHeight="1" thickTop="1" x14ac:dyDescent="0.25">
      <c r="E245" s="131">
        <f>SUM(E244-BS!E12)</f>
        <v>0</v>
      </c>
      <c r="I245" s="131">
        <f>SUM(I244-BS!I12)</f>
        <v>0</v>
      </c>
      <c r="Q245" s="14"/>
    </row>
    <row r="246" spans="1:17" ht="21.75" customHeight="1" x14ac:dyDescent="0.25">
      <c r="A246" s="95" t="s">
        <v>153</v>
      </c>
      <c r="B246" s="118"/>
      <c r="C246" s="156"/>
      <c r="F246" s="123"/>
      <c r="G246" s="131"/>
      <c r="H246" s="123"/>
      <c r="J246" s="123"/>
      <c r="K246" s="131"/>
      <c r="Q246" s="14"/>
    </row>
    <row r="247" spans="1:17" ht="21.75" customHeight="1" x14ac:dyDescent="0.25">
      <c r="A247" s="95" t="s">
        <v>203</v>
      </c>
      <c r="B247" s="118"/>
      <c r="C247" s="156"/>
      <c r="E247" s="131"/>
      <c r="F247" s="123"/>
      <c r="G247" s="131"/>
      <c r="H247" s="123"/>
      <c r="I247" s="124"/>
      <c r="J247" s="123"/>
      <c r="K247" s="124"/>
      <c r="Q247" s="14"/>
    </row>
    <row r="248" spans="1:17" ht="21.75" customHeight="1" x14ac:dyDescent="0.25">
      <c r="A248" s="160" t="s">
        <v>197</v>
      </c>
      <c r="B248" s="14"/>
      <c r="C248" s="14"/>
      <c r="D248" s="14"/>
      <c r="E248" s="20"/>
      <c r="F248" s="19"/>
      <c r="G248" s="20"/>
      <c r="H248" s="19"/>
      <c r="I248" s="124"/>
      <c r="J248" s="19"/>
      <c r="K248" s="124"/>
      <c r="Q248" s="14"/>
    </row>
    <row r="249" spans="1:17" ht="21.75" customHeight="1" x14ac:dyDescent="0.25">
      <c r="A249" s="160" t="s">
        <v>198</v>
      </c>
      <c r="B249" s="14"/>
      <c r="C249" s="14"/>
      <c r="D249" s="14"/>
      <c r="E249" s="90">
        <v>61941</v>
      </c>
      <c r="F249" s="19"/>
      <c r="G249" s="90">
        <v>314539</v>
      </c>
      <c r="H249" s="19"/>
      <c r="I249" s="90">
        <v>57823</v>
      </c>
      <c r="J249" s="19"/>
      <c r="K249" s="90">
        <v>5250</v>
      </c>
      <c r="Q249" s="14"/>
    </row>
    <row r="250" spans="1:17" ht="21.75" customHeight="1" x14ac:dyDescent="0.25">
      <c r="A250" s="160" t="s">
        <v>199</v>
      </c>
      <c r="B250" s="14"/>
      <c r="C250" s="14"/>
      <c r="D250" s="14"/>
      <c r="E250" s="90">
        <v>1313</v>
      </c>
      <c r="F250" s="19"/>
      <c r="G250" s="90">
        <v>14005</v>
      </c>
      <c r="H250" s="19"/>
      <c r="I250" s="90">
        <v>1313</v>
      </c>
      <c r="J250" s="19"/>
      <c r="K250" s="90">
        <v>13930</v>
      </c>
      <c r="Q250" s="14"/>
    </row>
    <row r="251" spans="1:17" ht="21.75" customHeight="1" x14ac:dyDescent="0.25">
      <c r="A251" s="160" t="s">
        <v>200</v>
      </c>
      <c r="B251" s="14"/>
      <c r="C251" s="14"/>
      <c r="D251" s="14"/>
      <c r="E251" s="90">
        <v>1130097</v>
      </c>
      <c r="F251" s="19"/>
      <c r="G251" s="90">
        <v>431059</v>
      </c>
      <c r="H251" s="19"/>
      <c r="I251" s="90">
        <v>0</v>
      </c>
      <c r="J251" s="19"/>
      <c r="K251" s="90">
        <v>0</v>
      </c>
      <c r="Q251" s="14"/>
    </row>
    <row r="252" spans="1:17" ht="21.75" customHeight="1" x14ac:dyDescent="0.25">
      <c r="A252" s="160" t="s">
        <v>216</v>
      </c>
      <c r="B252" s="14"/>
      <c r="C252" s="14"/>
      <c r="D252" s="14"/>
      <c r="E252" s="90">
        <v>585</v>
      </c>
      <c r="F252" s="19"/>
      <c r="G252" s="90">
        <v>1</v>
      </c>
      <c r="H252" s="19"/>
      <c r="I252" s="90">
        <v>0</v>
      </c>
      <c r="J252" s="19"/>
      <c r="K252" s="90">
        <v>0</v>
      </c>
      <c r="Q252" s="14"/>
    </row>
    <row r="253" spans="1:17" ht="21.75" customHeight="1" x14ac:dyDescent="0.25">
      <c r="A253" s="160" t="s">
        <v>201</v>
      </c>
      <c r="B253" s="118"/>
      <c r="C253" s="156"/>
      <c r="E253" s="131">
        <v>10437</v>
      </c>
      <c r="F253" s="123"/>
      <c r="G253" s="131">
        <v>52311</v>
      </c>
      <c r="H253" s="90"/>
      <c r="I253" s="90">
        <v>10129</v>
      </c>
      <c r="J253" s="90"/>
      <c r="K253" s="90">
        <v>42526</v>
      </c>
      <c r="Q253" s="14"/>
    </row>
    <row r="254" spans="1:17" ht="21.75" customHeight="1" x14ac:dyDescent="0.25">
      <c r="A254" s="160" t="s">
        <v>202</v>
      </c>
      <c r="B254" s="118"/>
      <c r="C254" s="156"/>
      <c r="E254" s="157">
        <v>0</v>
      </c>
      <c r="F254" s="123"/>
      <c r="G254" s="131">
        <v>1578</v>
      </c>
      <c r="H254" s="90"/>
      <c r="I254" s="90">
        <v>0</v>
      </c>
      <c r="J254" s="90"/>
      <c r="K254" s="90">
        <v>1578</v>
      </c>
      <c r="Q254" s="14"/>
    </row>
    <row r="255" spans="1:17" ht="21.75" customHeight="1" x14ac:dyDescent="0.25">
      <c r="A255" s="95"/>
      <c r="B255" s="118"/>
      <c r="C255" s="156"/>
      <c r="E255" s="131"/>
      <c r="F255" s="123"/>
      <c r="G255" s="131"/>
      <c r="H255" s="123"/>
      <c r="I255" s="124"/>
      <c r="J255" s="123"/>
      <c r="K255" s="131"/>
    </row>
    <row r="256" spans="1:17" ht="21.75" customHeight="1" x14ac:dyDescent="0.25">
      <c r="A256" s="42" t="s">
        <v>205</v>
      </c>
      <c r="B256" s="118"/>
      <c r="C256" s="156"/>
      <c r="E256" s="40"/>
      <c r="F256" s="40"/>
      <c r="G256" s="40"/>
    </row>
    <row r="262" spans="2:13" s="102" customFormat="1" ht="21.75" customHeight="1" x14ac:dyDescent="0.25">
      <c r="B262" s="103"/>
      <c r="D262" s="103"/>
      <c r="E262" s="103"/>
      <c r="F262" s="103"/>
      <c r="G262" s="103"/>
      <c r="H262" s="103"/>
      <c r="I262" s="116"/>
      <c r="J262" s="103"/>
      <c r="K262" s="103"/>
      <c r="L262" s="103"/>
      <c r="M262" s="103"/>
    </row>
    <row r="263" spans="2:13" s="102" customFormat="1" ht="21.75" customHeight="1" x14ac:dyDescent="0.25">
      <c r="B263" s="103"/>
      <c r="D263" s="103"/>
      <c r="E263" s="103"/>
      <c r="F263" s="103"/>
      <c r="G263" s="103"/>
      <c r="H263" s="103"/>
      <c r="I263" s="116"/>
      <c r="J263" s="103"/>
      <c r="K263" s="103"/>
      <c r="L263" s="103"/>
      <c r="M263" s="103"/>
    </row>
    <row r="264" spans="2:13" s="102" customFormat="1" ht="21.75" customHeight="1" x14ac:dyDescent="0.25">
      <c r="B264" s="103"/>
      <c r="D264" s="103"/>
      <c r="E264" s="103"/>
      <c r="F264" s="103"/>
      <c r="G264" s="103"/>
      <c r="H264" s="103"/>
      <c r="I264" s="116"/>
      <c r="J264" s="103"/>
      <c r="K264" s="103"/>
      <c r="L264" s="103"/>
      <c r="M264" s="103"/>
    </row>
    <row r="265" spans="2:13" s="102" customFormat="1" ht="21.75" customHeight="1" x14ac:dyDescent="0.25">
      <c r="B265" s="103"/>
      <c r="D265" s="103"/>
      <c r="E265" s="103"/>
      <c r="F265" s="103"/>
      <c r="G265" s="103"/>
      <c r="H265" s="103"/>
      <c r="I265" s="116"/>
      <c r="J265" s="103"/>
      <c r="K265" s="103"/>
      <c r="L265" s="103"/>
      <c r="M265" s="103"/>
    </row>
    <row r="266" spans="2:13" s="102" customFormat="1" ht="21.75" customHeight="1" x14ac:dyDescent="0.25">
      <c r="B266" s="103"/>
      <c r="D266" s="103"/>
      <c r="E266" s="103"/>
      <c r="F266" s="103"/>
      <c r="G266" s="103"/>
      <c r="H266" s="103"/>
      <c r="I266" s="116"/>
      <c r="J266" s="103"/>
      <c r="K266" s="103"/>
      <c r="L266" s="103"/>
      <c r="M266" s="103"/>
    </row>
    <row r="267" spans="2:13" s="102" customFormat="1" ht="21.75" customHeight="1" x14ac:dyDescent="0.25">
      <c r="B267" s="103"/>
      <c r="D267" s="103"/>
      <c r="E267" s="103"/>
      <c r="F267" s="103"/>
      <c r="G267" s="103"/>
      <c r="H267" s="103"/>
      <c r="I267" s="116"/>
      <c r="J267" s="103"/>
      <c r="K267" s="103"/>
      <c r="L267" s="103"/>
      <c r="M267" s="103"/>
    </row>
    <row r="268" spans="2:13" s="102" customFormat="1" ht="21.75" customHeight="1" x14ac:dyDescent="0.25">
      <c r="B268" s="103"/>
      <c r="D268" s="103"/>
      <c r="E268" s="103"/>
      <c r="F268" s="103"/>
      <c r="G268" s="103"/>
      <c r="H268" s="103"/>
      <c r="I268" s="116"/>
      <c r="J268" s="103"/>
      <c r="K268" s="103"/>
      <c r="L268" s="103"/>
      <c r="M268" s="103"/>
    </row>
    <row r="269" spans="2:13" s="102" customFormat="1" ht="21.75" customHeight="1" x14ac:dyDescent="0.25">
      <c r="B269" s="103"/>
      <c r="D269" s="103"/>
      <c r="E269" s="103"/>
      <c r="F269" s="103"/>
      <c r="G269" s="103"/>
      <c r="H269" s="103"/>
      <c r="I269" s="116"/>
      <c r="J269" s="103"/>
      <c r="K269" s="103"/>
      <c r="L269" s="103"/>
      <c r="M269" s="103"/>
    </row>
    <row r="270" spans="2:13" s="102" customFormat="1" ht="21.75" customHeight="1" x14ac:dyDescent="0.25">
      <c r="B270" s="103"/>
      <c r="D270" s="103"/>
      <c r="E270" s="103"/>
      <c r="F270" s="103"/>
      <c r="G270" s="103"/>
      <c r="H270" s="103"/>
      <c r="I270" s="116"/>
      <c r="J270" s="103"/>
      <c r="K270" s="103"/>
      <c r="L270" s="103"/>
      <c r="M270" s="103"/>
    </row>
    <row r="271" spans="2:13" s="102" customFormat="1" ht="21.75" customHeight="1" x14ac:dyDescent="0.25">
      <c r="B271" s="103"/>
      <c r="D271" s="103"/>
      <c r="E271" s="103"/>
      <c r="F271" s="103"/>
      <c r="G271" s="103"/>
      <c r="H271" s="103"/>
      <c r="I271" s="116"/>
      <c r="J271" s="103"/>
      <c r="K271" s="103"/>
      <c r="L271" s="103"/>
      <c r="M271" s="103"/>
    </row>
    <row r="272" spans="2:13" s="102" customFormat="1" ht="21.75" customHeight="1" x14ac:dyDescent="0.25">
      <c r="B272" s="103"/>
      <c r="D272" s="103"/>
      <c r="E272" s="103"/>
      <c r="F272" s="103"/>
      <c r="G272" s="103"/>
      <c r="H272" s="103"/>
      <c r="I272" s="116"/>
      <c r="J272" s="103"/>
      <c r="K272" s="103"/>
      <c r="L272" s="103"/>
      <c r="M272" s="103"/>
    </row>
    <row r="273" spans="2:13" s="102" customFormat="1" ht="21.75" customHeight="1" x14ac:dyDescent="0.25">
      <c r="B273" s="103"/>
      <c r="D273" s="103"/>
      <c r="E273" s="103"/>
      <c r="F273" s="103"/>
      <c r="G273" s="103"/>
      <c r="H273" s="103"/>
      <c r="I273" s="116"/>
      <c r="J273" s="103"/>
      <c r="K273" s="103"/>
      <c r="L273" s="103"/>
      <c r="M273" s="103"/>
    </row>
    <row r="274" spans="2:13" s="102" customFormat="1" ht="21.75" customHeight="1" x14ac:dyDescent="0.25">
      <c r="B274" s="103"/>
      <c r="D274" s="103"/>
      <c r="E274" s="103"/>
      <c r="F274" s="103"/>
      <c r="G274" s="103"/>
      <c r="H274" s="103"/>
      <c r="I274" s="116"/>
      <c r="J274" s="103"/>
      <c r="K274" s="103"/>
      <c r="L274" s="103"/>
      <c r="M274" s="103"/>
    </row>
    <row r="275" spans="2:13" s="102" customFormat="1" ht="21.75" customHeight="1" x14ac:dyDescent="0.25">
      <c r="B275" s="103"/>
      <c r="D275" s="103"/>
      <c r="E275" s="103"/>
      <c r="F275" s="103"/>
      <c r="G275" s="103"/>
      <c r="H275" s="103"/>
      <c r="I275" s="116"/>
      <c r="J275" s="103"/>
      <c r="K275" s="103"/>
      <c r="L275" s="103"/>
      <c r="M275" s="103"/>
    </row>
    <row r="276" spans="2:13" s="102" customFormat="1" ht="21.75" customHeight="1" x14ac:dyDescent="0.25">
      <c r="B276" s="103"/>
      <c r="D276" s="103"/>
      <c r="E276" s="103"/>
      <c r="F276" s="103"/>
      <c r="G276" s="103"/>
      <c r="H276" s="103"/>
      <c r="I276" s="116"/>
      <c r="J276" s="103"/>
      <c r="K276" s="103"/>
      <c r="L276" s="103"/>
      <c r="M276" s="103"/>
    </row>
    <row r="277" spans="2:13" s="102" customFormat="1" ht="21.75" customHeight="1" x14ac:dyDescent="0.25">
      <c r="B277" s="103"/>
      <c r="D277" s="103"/>
      <c r="E277" s="103"/>
      <c r="F277" s="103"/>
      <c r="G277" s="103"/>
      <c r="H277" s="103"/>
      <c r="I277" s="116"/>
      <c r="J277" s="103"/>
      <c r="K277" s="103"/>
      <c r="L277" s="103"/>
      <c r="M277" s="103"/>
    </row>
    <row r="278" spans="2:13" s="102" customFormat="1" ht="21.75" customHeight="1" x14ac:dyDescent="0.25">
      <c r="B278" s="103"/>
      <c r="D278" s="103"/>
      <c r="E278" s="103"/>
      <c r="F278" s="103"/>
      <c r="G278" s="103"/>
      <c r="H278" s="103"/>
      <c r="I278" s="116"/>
      <c r="J278" s="103"/>
      <c r="K278" s="103"/>
      <c r="L278" s="103"/>
      <c r="M278" s="103"/>
    </row>
    <row r="279" spans="2:13" s="102" customFormat="1" ht="21.75" customHeight="1" x14ac:dyDescent="0.25">
      <c r="B279" s="103"/>
      <c r="D279" s="103"/>
      <c r="E279" s="103"/>
      <c r="F279" s="103"/>
      <c r="G279" s="103"/>
      <c r="H279" s="103"/>
      <c r="I279" s="116"/>
      <c r="J279" s="103"/>
      <c r="K279" s="103"/>
      <c r="L279" s="103"/>
      <c r="M279" s="103"/>
    </row>
    <row r="280" spans="2:13" s="102" customFormat="1" ht="21.75" customHeight="1" x14ac:dyDescent="0.25">
      <c r="B280" s="103"/>
      <c r="D280" s="103"/>
      <c r="E280" s="103"/>
      <c r="F280" s="103"/>
      <c r="G280" s="103"/>
      <c r="H280" s="103"/>
      <c r="I280" s="116"/>
      <c r="J280" s="103"/>
      <c r="K280" s="103"/>
      <c r="L280" s="103"/>
      <c r="M280" s="103"/>
    </row>
    <row r="281" spans="2:13" s="102" customFormat="1" ht="21.75" customHeight="1" x14ac:dyDescent="0.25">
      <c r="B281" s="103"/>
      <c r="D281" s="103"/>
      <c r="E281" s="103"/>
      <c r="F281" s="103"/>
      <c r="G281" s="103"/>
      <c r="H281" s="103"/>
      <c r="I281" s="116"/>
      <c r="J281" s="103"/>
      <c r="K281" s="103"/>
      <c r="L281" s="103"/>
      <c r="M281" s="103"/>
    </row>
    <row r="282" spans="2:13" s="102" customFormat="1" ht="21.75" customHeight="1" x14ac:dyDescent="0.25">
      <c r="B282" s="103"/>
      <c r="D282" s="103"/>
      <c r="E282" s="103"/>
      <c r="F282" s="103"/>
      <c r="G282" s="103"/>
      <c r="H282" s="103"/>
      <c r="I282" s="116"/>
      <c r="J282" s="103"/>
      <c r="K282" s="103"/>
      <c r="L282" s="103"/>
      <c r="M282" s="103"/>
    </row>
    <row r="283" spans="2:13" s="102" customFormat="1" ht="21.75" customHeight="1" x14ac:dyDescent="0.25">
      <c r="B283" s="103"/>
      <c r="D283" s="103"/>
      <c r="E283" s="103"/>
      <c r="F283" s="103"/>
      <c r="G283" s="103"/>
      <c r="H283" s="103"/>
      <c r="I283" s="116"/>
      <c r="J283" s="103"/>
      <c r="K283" s="103"/>
      <c r="L283" s="103"/>
      <c r="M283" s="103"/>
    </row>
    <row r="284" spans="2:13" s="102" customFormat="1" ht="21.75" customHeight="1" x14ac:dyDescent="0.25">
      <c r="B284" s="103"/>
      <c r="D284" s="103"/>
      <c r="E284" s="103"/>
      <c r="F284" s="103"/>
      <c r="G284" s="103"/>
      <c r="H284" s="103"/>
      <c r="I284" s="116"/>
      <c r="J284" s="103"/>
      <c r="K284" s="103"/>
      <c r="L284" s="103"/>
      <c r="M284" s="103"/>
    </row>
    <row r="285" spans="2:13" s="102" customFormat="1" ht="21.75" customHeight="1" x14ac:dyDescent="0.25">
      <c r="B285" s="103"/>
      <c r="D285" s="103"/>
      <c r="E285" s="103"/>
      <c r="F285" s="103"/>
      <c r="G285" s="103"/>
      <c r="H285" s="103"/>
      <c r="I285" s="116"/>
      <c r="J285" s="103"/>
      <c r="K285" s="103"/>
      <c r="L285" s="103"/>
      <c r="M285" s="103"/>
    </row>
    <row r="286" spans="2:13" s="102" customFormat="1" ht="21.75" customHeight="1" x14ac:dyDescent="0.25">
      <c r="B286" s="103"/>
      <c r="D286" s="103"/>
      <c r="E286" s="103"/>
      <c r="F286" s="103"/>
      <c r="G286" s="103"/>
      <c r="H286" s="103"/>
      <c r="I286" s="116"/>
      <c r="J286" s="103"/>
      <c r="K286" s="103"/>
      <c r="L286" s="103"/>
      <c r="M286" s="103"/>
    </row>
    <row r="287" spans="2:13" s="102" customFormat="1" ht="21.75" customHeight="1" x14ac:dyDescent="0.25">
      <c r="B287" s="103"/>
      <c r="D287" s="103"/>
      <c r="E287" s="103"/>
      <c r="F287" s="103"/>
      <c r="G287" s="103"/>
      <c r="H287" s="103"/>
      <c r="I287" s="116"/>
      <c r="J287" s="103"/>
      <c r="K287" s="103"/>
      <c r="L287" s="103"/>
      <c r="M287" s="103"/>
    </row>
    <row r="288" spans="2:13" s="102" customFormat="1" ht="21.75" customHeight="1" x14ac:dyDescent="0.25">
      <c r="B288" s="103"/>
      <c r="D288" s="103"/>
      <c r="E288" s="103"/>
      <c r="F288" s="103"/>
      <c r="G288" s="103"/>
      <c r="H288" s="103"/>
      <c r="I288" s="116"/>
      <c r="J288" s="103"/>
      <c r="K288" s="103"/>
      <c r="L288" s="103"/>
      <c r="M288" s="103"/>
    </row>
    <row r="289" spans="2:13" s="102" customFormat="1" ht="21.75" customHeight="1" x14ac:dyDescent="0.25">
      <c r="B289" s="103"/>
      <c r="D289" s="103"/>
      <c r="E289" s="103"/>
      <c r="F289" s="103"/>
      <c r="G289" s="103"/>
      <c r="H289" s="103"/>
      <c r="I289" s="116"/>
      <c r="J289" s="103"/>
      <c r="K289" s="103"/>
      <c r="L289" s="103"/>
      <c r="M289" s="103"/>
    </row>
    <row r="290" spans="2:13" s="102" customFormat="1" ht="21.75" customHeight="1" x14ac:dyDescent="0.25">
      <c r="B290" s="103"/>
      <c r="D290" s="103"/>
      <c r="E290" s="103"/>
      <c r="F290" s="103"/>
      <c r="G290" s="103"/>
      <c r="H290" s="103"/>
      <c r="I290" s="116"/>
      <c r="J290" s="103"/>
      <c r="K290" s="103"/>
      <c r="L290" s="103"/>
      <c r="M290" s="103"/>
    </row>
    <row r="291" spans="2:13" s="102" customFormat="1" ht="21.75" customHeight="1" x14ac:dyDescent="0.25">
      <c r="B291" s="103"/>
      <c r="D291" s="103"/>
      <c r="E291" s="103"/>
      <c r="F291" s="103"/>
      <c r="G291" s="103"/>
      <c r="H291" s="103"/>
      <c r="I291" s="116"/>
      <c r="J291" s="103"/>
      <c r="K291" s="103"/>
      <c r="L291" s="103"/>
      <c r="M291" s="103"/>
    </row>
    <row r="292" spans="2:13" s="102" customFormat="1" ht="21.75" customHeight="1" x14ac:dyDescent="0.25">
      <c r="B292" s="103"/>
      <c r="D292" s="103"/>
      <c r="E292" s="103"/>
      <c r="F292" s="103"/>
      <c r="G292" s="103"/>
      <c r="H292" s="103"/>
      <c r="I292" s="116"/>
      <c r="J292" s="103"/>
      <c r="K292" s="103"/>
      <c r="L292" s="103"/>
      <c r="M292" s="103"/>
    </row>
    <row r="293" spans="2:13" s="102" customFormat="1" ht="21.75" customHeight="1" x14ac:dyDescent="0.25">
      <c r="B293" s="103"/>
      <c r="D293" s="103"/>
      <c r="E293" s="103"/>
      <c r="F293" s="103"/>
      <c r="G293" s="103"/>
      <c r="H293" s="103"/>
      <c r="I293" s="116"/>
      <c r="J293" s="103"/>
      <c r="K293" s="103"/>
      <c r="L293" s="103"/>
      <c r="M293" s="103"/>
    </row>
    <row r="294" spans="2:13" s="102" customFormat="1" ht="21.75" customHeight="1" x14ac:dyDescent="0.25">
      <c r="B294" s="103"/>
      <c r="D294" s="103"/>
      <c r="E294" s="103"/>
      <c r="F294" s="103"/>
      <c r="G294" s="103"/>
      <c r="H294" s="103"/>
      <c r="I294" s="116"/>
      <c r="J294" s="103"/>
      <c r="K294" s="103"/>
      <c r="L294" s="103"/>
      <c r="M294" s="103"/>
    </row>
    <row r="295" spans="2:13" s="102" customFormat="1" ht="21.75" customHeight="1" x14ac:dyDescent="0.25">
      <c r="B295" s="103"/>
      <c r="D295" s="103"/>
      <c r="E295" s="103"/>
      <c r="F295" s="103"/>
      <c r="G295" s="103"/>
      <c r="H295" s="103"/>
      <c r="I295" s="116"/>
      <c r="J295" s="103"/>
      <c r="K295" s="103"/>
      <c r="L295" s="103"/>
      <c r="M295" s="103"/>
    </row>
    <row r="296" spans="2:13" s="102" customFormat="1" ht="21.75" customHeight="1" x14ac:dyDescent="0.25">
      <c r="B296" s="103"/>
      <c r="D296" s="103"/>
      <c r="E296" s="103"/>
      <c r="F296" s="103"/>
      <c r="G296" s="103"/>
      <c r="H296" s="103"/>
      <c r="I296" s="116"/>
      <c r="J296" s="103"/>
      <c r="K296" s="103"/>
      <c r="L296" s="103"/>
      <c r="M296" s="103"/>
    </row>
    <row r="297" spans="2:13" s="102" customFormat="1" ht="21.75" customHeight="1" x14ac:dyDescent="0.25">
      <c r="B297" s="103"/>
      <c r="D297" s="103"/>
      <c r="E297" s="103"/>
      <c r="F297" s="103"/>
      <c r="G297" s="103"/>
      <c r="H297" s="103"/>
      <c r="I297" s="116"/>
      <c r="J297" s="103"/>
      <c r="K297" s="103"/>
      <c r="L297" s="103"/>
      <c r="M297" s="103"/>
    </row>
    <row r="298" spans="2:13" s="102" customFormat="1" ht="21.75" customHeight="1" x14ac:dyDescent="0.25">
      <c r="B298" s="103"/>
      <c r="D298" s="103"/>
      <c r="E298" s="103"/>
      <c r="F298" s="103"/>
      <c r="G298" s="103"/>
      <c r="H298" s="103"/>
      <c r="I298" s="116"/>
      <c r="J298" s="103"/>
      <c r="K298" s="103"/>
      <c r="L298" s="103"/>
      <c r="M298" s="103"/>
    </row>
    <row r="299" spans="2:13" s="102" customFormat="1" ht="21.75" customHeight="1" x14ac:dyDescent="0.25">
      <c r="B299" s="103"/>
      <c r="D299" s="103"/>
      <c r="E299" s="103"/>
      <c r="F299" s="103"/>
      <c r="G299" s="103"/>
      <c r="H299" s="103"/>
      <c r="I299" s="116"/>
      <c r="J299" s="103"/>
      <c r="K299" s="103"/>
      <c r="L299" s="103"/>
      <c r="M299" s="103"/>
    </row>
    <row r="300" spans="2:13" s="102" customFormat="1" ht="21.75" customHeight="1" x14ac:dyDescent="0.25">
      <c r="B300" s="103"/>
      <c r="D300" s="103"/>
      <c r="E300" s="103"/>
      <c r="F300" s="103"/>
      <c r="G300" s="103"/>
      <c r="H300" s="103"/>
      <c r="I300" s="116"/>
      <c r="J300" s="103"/>
      <c r="K300" s="103"/>
      <c r="L300" s="103"/>
      <c r="M300" s="103"/>
    </row>
    <row r="301" spans="2:13" s="102" customFormat="1" ht="21.75" customHeight="1" x14ac:dyDescent="0.25">
      <c r="B301" s="103"/>
      <c r="D301" s="103"/>
      <c r="E301" s="103"/>
      <c r="F301" s="103"/>
      <c r="G301" s="103"/>
      <c r="H301" s="103"/>
      <c r="I301" s="116"/>
      <c r="J301" s="103"/>
      <c r="K301" s="103"/>
      <c r="L301" s="103"/>
      <c r="M301" s="103"/>
    </row>
    <row r="302" spans="2:13" s="102" customFormat="1" ht="21.75" customHeight="1" x14ac:dyDescent="0.25">
      <c r="B302" s="103"/>
      <c r="D302" s="103"/>
      <c r="E302" s="103"/>
      <c r="F302" s="103"/>
      <c r="G302" s="103"/>
      <c r="H302" s="103"/>
      <c r="I302" s="116"/>
      <c r="J302" s="103"/>
      <c r="K302" s="103"/>
      <c r="L302" s="103"/>
      <c r="M302" s="103"/>
    </row>
    <row r="303" spans="2:13" s="102" customFormat="1" ht="21.75" customHeight="1" x14ac:dyDescent="0.25">
      <c r="B303" s="103"/>
      <c r="D303" s="103"/>
      <c r="E303" s="103"/>
      <c r="F303" s="103"/>
      <c r="G303" s="103"/>
      <c r="H303" s="103"/>
      <c r="I303" s="116"/>
      <c r="J303" s="103"/>
      <c r="K303" s="103"/>
      <c r="L303" s="103"/>
      <c r="M303" s="103"/>
    </row>
    <row r="304" spans="2:13" s="102" customFormat="1" ht="21.75" customHeight="1" x14ac:dyDescent="0.25">
      <c r="B304" s="103"/>
      <c r="D304" s="103"/>
      <c r="E304" s="103"/>
      <c r="F304" s="103"/>
      <c r="G304" s="103"/>
      <c r="H304" s="103"/>
      <c r="I304" s="116"/>
      <c r="J304" s="103"/>
      <c r="K304" s="103"/>
      <c r="L304" s="103"/>
      <c r="M304" s="103"/>
    </row>
    <row r="305" spans="2:13" s="102" customFormat="1" ht="21.75" customHeight="1" x14ac:dyDescent="0.25">
      <c r="B305" s="103"/>
      <c r="D305" s="103"/>
      <c r="E305" s="103"/>
      <c r="F305" s="103"/>
      <c r="G305" s="103"/>
      <c r="H305" s="103"/>
      <c r="I305" s="116"/>
      <c r="J305" s="103"/>
      <c r="K305" s="103"/>
      <c r="L305" s="103"/>
      <c r="M305" s="103"/>
    </row>
    <row r="306" spans="2:13" s="102" customFormat="1" ht="21.75" customHeight="1" x14ac:dyDescent="0.25">
      <c r="B306" s="103"/>
      <c r="D306" s="103"/>
      <c r="E306" s="103"/>
      <c r="F306" s="103"/>
      <c r="G306" s="103"/>
      <c r="H306" s="103"/>
      <c r="I306" s="116"/>
      <c r="J306" s="103"/>
      <c r="K306" s="103"/>
      <c r="L306" s="103"/>
      <c r="M306" s="103"/>
    </row>
    <row r="307" spans="2:13" s="102" customFormat="1" ht="21.75" customHeight="1" x14ac:dyDescent="0.25">
      <c r="B307" s="103"/>
      <c r="D307" s="103"/>
      <c r="E307" s="103"/>
      <c r="F307" s="103"/>
      <c r="G307" s="103"/>
      <c r="H307" s="103"/>
      <c r="I307" s="116"/>
      <c r="J307" s="103"/>
      <c r="K307" s="103"/>
      <c r="L307" s="103"/>
      <c r="M307" s="103"/>
    </row>
    <row r="308" spans="2:13" s="102" customFormat="1" ht="21.75" customHeight="1" x14ac:dyDescent="0.25">
      <c r="B308" s="103"/>
      <c r="D308" s="103"/>
      <c r="E308" s="103"/>
      <c r="F308" s="103"/>
      <c r="G308" s="103"/>
      <c r="H308" s="103"/>
      <c r="I308" s="116"/>
      <c r="J308" s="103"/>
      <c r="K308" s="103"/>
      <c r="L308" s="103"/>
      <c r="M308" s="103"/>
    </row>
    <row r="309" spans="2:13" s="102" customFormat="1" ht="21.75" customHeight="1" x14ac:dyDescent="0.25">
      <c r="B309" s="103"/>
      <c r="D309" s="103"/>
      <c r="E309" s="103"/>
      <c r="F309" s="103"/>
      <c r="G309" s="103"/>
      <c r="H309" s="103"/>
      <c r="I309" s="116"/>
      <c r="J309" s="103"/>
      <c r="K309" s="103"/>
      <c r="L309" s="103"/>
      <c r="M309" s="103"/>
    </row>
    <row r="310" spans="2:13" s="102" customFormat="1" ht="21.75" customHeight="1" x14ac:dyDescent="0.25">
      <c r="B310" s="103"/>
      <c r="D310" s="103"/>
      <c r="E310" s="103"/>
      <c r="F310" s="103"/>
      <c r="G310" s="103"/>
      <c r="H310" s="103"/>
      <c r="I310" s="116"/>
      <c r="J310" s="103"/>
      <c r="K310" s="103"/>
      <c r="L310" s="103"/>
      <c r="M310" s="103"/>
    </row>
    <row r="311" spans="2:13" s="102" customFormat="1" ht="21.75" customHeight="1" x14ac:dyDescent="0.25">
      <c r="B311" s="103"/>
      <c r="D311" s="103"/>
      <c r="E311" s="103"/>
      <c r="F311" s="103"/>
      <c r="G311" s="103"/>
      <c r="H311" s="103"/>
      <c r="I311" s="116"/>
      <c r="J311" s="103"/>
      <c r="K311" s="103"/>
      <c r="L311" s="103"/>
      <c r="M311" s="103"/>
    </row>
    <row r="312" spans="2:13" s="102" customFormat="1" ht="21.75" customHeight="1" x14ac:dyDescent="0.25">
      <c r="B312" s="103"/>
      <c r="D312" s="103"/>
      <c r="E312" s="103"/>
      <c r="F312" s="103"/>
      <c r="G312" s="103"/>
      <c r="H312" s="103"/>
      <c r="I312" s="116"/>
      <c r="J312" s="103"/>
      <c r="K312" s="103"/>
      <c r="L312" s="103"/>
      <c r="M312" s="103"/>
    </row>
    <row r="313" spans="2:13" s="102" customFormat="1" ht="21.75" customHeight="1" x14ac:dyDescent="0.25">
      <c r="B313" s="103"/>
      <c r="D313" s="103"/>
      <c r="E313" s="103"/>
      <c r="F313" s="103"/>
      <c r="G313" s="103"/>
      <c r="H313" s="103"/>
      <c r="I313" s="116"/>
      <c r="J313" s="103"/>
      <c r="K313" s="103"/>
      <c r="L313" s="103"/>
      <c r="M313" s="103"/>
    </row>
  </sheetData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rowBreaks count="5" manualBreakCount="5">
    <brk id="51" max="16383" man="1"/>
    <brk id="75" max="11" man="1"/>
    <brk id="130" max="11" man="1"/>
    <brk id="154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9"/>
  <sheetViews>
    <sheetView showGridLines="0" view="pageBreakPreview" zoomScale="60" zoomScaleNormal="100" workbookViewId="0"/>
  </sheetViews>
  <sheetFormatPr defaultColWidth="9.140625" defaultRowHeight="23.25" x14ac:dyDescent="0.25"/>
  <cols>
    <col min="1" max="1" width="12.85546875" style="14" customWidth="1"/>
    <col min="2" max="2" width="15" style="14" customWidth="1"/>
    <col min="3" max="3" width="11.140625" style="14" customWidth="1"/>
    <col min="4" max="4" width="15" style="14" customWidth="1"/>
    <col min="5" max="5" width="1.85546875" style="14" customWidth="1"/>
    <col min="6" max="6" width="15" style="14" customWidth="1"/>
    <col min="7" max="7" width="1.85546875" style="14" customWidth="1"/>
    <col min="8" max="8" width="12.85546875" style="14" customWidth="1"/>
    <col min="9" max="9" width="1.85546875" style="14" customWidth="1"/>
    <col min="10" max="10" width="14.42578125" style="14" customWidth="1"/>
    <col min="11" max="11" width="1.140625" style="14" customWidth="1"/>
    <col min="12" max="12" width="15" style="14" customWidth="1"/>
    <col min="13" max="13" width="1.85546875" style="14" customWidth="1"/>
    <col min="14" max="14" width="15" style="14" customWidth="1"/>
    <col min="15" max="15" width="1.85546875" style="14" customWidth="1"/>
    <col min="16" max="16" width="15" style="14" customWidth="1"/>
    <col min="17" max="17" width="1.85546875" style="14" customWidth="1"/>
    <col min="18" max="18" width="15" style="14" customWidth="1"/>
    <col min="19" max="19" width="1.85546875" style="14" customWidth="1"/>
    <col min="20" max="20" width="21.140625" style="14" customWidth="1"/>
    <col min="21" max="21" width="1" style="14" customWidth="1"/>
    <col min="22" max="22" width="20.140625" style="14" customWidth="1"/>
    <col min="23" max="23" width="1" style="14" customWidth="1"/>
    <col min="24" max="24" width="18.85546875" style="14" customWidth="1"/>
    <col min="25" max="25" width="1.85546875" style="14" customWidth="1"/>
    <col min="26" max="26" width="15" style="14" customWidth="1"/>
    <col min="27" max="27" width="1.85546875" style="14" customWidth="1"/>
    <col min="28" max="28" width="15" style="14" customWidth="1"/>
    <col min="29" max="29" width="1.85546875" style="14" customWidth="1"/>
    <col min="30" max="30" width="15" style="14" customWidth="1"/>
    <col min="31" max="31" width="0.85546875" style="14" customWidth="1"/>
    <col min="32" max="16384" width="9.140625" style="14"/>
  </cols>
  <sheetData>
    <row r="1" spans="1:31" ht="22.5" customHeight="1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32" t="s">
        <v>145</v>
      </c>
    </row>
    <row r="2" spans="1:31" ht="22.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1" ht="22.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1" ht="22.5" customHeight="1" x14ac:dyDescent="0.25">
      <c r="A4" s="16" t="s">
        <v>236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1" ht="22.5" customHeight="1" x14ac:dyDescent="0.25">
      <c r="B5" s="17"/>
      <c r="C5" s="17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18"/>
      <c r="U5" s="18"/>
      <c r="V5" s="18"/>
      <c r="W5" s="18"/>
      <c r="X5" s="18"/>
      <c r="Y5" s="18"/>
      <c r="Z5" s="18"/>
      <c r="AA5" s="218"/>
      <c r="AB5" s="18"/>
      <c r="AC5" s="218"/>
      <c r="AD5" s="18" t="s">
        <v>146</v>
      </c>
    </row>
    <row r="6" spans="1:31" ht="22.5" customHeight="1" x14ac:dyDescent="0.25">
      <c r="A6" s="19"/>
      <c r="B6" s="19"/>
      <c r="C6" s="19"/>
      <c r="D6" s="255" t="s">
        <v>2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</row>
    <row r="7" spans="1:31" ht="22.5" customHeight="1" x14ac:dyDescent="0.25">
      <c r="A7" s="19"/>
      <c r="B7" s="19"/>
      <c r="C7" s="19"/>
      <c r="D7" s="256" t="s">
        <v>3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30"/>
      <c r="AC7" s="30"/>
      <c r="AD7" s="30"/>
    </row>
    <row r="8" spans="1:31" ht="22.5" customHeight="1" x14ac:dyDescent="0.25">
      <c r="A8" s="19"/>
      <c r="B8" s="19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56" t="s">
        <v>109</v>
      </c>
      <c r="U8" s="256"/>
      <c r="V8" s="256"/>
      <c r="W8" s="256"/>
      <c r="X8" s="256"/>
      <c r="Y8" s="70"/>
      <c r="Z8" s="20"/>
      <c r="AA8" s="30"/>
      <c r="AB8" s="20"/>
      <c r="AC8" s="30"/>
      <c r="AD8" s="30"/>
    </row>
    <row r="9" spans="1:31" ht="22.5" customHeight="1" x14ac:dyDescent="0.25">
      <c r="A9" s="19"/>
      <c r="B9" s="19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56" t="s">
        <v>115</v>
      </c>
      <c r="U9" s="256"/>
      <c r="V9" s="256"/>
      <c r="W9" s="70"/>
      <c r="X9" s="85"/>
      <c r="Y9" s="70"/>
      <c r="Z9" s="20"/>
      <c r="AA9" s="30"/>
      <c r="AB9" s="20"/>
      <c r="AC9" s="30"/>
      <c r="AD9" s="30"/>
    </row>
    <row r="10" spans="1:31" ht="22.5" customHeight="1" x14ac:dyDescent="0.25">
      <c r="A10" s="19"/>
      <c r="B10" s="19"/>
      <c r="C10" s="19"/>
      <c r="D10" s="20"/>
      <c r="E10" s="20"/>
      <c r="F10" s="20"/>
      <c r="G10" s="20"/>
      <c r="H10" s="20"/>
      <c r="I10" s="20"/>
      <c r="J10" s="84" t="s">
        <v>240</v>
      </c>
      <c r="K10" s="84"/>
      <c r="L10" s="20"/>
      <c r="M10" s="20"/>
      <c r="N10" s="20"/>
      <c r="O10" s="20"/>
      <c r="P10" s="20"/>
      <c r="Q10" s="20"/>
      <c r="R10" s="20"/>
      <c r="S10" s="20"/>
      <c r="T10" s="20" t="s">
        <v>116</v>
      </c>
      <c r="U10" s="20"/>
      <c r="V10" s="20"/>
      <c r="W10" s="20"/>
      <c r="X10" s="20"/>
      <c r="Y10" s="20"/>
      <c r="Z10" s="20"/>
      <c r="AA10" s="30"/>
      <c r="AB10" s="20" t="s">
        <v>4</v>
      </c>
      <c r="AC10" s="30"/>
      <c r="AD10" s="30"/>
    </row>
    <row r="11" spans="1:31" s="19" customFormat="1" ht="22.35" customHeight="1" x14ac:dyDescent="0.25">
      <c r="J11" s="216" t="s">
        <v>241</v>
      </c>
      <c r="K11" s="84"/>
      <c r="L11" s="19" t="s">
        <v>217</v>
      </c>
      <c r="T11" s="20" t="s">
        <v>117</v>
      </c>
      <c r="U11" s="20"/>
      <c r="V11" s="20"/>
      <c r="W11" s="20"/>
      <c r="X11" s="20" t="s">
        <v>6</v>
      </c>
      <c r="Y11" s="20"/>
      <c r="Z11" s="19" t="s">
        <v>6</v>
      </c>
      <c r="AB11" s="19" t="s">
        <v>7</v>
      </c>
    </row>
    <row r="12" spans="1:31" s="19" customFormat="1" ht="22.5" customHeight="1" x14ac:dyDescent="0.25">
      <c r="D12" s="20" t="s">
        <v>8</v>
      </c>
      <c r="F12" s="19" t="s">
        <v>9</v>
      </c>
      <c r="H12" s="19" t="s">
        <v>10</v>
      </c>
      <c r="J12" s="19" t="s">
        <v>242</v>
      </c>
      <c r="K12" s="219"/>
      <c r="L12" s="19" t="s">
        <v>218</v>
      </c>
      <c r="N12" s="19" t="s">
        <v>141</v>
      </c>
      <c r="P12" s="254" t="s">
        <v>5</v>
      </c>
      <c r="Q12" s="254"/>
      <c r="R12" s="254"/>
      <c r="S12" s="20"/>
      <c r="T12" s="20" t="s">
        <v>118</v>
      </c>
      <c r="U12" s="20"/>
      <c r="V12" s="20" t="s">
        <v>220</v>
      </c>
      <c r="W12" s="20"/>
      <c r="X12" s="20" t="s">
        <v>128</v>
      </c>
      <c r="Y12" s="20"/>
      <c r="Z12" s="19" t="s">
        <v>11</v>
      </c>
      <c r="AA12" s="20"/>
      <c r="AB12" s="19" t="s">
        <v>12</v>
      </c>
      <c r="AC12" s="20"/>
      <c r="AD12" s="19" t="s">
        <v>6</v>
      </c>
    </row>
    <row r="13" spans="1:31" s="19" customFormat="1" ht="22.5" customHeight="1" x14ac:dyDescent="0.25">
      <c r="D13" s="213" t="s">
        <v>13</v>
      </c>
      <c r="F13" s="213" t="s">
        <v>14</v>
      </c>
      <c r="H13" s="213" t="s">
        <v>15</v>
      </c>
      <c r="J13" s="214" t="s">
        <v>243</v>
      </c>
      <c r="K13" s="219"/>
      <c r="L13" s="213" t="s">
        <v>219</v>
      </c>
      <c r="N13" s="213" t="s">
        <v>140</v>
      </c>
      <c r="P13" s="213" t="s">
        <v>16</v>
      </c>
      <c r="R13" s="213" t="s">
        <v>17</v>
      </c>
      <c r="T13" s="214" t="s">
        <v>119</v>
      </c>
      <c r="U13" s="20"/>
      <c r="V13" s="213" t="s">
        <v>221</v>
      </c>
      <c r="W13" s="20"/>
      <c r="X13" s="213" t="s">
        <v>129</v>
      </c>
      <c r="Y13" s="20"/>
      <c r="Z13" s="214" t="s">
        <v>18</v>
      </c>
      <c r="AB13" s="214" t="s">
        <v>19</v>
      </c>
      <c r="AD13" s="213" t="s">
        <v>11</v>
      </c>
    </row>
    <row r="14" spans="1:31" ht="21.75" customHeight="1" x14ac:dyDescent="0.25">
      <c r="A14" s="21" t="s">
        <v>210</v>
      </c>
      <c r="D14" s="27">
        <v>488046</v>
      </c>
      <c r="E14" s="27">
        <v>0</v>
      </c>
      <c r="F14" s="27">
        <v>3930493</v>
      </c>
      <c r="G14" s="27">
        <v>0</v>
      </c>
      <c r="H14" s="27">
        <v>376917</v>
      </c>
      <c r="I14" s="27">
        <v>0</v>
      </c>
      <c r="J14" s="27">
        <v>0</v>
      </c>
      <c r="K14" s="27"/>
      <c r="L14" s="27">
        <v>4092</v>
      </c>
      <c r="M14" s="27">
        <v>0</v>
      </c>
      <c r="N14" s="27">
        <v>643</v>
      </c>
      <c r="O14" s="27">
        <v>0</v>
      </c>
      <c r="P14" s="27">
        <v>78715</v>
      </c>
      <c r="Q14" s="27">
        <v>0</v>
      </c>
      <c r="R14" s="27">
        <v>880641</v>
      </c>
      <c r="S14" s="27">
        <v>0</v>
      </c>
      <c r="T14" s="27">
        <v>-941</v>
      </c>
      <c r="U14" s="27">
        <v>0</v>
      </c>
      <c r="V14" s="27">
        <v>-34533</v>
      </c>
      <c r="W14" s="27"/>
      <c r="X14" s="27">
        <f>SUM(T14:V14)</f>
        <v>-35474</v>
      </c>
      <c r="Y14" s="27"/>
      <c r="Z14" s="27">
        <f>SUM(D14:R14,X14)</f>
        <v>5724073</v>
      </c>
      <c r="AA14" s="27"/>
      <c r="AB14" s="29">
        <v>30471</v>
      </c>
      <c r="AC14" s="27"/>
      <c r="AD14" s="27">
        <f t="shared" ref="AD14" si="0">SUM(Z14:AB14)</f>
        <v>5754544</v>
      </c>
    </row>
    <row r="15" spans="1:31" ht="21.75" customHeight="1" x14ac:dyDescent="0.25">
      <c r="A15" s="22" t="s">
        <v>147</v>
      </c>
      <c r="C15" s="28"/>
      <c r="D15" s="29">
        <v>0</v>
      </c>
      <c r="E15" s="29"/>
      <c r="F15" s="29">
        <v>0</v>
      </c>
      <c r="G15" s="29"/>
      <c r="H15" s="29">
        <v>0</v>
      </c>
      <c r="I15" s="29"/>
      <c r="J15" s="29">
        <v>0</v>
      </c>
      <c r="K15" s="29"/>
      <c r="L15" s="27">
        <v>0</v>
      </c>
      <c r="M15" s="29"/>
      <c r="N15" s="27">
        <v>0</v>
      </c>
      <c r="O15" s="29"/>
      <c r="P15" s="29">
        <v>0</v>
      </c>
      <c r="Q15" s="29"/>
      <c r="R15" s="29">
        <f>SUM(PL!G139)</f>
        <v>571630</v>
      </c>
      <c r="S15" s="29"/>
      <c r="T15" s="29">
        <v>0</v>
      </c>
      <c r="U15" s="29"/>
      <c r="V15" s="29">
        <v>0</v>
      </c>
      <c r="W15" s="29"/>
      <c r="X15" s="27">
        <f t="shared" ref="X15:X23" si="1">SUM(T15:V15)</f>
        <v>0</v>
      </c>
      <c r="Y15" s="27"/>
      <c r="Z15" s="27">
        <f>SUM(D15:R15,X15)</f>
        <v>571630</v>
      </c>
      <c r="AA15" s="29"/>
      <c r="AB15" s="29">
        <f>SUM(PL!G140)</f>
        <v>-4853</v>
      </c>
      <c r="AC15" s="29"/>
      <c r="AD15" s="27">
        <f t="shared" ref="AD15:AD23" si="2">SUM(Z15:AB15)</f>
        <v>566777</v>
      </c>
      <c r="AE15" s="19"/>
    </row>
    <row r="16" spans="1:31" ht="21.75" customHeight="1" x14ac:dyDescent="0.25">
      <c r="A16" s="25" t="s">
        <v>148</v>
      </c>
      <c r="C16" s="28"/>
      <c r="D16" s="26">
        <v>0</v>
      </c>
      <c r="E16" s="29"/>
      <c r="F16" s="26">
        <v>0</v>
      </c>
      <c r="G16" s="29"/>
      <c r="H16" s="26">
        <v>0</v>
      </c>
      <c r="I16" s="29"/>
      <c r="J16" s="26">
        <v>0</v>
      </c>
      <c r="K16" s="29"/>
      <c r="L16" s="26">
        <v>0</v>
      </c>
      <c r="M16" s="29"/>
      <c r="N16" s="26">
        <v>0</v>
      </c>
      <c r="O16" s="29"/>
      <c r="P16" s="26">
        <v>0</v>
      </c>
      <c r="Q16" s="29"/>
      <c r="R16" s="26">
        <v>0</v>
      </c>
      <c r="S16" s="29"/>
      <c r="T16" s="26">
        <f>SUM(PL!G116)</f>
        <v>132</v>
      </c>
      <c r="U16" s="29"/>
      <c r="V16" s="26">
        <v>0</v>
      </c>
      <c r="W16" s="29"/>
      <c r="X16" s="26">
        <f t="shared" si="1"/>
        <v>132</v>
      </c>
      <c r="Y16" s="27"/>
      <c r="Z16" s="26">
        <f>SUM(D16:R16,X16)</f>
        <v>132</v>
      </c>
      <c r="AA16" s="29"/>
      <c r="AB16" s="26">
        <v>0</v>
      </c>
      <c r="AC16" s="29"/>
      <c r="AD16" s="26">
        <f t="shared" si="2"/>
        <v>132</v>
      </c>
      <c r="AE16" s="19"/>
    </row>
    <row r="17" spans="1:31" ht="21.75" customHeight="1" x14ac:dyDescent="0.25">
      <c r="A17" s="22" t="s">
        <v>149</v>
      </c>
      <c r="C17" s="28"/>
      <c r="D17" s="29">
        <f>SUM(D15:D16)</f>
        <v>0</v>
      </c>
      <c r="E17" s="29"/>
      <c r="F17" s="29">
        <f>SUM(F15:F16)</f>
        <v>0</v>
      </c>
      <c r="G17" s="27"/>
      <c r="H17" s="29">
        <f>SUM(H15:H16)</f>
        <v>0</v>
      </c>
      <c r="I17" s="27"/>
      <c r="J17" s="27">
        <f>SUM(J15:J16)</f>
        <v>0</v>
      </c>
      <c r="K17" s="27"/>
      <c r="L17" s="29">
        <f>SUM(L15:L16)</f>
        <v>0</v>
      </c>
      <c r="M17" s="27"/>
      <c r="N17" s="29">
        <f>SUM(N15:N16)</f>
        <v>0</v>
      </c>
      <c r="O17" s="27"/>
      <c r="P17" s="29">
        <f>SUM(P15:P16)</f>
        <v>0</v>
      </c>
      <c r="Q17" s="29"/>
      <c r="R17" s="29">
        <f>SUM(R15:R16)</f>
        <v>571630</v>
      </c>
      <c r="S17" s="29"/>
      <c r="T17" s="29">
        <f>SUM(T15:T16)</f>
        <v>132</v>
      </c>
      <c r="U17" s="29"/>
      <c r="V17" s="29">
        <f>SUM(V15:V16)</f>
        <v>0</v>
      </c>
      <c r="W17" s="29"/>
      <c r="X17" s="27">
        <f t="shared" si="1"/>
        <v>132</v>
      </c>
      <c r="Y17" s="27"/>
      <c r="Z17" s="27">
        <f>SUM(D17:R17,X17)</f>
        <v>571762</v>
      </c>
      <c r="AA17" s="29"/>
      <c r="AB17" s="29">
        <f>SUM(AB15:AB16)</f>
        <v>-4853</v>
      </c>
      <c r="AC17" s="29"/>
      <c r="AD17" s="27">
        <f t="shared" si="2"/>
        <v>566909</v>
      </c>
      <c r="AE17" s="19"/>
    </row>
    <row r="18" spans="1:31" ht="22.35" customHeight="1" x14ac:dyDescent="0.25">
      <c r="A18" s="22" t="s">
        <v>277</v>
      </c>
      <c r="C18" s="28"/>
      <c r="D18" s="29">
        <v>0</v>
      </c>
      <c r="E18" s="29"/>
      <c r="F18" s="29">
        <v>0</v>
      </c>
      <c r="G18" s="27"/>
      <c r="H18" s="29">
        <v>0</v>
      </c>
      <c r="I18" s="27"/>
      <c r="J18" s="27">
        <v>0</v>
      </c>
      <c r="K18" s="27"/>
      <c r="L18" s="29">
        <v>5253</v>
      </c>
      <c r="M18" s="27"/>
      <c r="N18" s="29">
        <v>0</v>
      </c>
      <c r="O18" s="27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27">
        <f>SUM(T18:V18)</f>
        <v>0</v>
      </c>
      <c r="Y18" s="27"/>
      <c r="Z18" s="27">
        <f>SUM(D18:R18,X18)</f>
        <v>5253</v>
      </c>
      <c r="AA18" s="29"/>
      <c r="AB18" s="29">
        <v>0</v>
      </c>
      <c r="AC18" s="29"/>
      <c r="AD18" s="27">
        <f t="shared" si="2"/>
        <v>5253</v>
      </c>
      <c r="AE18" s="19"/>
    </row>
    <row r="19" spans="1:31" ht="22.35" customHeight="1" x14ac:dyDescent="0.25">
      <c r="A19" s="22" t="s">
        <v>279</v>
      </c>
      <c r="C19" s="28"/>
      <c r="D19" s="29"/>
      <c r="E19" s="29"/>
      <c r="F19" s="29"/>
      <c r="G19" s="27"/>
      <c r="H19" s="29"/>
      <c r="I19" s="27"/>
      <c r="J19" s="27"/>
      <c r="K19" s="27"/>
      <c r="L19" s="29"/>
      <c r="M19" s="27"/>
      <c r="N19" s="29"/>
      <c r="O19" s="27"/>
      <c r="P19" s="29"/>
      <c r="Q19" s="29"/>
      <c r="R19" s="29"/>
      <c r="S19" s="29"/>
      <c r="T19" s="29"/>
      <c r="U19" s="29"/>
      <c r="V19" s="29"/>
      <c r="W19" s="29"/>
      <c r="X19" s="29"/>
      <c r="Y19" s="27"/>
      <c r="Z19" s="29"/>
      <c r="AA19" s="29"/>
      <c r="AB19" s="29"/>
      <c r="AC19" s="29"/>
      <c r="AD19" s="29"/>
      <c r="AE19" s="19"/>
    </row>
    <row r="20" spans="1:31" ht="22.35" customHeight="1" x14ac:dyDescent="0.25">
      <c r="A20" s="22" t="s">
        <v>281</v>
      </c>
      <c r="C20" s="28"/>
      <c r="D20" s="29">
        <v>57851</v>
      </c>
      <c r="E20" s="29"/>
      <c r="F20" s="29">
        <v>2113132</v>
      </c>
      <c r="G20" s="27"/>
      <c r="H20" s="29">
        <v>-226922</v>
      </c>
      <c r="I20" s="27"/>
      <c r="J20" s="27">
        <v>0</v>
      </c>
      <c r="K20" s="27"/>
      <c r="L20" s="29">
        <v>-2172</v>
      </c>
      <c r="M20" s="27"/>
      <c r="N20" s="29">
        <v>0</v>
      </c>
      <c r="O20" s="27"/>
      <c r="P20" s="29">
        <v>0</v>
      </c>
      <c r="Q20" s="29"/>
      <c r="R20" s="29">
        <v>0</v>
      </c>
      <c r="S20" s="29"/>
      <c r="T20" s="29">
        <v>0</v>
      </c>
      <c r="U20" s="29"/>
      <c r="V20" s="29">
        <v>0</v>
      </c>
      <c r="W20" s="29"/>
      <c r="X20" s="29">
        <f>SUM(T20:V20)</f>
        <v>0</v>
      </c>
      <c r="Y20" s="27"/>
      <c r="Z20" s="29">
        <f>SUM(D20:R20,X20)</f>
        <v>1941889</v>
      </c>
      <c r="AA20" s="29"/>
      <c r="AB20" s="29">
        <v>0</v>
      </c>
      <c r="AC20" s="29"/>
      <c r="AD20" s="29">
        <f t="shared" ref="AD20" si="3">SUM(Z20:AB20)</f>
        <v>1941889</v>
      </c>
      <c r="AE20" s="19"/>
    </row>
    <row r="21" spans="1:31" ht="22.35" customHeight="1" x14ac:dyDescent="0.25">
      <c r="A21" s="22" t="s">
        <v>140</v>
      </c>
      <c r="C21" s="28"/>
      <c r="D21" s="29">
        <v>0</v>
      </c>
      <c r="E21" s="29"/>
      <c r="F21" s="29">
        <v>0</v>
      </c>
      <c r="G21" s="27"/>
      <c r="H21" s="29">
        <v>0</v>
      </c>
      <c r="I21" s="27"/>
      <c r="J21" s="27">
        <v>0</v>
      </c>
      <c r="K21" s="27"/>
      <c r="L21" s="29">
        <v>0</v>
      </c>
      <c r="M21" s="27"/>
      <c r="N21" s="29">
        <v>92</v>
      </c>
      <c r="O21" s="27"/>
      <c r="P21" s="29">
        <v>0</v>
      </c>
      <c r="Q21" s="29"/>
      <c r="R21" s="29">
        <v>0</v>
      </c>
      <c r="S21" s="29"/>
      <c r="T21" s="29">
        <v>0</v>
      </c>
      <c r="U21" s="29"/>
      <c r="V21" s="29">
        <v>0</v>
      </c>
      <c r="W21" s="29"/>
      <c r="X21" s="29">
        <v>0</v>
      </c>
      <c r="Y21" s="27"/>
      <c r="Z21" s="29">
        <f>SUM(D21:R21,X21)</f>
        <v>92</v>
      </c>
      <c r="AA21" s="29"/>
      <c r="AB21" s="29">
        <v>0</v>
      </c>
      <c r="AC21" s="29"/>
      <c r="AD21" s="29">
        <f>SUM(Z21:AB21)</f>
        <v>92</v>
      </c>
      <c r="AE21" s="19"/>
    </row>
    <row r="22" spans="1:31" ht="19.5" customHeight="1" x14ac:dyDescent="0.25">
      <c r="A22" s="22" t="s">
        <v>260</v>
      </c>
      <c r="C22" s="28"/>
      <c r="D22" s="29">
        <v>0</v>
      </c>
      <c r="E22" s="29"/>
      <c r="F22" s="29">
        <v>0</v>
      </c>
      <c r="G22" s="27"/>
      <c r="H22" s="29">
        <v>0</v>
      </c>
      <c r="I22" s="27"/>
      <c r="J22" s="26">
        <v>0</v>
      </c>
      <c r="K22" s="27"/>
      <c r="L22" s="29">
        <v>0</v>
      </c>
      <c r="M22" s="27"/>
      <c r="N22" s="29">
        <v>0</v>
      </c>
      <c r="O22" s="27"/>
      <c r="P22" s="29">
        <v>0</v>
      </c>
      <c r="Q22" s="29"/>
      <c r="R22" s="29">
        <v>-447634</v>
      </c>
      <c r="S22" s="29"/>
      <c r="T22" s="29">
        <v>0</v>
      </c>
      <c r="U22" s="29"/>
      <c r="V22" s="29">
        <v>0</v>
      </c>
      <c r="W22" s="29"/>
      <c r="X22" s="29">
        <f>SUM(T22:V22)</f>
        <v>0</v>
      </c>
      <c r="Y22" s="27"/>
      <c r="Z22" s="29">
        <f>SUM(D22:R22,X22)</f>
        <v>-447634</v>
      </c>
      <c r="AA22" s="29"/>
      <c r="AB22" s="29">
        <v>0</v>
      </c>
      <c r="AC22" s="29"/>
      <c r="AD22" s="29">
        <f t="shared" ref="AD22" si="4">SUM(Z22:AB22)</f>
        <v>-447634</v>
      </c>
      <c r="AE22" s="19"/>
    </row>
    <row r="23" spans="1:31" ht="21.75" customHeight="1" thickBot="1" x14ac:dyDescent="0.3">
      <c r="A23" s="21" t="s">
        <v>211</v>
      </c>
      <c r="D23" s="31">
        <f>D14+SUM(D17:D22)</f>
        <v>545897</v>
      </c>
      <c r="E23" s="29"/>
      <c r="F23" s="31">
        <f>F14+SUM(F17:F22)</f>
        <v>6043625</v>
      </c>
      <c r="G23" s="29"/>
      <c r="H23" s="31">
        <f>H14+SUM(H17:H22)</f>
        <v>149995</v>
      </c>
      <c r="I23" s="29"/>
      <c r="J23" s="31">
        <f>J14+SUM(J17:J22)</f>
        <v>0</v>
      </c>
      <c r="K23" s="29"/>
      <c r="L23" s="31">
        <f>L14+SUM(L17:L22)</f>
        <v>7173</v>
      </c>
      <c r="M23" s="29"/>
      <c r="N23" s="31">
        <f>N14+SUM(N17:N22)</f>
        <v>735</v>
      </c>
      <c r="O23" s="29"/>
      <c r="P23" s="31">
        <f>P14+SUM(P17:P22)</f>
        <v>78715</v>
      </c>
      <c r="Q23" s="29"/>
      <c r="R23" s="31">
        <f>R14+SUM(R17:R22)</f>
        <v>1004637</v>
      </c>
      <c r="S23" s="29"/>
      <c r="T23" s="31">
        <f>T14+SUM(T17:T22)</f>
        <v>-809</v>
      </c>
      <c r="U23" s="29"/>
      <c r="V23" s="31">
        <f>V14+SUM(V17:V22)</f>
        <v>-34533</v>
      </c>
      <c r="W23" s="29"/>
      <c r="X23" s="31">
        <f t="shared" si="1"/>
        <v>-35342</v>
      </c>
      <c r="Y23" s="27"/>
      <c r="Z23" s="31">
        <f>SUM(D23:R23,X23)</f>
        <v>7795435</v>
      </c>
      <c r="AA23" s="29"/>
      <c r="AB23" s="31">
        <f>AB14+SUM(AB17:AB22)</f>
        <v>25618</v>
      </c>
      <c r="AC23" s="29"/>
      <c r="AD23" s="31">
        <f t="shared" si="2"/>
        <v>7821053</v>
      </c>
    </row>
    <row r="24" spans="1:31" ht="22.5" customHeight="1" thickTop="1" x14ac:dyDescent="0.25">
      <c r="A24" s="21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</row>
    <row r="25" spans="1:31" ht="22.35" customHeight="1" x14ac:dyDescent="0.25">
      <c r="A25" s="47" t="s">
        <v>237</v>
      </c>
      <c r="D25" s="210">
        <v>683655</v>
      </c>
      <c r="E25" s="29">
        <v>0</v>
      </c>
      <c r="F25" s="210">
        <v>16810330</v>
      </c>
      <c r="G25" s="27">
        <v>0</v>
      </c>
      <c r="H25" s="210">
        <v>112149</v>
      </c>
      <c r="I25" s="27">
        <v>0</v>
      </c>
      <c r="J25" s="210">
        <v>-27356</v>
      </c>
      <c r="K25" s="27"/>
      <c r="L25" s="210">
        <v>11258</v>
      </c>
      <c r="M25" s="27">
        <v>0</v>
      </c>
      <c r="N25" s="210">
        <v>735</v>
      </c>
      <c r="O25" s="27">
        <v>0</v>
      </c>
      <c r="P25" s="210">
        <v>78715</v>
      </c>
      <c r="Q25" s="29">
        <v>0</v>
      </c>
      <c r="R25" s="210">
        <v>1393379</v>
      </c>
      <c r="S25" s="29">
        <v>0</v>
      </c>
      <c r="T25" s="210">
        <v>0</v>
      </c>
      <c r="U25" s="29">
        <v>0</v>
      </c>
      <c r="V25" s="210">
        <v>-30737</v>
      </c>
      <c r="W25" s="29"/>
      <c r="X25" s="27">
        <f>SUM(T25:V25)</f>
        <v>-30737</v>
      </c>
      <c r="Y25" s="29"/>
      <c r="Z25" s="27">
        <f>SUM(D25:R25,X25)</f>
        <v>19032128</v>
      </c>
      <c r="AA25" s="29"/>
      <c r="AB25" s="210">
        <v>45525</v>
      </c>
      <c r="AC25" s="29"/>
      <c r="AD25" s="27">
        <f t="shared" ref="AD25:AD34" si="5">SUM(Z25:AB25)</f>
        <v>19077653</v>
      </c>
    </row>
    <row r="26" spans="1:31" ht="22.5" customHeight="1" x14ac:dyDescent="0.25">
      <c r="A26" s="22" t="s">
        <v>147</v>
      </c>
      <c r="C26" s="28"/>
      <c r="D26" s="29">
        <v>0</v>
      </c>
      <c r="E26" s="29"/>
      <c r="F26" s="29">
        <v>0</v>
      </c>
      <c r="G26" s="29"/>
      <c r="H26" s="29">
        <v>0</v>
      </c>
      <c r="I26" s="29"/>
      <c r="J26" s="29">
        <v>0</v>
      </c>
      <c r="K26" s="29"/>
      <c r="L26" s="27">
        <v>0</v>
      </c>
      <c r="M26" s="29"/>
      <c r="N26" s="27">
        <v>0</v>
      </c>
      <c r="O26" s="29"/>
      <c r="P26" s="29">
        <v>0</v>
      </c>
      <c r="Q26" s="29"/>
      <c r="R26" s="29">
        <f>PL!E139</f>
        <v>800264</v>
      </c>
      <c r="S26" s="29"/>
      <c r="T26" s="29">
        <v>0</v>
      </c>
      <c r="U26" s="29"/>
      <c r="V26" s="27">
        <f>SUM(T26:T26)</f>
        <v>0</v>
      </c>
      <c r="W26" s="29"/>
      <c r="X26" s="27">
        <f>SUM(T26:V26)</f>
        <v>0</v>
      </c>
      <c r="Y26" s="27"/>
      <c r="Z26" s="27">
        <f>SUM(D26:R26,X26)</f>
        <v>800264</v>
      </c>
      <c r="AA26" s="29"/>
      <c r="AB26" s="29">
        <f>PL!E140</f>
        <v>-56943</v>
      </c>
      <c r="AC26" s="29"/>
      <c r="AD26" s="27">
        <f t="shared" si="5"/>
        <v>743321</v>
      </c>
      <c r="AE26" s="19"/>
    </row>
    <row r="27" spans="1:31" ht="22.5" customHeight="1" x14ac:dyDescent="0.25">
      <c r="A27" s="25" t="s">
        <v>148</v>
      </c>
      <c r="C27" s="28"/>
      <c r="D27" s="26">
        <v>0</v>
      </c>
      <c r="E27" s="29"/>
      <c r="F27" s="26">
        <v>0</v>
      </c>
      <c r="G27" s="29"/>
      <c r="H27" s="26">
        <v>0</v>
      </c>
      <c r="I27" s="29"/>
      <c r="J27" s="26">
        <v>0</v>
      </c>
      <c r="K27" s="29"/>
      <c r="L27" s="26">
        <v>0</v>
      </c>
      <c r="M27" s="29"/>
      <c r="N27" s="26">
        <v>0</v>
      </c>
      <c r="O27" s="29"/>
      <c r="P27" s="26">
        <v>0</v>
      </c>
      <c r="Q27" s="29"/>
      <c r="R27" s="26">
        <v>0</v>
      </c>
      <c r="S27" s="29"/>
      <c r="T27" s="26">
        <v>0</v>
      </c>
      <c r="U27" s="29"/>
      <c r="V27" s="26">
        <f>PL!E126</f>
        <v>-16409</v>
      </c>
      <c r="W27" s="29"/>
      <c r="X27" s="26">
        <f>SUM(T27:V27)</f>
        <v>-16409</v>
      </c>
      <c r="Y27" s="27"/>
      <c r="Z27" s="26">
        <f>SUM(D27:R27,X27)</f>
        <v>-16409</v>
      </c>
      <c r="AA27" s="29"/>
      <c r="AB27" s="26">
        <v>0</v>
      </c>
      <c r="AC27" s="29"/>
      <c r="AD27" s="26">
        <f t="shared" si="5"/>
        <v>-16409</v>
      </c>
      <c r="AE27" s="19"/>
    </row>
    <row r="28" spans="1:31" ht="22.35" customHeight="1" x14ac:dyDescent="0.25">
      <c r="A28" s="22" t="s">
        <v>149</v>
      </c>
      <c r="C28" s="28"/>
      <c r="D28" s="29">
        <f>SUM(D26:D27)</f>
        <v>0</v>
      </c>
      <c r="E28" s="29"/>
      <c r="F28" s="29">
        <f>SUM(F26:F27)</f>
        <v>0</v>
      </c>
      <c r="G28" s="27"/>
      <c r="H28" s="29">
        <f>SUM(H26:H27)</f>
        <v>0</v>
      </c>
      <c r="I28" s="27"/>
      <c r="J28" s="27">
        <f>SUM(J26:J27)</f>
        <v>0</v>
      </c>
      <c r="K28" s="27"/>
      <c r="L28" s="29">
        <f>SUM(L26:L27)</f>
        <v>0</v>
      </c>
      <c r="M28" s="27"/>
      <c r="N28" s="29">
        <f>SUM(N26:N27)</f>
        <v>0</v>
      </c>
      <c r="O28" s="27"/>
      <c r="P28" s="29">
        <f>SUM(P26:P27)</f>
        <v>0</v>
      </c>
      <c r="Q28" s="29"/>
      <c r="R28" s="29">
        <f>SUM(R26:R27)</f>
        <v>800264</v>
      </c>
      <c r="S28" s="29"/>
      <c r="T28" s="29">
        <f>SUM(T26:T27)</f>
        <v>0</v>
      </c>
      <c r="U28" s="29"/>
      <c r="V28" s="29">
        <f>SUM(V26:V27)</f>
        <v>-16409</v>
      </c>
      <c r="W28" s="29"/>
      <c r="X28" s="29">
        <f>SUM(X26:X27)</f>
        <v>-16409</v>
      </c>
      <c r="Y28" s="27"/>
      <c r="Z28" s="29">
        <f>SUM(Z26:Z27)</f>
        <v>783855</v>
      </c>
      <c r="AA28" s="29"/>
      <c r="AB28" s="29">
        <f>SUM(AB26:AB27)</f>
        <v>-56943</v>
      </c>
      <c r="AC28" s="29"/>
      <c r="AD28" s="29">
        <f>SUM(AD26:AD27)</f>
        <v>726912</v>
      </c>
      <c r="AE28" s="19"/>
    </row>
    <row r="29" spans="1:31" ht="22.35" customHeight="1" x14ac:dyDescent="0.25">
      <c r="A29" s="227" t="s">
        <v>251</v>
      </c>
      <c r="C29" s="28"/>
      <c r="D29" s="29"/>
      <c r="E29" s="29"/>
      <c r="F29" s="29"/>
      <c r="G29" s="27"/>
      <c r="H29" s="29"/>
      <c r="I29" s="27"/>
      <c r="J29" s="27"/>
      <c r="K29" s="27"/>
      <c r="L29" s="29"/>
      <c r="M29" s="27"/>
      <c r="N29" s="29"/>
      <c r="O29" s="27"/>
      <c r="P29" s="29"/>
      <c r="Q29" s="29"/>
      <c r="R29" s="29"/>
      <c r="S29" s="29"/>
      <c r="T29" s="29"/>
      <c r="U29" s="29"/>
      <c r="V29" s="29"/>
      <c r="W29" s="29"/>
      <c r="X29" s="210"/>
      <c r="Y29" s="27"/>
      <c r="Z29" s="236"/>
      <c r="AA29" s="29"/>
      <c r="AB29" s="29"/>
      <c r="AC29" s="29"/>
      <c r="AD29" s="210"/>
      <c r="AE29" s="19"/>
    </row>
    <row r="30" spans="1:31" ht="22.35" customHeight="1" x14ac:dyDescent="0.25">
      <c r="A30" s="227" t="s">
        <v>261</v>
      </c>
      <c r="C30" s="28"/>
      <c r="D30" s="29">
        <v>0</v>
      </c>
      <c r="E30" s="29"/>
      <c r="F30" s="29">
        <v>0</v>
      </c>
      <c r="G30" s="27"/>
      <c r="H30" s="29">
        <v>0</v>
      </c>
      <c r="I30" s="27"/>
      <c r="J30" s="210">
        <v>-88551</v>
      </c>
      <c r="K30" s="27"/>
      <c r="L30" s="29">
        <v>0</v>
      </c>
      <c r="M30" s="27"/>
      <c r="N30" s="29">
        <v>0</v>
      </c>
      <c r="O30" s="27"/>
      <c r="P30" s="29">
        <v>0</v>
      </c>
      <c r="Q30" s="29"/>
      <c r="R30" s="29">
        <v>0</v>
      </c>
      <c r="S30" s="29"/>
      <c r="T30" s="29">
        <v>0</v>
      </c>
      <c r="U30" s="29"/>
      <c r="V30" s="29">
        <v>0</v>
      </c>
      <c r="W30" s="29"/>
      <c r="X30" s="210">
        <f>SUM(T30:V30)</f>
        <v>0</v>
      </c>
      <c r="Y30" s="27"/>
      <c r="Z30" s="236">
        <f>SUM(C30:Q30,X30)</f>
        <v>-88551</v>
      </c>
      <c r="AA30" s="29"/>
      <c r="AB30" s="29">
        <v>88551</v>
      </c>
      <c r="AC30" s="29"/>
      <c r="AD30" s="210">
        <f>SUM(Z30:AB30)</f>
        <v>0</v>
      </c>
      <c r="AE30" s="19"/>
    </row>
    <row r="31" spans="1:31" ht="22.35" customHeight="1" x14ac:dyDescent="0.25">
      <c r="A31" s="22" t="s">
        <v>258</v>
      </c>
      <c r="C31" s="28"/>
      <c r="D31" s="29">
        <v>0</v>
      </c>
      <c r="E31" s="29"/>
      <c r="F31" s="29">
        <v>0</v>
      </c>
      <c r="G31" s="27"/>
      <c r="H31" s="29">
        <v>0</v>
      </c>
      <c r="I31" s="27"/>
      <c r="J31" s="27">
        <v>0</v>
      </c>
      <c r="K31" s="27"/>
      <c r="L31" s="27">
        <v>2801</v>
      </c>
      <c r="M31" s="27"/>
      <c r="N31" s="29">
        <v>0</v>
      </c>
      <c r="O31" s="27"/>
      <c r="P31" s="29">
        <v>0</v>
      </c>
      <c r="Q31" s="29"/>
      <c r="R31" s="29">
        <v>0</v>
      </c>
      <c r="S31" s="29"/>
      <c r="T31" s="29">
        <v>0</v>
      </c>
      <c r="U31" s="29"/>
      <c r="V31" s="29">
        <v>0</v>
      </c>
      <c r="W31" s="29"/>
      <c r="X31" s="27">
        <f>SUM(T31:V31)</f>
        <v>0</v>
      </c>
      <c r="Y31" s="27"/>
      <c r="Z31" s="27">
        <f>SUM(D31:R31,X31)</f>
        <v>2801</v>
      </c>
      <c r="AA31" s="29"/>
      <c r="AB31" s="29">
        <v>0</v>
      </c>
      <c r="AC31" s="29"/>
      <c r="AD31" s="27">
        <f t="shared" si="5"/>
        <v>2801</v>
      </c>
      <c r="AE31" s="19"/>
    </row>
    <row r="32" spans="1:31" ht="22.35" customHeight="1" x14ac:dyDescent="0.25">
      <c r="A32" s="22" t="s">
        <v>189</v>
      </c>
      <c r="C32" s="28"/>
      <c r="D32" s="29"/>
      <c r="E32" s="29"/>
      <c r="F32" s="29"/>
      <c r="G32" s="27"/>
      <c r="H32" s="29"/>
      <c r="I32" s="27"/>
      <c r="J32" s="27"/>
      <c r="K32" s="27"/>
      <c r="L32" s="29"/>
      <c r="M32" s="27"/>
      <c r="N32" s="29"/>
      <c r="O32" s="27"/>
      <c r="P32" s="29"/>
      <c r="Q32" s="29"/>
      <c r="R32" s="29"/>
      <c r="S32" s="29"/>
      <c r="T32" s="29"/>
      <c r="U32" s="29"/>
      <c r="V32" s="29"/>
      <c r="W32" s="29"/>
      <c r="X32" s="29"/>
      <c r="Y32" s="27"/>
      <c r="Z32" s="29"/>
      <c r="AA32" s="29"/>
      <c r="AB32" s="29"/>
      <c r="AC32" s="29"/>
      <c r="AD32" s="29"/>
      <c r="AE32" s="19"/>
    </row>
    <row r="33" spans="1:31" ht="22.35" customHeight="1" x14ac:dyDescent="0.25">
      <c r="A33" s="22" t="s">
        <v>259</v>
      </c>
      <c r="C33" s="28"/>
      <c r="D33" s="210">
        <v>45851</v>
      </c>
      <c r="E33" s="29"/>
      <c r="F33" s="210">
        <v>3724263</v>
      </c>
      <c r="G33" s="27"/>
      <c r="H33" s="210">
        <v>-109297</v>
      </c>
      <c r="I33" s="27"/>
      <c r="J33" s="27">
        <v>0</v>
      </c>
      <c r="K33" s="27"/>
      <c r="L33" s="27">
        <v>-7951</v>
      </c>
      <c r="M33" s="27"/>
      <c r="N33" s="29">
        <v>0</v>
      </c>
      <c r="O33" s="27"/>
      <c r="P33" s="29">
        <v>0</v>
      </c>
      <c r="Q33" s="29"/>
      <c r="R33" s="29">
        <v>0</v>
      </c>
      <c r="S33" s="29"/>
      <c r="T33" s="29">
        <v>0</v>
      </c>
      <c r="U33" s="29"/>
      <c r="V33" s="29">
        <v>0</v>
      </c>
      <c r="W33" s="29"/>
      <c r="X33" s="29">
        <f>SUM(T33:V33)</f>
        <v>0</v>
      </c>
      <c r="Y33" s="27"/>
      <c r="Z33" s="29">
        <f>SUM(D33:R33,X33)</f>
        <v>3652866</v>
      </c>
      <c r="AA33" s="29"/>
      <c r="AB33" s="29">
        <v>0</v>
      </c>
      <c r="AC33" s="29"/>
      <c r="AD33" s="29">
        <f t="shared" ref="AD33" si="6">SUM(Z33:AB33)</f>
        <v>3652866</v>
      </c>
      <c r="AE33" s="19"/>
    </row>
    <row r="34" spans="1:31" ht="22.35" customHeight="1" x14ac:dyDescent="0.25">
      <c r="A34" s="227" t="s">
        <v>260</v>
      </c>
      <c r="B34" s="222"/>
      <c r="C34" s="234"/>
      <c r="D34" s="210">
        <v>0</v>
      </c>
      <c r="E34" s="210"/>
      <c r="F34" s="210">
        <v>0</v>
      </c>
      <c r="G34" s="210"/>
      <c r="H34" s="210">
        <v>0</v>
      </c>
      <c r="I34" s="210"/>
      <c r="J34" s="210">
        <v>0</v>
      </c>
      <c r="K34" s="210"/>
      <c r="L34" s="210">
        <v>0</v>
      </c>
      <c r="M34" s="210"/>
      <c r="N34" s="210">
        <v>0</v>
      </c>
      <c r="O34" s="210"/>
      <c r="P34" s="210">
        <v>0</v>
      </c>
      <c r="Q34" s="210"/>
      <c r="R34" s="210">
        <v>-602748</v>
      </c>
      <c r="S34" s="210"/>
      <c r="T34" s="210">
        <v>0</v>
      </c>
      <c r="U34" s="210"/>
      <c r="V34" s="210">
        <v>0</v>
      </c>
      <c r="W34" s="210"/>
      <c r="X34" s="210">
        <f>SUM(T34:V34)</f>
        <v>0</v>
      </c>
      <c r="Y34" s="210"/>
      <c r="Z34" s="210">
        <f>SUM(D34:R34,X34)</f>
        <v>-602748</v>
      </c>
      <c r="AA34" s="210"/>
      <c r="AB34" s="210">
        <v>0</v>
      </c>
      <c r="AC34" s="210"/>
      <c r="AD34" s="210">
        <f t="shared" si="5"/>
        <v>-602748</v>
      </c>
      <c r="AE34" s="215"/>
    </row>
    <row r="35" spans="1:31" ht="19.5" customHeight="1" x14ac:dyDescent="0.25">
      <c r="A35" s="227" t="s">
        <v>250</v>
      </c>
      <c r="B35" s="222"/>
      <c r="C35" s="234"/>
      <c r="D35" s="210">
        <v>0</v>
      </c>
      <c r="E35" s="210"/>
      <c r="F35" s="210">
        <v>0</v>
      </c>
      <c r="G35" s="210"/>
      <c r="H35" s="210">
        <v>0</v>
      </c>
      <c r="I35" s="210"/>
      <c r="J35" s="235">
        <v>0</v>
      </c>
      <c r="K35" s="210"/>
      <c r="L35" s="210">
        <v>0</v>
      </c>
      <c r="M35" s="210"/>
      <c r="N35" s="210">
        <v>0</v>
      </c>
      <c r="O35" s="210"/>
      <c r="P35" s="210">
        <v>0</v>
      </c>
      <c r="Q35" s="210"/>
      <c r="R35" s="210">
        <f>-V35</f>
        <v>-45195</v>
      </c>
      <c r="S35" s="210"/>
      <c r="T35" s="210">
        <v>0</v>
      </c>
      <c r="U35" s="210"/>
      <c r="V35" s="210">
        <v>45195</v>
      </c>
      <c r="W35" s="210"/>
      <c r="X35" s="210">
        <f>SUM(T35:V35)</f>
        <v>45195</v>
      </c>
      <c r="Y35" s="210"/>
      <c r="Z35" s="210">
        <f>SUM(D35:R35,X35)</f>
        <v>0</v>
      </c>
      <c r="AA35" s="210"/>
      <c r="AB35" s="210">
        <v>0</v>
      </c>
      <c r="AC35" s="210"/>
      <c r="AD35" s="210">
        <f>SUM(Z35:AB35)</f>
        <v>0</v>
      </c>
      <c r="AE35" s="215"/>
    </row>
    <row r="36" spans="1:31" ht="24" thickBot="1" x14ac:dyDescent="0.3">
      <c r="A36" s="21" t="s">
        <v>238</v>
      </c>
      <c r="D36" s="31">
        <f>SUM(D25,D28:D35)</f>
        <v>729506</v>
      </c>
      <c r="E36" s="29"/>
      <c r="F36" s="31">
        <f>SUM(F25,F28:F35)</f>
        <v>20534593</v>
      </c>
      <c r="G36" s="29"/>
      <c r="H36" s="31">
        <f>SUM(H25,H28:H35)</f>
        <v>2852</v>
      </c>
      <c r="I36" s="29"/>
      <c r="J36" s="31">
        <f>SUM(J25,J28:J35)</f>
        <v>-115907</v>
      </c>
      <c r="K36" s="29"/>
      <c r="L36" s="31">
        <f>SUM(L25,L28:L35)</f>
        <v>6108</v>
      </c>
      <c r="M36" s="29"/>
      <c r="N36" s="31">
        <f>SUM(N25,N28:N35)</f>
        <v>735</v>
      </c>
      <c r="O36" s="29"/>
      <c r="P36" s="31">
        <f>SUM(P25,P28:P35)</f>
        <v>78715</v>
      </c>
      <c r="Q36" s="29"/>
      <c r="R36" s="31">
        <f>SUM(R25,R28:R35)</f>
        <v>1545700</v>
      </c>
      <c r="S36" s="29"/>
      <c r="T36" s="31">
        <f>SUM(T25,T28:T35)</f>
        <v>0</v>
      </c>
      <c r="U36" s="29"/>
      <c r="V36" s="31">
        <f>SUM(V25,V28:V35)</f>
        <v>-1951</v>
      </c>
      <c r="W36" s="29"/>
      <c r="X36" s="31">
        <f>SUM(X25,X28:X35)</f>
        <v>-1951</v>
      </c>
      <c r="Y36" s="27"/>
      <c r="Z36" s="31">
        <f>SUM(Z25,Z28:Z35)</f>
        <v>22780351</v>
      </c>
      <c r="AA36" s="29"/>
      <c r="AB36" s="31">
        <f>SUM(AB25,AB28:AB35)</f>
        <v>77133</v>
      </c>
      <c r="AC36" s="29"/>
      <c r="AD36" s="31">
        <f>SUM(AD25,AD28:AD35)</f>
        <v>22857484</v>
      </c>
    </row>
    <row r="37" spans="1:31" ht="24" thickTop="1" x14ac:dyDescent="0.25">
      <c r="A37" s="21"/>
      <c r="D37" s="29">
        <f>SUM(D25-BS!G96)</f>
        <v>0</v>
      </c>
      <c r="E37" s="29"/>
      <c r="F37" s="29">
        <f>SUM(F25-BS!G97)</f>
        <v>0</v>
      </c>
      <c r="G37" s="29"/>
      <c r="H37" s="29">
        <f>SUM(H25-BS!G98)</f>
        <v>0</v>
      </c>
      <c r="I37" s="29"/>
      <c r="J37" s="29">
        <f>SUM(J25-BS!G99)</f>
        <v>0</v>
      </c>
      <c r="K37" s="29"/>
      <c r="L37" s="29">
        <f>SUM(L25-BS!G100)</f>
        <v>0</v>
      </c>
      <c r="M37" s="29"/>
      <c r="N37" s="29">
        <f>SUM(N25-BS!G101)</f>
        <v>0</v>
      </c>
      <c r="O37" s="29"/>
      <c r="P37" s="29">
        <f>SUM(P25-BS!G103)</f>
        <v>0</v>
      </c>
      <c r="Q37" s="29"/>
      <c r="R37" s="29">
        <f>SUM(R25-BS!G104)</f>
        <v>0</v>
      </c>
      <c r="S37" s="29"/>
      <c r="T37" s="29"/>
      <c r="U37" s="29"/>
      <c r="V37" s="29"/>
      <c r="W37" s="29"/>
      <c r="X37" s="29">
        <f>SUM(X25-BS!G105)</f>
        <v>0</v>
      </c>
      <c r="Y37" s="29"/>
      <c r="Z37" s="29">
        <f>SUM(Z25-BS!G106)</f>
        <v>0</v>
      </c>
      <c r="AA37" s="29"/>
      <c r="AB37" s="29">
        <f>SUM(AB25-BS!G107)</f>
        <v>0</v>
      </c>
      <c r="AC37" s="29"/>
      <c r="AD37" s="29">
        <f>SUM(AD25-BS!G108)</f>
        <v>0</v>
      </c>
    </row>
    <row r="38" spans="1:31" x14ac:dyDescent="0.25">
      <c r="A38" s="21"/>
      <c r="D38" s="29">
        <f>SUM(D36-BS!E96)</f>
        <v>0</v>
      </c>
      <c r="E38" s="29"/>
      <c r="F38" s="29">
        <f>SUM(F36-BS!E97)</f>
        <v>0</v>
      </c>
      <c r="G38" s="29"/>
      <c r="H38" s="29">
        <f>SUM(H36-BS!E98)</f>
        <v>0</v>
      </c>
      <c r="I38" s="29"/>
      <c r="J38" s="29">
        <f>SUM(J36-BS!E99)</f>
        <v>0</v>
      </c>
      <c r="K38" s="29"/>
      <c r="L38" s="29">
        <f>SUM(L36-BS!E100)</f>
        <v>0</v>
      </c>
      <c r="M38" s="29"/>
      <c r="N38" s="29">
        <f>SUM(N36-BS!E101)</f>
        <v>0</v>
      </c>
      <c r="O38" s="29"/>
      <c r="P38" s="29">
        <f>SUM(P36-BS!E103)</f>
        <v>0</v>
      </c>
      <c r="Q38" s="29"/>
      <c r="R38" s="29">
        <f>SUM(R36-BS!E104)</f>
        <v>0</v>
      </c>
      <c r="S38" s="29"/>
      <c r="T38" s="29"/>
      <c r="U38" s="29"/>
      <c r="V38" s="29"/>
      <c r="W38" s="29"/>
      <c r="X38" s="29">
        <f>SUM(X36-BS!E105)</f>
        <v>0</v>
      </c>
      <c r="Y38" s="29"/>
      <c r="Z38" s="29">
        <f>SUM(Z36-BS!E106)</f>
        <v>0</v>
      </c>
      <c r="AA38" s="29"/>
      <c r="AB38" s="29">
        <f>SUM(AB36-BS!E107)</f>
        <v>0</v>
      </c>
      <c r="AC38" s="29"/>
      <c r="AD38" s="29">
        <f>SUM(AD36-BS!E108)</f>
        <v>0</v>
      </c>
    </row>
    <row r="39" spans="1:31" ht="22.5" customHeight="1" x14ac:dyDescent="0.25">
      <c r="A39" s="42" t="s">
        <v>205</v>
      </c>
      <c r="T39" s="86"/>
      <c r="U39" s="86"/>
      <c r="V39" s="86"/>
      <c r="W39" s="86"/>
      <c r="X39" s="86"/>
      <c r="Y39" s="86"/>
      <c r="Z39" s="86"/>
      <c r="AB39" s="20"/>
      <c r="AD39" s="20"/>
    </row>
  </sheetData>
  <mergeCells count="5">
    <mergeCell ref="P12:R12"/>
    <mergeCell ref="D6:AD6"/>
    <mergeCell ref="D7:Z7"/>
    <mergeCell ref="T8:X8"/>
    <mergeCell ref="T9:V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7"/>
  <sheetViews>
    <sheetView showGridLines="0" view="pageBreakPreview" topLeftCell="A4" zoomScale="60" zoomScaleNormal="100" workbookViewId="0">
      <selection activeCell="T19" sqref="T19"/>
    </sheetView>
  </sheetViews>
  <sheetFormatPr defaultColWidth="9.140625" defaultRowHeight="23.25" x14ac:dyDescent="0.25"/>
  <cols>
    <col min="1" max="1" width="22.140625" style="14" customWidth="1"/>
    <col min="2" max="2" width="14.140625" style="14" customWidth="1"/>
    <col min="3" max="3" width="5.140625" style="14" customWidth="1"/>
    <col min="4" max="4" width="18.85546875" style="14" customWidth="1"/>
    <col min="5" max="5" width="1.85546875" style="14" customWidth="1"/>
    <col min="6" max="6" width="15" style="14" customWidth="1"/>
    <col min="7" max="7" width="1.85546875" style="14" customWidth="1"/>
    <col min="8" max="8" width="15" style="14" customWidth="1"/>
    <col min="9" max="9" width="1.85546875" style="14" customWidth="1"/>
    <col min="10" max="10" width="15" style="14" customWidth="1"/>
    <col min="11" max="11" width="1.85546875" style="14" customWidth="1"/>
    <col min="12" max="12" width="15" style="14" customWidth="1"/>
    <col min="13" max="13" width="1.85546875" style="14" customWidth="1"/>
    <col min="14" max="14" width="15" style="14" customWidth="1"/>
    <col min="15" max="15" width="1.85546875" style="14" customWidth="1"/>
    <col min="16" max="16" width="15" style="14" customWidth="1"/>
    <col min="17" max="17" width="1.85546875" style="14" customWidth="1"/>
    <col min="18" max="18" width="15.140625" style="14" customWidth="1"/>
    <col min="19" max="19" width="1.85546875" style="14" customWidth="1"/>
    <col min="20" max="20" width="20.5703125" style="14" customWidth="1"/>
    <col min="21" max="21" width="1.85546875" style="14" customWidth="1"/>
    <col min="22" max="22" width="21.85546875" style="14" customWidth="1"/>
    <col min="23" max="23" width="1.85546875" style="14" customWidth="1"/>
    <col min="24" max="24" width="18.85546875" style="14" customWidth="1"/>
    <col min="25" max="25" width="1.85546875" style="14" customWidth="1"/>
    <col min="26" max="26" width="15" style="14" customWidth="1"/>
    <col min="27" max="27" width="0.85546875" style="14" customWidth="1"/>
    <col min="28" max="16384" width="9.140625" style="14"/>
  </cols>
  <sheetData>
    <row r="1" spans="1:27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0" t="s">
        <v>145</v>
      </c>
    </row>
    <row r="2" spans="1:27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7" x14ac:dyDescent="0.25">
      <c r="A3" s="16" t="s">
        <v>171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7" x14ac:dyDescent="0.25">
      <c r="A4" s="16" t="s">
        <v>236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7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146</v>
      </c>
    </row>
    <row r="6" spans="1:27" x14ac:dyDescent="0.25">
      <c r="A6" s="19"/>
      <c r="B6" s="19"/>
      <c r="C6" s="19"/>
      <c r="D6" s="255" t="s">
        <v>21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</row>
    <row r="7" spans="1:27" x14ac:dyDescent="0.25">
      <c r="A7" s="19"/>
      <c r="B7" s="19"/>
      <c r="C7" s="1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56" t="s">
        <v>109</v>
      </c>
      <c r="U7" s="256"/>
      <c r="V7" s="256"/>
      <c r="W7" s="256"/>
      <c r="X7" s="256"/>
      <c r="Y7" s="20"/>
      <c r="Z7" s="30"/>
    </row>
    <row r="8" spans="1:27" x14ac:dyDescent="0.25">
      <c r="A8" s="19"/>
      <c r="B8" s="19"/>
      <c r="C8" s="19"/>
      <c r="D8" s="30"/>
      <c r="E8" s="30"/>
      <c r="F8" s="30"/>
      <c r="G8" s="30"/>
      <c r="H8" s="30"/>
      <c r="I8" s="30"/>
      <c r="J8" s="215" t="s">
        <v>240</v>
      </c>
      <c r="K8" s="30"/>
      <c r="L8" s="30"/>
      <c r="M8" s="30"/>
      <c r="N8" s="30"/>
      <c r="O8" s="30"/>
      <c r="P8" s="30"/>
      <c r="Q8" s="30"/>
      <c r="R8" s="30"/>
      <c r="S8" s="30"/>
      <c r="T8" s="256" t="s">
        <v>115</v>
      </c>
      <c r="U8" s="256"/>
      <c r="V8" s="256"/>
      <c r="W8" s="20"/>
      <c r="X8" s="70"/>
      <c r="Y8" s="70"/>
      <c r="Z8" s="30"/>
    </row>
    <row r="9" spans="1:27" s="19" customFormat="1" x14ac:dyDescent="0.25">
      <c r="J9" s="215" t="s">
        <v>241</v>
      </c>
      <c r="L9" s="19" t="s">
        <v>217</v>
      </c>
      <c r="T9" s="20" t="s">
        <v>120</v>
      </c>
      <c r="U9" s="20"/>
      <c r="V9" s="20"/>
      <c r="W9" s="20"/>
      <c r="X9" s="20" t="s">
        <v>6</v>
      </c>
      <c r="Y9" s="20"/>
    </row>
    <row r="10" spans="1:27" s="19" customFormat="1" x14ac:dyDescent="0.25">
      <c r="D10" s="20" t="s">
        <v>8</v>
      </c>
      <c r="F10" s="19" t="s">
        <v>9</v>
      </c>
      <c r="H10" s="19" t="s">
        <v>10</v>
      </c>
      <c r="J10" s="215" t="s">
        <v>242</v>
      </c>
      <c r="L10" s="19" t="s">
        <v>218</v>
      </c>
      <c r="N10" s="19" t="s">
        <v>141</v>
      </c>
      <c r="P10" s="254" t="s">
        <v>5</v>
      </c>
      <c r="Q10" s="254"/>
      <c r="R10" s="254"/>
      <c r="S10" s="20"/>
      <c r="T10" s="20" t="s">
        <v>121</v>
      </c>
      <c r="U10" s="20"/>
      <c r="V10" s="20" t="s">
        <v>220</v>
      </c>
      <c r="W10" s="20"/>
      <c r="X10" s="20" t="s">
        <v>128</v>
      </c>
      <c r="Y10" s="20"/>
      <c r="Z10" s="19" t="s">
        <v>6</v>
      </c>
    </row>
    <row r="11" spans="1:27" s="19" customFormat="1" ht="24.6" customHeight="1" x14ac:dyDescent="0.25">
      <c r="D11" s="208" t="s">
        <v>13</v>
      </c>
      <c r="F11" s="208" t="s">
        <v>14</v>
      </c>
      <c r="H11" s="208" t="s">
        <v>15</v>
      </c>
      <c r="J11" s="217" t="s">
        <v>243</v>
      </c>
      <c r="L11" s="208" t="s">
        <v>219</v>
      </c>
      <c r="N11" s="208" t="s">
        <v>140</v>
      </c>
      <c r="P11" s="208" t="s">
        <v>16</v>
      </c>
      <c r="R11" s="208" t="s">
        <v>17</v>
      </c>
      <c r="S11" s="20"/>
      <c r="T11" s="208" t="s">
        <v>122</v>
      </c>
      <c r="U11" s="20"/>
      <c r="V11" s="208" t="s">
        <v>221</v>
      </c>
      <c r="W11" s="20"/>
      <c r="X11" s="208" t="s">
        <v>129</v>
      </c>
      <c r="Y11" s="20"/>
      <c r="Z11" s="208" t="s">
        <v>11</v>
      </c>
    </row>
    <row r="12" spans="1:27" x14ac:dyDescent="0.25">
      <c r="A12" s="47" t="s">
        <v>210</v>
      </c>
      <c r="D12" s="27">
        <v>488046</v>
      </c>
      <c r="E12" s="27">
        <v>0</v>
      </c>
      <c r="F12" s="27">
        <v>3930493</v>
      </c>
      <c r="G12" s="27">
        <v>0</v>
      </c>
      <c r="H12" s="27">
        <v>376917</v>
      </c>
      <c r="I12" s="27">
        <v>0</v>
      </c>
      <c r="J12" s="27">
        <v>0</v>
      </c>
      <c r="K12" s="27"/>
      <c r="L12" s="27">
        <v>4092</v>
      </c>
      <c r="M12" s="27">
        <v>0</v>
      </c>
      <c r="N12" s="27">
        <v>643</v>
      </c>
      <c r="O12" s="27">
        <v>0</v>
      </c>
      <c r="P12" s="27">
        <v>78715</v>
      </c>
      <c r="Q12" s="27">
        <v>0</v>
      </c>
      <c r="R12" s="27">
        <v>880641</v>
      </c>
      <c r="S12" s="27"/>
      <c r="T12" s="27">
        <v>4912</v>
      </c>
      <c r="U12" s="27"/>
      <c r="V12" s="27">
        <v>-40386</v>
      </c>
      <c r="W12" s="27"/>
      <c r="X12" s="29">
        <f>SUM(T12:V12)</f>
        <v>-35474</v>
      </c>
      <c r="Y12" s="29"/>
      <c r="Z12" s="29">
        <f>SUM(D12:R12,X12)</f>
        <v>5724073</v>
      </c>
    </row>
    <row r="13" spans="1:27" ht="26.25" x14ac:dyDescent="0.25">
      <c r="A13" s="22" t="s">
        <v>147</v>
      </c>
      <c r="C13" s="23"/>
      <c r="D13" s="29">
        <v>0</v>
      </c>
      <c r="E13" s="29"/>
      <c r="F13" s="29">
        <v>0</v>
      </c>
      <c r="G13" s="24"/>
      <c r="H13" s="29">
        <v>0</v>
      </c>
      <c r="I13" s="24"/>
      <c r="J13" s="24">
        <v>0</v>
      </c>
      <c r="K13" s="24"/>
      <c r="L13" s="29">
        <v>0</v>
      </c>
      <c r="M13" s="29"/>
      <c r="N13" s="3">
        <v>0</v>
      </c>
      <c r="O13" s="24"/>
      <c r="P13" s="29">
        <v>0</v>
      </c>
      <c r="Q13" s="27"/>
      <c r="R13" s="27">
        <f>SUM(PL!K139)</f>
        <v>571630</v>
      </c>
      <c r="S13" s="27"/>
      <c r="T13" s="29">
        <v>0</v>
      </c>
      <c r="U13" s="29"/>
      <c r="V13" s="29">
        <v>0</v>
      </c>
      <c r="W13" s="27"/>
      <c r="X13" s="29">
        <f t="shared" ref="X13:X14" si="0">SUM(T13:V13)</f>
        <v>0</v>
      </c>
      <c r="Y13" s="29"/>
      <c r="Z13" s="29">
        <f t="shared" ref="Z13:Z14" si="1">SUM(D13:R13,X13)</f>
        <v>571630</v>
      </c>
      <c r="AA13" s="19"/>
    </row>
    <row r="14" spans="1:27" ht="26.25" x14ac:dyDescent="0.25">
      <c r="A14" s="25" t="s">
        <v>148</v>
      </c>
      <c r="C14" s="23"/>
      <c r="D14" s="26">
        <v>0</v>
      </c>
      <c r="E14" s="27"/>
      <c r="F14" s="26">
        <v>0</v>
      </c>
      <c r="G14" s="27"/>
      <c r="H14" s="26">
        <v>0</v>
      </c>
      <c r="I14" s="27"/>
      <c r="J14" s="26">
        <v>0</v>
      </c>
      <c r="K14" s="27"/>
      <c r="L14" s="26">
        <v>0</v>
      </c>
      <c r="M14" s="29"/>
      <c r="N14" s="26">
        <v>0</v>
      </c>
      <c r="O14" s="27"/>
      <c r="P14" s="26">
        <v>0</v>
      </c>
      <c r="Q14" s="27"/>
      <c r="R14" s="26">
        <v>0</v>
      </c>
      <c r="S14" s="29"/>
      <c r="T14" s="26">
        <f>SUM(PL!K119)</f>
        <v>132</v>
      </c>
      <c r="U14" s="29"/>
      <c r="V14" s="26">
        <v>0</v>
      </c>
      <c r="W14" s="29"/>
      <c r="X14" s="26">
        <f t="shared" si="0"/>
        <v>132</v>
      </c>
      <c r="Y14" s="29"/>
      <c r="Z14" s="26">
        <f t="shared" si="1"/>
        <v>132</v>
      </c>
      <c r="AA14" s="19"/>
    </row>
    <row r="15" spans="1:27" ht="26.25" x14ac:dyDescent="0.25">
      <c r="A15" s="22" t="s">
        <v>149</v>
      </c>
      <c r="C15" s="28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0</v>
      </c>
      <c r="Q15" s="29"/>
      <c r="R15" s="29">
        <f>SUM(R13:R14)</f>
        <v>571630</v>
      </c>
      <c r="S15" s="29"/>
      <c r="T15" s="29">
        <f>SUM(T13:T14)</f>
        <v>132</v>
      </c>
      <c r="U15" s="29"/>
      <c r="V15" s="29">
        <v>0</v>
      </c>
      <c r="W15" s="29"/>
      <c r="X15" s="29">
        <f>SUM(X13:X14)</f>
        <v>132</v>
      </c>
      <c r="Y15" s="29"/>
      <c r="Z15" s="29">
        <f>SUM(Z13:Z14)</f>
        <v>571762</v>
      </c>
      <c r="AA15" s="19"/>
    </row>
    <row r="16" spans="1:27" ht="26.25" x14ac:dyDescent="0.25">
      <c r="A16" s="22" t="s">
        <v>278</v>
      </c>
      <c r="C16" s="28"/>
      <c r="D16" s="29">
        <v>0</v>
      </c>
      <c r="E16" s="29"/>
      <c r="F16" s="29">
        <v>0</v>
      </c>
      <c r="G16" s="29"/>
      <c r="H16" s="29">
        <v>0</v>
      </c>
      <c r="I16" s="29"/>
      <c r="J16" s="29">
        <v>0</v>
      </c>
      <c r="K16" s="29"/>
      <c r="L16" s="29">
        <v>5253</v>
      </c>
      <c r="M16" s="29"/>
      <c r="N16" s="29">
        <v>0</v>
      </c>
      <c r="O16" s="29"/>
      <c r="P16" s="29">
        <v>0</v>
      </c>
      <c r="Q16" s="29"/>
      <c r="R16" s="29">
        <v>0</v>
      </c>
      <c r="S16" s="29"/>
      <c r="T16" s="29">
        <v>0</v>
      </c>
      <c r="U16" s="29"/>
      <c r="V16" s="29">
        <v>0</v>
      </c>
      <c r="W16" s="29"/>
      <c r="X16" s="29">
        <f>SUM(T16:V16)</f>
        <v>0</v>
      </c>
      <c r="Y16" s="29"/>
      <c r="Z16" s="29">
        <f>SUM(D16:R16,X16)</f>
        <v>5253</v>
      </c>
      <c r="AA16" s="19"/>
    </row>
    <row r="17" spans="1:27" ht="26.25" x14ac:dyDescent="0.25">
      <c r="A17" s="22" t="s">
        <v>279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19"/>
    </row>
    <row r="18" spans="1:27" ht="26.25" x14ac:dyDescent="0.25">
      <c r="A18" s="22" t="s">
        <v>280</v>
      </c>
      <c r="C18" s="28"/>
      <c r="D18" s="29">
        <v>57851</v>
      </c>
      <c r="E18" s="29"/>
      <c r="F18" s="29">
        <v>2113132</v>
      </c>
      <c r="G18" s="29"/>
      <c r="H18" s="29">
        <v>-226922</v>
      </c>
      <c r="I18" s="29"/>
      <c r="J18" s="29">
        <v>0</v>
      </c>
      <c r="K18" s="29"/>
      <c r="L18" s="29">
        <v>-2172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29">
        <f>SUM(T18:V18)</f>
        <v>0</v>
      </c>
      <c r="Y18" s="29"/>
      <c r="Z18" s="29">
        <f>SUM(D18:R18,X18)</f>
        <v>1941889</v>
      </c>
      <c r="AA18" s="19"/>
    </row>
    <row r="19" spans="1:27" ht="26.25" x14ac:dyDescent="0.25">
      <c r="A19" s="206" t="s">
        <v>140</v>
      </c>
      <c r="C19" s="28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92</v>
      </c>
      <c r="O19" s="27"/>
      <c r="P19" s="27">
        <v>0</v>
      </c>
      <c r="Q19" s="27"/>
      <c r="R19" s="27">
        <v>0</v>
      </c>
      <c r="S19" s="27"/>
      <c r="T19" s="27">
        <v>0</v>
      </c>
      <c r="U19" s="27"/>
      <c r="V19" s="27">
        <v>0</v>
      </c>
      <c r="W19" s="27"/>
      <c r="X19" s="27">
        <f>SUM(T19:V19)</f>
        <v>0</v>
      </c>
      <c r="Y19" s="27"/>
      <c r="Z19" s="27">
        <f>SUM(D19:R19,X19)</f>
        <v>92</v>
      </c>
      <c r="AA19" s="19"/>
    </row>
    <row r="20" spans="1:27" ht="26.25" x14ac:dyDescent="0.25">
      <c r="A20" s="4" t="s">
        <v>260</v>
      </c>
      <c r="C20" s="28"/>
      <c r="D20" s="29">
        <v>0</v>
      </c>
      <c r="E20" s="29"/>
      <c r="F20" s="29">
        <v>0</v>
      </c>
      <c r="G20" s="29"/>
      <c r="H20" s="29">
        <v>0</v>
      </c>
      <c r="I20" s="29"/>
      <c r="J20" s="26">
        <v>0</v>
      </c>
      <c r="K20" s="29"/>
      <c r="L20" s="29">
        <v>0</v>
      </c>
      <c r="M20" s="29"/>
      <c r="N20" s="29">
        <v>0</v>
      </c>
      <c r="O20" s="29"/>
      <c r="P20" s="29">
        <v>0</v>
      </c>
      <c r="Q20" s="29"/>
      <c r="R20" s="29">
        <v>-447634</v>
      </c>
      <c r="S20" s="29"/>
      <c r="T20" s="29">
        <v>0</v>
      </c>
      <c r="U20" s="29"/>
      <c r="V20" s="29">
        <v>0</v>
      </c>
      <c r="W20" s="29"/>
      <c r="X20" s="29">
        <f>SUM(T20:V20)</f>
        <v>0</v>
      </c>
      <c r="Y20" s="29"/>
      <c r="Z20" s="29">
        <f>SUM(D20:R20,X20)</f>
        <v>-447634</v>
      </c>
      <c r="AA20" s="19"/>
    </row>
    <row r="21" spans="1:27" ht="24" thickBot="1" x14ac:dyDescent="0.3">
      <c r="A21" s="21" t="s">
        <v>211</v>
      </c>
      <c r="D21" s="31">
        <f>D12+SUM(D15:D20)</f>
        <v>545897</v>
      </c>
      <c r="E21" s="29"/>
      <c r="F21" s="31">
        <f>F12+SUM(F15:F20)</f>
        <v>6043625</v>
      </c>
      <c r="G21" s="29"/>
      <c r="H21" s="31">
        <f>H12+SUM(H15:H20)</f>
        <v>149995</v>
      </c>
      <c r="I21" s="29"/>
      <c r="J21" s="31">
        <f>J12+SUM(J15:J20)</f>
        <v>0</v>
      </c>
      <c r="K21" s="29"/>
      <c r="L21" s="31">
        <f>L12+SUM(L15:L20)</f>
        <v>7173</v>
      </c>
      <c r="M21" s="29"/>
      <c r="N21" s="31">
        <f>N12+SUM(N15:N20)</f>
        <v>735</v>
      </c>
      <c r="O21" s="29"/>
      <c r="P21" s="31">
        <f>P12+SUM(P15:P20)</f>
        <v>78715</v>
      </c>
      <c r="Q21" s="29"/>
      <c r="R21" s="31">
        <f>R12+SUM(R15:R20)</f>
        <v>1004637</v>
      </c>
      <c r="S21" s="29"/>
      <c r="T21" s="31">
        <f>T12+SUM(T15:T20)</f>
        <v>5044</v>
      </c>
      <c r="U21" s="29"/>
      <c r="V21" s="31">
        <f>V12+SUM(V15:V20)</f>
        <v>-40386</v>
      </c>
      <c r="W21" s="29"/>
      <c r="X21" s="31">
        <f>X12+SUM(X15:X20)</f>
        <v>-35342</v>
      </c>
      <c r="Y21" s="29"/>
      <c r="Z21" s="31">
        <f>Z12+SUM(Z15:Z20)</f>
        <v>7795435</v>
      </c>
    </row>
    <row r="22" spans="1:27" ht="24" thickTop="1" x14ac:dyDescent="0.25">
      <c r="A22" s="21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7" x14ac:dyDescent="0.25">
      <c r="A23" s="47" t="s">
        <v>237</v>
      </c>
      <c r="D23" s="210">
        <v>683655</v>
      </c>
      <c r="E23" s="27">
        <v>0</v>
      </c>
      <c r="F23" s="210">
        <v>16810330</v>
      </c>
      <c r="G23" s="27">
        <v>0</v>
      </c>
      <c r="H23" s="210">
        <v>112149</v>
      </c>
      <c r="I23" s="27">
        <v>0</v>
      </c>
      <c r="J23" s="27">
        <v>-27356</v>
      </c>
      <c r="K23" s="27"/>
      <c r="L23" s="29">
        <v>11258</v>
      </c>
      <c r="M23" s="27">
        <v>0</v>
      </c>
      <c r="N23" s="210">
        <v>735</v>
      </c>
      <c r="O23" s="27">
        <v>0</v>
      </c>
      <c r="P23" s="210">
        <v>78715</v>
      </c>
      <c r="Q23" s="27">
        <v>0</v>
      </c>
      <c r="R23" s="210">
        <v>1393379</v>
      </c>
      <c r="S23" s="27"/>
      <c r="T23" s="210">
        <v>9649</v>
      </c>
      <c r="U23" s="29"/>
      <c r="V23" s="210">
        <v>-40386</v>
      </c>
      <c r="W23" s="29"/>
      <c r="X23" s="210">
        <f>SUM(T23:V23)</f>
        <v>-30737</v>
      </c>
      <c r="Y23" s="29"/>
      <c r="Z23" s="210">
        <f>SUM(D23:R23,X23)</f>
        <v>19032128</v>
      </c>
    </row>
    <row r="24" spans="1:27" ht="26.25" x14ac:dyDescent="0.25">
      <c r="A24" s="22" t="s">
        <v>147</v>
      </c>
      <c r="C24" s="23"/>
      <c r="D24" s="29">
        <v>0</v>
      </c>
      <c r="E24" s="29"/>
      <c r="F24" s="29">
        <v>0</v>
      </c>
      <c r="G24" s="24"/>
      <c r="H24" s="29">
        <v>0</v>
      </c>
      <c r="I24" s="24"/>
      <c r="J24" s="24">
        <v>0</v>
      </c>
      <c r="K24" s="24"/>
      <c r="L24" s="29">
        <v>0</v>
      </c>
      <c r="M24" s="29"/>
      <c r="N24" s="3">
        <v>0</v>
      </c>
      <c r="O24" s="24"/>
      <c r="P24" s="29">
        <v>0</v>
      </c>
      <c r="Q24" s="27"/>
      <c r="R24" s="27">
        <f>PL!I111</f>
        <v>800264</v>
      </c>
      <c r="S24" s="27"/>
      <c r="T24" s="29">
        <v>0</v>
      </c>
      <c r="U24" s="29"/>
      <c r="V24" s="29">
        <v>0</v>
      </c>
      <c r="W24" s="29"/>
      <c r="X24" s="29">
        <f t="shared" ref="X24:X25" si="2">SUM(T24:V24)</f>
        <v>0</v>
      </c>
      <c r="Y24" s="29"/>
      <c r="Z24" s="29">
        <f>SUM(D24:R24,X24)</f>
        <v>800264</v>
      </c>
      <c r="AA24" s="19"/>
    </row>
    <row r="25" spans="1:27" ht="26.25" x14ac:dyDescent="0.25">
      <c r="A25" s="25" t="s">
        <v>148</v>
      </c>
      <c r="C25" s="23"/>
      <c r="D25" s="26">
        <v>0</v>
      </c>
      <c r="E25" s="27"/>
      <c r="F25" s="26">
        <v>0</v>
      </c>
      <c r="G25" s="27"/>
      <c r="H25" s="26">
        <v>0</v>
      </c>
      <c r="I25" s="27"/>
      <c r="J25" s="26">
        <v>0</v>
      </c>
      <c r="K25" s="27"/>
      <c r="L25" s="26">
        <v>0</v>
      </c>
      <c r="M25" s="29"/>
      <c r="N25" s="26">
        <v>0</v>
      </c>
      <c r="O25" s="27"/>
      <c r="P25" s="26">
        <v>0</v>
      </c>
      <c r="Q25" s="27"/>
      <c r="R25" s="26">
        <v>0</v>
      </c>
      <c r="S25" s="29"/>
      <c r="T25" s="26">
        <v>0</v>
      </c>
      <c r="U25" s="29"/>
      <c r="V25" s="26">
        <f>PL!I126</f>
        <v>-16409</v>
      </c>
      <c r="W25" s="29"/>
      <c r="X25" s="26">
        <f t="shared" si="2"/>
        <v>-16409</v>
      </c>
      <c r="Y25" s="29"/>
      <c r="Z25" s="26">
        <f>SUM(D25:R25,X25)</f>
        <v>-16409</v>
      </c>
      <c r="AA25" s="19"/>
    </row>
    <row r="26" spans="1:27" ht="26.25" x14ac:dyDescent="0.25">
      <c r="A26" s="22" t="s">
        <v>149</v>
      </c>
      <c r="C26" s="28"/>
      <c r="D26" s="29">
        <f>SUM(D24:D25)</f>
        <v>0</v>
      </c>
      <c r="E26" s="29"/>
      <c r="F26" s="29">
        <f>SUM(F24:F25)</f>
        <v>0</v>
      </c>
      <c r="G26" s="29"/>
      <c r="H26" s="29">
        <f>SUM(H24:H25)</f>
        <v>0</v>
      </c>
      <c r="I26" s="29"/>
      <c r="J26" s="29">
        <v>0</v>
      </c>
      <c r="K26" s="29"/>
      <c r="L26" s="29">
        <f>SUM(L24:L25)</f>
        <v>0</v>
      </c>
      <c r="M26" s="29"/>
      <c r="N26" s="29">
        <f>SUM(N24:N25)</f>
        <v>0</v>
      </c>
      <c r="O26" s="29"/>
      <c r="P26" s="29">
        <f>SUM(P24:P25)</f>
        <v>0</v>
      </c>
      <c r="Q26" s="29"/>
      <c r="R26" s="29">
        <f>SUM(R24:R25)</f>
        <v>800264</v>
      </c>
      <c r="S26" s="29"/>
      <c r="T26" s="29">
        <f>SUM(T24:T25)</f>
        <v>0</v>
      </c>
      <c r="U26" s="29"/>
      <c r="V26" s="29">
        <f>SUM(V24:V25)</f>
        <v>-16409</v>
      </c>
      <c r="W26" s="29"/>
      <c r="X26" s="29">
        <f>SUM(X24:X25)</f>
        <v>-16409</v>
      </c>
      <c r="Y26" s="29"/>
      <c r="Z26" s="29">
        <f>SUM(Z24:Z25)</f>
        <v>783855</v>
      </c>
      <c r="AA26" s="19"/>
    </row>
    <row r="27" spans="1:27" ht="26.25" x14ac:dyDescent="0.25">
      <c r="A27" s="227" t="s">
        <v>251</v>
      </c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>
        <f>SUM(D27:R27,X27)</f>
        <v>0</v>
      </c>
      <c r="AA27" s="19"/>
    </row>
    <row r="28" spans="1:27" ht="26.25" x14ac:dyDescent="0.25">
      <c r="A28" s="227" t="s">
        <v>261</v>
      </c>
      <c r="C28" s="28"/>
      <c r="D28" s="29">
        <v>0</v>
      </c>
      <c r="E28" s="29"/>
      <c r="F28" s="29">
        <v>0</v>
      </c>
      <c r="G28" s="29"/>
      <c r="H28" s="29">
        <v>0</v>
      </c>
      <c r="I28" s="29"/>
      <c r="J28" s="29">
        <f>Consolidated!J30</f>
        <v>-88551</v>
      </c>
      <c r="K28" s="29"/>
      <c r="L28" s="29">
        <v>0</v>
      </c>
      <c r="M28" s="29"/>
      <c r="N28" s="29">
        <v>0</v>
      </c>
      <c r="O28" s="29"/>
      <c r="P28" s="29">
        <v>0</v>
      </c>
      <c r="Q28" s="29"/>
      <c r="R28" s="29">
        <v>0</v>
      </c>
      <c r="S28" s="29"/>
      <c r="T28" s="29">
        <v>0</v>
      </c>
      <c r="U28" s="29"/>
      <c r="V28" s="29">
        <v>0</v>
      </c>
      <c r="W28" s="29"/>
      <c r="X28" s="29">
        <f>SUM(T28:V28)</f>
        <v>0</v>
      </c>
      <c r="Y28" s="29"/>
      <c r="Z28" s="29">
        <f>SUM(D28:R28,X28)</f>
        <v>-88551</v>
      </c>
      <c r="AA28" s="19"/>
    </row>
    <row r="29" spans="1:27" ht="26.25" x14ac:dyDescent="0.25">
      <c r="A29" s="22" t="s">
        <v>258</v>
      </c>
      <c r="C29" s="28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29"/>
      <c r="L29" s="210">
        <f>Consolidated!L31</f>
        <v>2801</v>
      </c>
      <c r="M29" s="29"/>
      <c r="N29" s="29">
        <v>0</v>
      </c>
      <c r="O29" s="29"/>
      <c r="P29" s="29">
        <v>0</v>
      </c>
      <c r="Q29" s="29"/>
      <c r="R29" s="29">
        <v>0</v>
      </c>
      <c r="S29" s="29"/>
      <c r="T29" s="29">
        <v>0</v>
      </c>
      <c r="U29" s="29"/>
      <c r="V29" s="29">
        <v>0</v>
      </c>
      <c r="W29" s="29"/>
      <c r="X29" s="29">
        <f>SUM(T29:V29)</f>
        <v>0</v>
      </c>
      <c r="Y29" s="29"/>
      <c r="Z29" s="29">
        <f>SUM(D29:R29,X29)</f>
        <v>2801</v>
      </c>
      <c r="AA29" s="19"/>
    </row>
    <row r="30" spans="1:27" ht="26.25" x14ac:dyDescent="0.25">
      <c r="A30" s="22" t="s">
        <v>189</v>
      </c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19"/>
    </row>
    <row r="31" spans="1:27" ht="26.25" x14ac:dyDescent="0.25">
      <c r="A31" s="22" t="s">
        <v>259</v>
      </c>
      <c r="C31" s="28"/>
      <c r="D31" s="27">
        <f>Consolidated!D33</f>
        <v>45851</v>
      </c>
      <c r="E31" s="29"/>
      <c r="F31" s="27">
        <f>Consolidated!F33</f>
        <v>3724263</v>
      </c>
      <c r="G31" s="29"/>
      <c r="H31" s="210">
        <f>Consolidated!H33</f>
        <v>-109297</v>
      </c>
      <c r="I31" s="29"/>
      <c r="J31" s="29">
        <v>0</v>
      </c>
      <c r="K31" s="29"/>
      <c r="L31" s="27">
        <f>Consolidated!L33</f>
        <v>-7951</v>
      </c>
      <c r="M31" s="29"/>
      <c r="N31" s="29">
        <v>0</v>
      </c>
      <c r="O31" s="29"/>
      <c r="P31" s="29">
        <v>0</v>
      </c>
      <c r="Q31" s="29"/>
      <c r="R31" s="29">
        <v>0</v>
      </c>
      <c r="S31" s="29"/>
      <c r="T31" s="29">
        <v>0</v>
      </c>
      <c r="U31" s="29"/>
      <c r="V31" s="29">
        <v>0</v>
      </c>
      <c r="W31" s="29"/>
      <c r="X31" s="29">
        <f>SUM(T31:V31)</f>
        <v>0</v>
      </c>
      <c r="Y31" s="29"/>
      <c r="Z31" s="29">
        <f>SUM(D31:R31,X31)</f>
        <v>3652866</v>
      </c>
      <c r="AA31" s="19"/>
    </row>
    <row r="32" spans="1:27" ht="26.25" x14ac:dyDescent="0.25">
      <c r="A32" s="4" t="s">
        <v>260</v>
      </c>
      <c r="C32" s="28"/>
      <c r="D32" s="29">
        <v>0</v>
      </c>
      <c r="E32" s="29"/>
      <c r="F32" s="29">
        <v>0</v>
      </c>
      <c r="G32" s="29"/>
      <c r="H32" s="29">
        <v>0</v>
      </c>
      <c r="I32" s="29"/>
      <c r="J32" s="29">
        <v>0</v>
      </c>
      <c r="K32" s="29"/>
      <c r="L32" s="29">
        <v>0</v>
      </c>
      <c r="M32" s="29"/>
      <c r="N32" s="29">
        <v>0</v>
      </c>
      <c r="O32" s="29"/>
      <c r="P32" s="29">
        <v>0</v>
      </c>
      <c r="Q32" s="29"/>
      <c r="R32" s="27">
        <f>Consolidated!R34</f>
        <v>-602748</v>
      </c>
      <c r="S32" s="29"/>
      <c r="T32" s="29">
        <v>0</v>
      </c>
      <c r="U32" s="29"/>
      <c r="V32" s="29">
        <v>0</v>
      </c>
      <c r="W32" s="29"/>
      <c r="X32" s="29">
        <f>SUM(T32:V32)</f>
        <v>0</v>
      </c>
      <c r="Y32" s="29"/>
      <c r="Z32" s="29">
        <f>SUM(D32:R32,X32)</f>
        <v>-602748</v>
      </c>
      <c r="AA32" s="19"/>
    </row>
    <row r="33" spans="1:27" ht="26.25" x14ac:dyDescent="0.25">
      <c r="A33" s="227" t="s">
        <v>250</v>
      </c>
      <c r="C33" s="28"/>
      <c r="D33" s="29">
        <v>0</v>
      </c>
      <c r="E33" s="29"/>
      <c r="F33" s="29">
        <v>0</v>
      </c>
      <c r="G33" s="210"/>
      <c r="H33" s="29">
        <v>0</v>
      </c>
      <c r="I33" s="210"/>
      <c r="J33" s="210">
        <v>0</v>
      </c>
      <c r="K33" s="210"/>
      <c r="L33" s="29">
        <v>0</v>
      </c>
      <c r="M33" s="29"/>
      <c r="N33" s="29">
        <v>0</v>
      </c>
      <c r="O33" s="29"/>
      <c r="P33" s="29">
        <v>0</v>
      </c>
      <c r="Q33" s="29"/>
      <c r="R33" s="210">
        <f>-V33</f>
        <v>-45195</v>
      </c>
      <c r="S33" s="29"/>
      <c r="T33" s="29">
        <v>0</v>
      </c>
      <c r="U33" s="29"/>
      <c r="V33" s="29">
        <f>Consolidated!X35</f>
        <v>45195</v>
      </c>
      <c r="W33" s="29"/>
      <c r="X33" s="29">
        <f>SUM(T33:V33)</f>
        <v>45195</v>
      </c>
      <c r="Y33" s="29"/>
      <c r="Z33" s="29">
        <f>SUM(D33:R33,X33)</f>
        <v>0</v>
      </c>
      <c r="AA33" s="19"/>
    </row>
    <row r="34" spans="1:27" ht="24" thickBot="1" x14ac:dyDescent="0.3">
      <c r="A34" s="21" t="s">
        <v>238</v>
      </c>
      <c r="D34" s="31">
        <f>D23+SUM(D26:D33)</f>
        <v>729506</v>
      </c>
      <c r="E34" s="29"/>
      <c r="F34" s="31">
        <f>F23+SUM(F26:F33)</f>
        <v>20534593</v>
      </c>
      <c r="G34" s="29"/>
      <c r="H34" s="31">
        <f>H23+SUM(H26:H33)</f>
        <v>2852</v>
      </c>
      <c r="I34" s="29"/>
      <c r="J34" s="31">
        <f>J23+SUM(J26:J33)</f>
        <v>-115907</v>
      </c>
      <c r="K34" s="29"/>
      <c r="L34" s="31">
        <f>L23+SUM(L26:L33)</f>
        <v>6108</v>
      </c>
      <c r="M34" s="29"/>
      <c r="N34" s="31">
        <f>N23+SUM(N26:N33)</f>
        <v>735</v>
      </c>
      <c r="O34" s="29"/>
      <c r="P34" s="31">
        <f>P23+SUM(P26:P33)</f>
        <v>78715</v>
      </c>
      <c r="Q34" s="29"/>
      <c r="R34" s="31">
        <f>R23+SUM(R26:R33)</f>
        <v>1545700</v>
      </c>
      <c r="S34" s="29"/>
      <c r="T34" s="31">
        <f>T23+SUM(T26:T33)</f>
        <v>9649</v>
      </c>
      <c r="U34" s="29"/>
      <c r="V34" s="31">
        <f>V23+SUM(V26:V33)</f>
        <v>-11600</v>
      </c>
      <c r="W34" s="29"/>
      <c r="X34" s="31">
        <f>X23+SUM(X26:X33)</f>
        <v>-1951</v>
      </c>
      <c r="Y34" s="29"/>
      <c r="Z34" s="31">
        <f>Z23+SUM(Z26:Z33)</f>
        <v>22780351</v>
      </c>
    </row>
    <row r="35" spans="1:27" ht="24" thickTop="1" x14ac:dyDescent="0.25">
      <c r="A35" s="21"/>
      <c r="D35" s="3">
        <f>SUM(D23-BS!K96)</f>
        <v>0</v>
      </c>
      <c r="E35" s="29"/>
      <c r="F35" s="3">
        <f>SUM(F23-BS!K97)</f>
        <v>0</v>
      </c>
      <c r="G35" s="3"/>
      <c r="H35" s="3">
        <f>SUM(H23-BS!K98)</f>
        <v>0</v>
      </c>
      <c r="I35" s="3"/>
      <c r="J35" s="3">
        <f>SUM(J23-BS!K99)</f>
        <v>0</v>
      </c>
      <c r="K35" s="3"/>
      <c r="L35" s="3">
        <f>SUM(L23-BS!K100)</f>
        <v>0</v>
      </c>
      <c r="M35" s="29"/>
      <c r="N35" s="3">
        <f>SUM(N23-BS!K101)</f>
        <v>0</v>
      </c>
      <c r="O35" s="3"/>
      <c r="P35" s="3">
        <f>SUM(P23-BS!K103)</f>
        <v>0</v>
      </c>
      <c r="Q35" s="3"/>
      <c r="R35" s="3">
        <f>SUM(R23-BS!K104)</f>
        <v>0</v>
      </c>
      <c r="S35" s="29"/>
      <c r="T35" s="3"/>
      <c r="U35" s="3"/>
      <c r="V35" s="3"/>
      <c r="W35" s="3"/>
      <c r="X35" s="3">
        <f>SUM(X23-BS!K105)</f>
        <v>0</v>
      </c>
      <c r="Y35" s="29"/>
      <c r="Z35" s="3">
        <f>SUM(Z23-BS!K108)</f>
        <v>0</v>
      </c>
    </row>
    <row r="36" spans="1:27" x14ac:dyDescent="0.25">
      <c r="A36" s="21"/>
      <c r="D36" s="3">
        <f>SUM(D34-BS!I96)</f>
        <v>0</v>
      </c>
      <c r="E36" s="29"/>
      <c r="F36" s="3">
        <f>SUM(F34-BS!I97)</f>
        <v>0</v>
      </c>
      <c r="G36" s="3"/>
      <c r="H36" s="3">
        <f>SUM(H34-BS!I98)</f>
        <v>0</v>
      </c>
      <c r="I36" s="3"/>
      <c r="J36" s="3">
        <f>SUM(J34-BS!I99)</f>
        <v>0</v>
      </c>
      <c r="K36" s="3"/>
      <c r="L36" s="3">
        <f>SUM(L34-BS!I100)</f>
        <v>0</v>
      </c>
      <c r="M36" s="29"/>
      <c r="N36" s="3">
        <f>SUM(N34-BS!I101)</f>
        <v>0</v>
      </c>
      <c r="O36" s="3"/>
      <c r="P36" s="3">
        <f>SUM(P34-BS!I103)</f>
        <v>0</v>
      </c>
      <c r="Q36" s="3"/>
      <c r="R36" s="3">
        <f>SUM(R34-BS!I104)</f>
        <v>0</v>
      </c>
      <c r="S36" s="29"/>
      <c r="T36" s="3"/>
      <c r="U36" s="3"/>
      <c r="V36" s="3"/>
      <c r="W36" s="3"/>
      <c r="X36" s="3">
        <f>X34-BS!I105</f>
        <v>0</v>
      </c>
      <c r="Y36" s="29"/>
      <c r="Z36" s="3">
        <f>SUM(Z34-BS!I108)</f>
        <v>0</v>
      </c>
    </row>
    <row r="37" spans="1:27" x14ac:dyDescent="0.25">
      <c r="A37" s="42" t="s">
        <v>205</v>
      </c>
    </row>
  </sheetData>
  <mergeCells count="4">
    <mergeCell ref="D6:Z6"/>
    <mergeCell ref="P10:R10"/>
    <mergeCell ref="T8:V8"/>
    <mergeCell ref="T7:X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2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4" ma:contentTypeDescription="สร้างเอกสารใหม่" ma:contentTypeScope="" ma:versionID="ba4686651eca83a5a6118744af5b1cb3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f7a0f1b3c6b832920280168f0aab0dc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purl.org/dc/terms/"/>
    <ds:schemaRef ds:uri="http://schemas.microsoft.com/office/infopath/2007/PartnerControls"/>
    <ds:schemaRef ds:uri="624ec7eb-ca75-490d-9b28-99dea74245d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c908b1-f277-4340-90a9-4611d0b0f078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D7F51E-62A6-4352-93C3-9C1444AAC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1688588</vt:lpwstr>
  </property>
  <property fmtid="{D5CDD505-2E9C-101B-9397-08002B2CF9AE}" pid="4" name="OptimizationTime">
    <vt:lpwstr>20220811_1148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2022-08-08T08:27:47Z</cp:lastPrinted>
  <dcterms:created xsi:type="dcterms:W3CDTF">2017-02-04T08:22:00Z</dcterms:created>
  <dcterms:modified xsi:type="dcterms:W3CDTF">2022-08-08T08:27:49Z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