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งบการเงิน\"/>
    </mc:Choice>
  </mc:AlternateContent>
  <xr:revisionPtr revIDLastSave="0" documentId="13_ncr:1_{1810D611-9A8E-4EB5-857D-82595ADE5128}" xr6:coauthVersionLast="47" xr6:coauthVersionMax="47" xr10:uidLastSave="{00000000-0000-0000-0000-000000000000}"/>
  <bookViews>
    <workbookView xWindow="-120" yWindow="-120" windowWidth="24240" windowHeight="13020" activeTab="4" xr2:uid="{8C955563-82AC-4171-8DA1-68BF571A534F}"/>
  </bookViews>
  <sheets>
    <sheet name="BAL-THA" sheetId="1" r:id="rId1"/>
    <sheet name="PL-THA " sheetId="2" r:id="rId2"/>
    <sheet name="SHA-CON-THA" sheetId="3" r:id="rId3"/>
    <sheet name="SHA-COM-THA" sheetId="4" r:id="rId4"/>
    <sheet name="CAFW-THA" sheetId="5" r:id="rId5"/>
  </sheets>
  <definedNames>
    <definedName name="_xlnm.Print_Area" localSheetId="0">'BAL-THA'!$A$1:$L$77</definedName>
    <definedName name="_xlnm.Print_Area" localSheetId="4">'CAFW-THA'!$A$1:$L$78</definedName>
    <definedName name="_xlnm.Print_Area" localSheetId="1">'PL-THA '!$A$1:$N$94</definedName>
    <definedName name="_xlnm.Print_Area" localSheetId="3">'SHA-COM-THA'!$A$1:$V$27</definedName>
    <definedName name="_xlnm.Print_Area" localSheetId="2">'SHA-CON-THA'!$A$1:$Z$30</definedName>
    <definedName name="ส194" localSheetId="1">'PL-THA '!#REF!</definedName>
    <definedName name="ส194">'BAL-THA'!#REF!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<sst xmlns="http://schemas.openxmlformats.org/spreadsheetml/2006/main" count="320" uniqueCount="171">
  <si>
    <t>หมายเหตุประกอบงบการเงินเป็นส่วนหนึ่งของงบการเงินนี้</t>
  </si>
  <si>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</si>
  <si>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</si>
  <si>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</si>
  <si>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รวมส่วนที่เป็นของผู้ถือหุ้นของบริษัท</t>
  </si>
  <si>
    <t>องค์ประกอบอื่นของส่วนของผู้ถือหุ้น</t>
  </si>
  <si>
    <t>ยังไม่ได้จัดสรร</t>
  </si>
  <si>
    <t>จัดสรรเป็นสำรองตามกฎหมาย</t>
  </si>
  <si>
    <t>กำไรสะสม</t>
  </si>
  <si>
    <t>ส่วนเกินมูลค่าหุ้นสามัญ</t>
  </si>
  <si>
    <t>หุ้นสามัญ 150,000,000 หุ้น มูลค่าหุ้นละ 1 บาท</t>
  </si>
  <si>
    <t>ทุนที่ออกจำหน่ายและชำระเต็มมูลค่าแล้ว</t>
  </si>
  <si>
    <t>ทุนจดทะเบียน</t>
  </si>
  <si>
    <t>ทุนเรือนหุ้น</t>
  </si>
  <si>
    <t>ส่วนของผู้ถือหุ้น</t>
  </si>
  <si>
    <t xml:space="preserve">รวมหนี้สิน </t>
  </si>
  <si>
    <t>รวมหนี้สินไม่หมุนเวียน</t>
  </si>
  <si>
    <t>เงินมัดจำและเงินประกันรับ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</si>
  <si>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</si>
  <si>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</si>
  <si>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</si>
  <si>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</si>
  <si>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</si>
  <si>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ภาษีเงินได้ค้างจ่าย</t>
  </si>
  <si>
    <t>เจ้าหนี้การค้าและเจ้าหนี้อื่น</t>
  </si>
  <si>
    <t>หนี้สินหมุนเวียน</t>
  </si>
  <si>
    <t>หนี้สินและส่วนของผู้ถือหุ้น</t>
  </si>
  <si>
    <t>หมายเหตุ</t>
  </si>
  <si>
    <t>ตรวจสอบแล้ว</t>
  </si>
  <si>
    <t>ยังไม่ได้ตรวจสอบ</t>
  </si>
  <si>
    <t>สอบทานแล้ว/</t>
  </si>
  <si>
    <t>งบการเงินเฉพาะกิจการ</t>
  </si>
  <si>
    <t>งบการเงินรวม</t>
  </si>
  <si>
    <t>หน่วย : บาท</t>
  </si>
  <si>
    <t>ณ วันที่ 30 มิถุนายน พ.ศ. 2565</t>
  </si>
  <si>
    <t>งบแสดงฐานะการเงิน</t>
  </si>
  <si>
    <t>บริษัท อุตสาหกรรมถังโลหะไทย จำกัด (มหาชน) และบริษัทย่อย</t>
  </si>
  <si>
    <t xml:space="preserve">รวมสินทรัพย์ </t>
  </si>
  <si>
    <t>รวมสินทรัพย์ไม่หมุนเวียน</t>
  </si>
  <si>
    <t>สินทรัพย์ไม่หมุนเวียนอื่น</t>
  </si>
  <si>
    <t>สินทรัพย์ทางการเงินไม่หมุนเวียนที่ใช้เป็นหลักประกัน</t>
  </si>
  <si>
    <t>สินทรัพย์ไม่มีตัวตน</t>
  </si>
  <si>
    <t>ที่ดิน อาคารและอุปกรณ์</t>
  </si>
  <si>
    <t>อสังหาริมทรัพย์เพื่อการลงทุน</t>
  </si>
  <si>
    <t>เงินลงทุนในบริษัทย่อย</t>
  </si>
  <si>
    <t>สินทรัพย์ทางการเงินไม่หมุนเวียนอื่น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</si>
  <si>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</si>
  <si>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</si>
  <si>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</si>
  <si>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สินทรัพย์ทางการเงินหมุนเวียนอื่น</t>
  </si>
  <si>
    <t>สินค้าคงเหลือ</t>
  </si>
  <si>
    <t>เงินให้กู้ยืมระยะสั้นแก่กิจการที่เกี่ยวข้องกัน</t>
  </si>
  <si>
    <t>ลูกหนี้การค้าและลูกหนี้อื่น</t>
  </si>
  <si>
    <t>เงินลงทุนชั่วคราว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</si>
  <si>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</si>
  <si>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</si>
  <si>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</si>
  <si>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</si>
  <si>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</si>
  <si>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</t>
  </si>
  <si>
    <t>ส่วนที่เป็นของผู้ถือหุ้นของบริษัท</t>
  </si>
  <si>
    <t>การแบ่งปันกำไรเบ็ดเสร็จรวม</t>
  </si>
  <si>
    <t>การแบ่งปันกำไร</t>
  </si>
  <si>
    <t>กำไรขาดทุนเบ็ดเสร็จรวมสำหรับงวด</t>
  </si>
  <si>
    <t>12</t>
  </si>
  <si>
    <t>กำไร (ขาดทุน) เบ็ดเสร็จอื่นสำหรับงวด-สุทธิจากภาษี</t>
  </si>
  <si>
    <t>ขาดทุนจากการวัดมูลค่าเงินลงทุนในตราสารทุน - สุทธิจากภาษี</t>
  </si>
  <si>
    <t>-สุทธิจากภาษี</t>
  </si>
  <si>
    <t>ขาดทุนจากการประมาณการตามหลักคณิตศาสตร์ประกันภัย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</si>
  <si>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</si>
  <si>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</t>
  </si>
  <si>
    <t>กำไรสำหรับงวด</t>
  </si>
  <si>
    <t>ค่าใช้จ่ายภาษีเงินได้</t>
  </si>
  <si>
    <t>กำไรก่อนภาษีเงินได้</t>
  </si>
  <si>
    <t>ต้นทุนทางการเงิน</t>
  </si>
  <si>
    <t>กำไรจากกิจกรรมดำเนินงาน</t>
  </si>
  <si>
    <t>ค่าใช้จ่ายในการบริหาร</t>
  </si>
  <si>
    <t>ค่าใช้จ่ายในการขาย</t>
  </si>
  <si>
    <t>กำไรก่อนค่าใช้จ่าย</t>
  </si>
  <si>
    <t>รายได้อื่น</t>
  </si>
  <si>
    <t>กำไรขั้นต้น</t>
  </si>
  <si>
    <t>รวมต้นทุนขายและบริการ</t>
  </si>
  <si>
    <t>ต้นทุนค่าเช่าและค่าบริการ</t>
  </si>
  <si>
    <t>ต้นทุนขายและบริการ</t>
  </si>
  <si>
    <t>รวมรายได้จากการขายและบริการ</t>
  </si>
  <si>
    <t>รายได้ค่าเช่าและค่าบริการ</t>
  </si>
  <si>
    <t>รายได้จากการขายและบริการ</t>
  </si>
  <si>
    <t>สำหรับงวดหกเดือนสิ้นสุดวันที่ 30 มิถุนายน พ.ศ. 2565 (สอบทานแล้ว/ยังไม่ได้ตรวจสอบ)</t>
  </si>
  <si>
    <t>งบกำไรขาดทุนเบ็ดเสร็จ</t>
  </si>
  <si>
    <t>กำไร (ขาดทุน) จากการวัดมูลค่าเงินลงทุนในตราสารทุน - สุทธิจากภาษี</t>
  </si>
  <si>
    <t>สำหรับงวดสามเดือนสิ้นสุดวันที่ 30 มิถุนายน พ.ศ. 2565 (สอบทานแล้ว/ยังไม่ได้ตรวจสอบ)</t>
  </si>
  <si>
    <t>ยอดคงเหลือ ณ 30 มิถุนายน 2565</t>
  </si>
  <si>
    <t>สิ้นสุดวันที่ 30 มิถุนายน 2565</t>
  </si>
  <si>
    <t>กำไรขาดทุนเบ็ดเสร็จรวมสำหรับงวดหกเดือน</t>
  </si>
  <si>
    <t>เงินปันผลจ่าย</t>
  </si>
  <si>
    <t>บริษัทย่อยจ่ายปันผลให้กับส่วนได้เสียที่ไม่มีอำนาจควบคุม</t>
  </si>
  <si>
    <t>ยอดคงเหลือ ณ 1 มกราคม 2565</t>
  </si>
  <si>
    <t>ยอดคงเหลือ ณ 30 มิถุนายน 2564</t>
  </si>
  <si>
    <t>สิ้นสุดวันที่ 30 มิถุนายน 2564</t>
  </si>
  <si>
    <t>ยอดคงเหลือ ณ 1 มกราคม 2564</t>
  </si>
  <si>
    <t>อำนาจควบคุม</t>
  </si>
  <si>
    <t>ของบริษัท</t>
  </si>
  <si>
    <t>ของส่วนของผู้ถือหุ้น</t>
  </si>
  <si>
    <t>เงินลงทุนในตราสารทุน</t>
  </si>
  <si>
    <t>จากการตีราคาที่ดิน</t>
  </si>
  <si>
    <t>สำรองตามกฎหมาย</t>
  </si>
  <si>
    <t>ส่วนเกินมูลค่าหุ้น</t>
  </si>
  <si>
    <t>ที่ออกและชำระแล้ว</t>
  </si>
  <si>
    <t>รวม</t>
  </si>
  <si>
    <t>ส่วนได้เสียที่ไม่มี</t>
  </si>
  <si>
    <t>รวมองค์ประกอบอื่น</t>
  </si>
  <si>
    <t>จากการวัดมูลค่า</t>
  </si>
  <si>
    <t>ส่วนเกินทุน</t>
  </si>
  <si>
    <t>จัดสรรเป็น</t>
  </si>
  <si>
    <t xml:space="preserve">กำไร (ขาดทุน) </t>
  </si>
  <si>
    <t>กำไรขาดทุนเบ็ดเสร็จอื่น</t>
  </si>
  <si>
    <t xml:space="preserve">องค์ประกอบอื่นของส่วนของผู้ถือหุ้น </t>
  </si>
  <si>
    <t>ส่วนของผู้ถือหุ้นของบริษัท</t>
  </si>
  <si>
    <t>งบแสดงการเปลี่ยนแปลงส่วนของผู้ถือหุ้นรวม</t>
  </si>
  <si>
    <t>งบแสดงการเปลี่ยนแปลงส่วนของผู้ถือหุ้นเฉพาะกิจการ</t>
  </si>
  <si>
    <t>เจ้าหนี้ค่าสินทรัพย์</t>
  </si>
  <si>
    <t>รายการที่ไม่ใช่เงินสด</t>
  </si>
  <si>
    <t>ข้อมูลกระแสเงินสดเปิดเผยเพิ่มเติม</t>
  </si>
  <si>
    <t>เงินสดและรายการเทียบเท่าเงินสด ณ 30 มิถุนายน</t>
  </si>
  <si>
    <t>เงินสดและรายการเทียบเท่าเงินสด ณ 1 มกราคม</t>
  </si>
  <si>
    <t>เงินสดและรายการเทียบเท่าเงินสดลดลงสุทธิ</t>
  </si>
  <si>
    <t>เงินสดสุทธิใช้ไปในกิจกรรมจัดหาเงิน</t>
  </si>
  <si>
    <t>จ่ายเงินปันผล</t>
  </si>
  <si>
    <t>จ่ายคืนเงินกู้ยืมระยะยาวจากบุคคลที่เกี่ยวข้องกัน</t>
  </si>
  <si>
    <t>กระแสเงินสดจากกิจกรรมจัดหาเงิน</t>
  </si>
  <si>
    <t>เงินสดสุทธิได้มาจาก (ใช้ไปใน) กิจกรรมลงทุน</t>
  </si>
  <si>
    <t>รับดอกเบี้ย</t>
  </si>
  <si>
    <t>รับเงินปันผล</t>
  </si>
  <si>
    <t>จ่ายชำระเจ้าหนี้ค่าสินทรัพย์</t>
  </si>
  <si>
    <t>เงินสดจ่ายเพื่อซื้อสินทรัพย์ไม่มีตัวตน</t>
  </si>
  <si>
    <t>เงินมัดจำ-สินทรัพย์เพิ่มขึ้น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</si>
  <si>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</si>
  <si>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</si>
  <si>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7</t>
  </si>
  <si>
    <t>เงินสดรับจากการลดมูลค่าเงินลงทุน</t>
  </si>
  <si>
    <t>เงินให้กู้ยืมระยะยาวแก่กิจการที่เกี่ยวข้องกันลดลง</t>
  </si>
  <si>
    <t>สินทรัพย์ทางการเงินไม่หมุนเวียนอื่นเพิ่มขึ้น</t>
  </si>
  <si>
    <t>สินทรัพย์ทางการเงินหมุนเวียนอื่นลดลง</t>
  </si>
  <si>
    <t>กระแสเงินสดจากกิจกรรมลงทุน</t>
  </si>
  <si>
    <t>งบกระแสเงินสด</t>
  </si>
  <si>
    <t>เงินสดสุทธิได้มาจากกิจกรรมดำเนินงาน</t>
  </si>
  <si>
    <t>จ่ายภาษีเงินได้</t>
  </si>
  <si>
    <t>จ่ายดอกเบี้ย</t>
  </si>
  <si>
    <t>เงินสดรับจากการดำเนินงาน</t>
  </si>
  <si>
    <t>13</t>
  </si>
  <si>
    <t>หนี้สินเพิ่มขึ้น (ลดลง)</t>
  </si>
  <si>
    <t>สินทรัพย์ (เพิ่มขึ้น) ลดลง</t>
  </si>
  <si>
    <t>การเปลี่ยนแปลงในส่วนประกอบของทุนดำเนินงาน</t>
  </si>
  <si>
    <t>ดอกเบี้ยจ่าย</t>
  </si>
  <si>
    <t>ดอกเบี้ยรับ</t>
  </si>
  <si>
    <t>เงินปันผลรับ</t>
  </si>
  <si>
    <t>ค่าใช้จ่ายผลประโยชน์พนักงาน</t>
  </si>
  <si>
    <t>ภาษีซื้อตัดจำหน่ายบัญชี</t>
  </si>
  <si>
    <t>ภาษีเงินได้ถูกหัก ณ ที่จ่ายตัดจำหน่ายบัญชี</t>
  </si>
  <si>
    <t>โอนสินทรัพย์เป็นค่าใช้จ่าย</t>
  </si>
  <si>
    <t>กำไรจากการจำหน่ายที่ดิน อาคารและอุปกรณ์</t>
  </si>
  <si>
    <t>(กำไร) ขาดทุนที่ยังไม่เกิดขึ้นจากการวัดมูลค่าเงินลงทุน</t>
  </si>
  <si>
    <t>กำไรจากการจำหน่ายเงินลงทุน</t>
  </si>
  <si>
    <t>ขาดทุนจากสินค้าเสื่อมสภาพและล้าสมัยโอนกลับ</t>
  </si>
  <si>
    <t>ขาดทุนจากการลดมูลค่าสินค้าเป็นมูลค่าสุทธิที่จะได้รับ</t>
  </si>
  <si>
    <t>(กำไร) ขาดทุนที่ยังไม่เกิดขึ้นจากอัตราแลกเปลี่ยน</t>
  </si>
  <si>
    <t>16</t>
  </si>
  <si>
    <t>ค่าเสื่อมราคาและค่าตัดจำหน่าย</t>
  </si>
  <si>
    <t>จากกิจกรรมดำเนินงาน</t>
  </si>
  <si>
    <t>รายการปรับกระทบกำไรก่อนภาษีเงินได้เป็นเงินสดสุทธิ</t>
  </si>
  <si>
    <t>กระแสเงินสดจากกิจกรรมดำเนินงาน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</si>
</sst>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_-;\-* #,##0.00_-;_-* &quot; &quot;??_-;_-@_-"/>
    <numFmt numFmtId="165" formatCode="_(* #,##0.00_);_(* \(#,##0.00\);_(* &quot;-&quot;??_);_(@_)"/>
    <numFmt numFmtId="166" formatCode="#,##0.00;[Red]\(#,##0.00\)"/>
    <numFmt numFmtId="167" formatCode="#,##0.00_)\ ;[Red]\(#,##0.00\)\ "/>
    <numFmt numFmtId="168" formatCode="[$-107041E]d\ mmm\ yyyy;@"/>
  </numFmts>
  <fonts count="8" x14ac:knownFonts="1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37" fontId="2" fillId="0" borderId="0" xfId="0" applyNumberFormat="1" applyFont="1"/>
    <xf numFmtId="39" fontId="2" fillId="0" borderId="0" xfId="0" applyNumberFormat="1" applyFont="1"/>
    <xf numFmtId="49" fontId="2" fillId="0" borderId="0" xfId="0" applyNumberFormat="1" applyFont="1" applyAlignment="1">
      <alignment horizontal="center"/>
    </xf>
    <xf numFmtId="164" fontId="2" fillId="0" borderId="0" xfId="0" applyNumberFormat="1" applyFont="1"/>
    <xf numFmtId="165" fontId="2" fillId="0" borderId="1" xfId="0" applyNumberFormat="1" applyFont="1" applyBorder="1"/>
    <xf numFmtId="165" fontId="2" fillId="0" borderId="0" xfId="0" applyNumberFormat="1" applyFont="1"/>
    <xf numFmtId="37" fontId="3" fillId="0" borderId="0" xfId="0" applyNumberFormat="1" applyFont="1"/>
    <xf numFmtId="165" fontId="2" fillId="0" borderId="2" xfId="0" applyNumberFormat="1" applyFont="1" applyBorder="1"/>
    <xf numFmtId="165" fontId="2" fillId="0" borderId="0" xfId="1" applyNumberFormat="1" applyFont="1" applyFill="1"/>
    <xf numFmtId="165" fontId="2" fillId="0" borderId="3" xfId="0" applyNumberFormat="1" applyFont="1" applyBorder="1"/>
    <xf numFmtId="0" fontId="2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165" fontId="2" fillId="0" borderId="4" xfId="0" applyNumberFormat="1" applyFont="1" applyBorder="1"/>
    <xf numFmtId="166" fontId="2" fillId="0" borderId="0" xfId="0" applyNumberFormat="1" applyFont="1"/>
    <xf numFmtId="0" fontId="2" fillId="0" borderId="0" xfId="0" quotePrefix="1" applyFont="1" applyAlignment="1">
      <alignment horizontal="center"/>
    </xf>
    <xf numFmtId="167" fontId="2" fillId="0" borderId="0" xfId="0" applyNumberFormat="1" applyFont="1"/>
    <xf numFmtId="1" fontId="2" fillId="0" borderId="0" xfId="0" applyNumberFormat="1" applyFont="1"/>
    <xf numFmtId="168" fontId="2" fillId="0" borderId="0" xfId="0" applyNumberFormat="1" applyFont="1" applyAlignment="1">
      <alignment horizontal="center"/>
    </xf>
    <xf numFmtId="168" fontId="2" fillId="0" borderId="0" xfId="0" quotePrefix="1" applyNumberFormat="1" applyFont="1" applyAlignment="1">
      <alignment horizontal="center"/>
    </xf>
    <xf numFmtId="1" fontId="4" fillId="0" borderId="0" xfId="0" applyNumberFormat="1" applyFont="1"/>
    <xf numFmtId="168" fontId="3" fillId="0" borderId="5" xfId="0" quotePrefix="1" applyNumberFormat="1" applyFont="1" applyBorder="1" applyAlignment="1">
      <alignment horizontal="center"/>
    </xf>
    <xf numFmtId="1" fontId="3" fillId="0" borderId="0" xfId="0" applyNumberFormat="1" applyFont="1"/>
    <xf numFmtId="1" fontId="3" fillId="0" borderId="5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1" fontId="5" fillId="0" borderId="0" xfId="0" applyNumberFormat="1" applyFont="1"/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/>
    </xf>
    <xf numFmtId="168" fontId="3" fillId="0" borderId="0" xfId="0" quotePrefix="1" applyNumberFormat="1" applyFont="1" applyAlignment="1">
      <alignment horizontal="center"/>
    </xf>
    <xf numFmtId="43" fontId="3" fillId="0" borderId="0" xfId="1" quotePrefix="1" applyFont="1" applyFill="1" applyBorder="1" applyAlignment="1">
      <alignment horizont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5" fontId="2" fillId="0" borderId="1" xfId="1" applyNumberFormat="1" applyFont="1" applyFill="1" applyBorder="1"/>
    <xf numFmtId="37" fontId="3" fillId="0" borderId="0" xfId="0" quotePrefix="1" applyNumberFormat="1" applyFont="1" applyAlignment="1">
      <alignment horizontal="left"/>
    </xf>
    <xf numFmtId="165" fontId="2" fillId="0" borderId="5" xfId="0" applyNumberFormat="1" applyFont="1" applyBorder="1"/>
    <xf numFmtId="165" fontId="2" fillId="0" borderId="5" xfId="1" applyNumberFormat="1" applyFont="1" applyFill="1" applyBorder="1"/>
    <xf numFmtId="0" fontId="2" fillId="0" borderId="0" xfId="0" applyFont="1"/>
    <xf numFmtId="43" fontId="2" fillId="0" borderId="0" xfId="1" applyFont="1" applyFill="1"/>
    <xf numFmtId="168" fontId="3" fillId="0" borderId="2" xfId="0" quotePrefix="1" applyNumberFormat="1" applyFont="1" applyBorder="1" applyAlignment="1">
      <alignment horizontal="center"/>
    </xf>
    <xf numFmtId="0" fontId="3" fillId="0" borderId="0" xfId="0" applyFont="1"/>
    <xf numFmtId="165" fontId="2" fillId="0" borderId="0" xfId="1" applyNumberFormat="1" applyFont="1" applyFill="1" applyBorder="1"/>
    <xf numFmtId="43" fontId="2" fillId="0" borderId="0" xfId="1" applyFont="1" applyFill="1" applyAlignment="1">
      <alignment horizontal="center"/>
    </xf>
    <xf numFmtId="40" fontId="2" fillId="0" borderId="0" xfId="0" applyNumberFormat="1" applyFont="1"/>
    <xf numFmtId="1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left"/>
    </xf>
    <xf numFmtId="1" fontId="6" fillId="0" borderId="5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1" fontId="6" fillId="0" borderId="5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right"/>
    </xf>
    <xf numFmtId="3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165" fontId="2" fillId="0" borderId="0" xfId="1" applyNumberFormat="1" applyFont="1" applyFill="1" applyAlignment="1">
      <alignment horizontal="right"/>
    </xf>
    <xf numFmtId="167" fontId="2" fillId="0" borderId="0" xfId="0" applyNumberFormat="1" applyFont="1" applyAlignment="1">
      <alignment horizontal="right"/>
    </xf>
    <xf numFmtId="39" fontId="3" fillId="0" borderId="0" xfId="0" applyNumberFormat="1" applyFont="1" applyAlignment="1">
      <alignment horizontal="right"/>
    </xf>
    <xf numFmtId="49" fontId="3" fillId="0" borderId="5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1" fontId="3" fillId="0" borderId="5" xfId="0" applyNumberFormat="1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0" xfId="0" quotePrefix="1" applyNumberFormat="1" applyFont="1" applyAlignment="1">
      <alignment horizontal="center"/>
    </xf>
    <xf numFmtId="1" fontId="3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/>
    </xf>
    <xf numFmtId="1" fontId="6" fillId="0" borderId="2" xfId="0" applyNumberFormat="1" applyFont="1" applyBorder="1" applyAlignment="1">
      <alignment horizontal="center"/>
    </xf>
    <xf numFmtId="1" fontId="6" fillId="0" borderId="5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2D542-D5A8-4A56-BE13-FE3C0A005E4F}">
  <sheetPr>
    <tabColor theme="1"/>
  </sheetPr>
  <dimension ref="A1:L79"/>
  <sheetViews>
    <sheetView zoomScaleNormal="100" zoomScaleSheetLayoutView="85" workbookViewId="0">
      <selection activeCell="H73" sqref="H73"/>
    </sheetView>
  </sheetViews>
  <sheetFormatPr defaultColWidth="9.140625" defaultRowHeight="21.75" x14ac:dyDescent="0.45"/>
  <cols>
    <col min="1" max="1" width="1.85546875" style="1" customWidth="1"/>
    <col min="2" max="4" width="1.7109375" style="1" customWidth="1"/>
    <col min="5" max="5" width="41.140625" style="1" customWidth="1"/>
    <col min="6" max="6" width="10.5703125" style="3" customWidth="1"/>
    <col min="7" max="7" width="3.140625" style="1" customWidth="1"/>
    <col min="8" max="8" width="18.140625" style="2" bestFit="1" customWidth="1"/>
    <col min="9" max="9" width="17.5703125" style="2" customWidth="1"/>
    <col min="10" max="10" width="1.7109375" style="1" customWidth="1"/>
    <col min="11" max="11" width="18.140625" style="2" bestFit="1" customWidth="1"/>
    <col min="12" max="12" width="18.140625" style="2" customWidth="1"/>
    <col min="13" max="13" width="14.5703125" style="1" bestFit="1" customWidth="1"/>
    <col min="14" max="16384" width="9.140625" style="1"/>
  </cols>
  <sheetData>
    <row r="1" spans="1:12" s="17" customFormat="1" ht="15" customHeight="1" x14ac:dyDescent="0.4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s="26" customFormat="1" ht="25.5" x14ac:dyDescent="0.55000000000000004">
      <c r="A2" s="67" t="s">
        <v>36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2" s="17" customFormat="1" x14ac:dyDescent="0.45">
      <c r="A3" s="68" t="s">
        <v>35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s="17" customFormat="1" x14ac:dyDescent="0.45">
      <c r="A4" s="69" t="s">
        <v>34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 s="17" customFormat="1" x14ac:dyDescent="0.45">
      <c r="A5" s="70" t="s">
        <v>33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s="17" customFormat="1" x14ac:dyDescent="0.45">
      <c r="A6" s="22"/>
      <c r="B6" s="22"/>
      <c r="C6" s="22"/>
      <c r="D6" s="22"/>
      <c r="E6" s="22"/>
      <c r="F6" s="24"/>
      <c r="G6" s="22"/>
      <c r="H6" s="66" t="s">
        <v>32</v>
      </c>
      <c r="I6" s="66"/>
      <c r="J6" s="22"/>
      <c r="K6" s="66" t="s">
        <v>31</v>
      </c>
      <c r="L6" s="66"/>
    </row>
    <row r="7" spans="1:12" s="17" customFormat="1" x14ac:dyDescent="0.45">
      <c r="A7" s="22"/>
      <c r="B7" s="22"/>
      <c r="C7" s="22"/>
      <c r="D7" s="22"/>
      <c r="E7" s="22"/>
      <c r="F7" s="22"/>
      <c r="G7" s="22"/>
      <c r="H7" s="25" t="s">
        <v>30</v>
      </c>
      <c r="I7" s="22"/>
      <c r="J7" s="22"/>
      <c r="K7" s="25" t="s">
        <v>30</v>
      </c>
      <c r="L7" s="22"/>
    </row>
    <row r="8" spans="1:12" s="17" customFormat="1" x14ac:dyDescent="0.45">
      <c r="A8" s="22"/>
      <c r="B8" s="22"/>
      <c r="C8" s="22"/>
      <c r="D8" s="22"/>
      <c r="E8" s="22"/>
      <c r="F8" s="24"/>
      <c r="G8" s="22"/>
      <c r="H8" s="25" t="s">
        <v>29</v>
      </c>
      <c r="I8" s="24" t="s">
        <v>28</v>
      </c>
      <c r="J8" s="22"/>
      <c r="K8" s="25" t="s">
        <v>29</v>
      </c>
      <c r="L8" s="24" t="s">
        <v>28</v>
      </c>
    </row>
    <row r="9" spans="1:12" s="17" customFormat="1" x14ac:dyDescent="0.45">
      <c r="A9" s="22"/>
      <c r="B9" s="22"/>
      <c r="C9" s="22"/>
      <c r="D9" s="22"/>
      <c r="E9" s="22"/>
      <c r="F9" s="23" t="s">
        <v>27</v>
      </c>
      <c r="G9" s="22"/>
      <c r="H9" s="21">
        <v>44742</v>
      </c>
      <c r="I9" s="21">
        <v>44561</v>
      </c>
      <c r="J9" s="22"/>
      <c r="K9" s="21">
        <v>44742</v>
      </c>
      <c r="L9" s="21">
        <v>44561</v>
      </c>
    </row>
    <row r="10" spans="1:12" s="17" customFormat="1" ht="25.5" x14ac:dyDescent="0.55000000000000004">
      <c r="A10" s="20" t="s">
        <v>56</v>
      </c>
      <c r="B10" s="22"/>
      <c r="C10" s="22"/>
      <c r="D10" s="22"/>
      <c r="E10" s="22"/>
      <c r="F10" s="24"/>
      <c r="G10" s="22"/>
      <c r="H10" s="30"/>
      <c r="I10" s="30"/>
      <c r="J10" s="22"/>
      <c r="K10" s="30"/>
      <c r="L10" s="30"/>
    </row>
    <row r="11" spans="1:12" s="17" customFormat="1" x14ac:dyDescent="0.45">
      <c r="A11" s="7" t="s">
        <v>55</v>
      </c>
      <c r="B11" s="22"/>
      <c r="C11" s="22"/>
      <c r="D11" s="22"/>
      <c r="E11" s="22"/>
      <c r="F11" s="24"/>
      <c r="G11" s="22"/>
      <c r="H11" s="30"/>
      <c r="I11" s="31"/>
      <c r="J11" s="22"/>
      <c r="K11" s="30"/>
      <c r="L11" s="30"/>
    </row>
    <row r="12" spans="1:12" x14ac:dyDescent="0.45">
      <c r="B12" s="1" t="s">
        <v>54</v>
      </c>
      <c r="F12" s="11"/>
      <c r="H12" s="6">
        <v>143095950.38</v>
      </c>
      <c r="I12" s="6">
        <v>144993538.51999998</v>
      </c>
      <c r="J12" s="6"/>
      <c r="K12" s="6">
        <v>41925108.140000001</v>
      </c>
      <c r="L12" s="6">
        <v>59773509.180000007</v>
      </c>
    </row>
    <row r="13" spans="1:12" hidden="1" x14ac:dyDescent="0.45">
      <c r="B13" s="1" t="s">
        <v>53</v>
      </c>
      <c r="F13" s="11"/>
      <c r="H13" s="9"/>
      <c r="I13" s="9"/>
      <c r="J13" s="6"/>
      <c r="K13" s="9"/>
      <c r="L13" s="9"/>
    </row>
    <row r="14" spans="1:12" x14ac:dyDescent="0.45">
      <c r="B14" s="12" t="s">
        <v>52</v>
      </c>
      <c r="F14" s="11">
        <v>4</v>
      </c>
      <c r="H14" s="6">
        <v>440377167.22999996</v>
      </c>
      <c r="I14" s="6">
        <v>418414661.17999995</v>
      </c>
      <c r="J14" s="6"/>
      <c r="K14" s="6">
        <v>291989211.94</v>
      </c>
      <c r="L14" s="6">
        <v>270903883.85000002</v>
      </c>
    </row>
    <row r="15" spans="1:12" hidden="1" x14ac:dyDescent="0.45">
      <c r="B15" s="1" t="s">
        <v>51</v>
      </c>
      <c r="F15" s="11"/>
      <c r="H15" s="6"/>
      <c r="I15" s="6"/>
      <c r="J15" s="6"/>
      <c r="K15" s="6"/>
      <c r="L15" s="6"/>
    </row>
    <row r="16" spans="1:12" x14ac:dyDescent="0.45">
      <c r="B16" s="12" t="s">
        <v>50</v>
      </c>
      <c r="F16" s="11">
        <v>5</v>
      </c>
      <c r="H16" s="6">
        <v>275002202.10000002</v>
      </c>
      <c r="I16" s="6">
        <v>334299365.13999999</v>
      </c>
      <c r="J16" s="6"/>
      <c r="K16" s="6">
        <v>180634176.91999999</v>
      </c>
      <c r="L16" s="6">
        <v>202866489.63</v>
      </c>
    </row>
    <row r="17" spans="1:12" x14ac:dyDescent="0.45">
      <c r="B17" s="12" t="s">
        <v>49</v>
      </c>
      <c r="F17" s="11">
        <v>6</v>
      </c>
      <c r="H17" s="6">
        <v>501830786.59000003</v>
      </c>
      <c r="I17" s="6">
        <v>608521118.92000008</v>
      </c>
      <c r="J17" s="6"/>
      <c r="K17" s="6">
        <v>380631452.82999998</v>
      </c>
      <c r="L17" s="6">
        <v>427285878.81</v>
      </c>
    </row>
    <row r="18" spans="1:12" x14ac:dyDescent="0.45">
      <c r="B18" s="1" t="s">
        <v>48</v>
      </c>
      <c r="F18" s="11"/>
      <c r="H18" s="6">
        <v>9215398.1400000006</v>
      </c>
      <c r="I18" s="6">
        <v>26325917.770000003</v>
      </c>
      <c r="J18" s="6"/>
      <c r="K18" s="6">
        <v>3898406.75</v>
      </c>
      <c r="L18" s="6">
        <v>1272747.78</v>
      </c>
    </row>
    <row r="19" spans="1:12" x14ac:dyDescent="0.45">
      <c r="A19" s="7" t="s">
        <v>47</v>
      </c>
      <c r="H19" s="8">
        <v>1369521504.4400001</v>
      </c>
      <c r="I19" s="8">
        <v>1532554601.53</v>
      </c>
      <c r="J19" s="6"/>
      <c r="K19" s="8">
        <v>899078356.57999992</v>
      </c>
      <c r="L19" s="8">
        <v>962102509.25</v>
      </c>
    </row>
    <row r="20" spans="1:12" x14ac:dyDescent="0.45">
      <c r="A20" s="7" t="s">
        <v>46</v>
      </c>
      <c r="H20" s="6"/>
      <c r="I20" s="6"/>
      <c r="J20" s="6"/>
      <c r="K20" s="6"/>
      <c r="L20" s="6"/>
    </row>
    <row r="21" spans="1:12" x14ac:dyDescent="0.45">
      <c r="B21" s="12" t="s">
        <v>45</v>
      </c>
      <c r="F21" s="11">
        <v>7</v>
      </c>
      <c r="H21" s="6">
        <v>1249773721.55</v>
      </c>
      <c r="I21" s="6">
        <v>1169103414.7</v>
      </c>
      <c r="J21" s="6"/>
      <c r="K21" s="6">
        <v>735027665.20000005</v>
      </c>
      <c r="L21" s="6">
        <v>678244854.20000005</v>
      </c>
    </row>
    <row r="22" spans="1:12" x14ac:dyDescent="0.45">
      <c r="B22" s="1" t="s">
        <v>44</v>
      </c>
      <c r="F22" s="11">
        <v>8</v>
      </c>
      <c r="H22" s="9">
        <v>0</v>
      </c>
      <c r="I22" s="9">
        <v>0</v>
      </c>
      <c r="J22" s="6"/>
      <c r="K22" s="6">
        <v>94070966.700000003</v>
      </c>
      <c r="L22" s="6">
        <v>94070966.700000003</v>
      </c>
    </row>
    <row r="23" spans="1:12" x14ac:dyDescent="0.45">
      <c r="B23" s="29" t="s">
        <v>43</v>
      </c>
      <c r="F23" s="11"/>
      <c r="H23" s="6">
        <v>63140120.889999986</v>
      </c>
      <c r="I23" s="6">
        <v>66320299.100000024</v>
      </c>
      <c r="J23" s="6"/>
      <c r="K23" s="6">
        <v>60827994.189999998</v>
      </c>
      <c r="L23" s="6">
        <v>63734414.409999967</v>
      </c>
    </row>
    <row r="24" spans="1:12" x14ac:dyDescent="0.45">
      <c r="B24" s="1" t="s">
        <v>42</v>
      </c>
      <c r="F24" s="11">
        <v>9</v>
      </c>
      <c r="H24" s="6">
        <v>785908116.38000023</v>
      </c>
      <c r="I24" s="6">
        <v>787500769.80999959</v>
      </c>
      <c r="J24" s="6"/>
      <c r="K24" s="6">
        <v>279373944.87</v>
      </c>
      <c r="L24" s="6">
        <v>291371738.25000006</v>
      </c>
    </row>
    <row r="25" spans="1:12" x14ac:dyDescent="0.45">
      <c r="B25" s="1" t="s">
        <v>41</v>
      </c>
      <c r="H25" s="6">
        <v>133882.13</v>
      </c>
      <c r="I25" s="6">
        <v>159980.51999999999</v>
      </c>
      <c r="J25" s="6"/>
      <c r="K25" s="6">
        <v>133882.13</v>
      </c>
      <c r="L25" s="6">
        <v>159980.52000000002</v>
      </c>
    </row>
    <row r="26" spans="1:12" x14ac:dyDescent="0.45">
      <c r="B26" s="12" t="s">
        <v>40</v>
      </c>
      <c r="F26" s="11">
        <v>10</v>
      </c>
      <c r="H26" s="6">
        <v>10120399.369999999</v>
      </c>
      <c r="I26" s="6">
        <v>10188648.449999999</v>
      </c>
      <c r="J26" s="6"/>
      <c r="K26" s="9">
        <v>0</v>
      </c>
      <c r="L26" s="9">
        <v>0</v>
      </c>
    </row>
    <row r="27" spans="1:12" ht="21.75" customHeight="1" x14ac:dyDescent="0.45">
      <c r="B27" s="1" t="s">
        <v>39</v>
      </c>
      <c r="F27" s="11"/>
      <c r="H27" s="6">
        <v>3934700.5300000003</v>
      </c>
      <c r="I27" s="6">
        <v>3973423.9</v>
      </c>
      <c r="J27" s="6"/>
      <c r="K27" s="6">
        <v>2534949.7799999998</v>
      </c>
      <c r="L27" s="6">
        <v>2553537.7799999998</v>
      </c>
    </row>
    <row r="28" spans="1:12" x14ac:dyDescent="0.45">
      <c r="A28" s="7" t="s">
        <v>38</v>
      </c>
      <c r="H28" s="8">
        <v>2113010940.8500001</v>
      </c>
      <c r="I28" s="8">
        <v>2037246536.4799998</v>
      </c>
      <c r="J28" s="6"/>
      <c r="K28" s="8">
        <v>1171969402.8700001</v>
      </c>
      <c r="L28" s="8">
        <v>1130135491.8600001</v>
      </c>
    </row>
    <row r="29" spans="1:12" ht="22.5" thickBot="1" x14ac:dyDescent="0.5">
      <c r="A29" s="7" t="s">
        <v>37</v>
      </c>
      <c r="H29" s="5">
        <v>3482532445.29</v>
      </c>
      <c r="I29" s="5">
        <v>3569801138.0099998</v>
      </c>
      <c r="J29" s="6"/>
      <c r="K29" s="5">
        <v>2071047759.45</v>
      </c>
      <c r="L29" s="5">
        <v>2092238001.1100001</v>
      </c>
    </row>
    <row r="30" spans="1:12" ht="22.5" thickTop="1" x14ac:dyDescent="0.45"/>
    <row r="31" spans="1:12" x14ac:dyDescent="0.45">
      <c r="A31" s="64" t="s">
        <v>0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</row>
    <row r="32" spans="1:12" x14ac:dyDescent="0.4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</row>
    <row r="33" spans="1:12" x14ac:dyDescent="0.4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4" spans="1:12" x14ac:dyDescent="0.45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</row>
    <row r="35" spans="1:12" x14ac:dyDescent="0.4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</row>
    <row r="36" spans="1:12" x14ac:dyDescent="0.4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spans="1:12" ht="22.5" customHeight="1" x14ac:dyDescent="0.45">
      <c r="A37" s="65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</row>
    <row r="39" spans="1:12" s="17" customFormat="1" ht="15" customHeight="1" x14ac:dyDescent="0.45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</row>
    <row r="40" spans="1:12" s="26" customFormat="1" ht="25.5" x14ac:dyDescent="0.55000000000000004">
      <c r="A40" s="67" t="s">
        <v>36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</row>
    <row r="41" spans="1:12" s="17" customFormat="1" x14ac:dyDescent="0.45">
      <c r="A41" s="68" t="s">
        <v>35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</row>
    <row r="42" spans="1:12" s="17" customFormat="1" x14ac:dyDescent="0.45">
      <c r="A42" s="68" t="s">
        <v>34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</row>
    <row r="43" spans="1:12" s="17" customFormat="1" x14ac:dyDescent="0.45">
      <c r="A43" s="70" t="s">
        <v>33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</row>
    <row r="44" spans="1:12" s="17" customFormat="1" x14ac:dyDescent="0.45">
      <c r="A44" s="22"/>
      <c r="B44" s="22"/>
      <c r="C44" s="22"/>
      <c r="D44" s="22"/>
      <c r="E44" s="22"/>
      <c r="F44" s="24"/>
      <c r="G44" s="22"/>
      <c r="H44" s="66" t="s">
        <v>32</v>
      </c>
      <c r="I44" s="66"/>
      <c r="J44" s="22"/>
      <c r="K44" s="66" t="s">
        <v>31</v>
      </c>
      <c r="L44" s="66"/>
    </row>
    <row r="45" spans="1:12" s="17" customFormat="1" x14ac:dyDescent="0.45">
      <c r="A45" s="22"/>
      <c r="B45" s="22"/>
      <c r="C45" s="22"/>
      <c r="D45" s="22"/>
      <c r="E45" s="22"/>
      <c r="F45" s="22"/>
      <c r="G45" s="22"/>
      <c r="H45" s="25" t="s">
        <v>30</v>
      </c>
      <c r="I45" s="22"/>
      <c r="J45" s="22"/>
      <c r="K45" s="25" t="s">
        <v>30</v>
      </c>
      <c r="L45" s="22"/>
    </row>
    <row r="46" spans="1:12" s="17" customFormat="1" x14ac:dyDescent="0.45">
      <c r="A46" s="22"/>
      <c r="B46" s="22"/>
      <c r="C46" s="22"/>
      <c r="D46" s="22"/>
      <c r="E46" s="22"/>
      <c r="F46" s="24"/>
      <c r="G46" s="22"/>
      <c r="H46" s="25" t="s">
        <v>29</v>
      </c>
      <c r="I46" s="24" t="s">
        <v>28</v>
      </c>
      <c r="J46" s="22"/>
      <c r="K46" s="25" t="s">
        <v>29</v>
      </c>
      <c r="L46" s="24" t="s">
        <v>28</v>
      </c>
    </row>
    <row r="47" spans="1:12" s="17" customFormat="1" x14ac:dyDescent="0.45">
      <c r="A47" s="22"/>
      <c r="B47" s="22"/>
      <c r="C47" s="22"/>
      <c r="D47" s="22"/>
      <c r="E47" s="22"/>
      <c r="F47" s="23" t="s">
        <v>27</v>
      </c>
      <c r="G47" s="22"/>
      <c r="H47" s="21">
        <v>44742</v>
      </c>
      <c r="I47" s="21">
        <v>44561</v>
      </c>
      <c r="J47" s="22"/>
      <c r="K47" s="21">
        <v>44742</v>
      </c>
      <c r="L47" s="21">
        <v>44561</v>
      </c>
    </row>
    <row r="48" spans="1:12" s="17" customFormat="1" ht="25.5" x14ac:dyDescent="0.55000000000000004">
      <c r="A48" s="20" t="s">
        <v>26</v>
      </c>
      <c r="H48" s="16"/>
      <c r="I48" s="16"/>
      <c r="K48" s="19"/>
      <c r="L48" s="18"/>
    </row>
    <row r="49" spans="1:12" x14ac:dyDescent="0.45">
      <c r="A49" s="7" t="s">
        <v>25</v>
      </c>
      <c r="H49" s="1"/>
      <c r="I49" s="1"/>
      <c r="J49" s="16"/>
      <c r="K49" s="16"/>
      <c r="L49" s="16"/>
    </row>
    <row r="50" spans="1:12" x14ac:dyDescent="0.45">
      <c r="B50" s="12" t="s">
        <v>24</v>
      </c>
      <c r="F50" s="11">
        <v>11</v>
      </c>
      <c r="G50" s="14"/>
      <c r="H50" s="6">
        <v>152640920.41</v>
      </c>
      <c r="I50" s="6">
        <v>125761609.91</v>
      </c>
      <c r="J50" s="6"/>
      <c r="K50" s="6">
        <v>70370047.719999999</v>
      </c>
      <c r="L50" s="6">
        <v>30812614.600000001</v>
      </c>
    </row>
    <row r="51" spans="1:12" x14ac:dyDescent="0.45">
      <c r="B51" s="1" t="s">
        <v>23</v>
      </c>
      <c r="F51" s="15"/>
      <c r="G51" s="14"/>
      <c r="H51" s="6">
        <v>38019994.779999994</v>
      </c>
      <c r="I51" s="6">
        <v>44537823.030000001</v>
      </c>
      <c r="J51" s="6"/>
      <c r="K51" s="6">
        <v>35353985.159999996</v>
      </c>
      <c r="L51" s="6">
        <v>38319118.539999999</v>
      </c>
    </row>
    <row r="52" spans="1:12" x14ac:dyDescent="0.45">
      <c r="B52" s="1" t="s">
        <v>22</v>
      </c>
      <c r="G52" s="14"/>
      <c r="H52" s="6">
        <v>8552068.9399999995</v>
      </c>
      <c r="I52" s="6">
        <v>10941515.789999999</v>
      </c>
      <c r="J52" s="6"/>
      <c r="K52" s="6">
        <v>3289174.13</v>
      </c>
      <c r="L52" s="6">
        <v>5282108.38</v>
      </c>
    </row>
    <row r="53" spans="1:12" x14ac:dyDescent="0.45">
      <c r="A53" s="7" t="s">
        <v>21</v>
      </c>
      <c r="G53" s="14"/>
      <c r="H53" s="8">
        <v>199212984.13</v>
      </c>
      <c r="I53" s="8">
        <v>181240948.72999999</v>
      </c>
      <c r="J53" s="6"/>
      <c r="K53" s="8">
        <v>109013207.00999999</v>
      </c>
      <c r="L53" s="8">
        <v>74413841.519999996</v>
      </c>
    </row>
    <row r="54" spans="1:12" x14ac:dyDescent="0.45">
      <c r="A54" s="7" t="s">
        <v>20</v>
      </c>
      <c r="G54" s="14"/>
      <c r="H54" s="6"/>
      <c r="I54" s="6"/>
      <c r="J54" s="6"/>
      <c r="K54" s="6"/>
      <c r="L54" s="6"/>
    </row>
    <row r="55" spans="1:12" x14ac:dyDescent="0.45">
      <c r="B55" s="1" t="s">
        <v>19</v>
      </c>
      <c r="F55" s="11">
        <v>12</v>
      </c>
      <c r="G55" s="14"/>
      <c r="H55" s="6">
        <v>59814809.979999997</v>
      </c>
      <c r="I55" s="6">
        <v>64587592.890000001</v>
      </c>
      <c r="J55" s="6"/>
      <c r="K55" s="6">
        <v>12124544.82</v>
      </c>
      <c r="L55" s="6">
        <v>15005977.98</v>
      </c>
    </row>
    <row r="56" spans="1:12" x14ac:dyDescent="0.45">
      <c r="B56" s="1" t="s">
        <v>18</v>
      </c>
      <c r="F56" s="11">
        <v>13</v>
      </c>
      <c r="G56" s="14"/>
      <c r="H56" s="6">
        <v>37584269.07</v>
      </c>
      <c r="I56" s="6">
        <v>28727026.370000001</v>
      </c>
      <c r="J56" s="6"/>
      <c r="K56" s="6">
        <v>18859879.010000002</v>
      </c>
      <c r="L56" s="6">
        <v>11503159.289999999</v>
      </c>
    </row>
    <row r="57" spans="1:12" x14ac:dyDescent="0.45">
      <c r="B57" s="1" t="s">
        <v>17</v>
      </c>
      <c r="G57" s="14"/>
      <c r="H57" s="6">
        <v>19913787.82</v>
      </c>
      <c r="I57" s="6">
        <v>19672007.82</v>
      </c>
      <c r="J57" s="6"/>
      <c r="K57" s="6">
        <v>17602029.879999999</v>
      </c>
      <c r="L57" s="6">
        <v>17363199.879999999</v>
      </c>
    </row>
    <row r="58" spans="1:12" x14ac:dyDescent="0.45">
      <c r="A58" s="7" t="s">
        <v>16</v>
      </c>
      <c r="G58" s="14"/>
      <c r="H58" s="8">
        <v>117312866.87</v>
      </c>
      <c r="I58" s="8">
        <v>112986627.08000001</v>
      </c>
      <c r="J58" s="6"/>
      <c r="K58" s="8">
        <v>48586453.710000001</v>
      </c>
      <c r="L58" s="8">
        <v>43872337.149999999</v>
      </c>
    </row>
    <row r="59" spans="1:12" x14ac:dyDescent="0.45">
      <c r="A59" s="7" t="s">
        <v>15</v>
      </c>
      <c r="G59" s="14"/>
      <c r="H59" s="8">
        <v>316525851</v>
      </c>
      <c r="I59" s="8">
        <v>294227575.81</v>
      </c>
      <c r="J59" s="6"/>
      <c r="K59" s="8">
        <v>157599660.72</v>
      </c>
      <c r="L59" s="8">
        <v>118286178.66999999</v>
      </c>
    </row>
    <row r="60" spans="1:12" x14ac:dyDescent="0.45">
      <c r="A60" s="7" t="s">
        <v>14</v>
      </c>
      <c r="H60" s="6"/>
      <c r="I60" s="6"/>
      <c r="J60" s="6"/>
      <c r="K60" s="6"/>
      <c r="L60" s="6"/>
    </row>
    <row r="61" spans="1:12" x14ac:dyDescent="0.45">
      <c r="A61" s="7"/>
      <c r="B61" s="1" t="s">
        <v>13</v>
      </c>
      <c r="H61" s="6"/>
      <c r="I61" s="6"/>
      <c r="J61" s="6"/>
      <c r="K61" s="6"/>
      <c r="L61" s="6"/>
    </row>
    <row r="62" spans="1:12" x14ac:dyDescent="0.45">
      <c r="A62" s="7"/>
      <c r="C62" s="1" t="s">
        <v>12</v>
      </c>
      <c r="H62" s="6"/>
      <c r="I62" s="6"/>
      <c r="J62" s="6"/>
      <c r="K62" s="6"/>
      <c r="L62" s="6"/>
    </row>
    <row r="63" spans="1:12" ht="22.5" thickBot="1" x14ac:dyDescent="0.5">
      <c r="A63" s="7"/>
      <c r="D63" s="1" t="s">
        <v>10</v>
      </c>
      <c r="H63" s="13">
        <v>150000000</v>
      </c>
      <c r="I63" s="13">
        <v>150000000</v>
      </c>
      <c r="J63" s="6"/>
      <c r="K63" s="13">
        <v>150000000</v>
      </c>
      <c r="L63" s="13">
        <v>150000000</v>
      </c>
    </row>
    <row r="64" spans="1:12" ht="22.5" thickTop="1" x14ac:dyDescent="0.45">
      <c r="C64" s="1" t="s">
        <v>11</v>
      </c>
      <c r="H64" s="6"/>
      <c r="I64" s="6"/>
      <c r="J64" s="6"/>
      <c r="K64" s="6"/>
      <c r="L64" s="6"/>
    </row>
    <row r="65" spans="1:12" x14ac:dyDescent="0.45">
      <c r="D65" s="1" t="s">
        <v>10</v>
      </c>
      <c r="H65" s="6">
        <v>150000000</v>
      </c>
      <c r="I65" s="6">
        <v>150000000</v>
      </c>
      <c r="J65" s="6"/>
      <c r="K65" s="6">
        <v>150000000</v>
      </c>
      <c r="L65" s="6">
        <v>150000000</v>
      </c>
    </row>
    <row r="66" spans="1:12" x14ac:dyDescent="0.45">
      <c r="B66" s="1" t="s">
        <v>9</v>
      </c>
      <c r="H66" s="6">
        <v>340000000</v>
      </c>
      <c r="I66" s="6">
        <v>340000000</v>
      </c>
      <c r="J66" s="6"/>
      <c r="K66" s="6">
        <v>340000000</v>
      </c>
      <c r="L66" s="6">
        <v>340000000</v>
      </c>
    </row>
    <row r="67" spans="1:12" x14ac:dyDescent="0.45">
      <c r="B67" s="1" t="s">
        <v>8</v>
      </c>
      <c r="H67" s="6"/>
      <c r="I67" s="6"/>
      <c r="J67" s="6"/>
      <c r="K67" s="6"/>
      <c r="L67" s="6"/>
    </row>
    <row r="68" spans="1:12" x14ac:dyDescent="0.45">
      <c r="D68" s="1" t="s">
        <v>7</v>
      </c>
      <c r="H68" s="6">
        <v>15000000</v>
      </c>
      <c r="I68" s="6">
        <v>15000000</v>
      </c>
      <c r="J68" s="6"/>
      <c r="K68" s="6">
        <v>15000000</v>
      </c>
      <c r="L68" s="6">
        <v>15000000</v>
      </c>
    </row>
    <row r="69" spans="1:12" x14ac:dyDescent="0.45">
      <c r="C69" s="12"/>
      <c r="D69" s="1" t="s">
        <v>6</v>
      </c>
      <c r="H69" s="6">
        <v>2221986440.2600007</v>
      </c>
      <c r="I69" s="6">
        <v>2312075482.0300007</v>
      </c>
      <c r="J69" s="6"/>
      <c r="K69" s="6">
        <v>1371916211.6500001</v>
      </c>
      <c r="L69" s="6">
        <v>1428551544.1600001</v>
      </c>
    </row>
    <row r="70" spans="1:12" x14ac:dyDescent="0.45">
      <c r="B70" s="1" t="s">
        <v>5</v>
      </c>
      <c r="F70" s="11"/>
      <c r="H70" s="6">
        <v>212560708.23000002</v>
      </c>
      <c r="I70" s="6">
        <v>222603577.86000001</v>
      </c>
      <c r="J70" s="6"/>
      <c r="K70" s="6">
        <v>36531887.079999998</v>
      </c>
      <c r="L70" s="6">
        <v>40400278.279999994</v>
      </c>
    </row>
    <row r="71" spans="1:12" x14ac:dyDescent="0.45">
      <c r="B71" s="1" t="s">
        <v>4</v>
      </c>
      <c r="H71" s="10">
        <v>2939547148.4900007</v>
      </c>
      <c r="I71" s="10">
        <v>3039679059.8900008</v>
      </c>
      <c r="J71" s="6"/>
      <c r="K71" s="10">
        <v>1913448098.73</v>
      </c>
      <c r="L71" s="10">
        <v>1973951822.4400001</v>
      </c>
    </row>
    <row r="72" spans="1:12" x14ac:dyDescent="0.45">
      <c r="B72" s="1" t="s">
        <v>3</v>
      </c>
      <c r="H72" s="6">
        <v>226459445.80000001</v>
      </c>
      <c r="I72" s="6">
        <v>235894502.31</v>
      </c>
      <c r="J72" s="6"/>
      <c r="K72" s="9">
        <v>0</v>
      </c>
      <c r="L72" s="9">
        <v>0</v>
      </c>
    </row>
    <row r="73" spans="1:12" x14ac:dyDescent="0.45">
      <c r="A73" s="7" t="s">
        <v>2</v>
      </c>
      <c r="H73" s="8">
        <v>3166006594.2900009</v>
      </c>
      <c r="I73" s="8">
        <v>3275573562.2000008</v>
      </c>
      <c r="J73" s="6"/>
      <c r="K73" s="8">
        <v>1913448098.73</v>
      </c>
      <c r="L73" s="8">
        <v>1973951822.4400001</v>
      </c>
    </row>
    <row r="74" spans="1:12" ht="22.5" thickBot="1" x14ac:dyDescent="0.5">
      <c r="A74" s="7" t="s">
        <v>1</v>
      </c>
      <c r="H74" s="5">
        <v>3482532445.2900009</v>
      </c>
      <c r="I74" s="5">
        <v>3569801138.0100007</v>
      </c>
      <c r="J74" s="6"/>
      <c r="K74" s="5">
        <v>2071047759.45</v>
      </c>
      <c r="L74" s="5">
        <v>2092238001.1100001</v>
      </c>
    </row>
    <row r="75" spans="1:12" ht="22.5" thickTop="1" x14ac:dyDescent="0.45">
      <c r="J75" s="2"/>
    </row>
    <row r="76" spans="1:12" x14ac:dyDescent="0.45">
      <c r="A76" s="64" t="s">
        <v>0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</row>
    <row r="77" spans="1:12" ht="12" customHeight="1" x14ac:dyDescent="0.45"/>
    <row r="79" spans="1:12" x14ac:dyDescent="0.45">
      <c r="H79" s="4">
        <v>0</v>
      </c>
      <c r="I79" s="4">
        <v>0</v>
      </c>
      <c r="J79" s="4"/>
      <c r="K79" s="4">
        <v>0</v>
      </c>
      <c r="L79" s="4">
        <v>0</v>
      </c>
    </row>
  </sheetData>
  <mergeCells count="18">
    <mergeCell ref="A1:L1"/>
    <mergeCell ref="A31:L31"/>
    <mergeCell ref="A39:L39"/>
    <mergeCell ref="A42:L42"/>
    <mergeCell ref="A43:L43"/>
    <mergeCell ref="A34:L34"/>
    <mergeCell ref="A76:L76"/>
    <mergeCell ref="A37:L37"/>
    <mergeCell ref="H6:I6"/>
    <mergeCell ref="K6:L6"/>
    <mergeCell ref="A2:L2"/>
    <mergeCell ref="A3:L3"/>
    <mergeCell ref="A4:L4"/>
    <mergeCell ref="A5:L5"/>
    <mergeCell ref="H44:I44"/>
    <mergeCell ref="K44:L44"/>
    <mergeCell ref="A40:L40"/>
    <mergeCell ref="A41:L41"/>
  </mergeCells>
  <conditionalFormatting sqref="H79:L79">
    <cfRule type="cellIs" dxfId="1" priority="1" stopIfTrue="1" operator="notEqual">
      <formula>0</formula>
    </cfRule>
  </conditionalFormatting>
  <pageMargins left="0.74803149606299213" right="0.19685039370078741" top="1.0629921259842521" bottom="0.78740157480314965" header="0.74803149606299213" footer="0.39370078740157483"/>
  <pageSetup paperSize="9" scale="75" orientation="portrait" blackAndWhite="1" r:id="rId1"/>
  <headerFooter alignWithMargins="0">
    <oddHeader>&amp;C&amp;"Angsana New,Regular"&amp;16&amp;P</oddHead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DAA55-011F-48EE-A98F-1BC7D32A36ED}">
  <sheetPr>
    <tabColor theme="1"/>
  </sheetPr>
  <dimension ref="A1:O94"/>
  <sheetViews>
    <sheetView topLeftCell="A13" zoomScaleNormal="100" zoomScaleSheetLayoutView="100" workbookViewId="0">
      <selection activeCell="T28" sqref="T28"/>
    </sheetView>
  </sheetViews>
  <sheetFormatPr defaultColWidth="9.140625" defaultRowHeight="21.75" x14ac:dyDescent="0.45"/>
  <cols>
    <col min="1" max="1" width="1.85546875" style="1" customWidth="1"/>
    <col min="2" max="4" width="1.7109375" style="1" customWidth="1"/>
    <col min="5" max="5" width="29.140625" style="1" customWidth="1"/>
    <col min="6" max="6" width="0.42578125" style="1" customWidth="1"/>
    <col min="7" max="7" width="12.42578125" style="1" customWidth="1"/>
    <col min="8" max="8" width="12.7109375" style="3" customWidth="1"/>
    <col min="9" max="9" width="3.140625" style="1" customWidth="1"/>
    <col min="10" max="11" width="18.5703125" style="2" customWidth="1"/>
    <col min="12" max="12" width="2.140625" style="1" customWidth="1"/>
    <col min="13" max="14" width="18.5703125" style="2" customWidth="1"/>
    <col min="15" max="15" width="1.140625" style="1" customWidth="1"/>
    <col min="16" max="16384" width="9.140625" style="1"/>
  </cols>
  <sheetData>
    <row r="1" spans="1:15" ht="7.5" customHeight="1" x14ac:dyDescent="0.4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5" ht="25.5" x14ac:dyDescent="0.55000000000000004">
      <c r="A2" s="67" t="s">
        <v>36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5" x14ac:dyDescent="0.45">
      <c r="A3" s="68" t="s">
        <v>88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5" x14ac:dyDescent="0.45">
      <c r="A4" s="69" t="s">
        <v>90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</row>
    <row r="5" spans="1:15" x14ac:dyDescent="0.45">
      <c r="A5" s="72" t="s">
        <v>33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</row>
    <row r="6" spans="1:15" x14ac:dyDescent="0.45">
      <c r="A6" s="22"/>
      <c r="B6" s="22"/>
      <c r="C6" s="22"/>
      <c r="D6" s="22"/>
      <c r="E6" s="22"/>
      <c r="F6" s="22"/>
      <c r="G6" s="22"/>
      <c r="H6" s="24"/>
      <c r="I6" s="22"/>
      <c r="J6" s="66" t="s">
        <v>32</v>
      </c>
      <c r="K6" s="66"/>
      <c r="L6" s="22"/>
      <c r="M6" s="66" t="s">
        <v>31</v>
      </c>
      <c r="N6" s="66"/>
    </row>
    <row r="7" spans="1:15" x14ac:dyDescent="0.45">
      <c r="A7" s="22"/>
      <c r="B7" s="22"/>
      <c r="C7" s="22"/>
      <c r="D7" s="22"/>
      <c r="E7" s="22"/>
      <c r="F7" s="22"/>
      <c r="G7" s="22"/>
      <c r="H7" s="23" t="s">
        <v>27</v>
      </c>
      <c r="I7" s="22"/>
      <c r="J7" s="40">
        <v>44742</v>
      </c>
      <c r="K7" s="40">
        <v>44377</v>
      </c>
      <c r="L7" s="41"/>
      <c r="M7" s="40">
        <v>44742</v>
      </c>
      <c r="N7" s="40">
        <v>44377</v>
      </c>
    </row>
    <row r="8" spans="1:15" x14ac:dyDescent="0.45">
      <c r="A8" s="35" t="s">
        <v>86</v>
      </c>
      <c r="J8" s="16"/>
      <c r="K8" s="1"/>
      <c r="L8" s="16"/>
      <c r="M8" s="16"/>
      <c r="N8" s="1"/>
    </row>
    <row r="9" spans="1:15" x14ac:dyDescent="0.45">
      <c r="B9" s="1" t="s">
        <v>86</v>
      </c>
      <c r="J9" s="6">
        <v>570246711.12999988</v>
      </c>
      <c r="K9" s="6">
        <v>509044217.86000001</v>
      </c>
      <c r="L9" s="6"/>
      <c r="M9" s="6">
        <v>382635950.33999997</v>
      </c>
      <c r="N9" s="6">
        <v>340899067.75999999</v>
      </c>
    </row>
    <row r="10" spans="1:15" x14ac:dyDescent="0.45">
      <c r="B10" s="1" t="s">
        <v>85</v>
      </c>
      <c r="J10" s="6">
        <v>16380121.920000002</v>
      </c>
      <c r="K10" s="6">
        <v>16276742.809999999</v>
      </c>
      <c r="L10" s="6"/>
      <c r="M10" s="6">
        <v>16024601.850000001</v>
      </c>
      <c r="N10" s="6">
        <v>15440427.529999997</v>
      </c>
    </row>
    <row r="11" spans="1:15" x14ac:dyDescent="0.45">
      <c r="A11" s="35" t="s">
        <v>84</v>
      </c>
      <c r="J11" s="8">
        <v>586626833.04999983</v>
      </c>
      <c r="K11" s="8">
        <v>525320960.67000002</v>
      </c>
      <c r="L11" s="6"/>
      <c r="M11" s="8">
        <v>398660552.19</v>
      </c>
      <c r="N11" s="8">
        <v>356339495.28999996</v>
      </c>
    </row>
    <row r="12" spans="1:15" x14ac:dyDescent="0.45">
      <c r="A12" s="35" t="s">
        <v>83</v>
      </c>
      <c r="J12" s="6"/>
      <c r="K12" s="6"/>
      <c r="L12" s="6"/>
      <c r="M12" s="6"/>
      <c r="N12" s="6"/>
    </row>
    <row r="13" spans="1:15" x14ac:dyDescent="0.45">
      <c r="B13" s="1" t="s">
        <v>83</v>
      </c>
      <c r="J13" s="6">
        <v>-464694297.32999998</v>
      </c>
      <c r="K13" s="6">
        <v>-385655569.86999995</v>
      </c>
      <c r="L13" s="6"/>
      <c r="M13" s="6">
        <v>-287381344.32999998</v>
      </c>
      <c r="N13" s="6">
        <v>-245637033.09999996</v>
      </c>
      <c r="O13" s="39"/>
    </row>
    <row r="14" spans="1:15" x14ac:dyDescent="0.45">
      <c r="B14" s="1" t="s">
        <v>82</v>
      </c>
      <c r="J14" s="6">
        <v>-3499220.26</v>
      </c>
      <c r="K14" s="6">
        <v>-3307828.4099999997</v>
      </c>
      <c r="L14" s="6"/>
      <c r="M14" s="6">
        <v>-3317465.9100000006</v>
      </c>
      <c r="N14" s="6">
        <v>-2825544.1</v>
      </c>
    </row>
    <row r="15" spans="1:15" x14ac:dyDescent="0.45">
      <c r="A15" s="35" t="s">
        <v>81</v>
      </c>
      <c r="J15" s="8">
        <v>-468193517.58999997</v>
      </c>
      <c r="K15" s="8">
        <v>-388963398.27999997</v>
      </c>
      <c r="L15" s="6"/>
      <c r="M15" s="8">
        <v>-290698810.24000001</v>
      </c>
      <c r="N15" s="8">
        <v>-248462577.19999996</v>
      </c>
    </row>
    <row r="16" spans="1:15" x14ac:dyDescent="0.45">
      <c r="A16" s="7" t="s">
        <v>80</v>
      </c>
      <c r="J16" s="6">
        <v>118433315.45999986</v>
      </c>
      <c r="K16" s="6">
        <v>136357562.39000005</v>
      </c>
      <c r="L16" s="6"/>
      <c r="M16" s="6">
        <v>107961741.94999999</v>
      </c>
      <c r="N16" s="6">
        <v>107876918.09</v>
      </c>
    </row>
    <row r="17" spans="1:15" x14ac:dyDescent="0.45">
      <c r="A17" s="1" t="s">
        <v>79</v>
      </c>
      <c r="H17" s="11"/>
      <c r="J17" s="36">
        <v>17062587.620000001</v>
      </c>
      <c r="K17" s="36">
        <v>14881426.289999999</v>
      </c>
      <c r="L17" s="6"/>
      <c r="M17" s="36">
        <v>36731907.869999997</v>
      </c>
      <c r="N17" s="36">
        <v>28604031.880000003</v>
      </c>
    </row>
    <row r="18" spans="1:15" x14ac:dyDescent="0.45">
      <c r="A18" s="7" t="s">
        <v>78</v>
      </c>
      <c r="H18" s="11"/>
      <c r="J18" s="6">
        <v>135495903.07999986</v>
      </c>
      <c r="K18" s="6">
        <v>151238988.68000004</v>
      </c>
      <c r="L18" s="6"/>
      <c r="M18" s="6">
        <v>144693649.81999999</v>
      </c>
      <c r="N18" s="6">
        <v>136480949.97</v>
      </c>
    </row>
    <row r="19" spans="1:15" x14ac:dyDescent="0.45">
      <c r="A19" s="1" t="s">
        <v>77</v>
      </c>
      <c r="J19" s="6">
        <v>-15075039.149999999</v>
      </c>
      <c r="K19" s="6">
        <v>-15004968.889999999</v>
      </c>
      <c r="L19" s="6"/>
      <c r="M19" s="6">
        <v>-8651837.0600000005</v>
      </c>
      <c r="N19" s="6">
        <v>-9235725.160000002</v>
      </c>
      <c r="O19" s="38"/>
    </row>
    <row r="20" spans="1:15" x14ac:dyDescent="0.45">
      <c r="A20" s="1" t="s">
        <v>76</v>
      </c>
      <c r="J20" s="36">
        <v>-28374411.210000001</v>
      </c>
      <c r="K20" s="36">
        <v>-27004855.440000005</v>
      </c>
      <c r="L20" s="6"/>
      <c r="M20" s="36">
        <v>-19256738.649999999</v>
      </c>
      <c r="N20" s="36">
        <v>-19442982.98</v>
      </c>
    </row>
    <row r="21" spans="1:15" x14ac:dyDescent="0.45">
      <c r="A21" s="35" t="s">
        <v>75</v>
      </c>
      <c r="J21" s="42">
        <v>92046452.71999985</v>
      </c>
      <c r="K21" s="42">
        <v>109229164.35000005</v>
      </c>
      <c r="L21" s="6"/>
      <c r="M21" s="42">
        <v>116785074.10999998</v>
      </c>
      <c r="N21" s="42">
        <v>107802241.83</v>
      </c>
    </row>
    <row r="22" spans="1:15" x14ac:dyDescent="0.45">
      <c r="A22" s="1" t="s">
        <v>74</v>
      </c>
      <c r="J22" s="37">
        <v>0</v>
      </c>
      <c r="K22" s="37">
        <v>0</v>
      </c>
      <c r="L22" s="6"/>
      <c r="M22" s="37">
        <v>0</v>
      </c>
      <c r="N22" s="37">
        <v>0</v>
      </c>
    </row>
    <row r="23" spans="1:15" x14ac:dyDescent="0.45">
      <c r="A23" s="7" t="s">
        <v>73</v>
      </c>
      <c r="J23" s="6">
        <v>92046452.71999985</v>
      </c>
      <c r="K23" s="6">
        <v>109229164.35000005</v>
      </c>
      <c r="L23" s="6"/>
      <c r="M23" s="6">
        <v>116785074.10999998</v>
      </c>
      <c r="N23" s="6">
        <v>107802241.83</v>
      </c>
    </row>
    <row r="24" spans="1:15" x14ac:dyDescent="0.45">
      <c r="A24" s="1" t="s">
        <v>72</v>
      </c>
      <c r="H24" s="15">
        <v>12</v>
      </c>
      <c r="J24" s="36">
        <v>-18675489.23</v>
      </c>
      <c r="K24" s="36">
        <v>-19035260.02</v>
      </c>
      <c r="L24" s="6"/>
      <c r="M24" s="36">
        <v>-17242073.879999999</v>
      </c>
      <c r="N24" s="36">
        <v>-17077426.5</v>
      </c>
    </row>
    <row r="25" spans="1:15" x14ac:dyDescent="0.45">
      <c r="A25" s="35" t="s">
        <v>71</v>
      </c>
      <c r="J25" s="8">
        <v>73370963.489999846</v>
      </c>
      <c r="K25" s="8">
        <v>90193904.330000058</v>
      </c>
      <c r="L25" s="6"/>
      <c r="M25" s="8">
        <v>99543000.229999989</v>
      </c>
      <c r="N25" s="8">
        <v>90724815.329999998</v>
      </c>
    </row>
    <row r="26" spans="1:15" x14ac:dyDescent="0.45">
      <c r="A26" s="7" t="s">
        <v>70</v>
      </c>
      <c r="J26" s="6"/>
      <c r="K26" s="6"/>
      <c r="L26" s="6"/>
      <c r="M26" s="6"/>
      <c r="N26" s="6"/>
    </row>
    <row r="27" spans="1:15" x14ac:dyDescent="0.45">
      <c r="A27" s="7" t="s">
        <v>69</v>
      </c>
      <c r="J27" s="6"/>
      <c r="K27" s="6"/>
      <c r="L27" s="6"/>
      <c r="M27" s="6"/>
      <c r="N27" s="6"/>
    </row>
    <row r="28" spans="1:15" x14ac:dyDescent="0.45">
      <c r="A28" s="7"/>
      <c r="B28" s="1" t="s">
        <v>89</v>
      </c>
      <c r="J28" s="6">
        <v>-9175660.75</v>
      </c>
      <c r="K28" s="6">
        <v>3722088.13</v>
      </c>
      <c r="L28" s="6"/>
      <c r="M28" s="6">
        <v>-4748771.6800000006</v>
      </c>
      <c r="N28" s="6">
        <v>4770691.6800000006</v>
      </c>
    </row>
    <row r="29" spans="1:15" x14ac:dyDescent="0.45">
      <c r="A29" s="7" t="s">
        <v>65</v>
      </c>
      <c r="H29" s="3" t="s">
        <v>64</v>
      </c>
      <c r="J29" s="8">
        <v>-9175660.75</v>
      </c>
      <c r="K29" s="8">
        <v>3722088.13</v>
      </c>
      <c r="L29" s="6"/>
      <c r="M29" s="8">
        <v>-4748771.6800000006</v>
      </c>
      <c r="N29" s="8">
        <v>4770691.6800000006</v>
      </c>
    </row>
    <row r="30" spans="1:15" ht="22.5" thickBot="1" x14ac:dyDescent="0.5">
      <c r="A30" s="7" t="s">
        <v>63</v>
      </c>
      <c r="J30" s="5">
        <v>64195302.739999846</v>
      </c>
      <c r="K30" s="5">
        <v>93915992.460000053</v>
      </c>
      <c r="L30" s="6"/>
      <c r="M30" s="5">
        <v>94794228.549999982</v>
      </c>
      <c r="N30" s="5">
        <v>95495507.010000005</v>
      </c>
    </row>
    <row r="31" spans="1:15" ht="9" customHeight="1" thickTop="1" x14ac:dyDescent="0.45">
      <c r="J31" s="6"/>
      <c r="K31" s="6"/>
      <c r="L31" s="6"/>
      <c r="M31" s="6"/>
      <c r="N31" s="6"/>
    </row>
    <row r="32" spans="1:15" x14ac:dyDescent="0.45">
      <c r="A32" s="7" t="s">
        <v>62</v>
      </c>
      <c r="J32" s="6"/>
      <c r="K32" s="6"/>
      <c r="L32" s="6"/>
      <c r="M32" s="6"/>
      <c r="N32" s="6"/>
    </row>
    <row r="33" spans="1:14" x14ac:dyDescent="0.45">
      <c r="B33" s="1" t="s">
        <v>60</v>
      </c>
      <c r="J33" s="6">
        <v>73715104.279999852</v>
      </c>
      <c r="K33" s="6">
        <v>86441144.210000053</v>
      </c>
      <c r="L33" s="6"/>
      <c r="M33" s="6">
        <v>99543000.229999989</v>
      </c>
      <c r="N33" s="6">
        <v>90724815.329999998</v>
      </c>
    </row>
    <row r="34" spans="1:14" x14ac:dyDescent="0.45">
      <c r="B34" s="1" t="s">
        <v>3</v>
      </c>
      <c r="J34" s="6">
        <v>-344140.79</v>
      </c>
      <c r="K34" s="6">
        <v>3752760.12</v>
      </c>
      <c r="L34" s="6"/>
      <c r="M34" s="9">
        <v>0</v>
      </c>
      <c r="N34" s="9">
        <v>0</v>
      </c>
    </row>
    <row r="35" spans="1:14" ht="22.5" thickBot="1" x14ac:dyDescent="0.5">
      <c r="J35" s="5">
        <v>73370963.489999846</v>
      </c>
      <c r="K35" s="5">
        <v>90193904.330000058</v>
      </c>
      <c r="L35" s="6"/>
      <c r="M35" s="5">
        <v>99543000.229999989</v>
      </c>
      <c r="N35" s="5">
        <v>90724815.329999998</v>
      </c>
    </row>
    <row r="36" spans="1:14" ht="6" customHeight="1" thickTop="1" x14ac:dyDescent="0.45">
      <c r="J36" s="6"/>
      <c r="K36" s="6"/>
      <c r="L36" s="6"/>
      <c r="M36" s="6"/>
      <c r="N36" s="6"/>
    </row>
    <row r="37" spans="1:14" x14ac:dyDescent="0.45">
      <c r="A37" s="7" t="s">
        <v>61</v>
      </c>
      <c r="J37" s="6"/>
      <c r="K37" s="6"/>
      <c r="L37" s="6"/>
      <c r="M37" s="6"/>
      <c r="N37" s="6"/>
    </row>
    <row r="38" spans="1:14" x14ac:dyDescent="0.45">
      <c r="B38" s="1" t="s">
        <v>60</v>
      </c>
      <c r="J38" s="6">
        <v>64539443.529999845</v>
      </c>
      <c r="K38" s="6">
        <v>90163232.340000048</v>
      </c>
      <c r="L38" s="6"/>
      <c r="M38" s="6">
        <v>94794228.549999982</v>
      </c>
      <c r="N38" s="6">
        <v>95495507.010000005</v>
      </c>
    </row>
    <row r="39" spans="1:14" x14ac:dyDescent="0.45">
      <c r="B39" s="1" t="s">
        <v>3</v>
      </c>
      <c r="J39" s="6">
        <v>-344140.79</v>
      </c>
      <c r="K39" s="6">
        <v>3752760.12</v>
      </c>
      <c r="L39" s="6"/>
      <c r="M39" s="9">
        <v>0</v>
      </c>
      <c r="N39" s="9">
        <v>0</v>
      </c>
    </row>
    <row r="40" spans="1:14" ht="22.5" thickBot="1" x14ac:dyDescent="0.5">
      <c r="J40" s="5">
        <v>64195302.739999846</v>
      </c>
      <c r="K40" s="5">
        <v>93915992.460000053</v>
      </c>
      <c r="L40" s="6"/>
      <c r="M40" s="5">
        <v>94794228.549999982</v>
      </c>
      <c r="N40" s="5">
        <v>95495507.010000005</v>
      </c>
    </row>
    <row r="41" spans="1:14" ht="8.1" customHeight="1" thickTop="1" x14ac:dyDescent="0.45">
      <c r="A41" s="7"/>
      <c r="H41" s="11"/>
      <c r="J41" s="6"/>
      <c r="K41" s="6"/>
      <c r="L41" s="6"/>
      <c r="M41" s="6"/>
      <c r="N41" s="6"/>
    </row>
    <row r="42" spans="1:14" x14ac:dyDescent="0.45">
      <c r="A42" s="7" t="s">
        <v>59</v>
      </c>
      <c r="H42" s="11"/>
      <c r="J42" s="6"/>
      <c r="K42" s="6"/>
      <c r="L42" s="6"/>
      <c r="M42" s="6"/>
      <c r="N42" s="6"/>
    </row>
    <row r="43" spans="1:14" ht="21.75" customHeight="1" x14ac:dyDescent="0.45">
      <c r="A43" s="1" t="s">
        <v>58</v>
      </c>
      <c r="J43" s="6"/>
      <c r="K43" s="6"/>
      <c r="L43" s="6"/>
      <c r="M43" s="6"/>
      <c r="N43" s="6"/>
    </row>
    <row r="44" spans="1:14" ht="22.5" thickBot="1" x14ac:dyDescent="0.5">
      <c r="B44" s="1" t="s">
        <v>57</v>
      </c>
      <c r="H44" s="15">
        <v>15</v>
      </c>
      <c r="J44" s="13">
        <v>0.49</v>
      </c>
      <c r="K44" s="13">
        <v>0.57999999999999996</v>
      </c>
      <c r="L44" s="6"/>
      <c r="M44" s="13">
        <v>0.66</v>
      </c>
      <c r="N44" s="13">
        <v>0.6</v>
      </c>
    </row>
    <row r="45" spans="1:14" ht="9.6" customHeight="1" thickTop="1" x14ac:dyDescent="0.45">
      <c r="J45" s="14"/>
      <c r="K45" s="14"/>
      <c r="L45" s="14"/>
      <c r="M45" s="14"/>
      <c r="N45" s="14"/>
    </row>
    <row r="46" spans="1:14" ht="21" customHeight="1" x14ac:dyDescent="0.45">
      <c r="A46" s="1" t="s">
        <v>0</v>
      </c>
    </row>
    <row r="47" spans="1:14" ht="7.5" customHeight="1" x14ac:dyDescent="0.45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</row>
    <row r="48" spans="1:14" ht="25.5" x14ac:dyDescent="0.55000000000000004">
      <c r="A48" s="67" t="s">
        <v>36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</row>
    <row r="49" spans="1:15" x14ac:dyDescent="0.45">
      <c r="A49" s="68" t="s">
        <v>88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</row>
    <row r="50" spans="1:15" x14ac:dyDescent="0.45">
      <c r="A50" s="69" t="s">
        <v>87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</row>
    <row r="51" spans="1:15" x14ac:dyDescent="0.45">
      <c r="A51" s="72" t="s">
        <v>33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</row>
    <row r="52" spans="1:15" x14ac:dyDescent="0.45">
      <c r="A52" s="22"/>
      <c r="B52" s="22"/>
      <c r="C52" s="22"/>
      <c r="D52" s="22"/>
      <c r="E52" s="22"/>
      <c r="F52" s="22"/>
      <c r="G52" s="22"/>
      <c r="H52" s="24"/>
      <c r="I52" s="22"/>
      <c r="J52" s="66" t="s">
        <v>32</v>
      </c>
      <c r="K52" s="66"/>
      <c r="L52" s="22"/>
      <c r="M52" s="66" t="s">
        <v>31</v>
      </c>
      <c r="N52" s="66"/>
    </row>
    <row r="53" spans="1:15" x14ac:dyDescent="0.45">
      <c r="A53" s="22"/>
      <c r="B53" s="22"/>
      <c r="C53" s="22"/>
      <c r="D53" s="22"/>
      <c r="E53" s="22"/>
      <c r="F53" s="22"/>
      <c r="G53" s="22"/>
      <c r="H53" s="23" t="s">
        <v>27</v>
      </c>
      <c r="I53" s="22"/>
      <c r="J53" s="40">
        <v>44742</v>
      </c>
      <c r="K53" s="40">
        <v>44377</v>
      </c>
      <c r="L53" s="41"/>
      <c r="M53" s="40">
        <v>44742</v>
      </c>
      <c r="N53" s="40">
        <v>44377</v>
      </c>
    </row>
    <row r="54" spans="1:15" x14ac:dyDescent="0.45">
      <c r="A54" s="35" t="s">
        <v>86</v>
      </c>
      <c r="J54" s="16"/>
      <c r="K54" s="1"/>
      <c r="L54" s="16"/>
      <c r="M54" s="16"/>
      <c r="N54" s="1"/>
    </row>
    <row r="55" spans="1:15" x14ac:dyDescent="0.45">
      <c r="B55" s="1" t="s">
        <v>86</v>
      </c>
      <c r="H55" s="11"/>
      <c r="J55" s="6">
        <v>1148345731.5999999</v>
      </c>
      <c r="K55" s="6">
        <v>996236532.98000002</v>
      </c>
      <c r="L55" s="6"/>
      <c r="M55" s="6">
        <v>770680291.76999998</v>
      </c>
      <c r="N55" s="6">
        <v>650434596.75</v>
      </c>
    </row>
    <row r="56" spans="1:15" x14ac:dyDescent="0.45">
      <c r="B56" s="1" t="s">
        <v>85</v>
      </c>
      <c r="J56" s="6">
        <v>33018412.260000002</v>
      </c>
      <c r="K56" s="6">
        <v>33051121.719999999</v>
      </c>
      <c r="L56" s="6"/>
      <c r="M56" s="6">
        <v>31713943.140000001</v>
      </c>
      <c r="N56" s="6">
        <v>31191052.329999998</v>
      </c>
    </row>
    <row r="57" spans="1:15" x14ac:dyDescent="0.45">
      <c r="A57" s="35" t="s">
        <v>84</v>
      </c>
      <c r="J57" s="8">
        <v>1181364143.8599999</v>
      </c>
      <c r="K57" s="8">
        <v>1029287654.7</v>
      </c>
      <c r="L57" s="6"/>
      <c r="M57" s="8">
        <v>802394234.90999997</v>
      </c>
      <c r="N57" s="8">
        <v>681625649.08000004</v>
      </c>
    </row>
    <row r="58" spans="1:15" x14ac:dyDescent="0.45">
      <c r="A58" s="35" t="s">
        <v>83</v>
      </c>
      <c r="J58" s="6"/>
      <c r="K58" s="6"/>
      <c r="L58" s="6"/>
      <c r="M58" s="6"/>
      <c r="N58" s="6"/>
    </row>
    <row r="59" spans="1:15" x14ac:dyDescent="0.45">
      <c r="B59" s="1" t="s">
        <v>83</v>
      </c>
      <c r="J59" s="6">
        <v>-933779092.90999997</v>
      </c>
      <c r="K59" s="6">
        <v>-745785644.55999994</v>
      </c>
      <c r="L59" s="6"/>
      <c r="M59" s="6">
        <v>-583210212.63</v>
      </c>
      <c r="N59" s="6">
        <v>-463958925.58999997</v>
      </c>
      <c r="O59" s="39"/>
    </row>
    <row r="60" spans="1:15" x14ac:dyDescent="0.45">
      <c r="B60" s="1" t="s">
        <v>82</v>
      </c>
      <c r="J60" s="6">
        <v>-7341656.3799999999</v>
      </c>
      <c r="K60" s="6">
        <v>-6509408.3799999999</v>
      </c>
      <c r="L60" s="6"/>
      <c r="M60" s="6">
        <v>-6673112.4400000004</v>
      </c>
      <c r="N60" s="6">
        <v>-5548690.0300000003</v>
      </c>
    </row>
    <row r="61" spans="1:15" x14ac:dyDescent="0.45">
      <c r="A61" s="35" t="s">
        <v>81</v>
      </c>
      <c r="J61" s="8">
        <v>-941120749.28999996</v>
      </c>
      <c r="K61" s="8">
        <v>-752295052.93999994</v>
      </c>
      <c r="L61" s="6"/>
      <c r="M61" s="8">
        <v>-589883325.07000005</v>
      </c>
      <c r="N61" s="8">
        <v>-469507615.61999995</v>
      </c>
    </row>
    <row r="62" spans="1:15" x14ac:dyDescent="0.45">
      <c r="A62" s="7" t="s">
        <v>80</v>
      </c>
      <c r="J62" s="6">
        <v>240243394.56999993</v>
      </c>
      <c r="K62" s="6">
        <v>276992601.76000011</v>
      </c>
      <c r="L62" s="6"/>
      <c r="M62" s="6">
        <v>212510909.83999991</v>
      </c>
      <c r="N62" s="6">
        <v>212118033.4600001</v>
      </c>
    </row>
    <row r="63" spans="1:15" x14ac:dyDescent="0.45">
      <c r="A63" s="1" t="s">
        <v>79</v>
      </c>
      <c r="H63" s="11"/>
      <c r="J63" s="36">
        <v>31977476.550000001</v>
      </c>
      <c r="K63" s="36">
        <v>27265917.34</v>
      </c>
      <c r="L63" s="6"/>
      <c r="M63" s="36">
        <v>56839447.719999999</v>
      </c>
      <c r="N63" s="36">
        <v>53974882.920000002</v>
      </c>
    </row>
    <row r="64" spans="1:15" x14ac:dyDescent="0.45">
      <c r="A64" s="7" t="s">
        <v>78</v>
      </c>
      <c r="H64" s="11"/>
      <c r="J64" s="6">
        <v>272220871.11999995</v>
      </c>
      <c r="K64" s="6">
        <v>304258519.10000008</v>
      </c>
      <c r="L64" s="6"/>
      <c r="M64" s="6">
        <v>269350357.55999994</v>
      </c>
      <c r="N64" s="6">
        <v>266092916.38000011</v>
      </c>
    </row>
    <row r="65" spans="1:15" x14ac:dyDescent="0.45">
      <c r="A65" s="1" t="s">
        <v>77</v>
      </c>
      <c r="J65" s="6">
        <v>-30786949.719999999</v>
      </c>
      <c r="K65" s="6">
        <v>-28881901.289999999</v>
      </c>
      <c r="L65" s="6"/>
      <c r="M65" s="6">
        <v>-17555070.800000001</v>
      </c>
      <c r="N65" s="6">
        <v>-17605775.510000002</v>
      </c>
      <c r="O65" s="38"/>
    </row>
    <row r="66" spans="1:15" x14ac:dyDescent="0.45">
      <c r="A66" s="1" t="s">
        <v>76</v>
      </c>
      <c r="J66" s="36">
        <v>-45709508.789999999</v>
      </c>
      <c r="K66" s="36">
        <v>-43470494.950000003</v>
      </c>
      <c r="L66" s="6"/>
      <c r="M66" s="36">
        <v>-26852135.899999999</v>
      </c>
      <c r="N66" s="36">
        <v>-27124741.73</v>
      </c>
    </row>
    <row r="67" spans="1:15" x14ac:dyDescent="0.45">
      <c r="A67" s="35" t="s">
        <v>75</v>
      </c>
      <c r="J67" s="6">
        <v>195724412.60999995</v>
      </c>
      <c r="K67" s="6">
        <v>231906122.86000007</v>
      </c>
      <c r="L67" s="6"/>
      <c r="M67" s="6">
        <v>224943150.85999992</v>
      </c>
      <c r="N67" s="6">
        <v>221362399.14000013</v>
      </c>
    </row>
    <row r="68" spans="1:15" x14ac:dyDescent="0.45">
      <c r="A68" s="1" t="s">
        <v>74</v>
      </c>
      <c r="J68" s="37">
        <v>0</v>
      </c>
      <c r="K68" s="36">
        <v>-40964.39</v>
      </c>
      <c r="L68" s="6"/>
      <c r="M68" s="37">
        <v>0</v>
      </c>
      <c r="N68" s="37">
        <v>0</v>
      </c>
    </row>
    <row r="69" spans="1:15" x14ac:dyDescent="0.45">
      <c r="A69" s="7" t="s">
        <v>73</v>
      </c>
      <c r="J69" s="6">
        <v>195724412.60999995</v>
      </c>
      <c r="K69" s="6">
        <v>231865158.47000009</v>
      </c>
      <c r="L69" s="6"/>
      <c r="M69" s="6">
        <v>224943150.85999992</v>
      </c>
      <c r="N69" s="6">
        <v>221362399.14000013</v>
      </c>
    </row>
    <row r="70" spans="1:15" x14ac:dyDescent="0.45">
      <c r="A70" s="1" t="s">
        <v>72</v>
      </c>
      <c r="H70" s="15">
        <v>12</v>
      </c>
      <c r="J70" s="36">
        <v>-39377817.68</v>
      </c>
      <c r="K70" s="36">
        <v>-41085555.030000001</v>
      </c>
      <c r="L70" s="6"/>
      <c r="M70" s="36">
        <v>-36216801.829999998</v>
      </c>
      <c r="N70" s="36">
        <v>-36020146.149999999</v>
      </c>
    </row>
    <row r="71" spans="1:15" x14ac:dyDescent="0.45">
      <c r="A71" s="35" t="s">
        <v>71</v>
      </c>
      <c r="J71" s="8">
        <v>156346594.92999995</v>
      </c>
      <c r="K71" s="8">
        <v>190779603.44000009</v>
      </c>
      <c r="L71" s="6"/>
      <c r="M71" s="8">
        <v>188726349.02999991</v>
      </c>
      <c r="N71" s="8">
        <v>185342252.99000013</v>
      </c>
    </row>
    <row r="72" spans="1:15" x14ac:dyDescent="0.45">
      <c r="A72" s="7" t="s">
        <v>70</v>
      </c>
      <c r="J72" s="6"/>
      <c r="K72" s="6"/>
      <c r="L72" s="6"/>
      <c r="M72" s="6"/>
      <c r="N72" s="6"/>
    </row>
    <row r="73" spans="1:15" x14ac:dyDescent="0.45">
      <c r="A73" s="7" t="s">
        <v>69</v>
      </c>
      <c r="J73" s="6"/>
      <c r="K73" s="6"/>
      <c r="L73" s="6"/>
      <c r="M73" s="6"/>
      <c r="N73" s="6"/>
    </row>
    <row r="74" spans="1:15" x14ac:dyDescent="0.45">
      <c r="A74" s="7"/>
      <c r="B74" s="1" t="s">
        <v>68</v>
      </c>
      <c r="J74" s="6"/>
      <c r="K74" s="6"/>
      <c r="L74" s="6"/>
      <c r="M74" s="6"/>
      <c r="N74" s="6"/>
    </row>
    <row r="75" spans="1:15" x14ac:dyDescent="0.45">
      <c r="A75" s="7"/>
      <c r="D75" s="12" t="s">
        <v>67</v>
      </c>
      <c r="J75" s="6">
        <v>-5928778.8700000001</v>
      </c>
      <c r="K75" s="9">
        <v>0</v>
      </c>
      <c r="L75" s="6"/>
      <c r="M75" s="6">
        <v>-5361681.5400000038</v>
      </c>
      <c r="N75" s="9">
        <v>0</v>
      </c>
    </row>
    <row r="76" spans="1:15" x14ac:dyDescent="0.45">
      <c r="A76" s="7"/>
      <c r="B76" s="1" t="s">
        <v>66</v>
      </c>
      <c r="D76" s="12"/>
      <c r="J76" s="6">
        <v>-10042869.630000001</v>
      </c>
      <c r="K76" s="6">
        <v>-6572511.6699999999</v>
      </c>
      <c r="L76" s="6"/>
      <c r="M76" s="6">
        <v>-3868391.2</v>
      </c>
      <c r="N76" s="6">
        <v>-666780.48</v>
      </c>
    </row>
    <row r="77" spans="1:15" x14ac:dyDescent="0.45">
      <c r="A77" s="7" t="s">
        <v>65</v>
      </c>
      <c r="H77" s="3" t="s">
        <v>64</v>
      </c>
      <c r="J77" s="8">
        <v>-15971648.5</v>
      </c>
      <c r="K77" s="8">
        <v>-6572511.6699999999</v>
      </c>
      <c r="L77" s="6"/>
      <c r="M77" s="8">
        <v>-9230072.7400000039</v>
      </c>
      <c r="N77" s="8">
        <v>-666780.48</v>
      </c>
    </row>
    <row r="78" spans="1:15" ht="22.5" thickBot="1" x14ac:dyDescent="0.5">
      <c r="A78" s="7" t="s">
        <v>63</v>
      </c>
      <c r="J78" s="5">
        <v>140374946.42999995</v>
      </c>
      <c r="K78" s="5">
        <v>184207091.7700001</v>
      </c>
      <c r="L78" s="6"/>
      <c r="M78" s="34">
        <v>179496276.2899999</v>
      </c>
      <c r="N78" s="5">
        <v>184675472.51000014</v>
      </c>
    </row>
    <row r="79" spans="1:15" ht="9" customHeight="1" thickTop="1" x14ac:dyDescent="0.45">
      <c r="J79" s="6"/>
      <c r="K79" s="6"/>
      <c r="L79" s="6"/>
      <c r="M79" s="6"/>
      <c r="N79" s="6"/>
    </row>
    <row r="80" spans="1:15" x14ac:dyDescent="0.45">
      <c r="A80" s="7" t="s">
        <v>62</v>
      </c>
      <c r="J80" s="6"/>
      <c r="K80" s="6"/>
      <c r="L80" s="6"/>
      <c r="M80" s="6"/>
      <c r="N80" s="6"/>
    </row>
    <row r="81" spans="1:14" x14ac:dyDescent="0.45">
      <c r="B81" s="1" t="s">
        <v>60</v>
      </c>
      <c r="J81" s="6">
        <v>155839737.09999993</v>
      </c>
      <c r="K81" s="6">
        <v>182575013.60000008</v>
      </c>
      <c r="L81" s="6"/>
      <c r="M81" s="6">
        <v>188726349.02999991</v>
      </c>
      <c r="N81" s="6">
        <v>185342252.99000013</v>
      </c>
    </row>
    <row r="82" spans="1:14" x14ac:dyDescent="0.45">
      <c r="B82" s="1" t="s">
        <v>3</v>
      </c>
      <c r="J82" s="6">
        <v>506857.83</v>
      </c>
      <c r="K82" s="6">
        <v>8204589.8399999999</v>
      </c>
      <c r="L82" s="6"/>
      <c r="M82" s="9">
        <v>0</v>
      </c>
      <c r="N82" s="9">
        <v>0</v>
      </c>
    </row>
    <row r="83" spans="1:14" ht="22.5" thickBot="1" x14ac:dyDescent="0.5">
      <c r="J83" s="5">
        <v>156346594.92999995</v>
      </c>
      <c r="K83" s="5">
        <v>190779603.44000009</v>
      </c>
      <c r="L83" s="6"/>
      <c r="M83" s="5">
        <v>188726349.02999991</v>
      </c>
      <c r="N83" s="5">
        <v>185342252.99000013</v>
      </c>
    </row>
    <row r="84" spans="1:14" ht="6" customHeight="1" thickTop="1" x14ac:dyDescent="0.45">
      <c r="J84" s="6"/>
      <c r="K84" s="6"/>
      <c r="L84" s="6"/>
      <c r="M84" s="6"/>
      <c r="N84" s="6"/>
    </row>
    <row r="85" spans="1:14" x14ac:dyDescent="0.45">
      <c r="A85" s="7" t="s">
        <v>61</v>
      </c>
      <c r="J85" s="6"/>
      <c r="K85" s="6"/>
      <c r="L85" s="6"/>
      <c r="M85" s="6"/>
      <c r="N85" s="6"/>
    </row>
    <row r="86" spans="1:14" x14ac:dyDescent="0.45">
      <c r="B86" s="1" t="s">
        <v>60</v>
      </c>
      <c r="J86" s="6">
        <v>140009862.93999994</v>
      </c>
      <c r="K86" s="6">
        <v>176002501.9300001</v>
      </c>
      <c r="L86" s="6"/>
      <c r="M86" s="6">
        <v>179496276.2899999</v>
      </c>
      <c r="N86" s="6">
        <v>184675472.51000014</v>
      </c>
    </row>
    <row r="87" spans="1:14" x14ac:dyDescent="0.45">
      <c r="B87" s="1" t="s">
        <v>3</v>
      </c>
      <c r="J87" s="6">
        <v>365083.49</v>
      </c>
      <c r="K87" s="6">
        <v>8204589.8399999999</v>
      </c>
      <c r="L87" s="6"/>
      <c r="M87" s="9">
        <v>0</v>
      </c>
      <c r="N87" s="9">
        <v>0</v>
      </c>
    </row>
    <row r="88" spans="1:14" ht="22.5" thickBot="1" x14ac:dyDescent="0.5">
      <c r="J88" s="5">
        <v>140374946.42999995</v>
      </c>
      <c r="K88" s="5">
        <v>184207091.7700001</v>
      </c>
      <c r="L88" s="6"/>
      <c r="M88" s="5">
        <v>179496276.2899999</v>
      </c>
      <c r="N88" s="5">
        <v>184675472.51000014</v>
      </c>
    </row>
    <row r="89" spans="1:14" ht="8.1" customHeight="1" thickTop="1" x14ac:dyDescent="0.45">
      <c r="A89" s="7"/>
      <c r="H89" s="11"/>
      <c r="J89" s="6"/>
      <c r="K89" s="6"/>
      <c r="L89" s="6"/>
      <c r="M89" s="6"/>
      <c r="N89" s="6"/>
    </row>
    <row r="90" spans="1:14" ht="21.75" customHeight="1" x14ac:dyDescent="0.45">
      <c r="A90" s="33" t="s">
        <v>59</v>
      </c>
      <c r="H90" s="1"/>
      <c r="J90" s="6"/>
      <c r="K90" s="6"/>
      <c r="L90" s="6"/>
      <c r="M90" s="6"/>
      <c r="N90" s="6"/>
    </row>
    <row r="91" spans="1:14" ht="21.75" customHeight="1" x14ac:dyDescent="0.45">
      <c r="A91" s="32" t="s">
        <v>58</v>
      </c>
      <c r="H91" s="1"/>
      <c r="J91" s="6"/>
      <c r="K91" s="6"/>
      <c r="L91" s="6"/>
      <c r="M91" s="6"/>
      <c r="N91" s="6"/>
    </row>
    <row r="92" spans="1:14" ht="21.75" customHeight="1" thickBot="1" x14ac:dyDescent="0.5">
      <c r="B92" s="1" t="s">
        <v>57</v>
      </c>
      <c r="H92" s="15">
        <v>15</v>
      </c>
      <c r="J92" s="13">
        <v>1.0389315806666661</v>
      </c>
      <c r="K92" s="13">
        <v>1.2171667573333338</v>
      </c>
      <c r="L92" s="6"/>
      <c r="M92" s="13">
        <v>1.2581756601999994</v>
      </c>
      <c r="N92" s="13">
        <v>1.2356150199333342</v>
      </c>
    </row>
    <row r="93" spans="1:14" ht="21" customHeight="1" thickTop="1" x14ac:dyDescent="0.45"/>
    <row r="94" spans="1:14" x14ac:dyDescent="0.45">
      <c r="A94" s="64" t="s">
        <v>0</v>
      </c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</row>
  </sheetData>
  <mergeCells count="15">
    <mergeCell ref="A1:N1"/>
    <mergeCell ref="A50:N50"/>
    <mergeCell ref="A51:N51"/>
    <mergeCell ref="J52:K52"/>
    <mergeCell ref="M52:N52"/>
    <mergeCell ref="A2:N2"/>
    <mergeCell ref="A47:N47"/>
    <mergeCell ref="A94:N94"/>
    <mergeCell ref="A48:N48"/>
    <mergeCell ref="A49:N49"/>
    <mergeCell ref="A3:N3"/>
    <mergeCell ref="A4:N4"/>
    <mergeCell ref="A5:N5"/>
    <mergeCell ref="J6:K6"/>
    <mergeCell ref="M6:N6"/>
  </mergeCells>
  <pageMargins left="0.74803149606299213" right="0.19685039370078741" top="1.0629921259842521" bottom="0.78740157480314965" header="0.74803149606299213" footer="0.39370078740157483"/>
  <pageSetup paperSize="9" scale="70" orientation="portrait" blackAndWhite="1" r:id="rId1"/>
  <headerFooter alignWithMargins="0">
    <oddHeader>&amp;C&amp;"Angsana New,Regular"&amp;16&amp;P</oddHeader>
  </headerFooter>
  <rowBreaks count="1" manualBreakCount="1">
    <brk id="4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24546-0C12-406B-9CDB-CA7100A2F898}">
  <sheetPr>
    <tabColor theme="1"/>
  </sheetPr>
  <dimension ref="A1:AB65"/>
  <sheetViews>
    <sheetView zoomScale="70" zoomScaleNormal="70" zoomScaleSheetLayoutView="80" workbookViewId="0">
      <selection activeCell="AA1" sqref="AA1:AB1048576"/>
    </sheetView>
  </sheetViews>
  <sheetFormatPr defaultColWidth="9.140625" defaultRowHeight="21.75" x14ac:dyDescent="0.45"/>
  <cols>
    <col min="1" max="4" width="1.7109375" style="1" customWidth="1"/>
    <col min="5" max="5" width="39.5703125" style="1" customWidth="1"/>
    <col min="6" max="6" width="9.7109375" style="3" bestFit="1" customWidth="1"/>
    <col min="7" max="7" width="1.42578125" style="1" customWidth="1"/>
    <col min="8" max="8" width="16.42578125" style="2" bestFit="1" customWidth="1"/>
    <col min="9" max="9" width="1.42578125" style="2" customWidth="1"/>
    <col min="10" max="10" width="16" style="2" bestFit="1" customWidth="1"/>
    <col min="11" max="11" width="1.42578125" style="2" customWidth="1"/>
    <col min="12" max="12" width="17.7109375" style="2" bestFit="1" customWidth="1"/>
    <col min="13" max="13" width="1.42578125" style="2" customWidth="1"/>
    <col min="14" max="14" width="17.85546875" style="2" bestFit="1" customWidth="1"/>
    <col min="15" max="15" width="1.42578125" style="1" customWidth="1"/>
    <col min="16" max="16" width="17.140625" style="2" bestFit="1" customWidth="1"/>
    <col min="17" max="17" width="1.42578125" style="2" customWidth="1"/>
    <col min="18" max="18" width="18.42578125" style="2" customWidth="1"/>
    <col min="19" max="19" width="1.42578125" style="2" customWidth="1"/>
    <col min="20" max="20" width="16.7109375" style="2" customWidth="1"/>
    <col min="21" max="21" width="1.42578125" style="2" customWidth="1"/>
    <col min="22" max="22" width="19.140625" style="2" customWidth="1"/>
    <col min="23" max="23" width="1.42578125" style="2" customWidth="1"/>
    <col min="24" max="24" width="16.140625" style="2" bestFit="1" customWidth="1"/>
    <col min="25" max="25" width="1.42578125" style="2" customWidth="1"/>
    <col min="26" max="26" width="17.85546875" style="2" bestFit="1" customWidth="1"/>
    <col min="27" max="27" width="21.140625" style="1" customWidth="1"/>
    <col min="28" max="28" width="17.5703125" style="1" bestFit="1" customWidth="1"/>
    <col min="29" max="16384" width="9.140625" style="1"/>
  </cols>
  <sheetData>
    <row r="1" spans="1:28" s="17" customFormat="1" x14ac:dyDescent="0.45"/>
    <row r="2" spans="1:28" s="26" customFormat="1" ht="25.5" x14ac:dyDescent="0.55000000000000004">
      <c r="A2" s="67" t="s">
        <v>36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</row>
    <row r="3" spans="1:28" s="17" customFormat="1" x14ac:dyDescent="0.45">
      <c r="A3" s="69" t="s">
        <v>118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</row>
    <row r="4" spans="1:28" s="17" customFormat="1" x14ac:dyDescent="0.45">
      <c r="A4" s="69" t="s">
        <v>87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</row>
    <row r="5" spans="1:28" s="17" customFormat="1" x14ac:dyDescent="0.45">
      <c r="A5" s="70" t="s">
        <v>33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8" s="26" customFormat="1" ht="25.5" x14ac:dyDescent="0.55000000000000004">
      <c r="A6" s="20"/>
      <c r="B6" s="54"/>
      <c r="C6" s="54"/>
      <c r="D6" s="54"/>
      <c r="E6" s="54"/>
      <c r="F6" s="54"/>
      <c r="G6" s="54"/>
      <c r="H6" s="75" t="s">
        <v>117</v>
      </c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20"/>
      <c r="Y6" s="20"/>
      <c r="Z6" s="20"/>
    </row>
    <row r="7" spans="1:28" s="17" customFormat="1" ht="23.25" x14ac:dyDescent="0.5">
      <c r="A7" s="45"/>
      <c r="B7" s="45"/>
      <c r="C7" s="45"/>
      <c r="D7" s="45"/>
      <c r="E7" s="45"/>
      <c r="F7" s="45"/>
      <c r="G7" s="45"/>
      <c r="O7" s="22"/>
      <c r="P7" s="74" t="s">
        <v>116</v>
      </c>
      <c r="Q7" s="74"/>
      <c r="R7" s="74"/>
      <c r="S7" s="74"/>
      <c r="T7" s="74"/>
      <c r="U7" s="24"/>
      <c r="W7" s="45"/>
      <c r="Y7" s="45"/>
      <c r="AA7" s="16"/>
    </row>
    <row r="8" spans="1:28" s="17" customFormat="1" x14ac:dyDescent="0.45">
      <c r="A8" s="45"/>
      <c r="B8" s="45"/>
      <c r="C8" s="45"/>
      <c r="D8" s="45"/>
      <c r="E8" s="45"/>
      <c r="F8" s="45"/>
      <c r="G8" s="45"/>
      <c r="H8" s="45"/>
      <c r="I8" s="45"/>
      <c r="J8" s="22"/>
      <c r="K8" s="45"/>
      <c r="L8" s="66" t="s">
        <v>8</v>
      </c>
      <c r="M8" s="66"/>
      <c r="N8" s="66"/>
      <c r="O8" s="24"/>
      <c r="P8" s="66" t="s">
        <v>115</v>
      </c>
      <c r="Q8" s="66"/>
      <c r="R8" s="66"/>
      <c r="S8" s="24"/>
      <c r="U8" s="24"/>
    </row>
    <row r="9" spans="1:28" s="17" customFormat="1" x14ac:dyDescent="0.45">
      <c r="A9" s="45"/>
      <c r="B9" s="45"/>
      <c r="C9" s="45"/>
      <c r="D9" s="45"/>
      <c r="E9" s="45"/>
      <c r="F9" s="45"/>
      <c r="G9" s="45"/>
      <c r="Q9" s="24"/>
      <c r="R9" s="24" t="s">
        <v>114</v>
      </c>
      <c r="S9" s="24"/>
      <c r="V9" s="24" t="s">
        <v>108</v>
      </c>
    </row>
    <row r="10" spans="1:28" s="17" customFormat="1" ht="23.25" x14ac:dyDescent="0.5">
      <c r="A10" s="45"/>
      <c r="B10" s="45"/>
      <c r="C10" s="45"/>
      <c r="D10" s="45"/>
      <c r="E10" s="45"/>
      <c r="F10" s="45"/>
      <c r="G10" s="45"/>
      <c r="H10" s="24" t="s">
        <v>13</v>
      </c>
      <c r="I10" s="24"/>
      <c r="J10" s="24"/>
      <c r="K10" s="24"/>
      <c r="L10" s="24" t="s">
        <v>113</v>
      </c>
      <c r="M10" s="24"/>
      <c r="O10" s="24"/>
      <c r="P10" s="24" t="s">
        <v>112</v>
      </c>
      <c r="Q10" s="24"/>
      <c r="R10" s="24" t="s">
        <v>111</v>
      </c>
      <c r="S10" s="24"/>
      <c r="T10" s="53" t="s">
        <v>110</v>
      </c>
      <c r="U10" s="24"/>
      <c r="V10" s="24" t="s">
        <v>14</v>
      </c>
      <c r="W10" s="24"/>
      <c r="X10" s="52" t="s">
        <v>109</v>
      </c>
      <c r="Y10" s="48"/>
      <c r="Z10" s="48" t="s">
        <v>108</v>
      </c>
    </row>
    <row r="11" spans="1:28" s="17" customFormat="1" ht="23.25" x14ac:dyDescent="0.5">
      <c r="A11" s="45"/>
      <c r="B11" s="45"/>
      <c r="C11" s="45"/>
      <c r="D11" s="45"/>
      <c r="E11" s="45"/>
      <c r="F11" s="23" t="s">
        <v>27</v>
      </c>
      <c r="G11" s="45"/>
      <c r="H11" s="23" t="s">
        <v>107</v>
      </c>
      <c r="I11" s="24"/>
      <c r="J11" s="23" t="s">
        <v>106</v>
      </c>
      <c r="K11" s="24"/>
      <c r="L11" s="23" t="s">
        <v>105</v>
      </c>
      <c r="M11" s="24"/>
      <c r="N11" s="23" t="s">
        <v>6</v>
      </c>
      <c r="O11" s="24"/>
      <c r="P11" s="23" t="s">
        <v>104</v>
      </c>
      <c r="Q11" s="24"/>
      <c r="R11" s="51" t="s">
        <v>103</v>
      </c>
      <c r="S11" s="24"/>
      <c r="T11" s="50" t="s">
        <v>102</v>
      </c>
      <c r="U11" s="24"/>
      <c r="V11" s="23" t="s">
        <v>101</v>
      </c>
      <c r="W11" s="24"/>
      <c r="X11" s="49" t="s">
        <v>100</v>
      </c>
      <c r="Y11" s="48"/>
      <c r="Z11" s="47" t="s">
        <v>14</v>
      </c>
    </row>
    <row r="12" spans="1:28" s="17" customFormat="1" x14ac:dyDescent="0.45">
      <c r="A12" s="7" t="s">
        <v>99</v>
      </c>
      <c r="B12" s="45"/>
      <c r="C12" s="45"/>
      <c r="D12" s="45"/>
      <c r="E12" s="46"/>
      <c r="F12" s="45"/>
      <c r="G12" s="45"/>
      <c r="H12" s="6">
        <v>150000000</v>
      </c>
      <c r="I12" s="6"/>
      <c r="J12" s="6">
        <v>340000000</v>
      </c>
      <c r="K12" s="6"/>
      <c r="L12" s="6">
        <v>15000000</v>
      </c>
      <c r="M12" s="6"/>
      <c r="N12" s="6">
        <v>2145982743.27</v>
      </c>
      <c r="O12" s="6"/>
      <c r="P12" s="6">
        <v>166385435.27000001</v>
      </c>
      <c r="Q12" s="6"/>
      <c r="R12" s="6">
        <v>59623324.090000004</v>
      </c>
      <c r="S12" s="6"/>
      <c r="T12" s="6">
        <v>226008759.36000001</v>
      </c>
      <c r="U12" s="6"/>
      <c r="V12" s="6">
        <v>2876991502.6300001</v>
      </c>
      <c r="W12" s="6"/>
      <c r="X12" s="6">
        <v>230776281.66999999</v>
      </c>
      <c r="Y12" s="6"/>
      <c r="Z12" s="6">
        <v>3107767784.3000002</v>
      </c>
    </row>
    <row r="13" spans="1:28" x14ac:dyDescent="0.45">
      <c r="A13" s="1" t="s">
        <v>95</v>
      </c>
      <c r="H13" s="9">
        <v>0</v>
      </c>
      <c r="I13" s="9"/>
      <c r="J13" s="9">
        <v>0</v>
      </c>
      <c r="K13" s="9"/>
      <c r="L13" s="9">
        <v>0</v>
      </c>
      <c r="M13" s="9"/>
      <c r="N13" s="9">
        <v>0</v>
      </c>
      <c r="O13" s="9"/>
      <c r="P13" s="9">
        <v>0</v>
      </c>
      <c r="Q13" s="9"/>
      <c r="R13" s="9">
        <v>0</v>
      </c>
      <c r="S13" s="9"/>
      <c r="T13" s="9">
        <v>0</v>
      </c>
      <c r="U13" s="9"/>
      <c r="V13" s="9">
        <v>0</v>
      </c>
      <c r="W13" s="6"/>
      <c r="X13" s="6">
        <v>-4200210</v>
      </c>
      <c r="Y13" s="6"/>
      <c r="Z13" s="6">
        <v>-4200210</v>
      </c>
    </row>
    <row r="14" spans="1:28" x14ac:dyDescent="0.45">
      <c r="A14" s="1" t="s">
        <v>94</v>
      </c>
      <c r="F14" s="11">
        <v>14</v>
      </c>
      <c r="H14" s="9">
        <v>0</v>
      </c>
      <c r="I14" s="9"/>
      <c r="J14" s="9">
        <v>0</v>
      </c>
      <c r="K14" s="9"/>
      <c r="L14" s="9">
        <v>0</v>
      </c>
      <c r="M14" s="6"/>
      <c r="N14" s="6">
        <v>-210000000</v>
      </c>
      <c r="O14" s="6"/>
      <c r="P14" s="9">
        <v>0</v>
      </c>
      <c r="Q14" s="9"/>
      <c r="R14" s="9">
        <v>0</v>
      </c>
      <c r="S14" s="9"/>
      <c r="T14" s="9">
        <v>0</v>
      </c>
      <c r="U14" s="6"/>
      <c r="V14" s="6">
        <v>-210000000</v>
      </c>
      <c r="W14" s="6"/>
      <c r="X14" s="9">
        <v>0</v>
      </c>
      <c r="Y14" s="6"/>
      <c r="Z14" s="6">
        <v>-210000000</v>
      </c>
    </row>
    <row r="15" spans="1:28" x14ac:dyDescent="0.45">
      <c r="A15" s="12" t="s">
        <v>93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16"/>
      <c r="AB15" s="16"/>
    </row>
    <row r="16" spans="1:28" x14ac:dyDescent="0.45">
      <c r="A16" s="12"/>
      <c r="C16" s="1" t="s">
        <v>98</v>
      </c>
      <c r="H16" s="9"/>
      <c r="I16" s="9"/>
      <c r="J16" s="9"/>
      <c r="K16" s="9"/>
      <c r="L16" s="9"/>
      <c r="M16" s="6"/>
      <c r="N16" s="6"/>
      <c r="O16" s="6"/>
      <c r="P16" s="9"/>
      <c r="Q16" s="6"/>
      <c r="R16" s="6"/>
      <c r="S16" s="6"/>
      <c r="T16" s="6"/>
      <c r="U16" s="6"/>
      <c r="V16" s="6"/>
      <c r="W16" s="6"/>
      <c r="X16" s="6"/>
      <c r="Y16" s="6"/>
      <c r="Z16" s="6"/>
      <c r="AA16" s="16"/>
      <c r="AB16" s="16"/>
    </row>
    <row r="17" spans="1:28" x14ac:dyDescent="0.45">
      <c r="A17" s="12"/>
      <c r="D17" s="1" t="s">
        <v>71</v>
      </c>
      <c r="H17" s="9">
        <v>0</v>
      </c>
      <c r="I17" s="9"/>
      <c r="J17" s="9">
        <v>0</v>
      </c>
      <c r="K17" s="9"/>
      <c r="L17" s="9">
        <v>0</v>
      </c>
      <c r="M17" s="6"/>
      <c r="N17" s="6">
        <v>182575013.60000008</v>
      </c>
      <c r="O17" s="6"/>
      <c r="P17" s="9">
        <v>0</v>
      </c>
      <c r="Q17" s="6"/>
      <c r="R17" s="9">
        <v>0</v>
      </c>
      <c r="S17" s="9"/>
      <c r="T17" s="9">
        <v>0</v>
      </c>
      <c r="U17" s="6"/>
      <c r="V17" s="6">
        <v>182575013.60000008</v>
      </c>
      <c r="W17" s="6"/>
      <c r="X17" s="9">
        <v>8204589.8399999999</v>
      </c>
      <c r="Y17" s="6"/>
      <c r="Z17" s="6">
        <v>190779603.44000009</v>
      </c>
      <c r="AA17" s="16"/>
      <c r="AB17" s="16"/>
    </row>
    <row r="18" spans="1:28" x14ac:dyDescent="0.45">
      <c r="A18" s="12"/>
      <c r="D18" s="1" t="s">
        <v>70</v>
      </c>
      <c r="H18" s="9">
        <v>0</v>
      </c>
      <c r="I18" s="9"/>
      <c r="J18" s="9">
        <v>0</v>
      </c>
      <c r="K18" s="9"/>
      <c r="L18" s="9">
        <v>0</v>
      </c>
      <c r="M18" s="6"/>
      <c r="N18" s="9">
        <v>0</v>
      </c>
      <c r="O18" s="6"/>
      <c r="P18" s="9">
        <v>0</v>
      </c>
      <c r="Q18" s="6"/>
      <c r="R18" s="6">
        <v>-6572511.6699999999</v>
      </c>
      <c r="S18" s="6"/>
      <c r="T18" s="6">
        <v>-6572511.6699999999</v>
      </c>
      <c r="U18" s="6"/>
      <c r="V18" s="6">
        <v>-6572511.6699999999</v>
      </c>
      <c r="W18" s="6"/>
      <c r="X18" s="9">
        <v>0</v>
      </c>
      <c r="Y18" s="6"/>
      <c r="Z18" s="6">
        <v>-6572511.6699999999</v>
      </c>
      <c r="AA18" s="16"/>
      <c r="AB18" s="16"/>
    </row>
    <row r="19" spans="1:28" ht="22.5" customHeight="1" thickBot="1" x14ac:dyDescent="0.5">
      <c r="A19" s="35" t="s">
        <v>97</v>
      </c>
      <c r="H19" s="5">
        <v>150000000</v>
      </c>
      <c r="I19" s="6"/>
      <c r="J19" s="5">
        <v>340000000</v>
      </c>
      <c r="K19" s="6"/>
      <c r="L19" s="5">
        <v>15000000</v>
      </c>
      <c r="M19" s="6"/>
      <c r="N19" s="5">
        <v>2118557756.8700001</v>
      </c>
      <c r="O19" s="6"/>
      <c r="P19" s="5">
        <v>166385435.27000001</v>
      </c>
      <c r="Q19" s="6"/>
      <c r="R19" s="5">
        <v>53050812.420000002</v>
      </c>
      <c r="S19" s="6"/>
      <c r="T19" s="5">
        <v>219436247.69000003</v>
      </c>
      <c r="U19" s="6"/>
      <c r="V19" s="5">
        <v>2842994004.5599999</v>
      </c>
      <c r="W19" s="6"/>
      <c r="X19" s="5">
        <v>234780661.50999999</v>
      </c>
      <c r="Y19" s="6"/>
      <c r="Z19" s="5">
        <v>3077774666.0700002</v>
      </c>
      <c r="AA19" s="16"/>
      <c r="AB19" s="16"/>
    </row>
    <row r="20" spans="1:28" ht="22.5" customHeight="1" thickTop="1" x14ac:dyDescent="0.45">
      <c r="A20" s="35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6"/>
      <c r="AB20" s="16"/>
    </row>
    <row r="21" spans="1:28" ht="22.5" customHeight="1" x14ac:dyDescent="0.45">
      <c r="A21" s="7" t="s">
        <v>96</v>
      </c>
      <c r="H21" s="6">
        <v>150000000</v>
      </c>
      <c r="I21" s="6"/>
      <c r="J21" s="6">
        <v>340000000</v>
      </c>
      <c r="K21" s="6"/>
      <c r="L21" s="6">
        <v>15000000</v>
      </c>
      <c r="M21" s="6"/>
      <c r="N21" s="6">
        <v>2312075482.0300007</v>
      </c>
      <c r="O21" s="6"/>
      <c r="P21" s="6">
        <v>166385435.27000001</v>
      </c>
      <c r="Q21" s="6"/>
      <c r="R21" s="6">
        <v>56218142.590000004</v>
      </c>
      <c r="S21" s="6"/>
      <c r="T21" s="6">
        <v>222603577.86000001</v>
      </c>
      <c r="U21" s="6"/>
      <c r="V21" s="6">
        <v>3039679059.8900008</v>
      </c>
      <c r="W21" s="6"/>
      <c r="X21" s="6">
        <v>235894502.31</v>
      </c>
      <c r="Y21" s="6"/>
      <c r="Z21" s="6">
        <v>3275573562.2000008</v>
      </c>
      <c r="AA21" s="16"/>
    </row>
    <row r="22" spans="1:28" x14ac:dyDescent="0.45">
      <c r="A22" s="1" t="s">
        <v>95</v>
      </c>
      <c r="H22" s="9">
        <v>0</v>
      </c>
      <c r="I22" s="9"/>
      <c r="J22" s="9">
        <v>0</v>
      </c>
      <c r="K22" s="9"/>
      <c r="L22" s="9">
        <v>0</v>
      </c>
      <c r="M22" s="9"/>
      <c r="N22" s="9">
        <v>0</v>
      </c>
      <c r="O22" s="9"/>
      <c r="P22" s="9">
        <v>0</v>
      </c>
      <c r="Q22" s="9"/>
      <c r="R22" s="9">
        <v>0</v>
      </c>
      <c r="S22" s="9"/>
      <c r="T22" s="9">
        <v>0</v>
      </c>
      <c r="U22" s="9"/>
      <c r="V22" s="9">
        <v>0</v>
      </c>
      <c r="W22" s="6"/>
      <c r="X22" s="6">
        <v>-9800140</v>
      </c>
      <c r="Y22" s="6"/>
      <c r="Z22" s="6">
        <v>-9800140</v>
      </c>
    </row>
    <row r="23" spans="1:28" x14ac:dyDescent="0.45">
      <c r="A23" s="1" t="s">
        <v>94</v>
      </c>
      <c r="F23" s="11">
        <v>14</v>
      </c>
      <c r="H23" s="9">
        <v>0</v>
      </c>
      <c r="I23" s="9"/>
      <c r="J23" s="9">
        <v>0</v>
      </c>
      <c r="K23" s="9"/>
      <c r="L23" s="9">
        <v>0</v>
      </c>
      <c r="M23" s="6"/>
      <c r="N23" s="6">
        <v>-240000000</v>
      </c>
      <c r="O23" s="6"/>
      <c r="P23" s="9">
        <v>0</v>
      </c>
      <c r="Q23" s="9"/>
      <c r="R23" s="9">
        <v>0</v>
      </c>
      <c r="S23" s="9"/>
      <c r="T23" s="9">
        <v>0</v>
      </c>
      <c r="U23" s="6"/>
      <c r="V23" s="6">
        <v>-240000000</v>
      </c>
      <c r="W23" s="6"/>
      <c r="X23" s="9">
        <v>0</v>
      </c>
      <c r="Y23" s="6"/>
      <c r="Z23" s="6">
        <v>-240000000</v>
      </c>
    </row>
    <row r="24" spans="1:28" x14ac:dyDescent="0.45">
      <c r="A24" s="12" t="s">
        <v>93</v>
      </c>
      <c r="F24" s="11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8" x14ac:dyDescent="0.45">
      <c r="A25" s="12"/>
      <c r="B25" s="12"/>
      <c r="C25" s="1" t="s">
        <v>92</v>
      </c>
      <c r="H25" s="9"/>
      <c r="I25" s="9"/>
      <c r="J25" s="9"/>
      <c r="K25" s="9"/>
      <c r="L25" s="9"/>
      <c r="M25" s="6"/>
      <c r="N25" s="6"/>
      <c r="O25" s="6"/>
      <c r="P25" s="9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8" x14ac:dyDescent="0.45">
      <c r="A26" s="12"/>
      <c r="B26" s="12"/>
      <c r="D26" s="1" t="s">
        <v>71</v>
      </c>
      <c r="H26" s="9">
        <v>0</v>
      </c>
      <c r="I26" s="9"/>
      <c r="J26" s="9">
        <v>0</v>
      </c>
      <c r="K26" s="9"/>
      <c r="L26" s="9">
        <v>0</v>
      </c>
      <c r="M26" s="6"/>
      <c r="N26" s="6">
        <v>155839737.09999993</v>
      </c>
      <c r="O26" s="6"/>
      <c r="P26" s="9">
        <v>0</v>
      </c>
      <c r="Q26" s="6"/>
      <c r="R26" s="9">
        <v>0</v>
      </c>
      <c r="S26" s="9"/>
      <c r="T26" s="9">
        <v>0</v>
      </c>
      <c r="U26" s="6"/>
      <c r="V26" s="6">
        <v>155839737.09999993</v>
      </c>
      <c r="W26" s="6"/>
      <c r="X26" s="9">
        <v>506857.83</v>
      </c>
      <c r="Y26" s="6"/>
      <c r="Z26" s="6">
        <v>156346594.92999995</v>
      </c>
      <c r="AA26" s="16"/>
    </row>
    <row r="27" spans="1:28" x14ac:dyDescent="0.45">
      <c r="A27" s="12"/>
      <c r="B27" s="12"/>
      <c r="D27" s="1" t="s">
        <v>70</v>
      </c>
      <c r="H27" s="9">
        <v>0</v>
      </c>
      <c r="I27" s="9"/>
      <c r="J27" s="9">
        <v>0</v>
      </c>
      <c r="K27" s="9"/>
      <c r="L27" s="9">
        <v>0</v>
      </c>
      <c r="M27" s="6"/>
      <c r="N27" s="6">
        <v>-5928778.8700000001</v>
      </c>
      <c r="O27" s="6"/>
      <c r="P27" s="9">
        <v>0</v>
      </c>
      <c r="Q27" s="6"/>
      <c r="R27" s="6">
        <v>-10042869.630000001</v>
      </c>
      <c r="S27" s="6"/>
      <c r="T27" s="6">
        <v>-10042869.630000001</v>
      </c>
      <c r="U27" s="6"/>
      <c r="V27" s="6">
        <v>-15971648.5</v>
      </c>
      <c r="W27" s="6"/>
      <c r="X27" s="6">
        <v>-141774.34</v>
      </c>
      <c r="Y27" s="6"/>
      <c r="Z27" s="6">
        <v>-16113422.84</v>
      </c>
    </row>
    <row r="28" spans="1:28" ht="22.5" thickBot="1" x14ac:dyDescent="0.5">
      <c r="A28" s="35" t="s">
        <v>91</v>
      </c>
      <c r="H28" s="5">
        <v>150000000</v>
      </c>
      <c r="I28" s="6"/>
      <c r="J28" s="5">
        <v>340000000</v>
      </c>
      <c r="K28" s="6"/>
      <c r="L28" s="5">
        <v>15000000</v>
      </c>
      <c r="M28" s="6"/>
      <c r="N28" s="5">
        <v>2221986440.2600007</v>
      </c>
      <c r="O28" s="6"/>
      <c r="P28" s="5">
        <v>166385435.27000001</v>
      </c>
      <c r="Q28" s="6"/>
      <c r="R28" s="5">
        <v>46175272.960000001</v>
      </c>
      <c r="S28" s="6"/>
      <c r="T28" s="5">
        <v>212560708.23000002</v>
      </c>
      <c r="U28" s="6"/>
      <c r="V28" s="5">
        <v>2939547148.4900007</v>
      </c>
      <c r="W28" s="6"/>
      <c r="X28" s="5">
        <v>226459445.80000001</v>
      </c>
      <c r="Y28" s="6"/>
      <c r="Z28" s="5">
        <v>3166006594.2900004</v>
      </c>
      <c r="AA28" s="16"/>
    </row>
    <row r="29" spans="1:28" ht="22.5" thickTop="1" x14ac:dyDescent="0.45"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</row>
    <row r="30" spans="1:28" x14ac:dyDescent="0.45">
      <c r="A30" s="1" t="s">
        <v>0</v>
      </c>
    </row>
    <row r="31" spans="1:28" x14ac:dyDescent="0.4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1"/>
      <c r="L31" s="1"/>
      <c r="M31" s="1"/>
      <c r="N31" s="39"/>
      <c r="P31" s="1"/>
      <c r="Q31" s="1"/>
      <c r="R31" s="39"/>
      <c r="S31" s="1"/>
      <c r="T31" s="39"/>
      <c r="U31" s="1"/>
      <c r="V31" s="39"/>
      <c r="W31" s="1"/>
      <c r="X31" s="39"/>
      <c r="Y31" s="1"/>
      <c r="Z31" s="39"/>
    </row>
    <row r="32" spans="1:28" x14ac:dyDescent="0.45">
      <c r="F32" s="43"/>
    </row>
    <row r="65" spans="8:8" x14ac:dyDescent="0.45">
      <c r="H65" s="2">
        <v>14919746.93</v>
      </c>
    </row>
  </sheetData>
  <mergeCells count="8">
    <mergeCell ref="L8:N8"/>
    <mergeCell ref="A2:Z2"/>
    <mergeCell ref="A5:Z5"/>
    <mergeCell ref="A4:Z4"/>
    <mergeCell ref="P8:R8"/>
    <mergeCell ref="P7:T7"/>
    <mergeCell ref="H6:V6"/>
    <mergeCell ref="A3:Z3"/>
  </mergeCells>
  <printOptions horizontalCentered="1"/>
  <pageMargins left="0.15748031496062992" right="0.19685039370078741" top="1.0629921259842521" bottom="0.78740157480314965" header="0.74803149606299213" footer="0.39370078740157483"/>
  <pageSetup paperSize="9" scale="61" orientation="landscape" blackAndWhite="1" r:id="rId1"/>
  <headerFooter alignWithMargins="0">
    <oddHeader>&amp;C&amp;"Angsana New,Regular"&amp;16&amp;P</oddHeader>
  </headerFooter>
  <rowBreaks count="1" manualBreakCount="1">
    <brk id="30" max="2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F18DF-ABD0-49F1-B9B0-8A5B806776F9}">
  <sheetPr>
    <tabColor theme="1"/>
  </sheetPr>
  <dimension ref="A1:V64"/>
  <sheetViews>
    <sheetView zoomScale="80" zoomScaleNormal="80" zoomScaleSheetLayoutView="100" workbookViewId="0">
      <selection activeCell="H73" sqref="H73"/>
    </sheetView>
  </sheetViews>
  <sheetFormatPr defaultColWidth="9.140625" defaultRowHeight="21.75" x14ac:dyDescent="0.45"/>
  <cols>
    <col min="1" max="4" width="1.7109375" style="1" customWidth="1"/>
    <col min="5" max="5" width="42.140625" style="1" customWidth="1"/>
    <col min="6" max="6" width="11.140625" style="3" customWidth="1"/>
    <col min="7" max="7" width="1.7109375" style="1" customWidth="1"/>
    <col min="8" max="8" width="16.7109375" style="2" customWidth="1"/>
    <col min="9" max="9" width="1.7109375" style="2" customWidth="1"/>
    <col min="10" max="10" width="16.7109375" style="2" customWidth="1"/>
    <col min="11" max="11" width="1.7109375" style="2" customWidth="1"/>
    <col min="12" max="12" width="16.7109375" style="2" customWidth="1"/>
    <col min="13" max="13" width="1.7109375" style="2" customWidth="1"/>
    <col min="14" max="14" width="17.42578125" style="2" bestFit="1" customWidth="1"/>
    <col min="15" max="15" width="1.7109375" style="1" customWidth="1"/>
    <col min="16" max="16" width="16.7109375" style="2" customWidth="1"/>
    <col min="17" max="17" width="1.85546875" style="2" customWidth="1"/>
    <col min="18" max="18" width="18.5703125" style="2" customWidth="1"/>
    <col min="19" max="19" width="1.85546875" style="2" customWidth="1"/>
    <col min="20" max="20" width="16.85546875" style="2" customWidth="1"/>
    <col min="21" max="21" width="1.7109375" style="2" customWidth="1"/>
    <col min="22" max="22" width="18.140625" style="2" customWidth="1"/>
    <col min="23" max="16384" width="9.140625" style="1"/>
  </cols>
  <sheetData>
    <row r="1" spans="1:22" s="17" customFormat="1" x14ac:dyDescent="0.45"/>
    <row r="2" spans="1:22" s="26" customFormat="1" ht="25.5" x14ac:dyDescent="0.55000000000000004">
      <c r="A2" s="67" t="s">
        <v>36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</row>
    <row r="3" spans="1:22" s="17" customFormat="1" x14ac:dyDescent="0.45">
      <c r="A3" s="69" t="s">
        <v>119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</row>
    <row r="4" spans="1:22" s="17" customFormat="1" x14ac:dyDescent="0.45">
      <c r="A4" s="68" t="s">
        <v>87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</row>
    <row r="5" spans="1:22" s="17" customFormat="1" x14ac:dyDescent="0.45">
      <c r="A5" s="70" t="s">
        <v>33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</row>
    <row r="6" spans="1:22" s="17" customFormat="1" x14ac:dyDescent="0.4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66" t="s">
        <v>5</v>
      </c>
      <c r="Q6" s="66"/>
      <c r="R6" s="66"/>
      <c r="S6" s="66"/>
      <c r="T6" s="66"/>
      <c r="U6" s="22"/>
      <c r="V6" s="22"/>
    </row>
    <row r="7" spans="1:22" s="17" customFormat="1" x14ac:dyDescent="0.45">
      <c r="A7" s="45"/>
      <c r="B7" s="45"/>
      <c r="C7" s="45"/>
      <c r="D7" s="45"/>
      <c r="E7" s="45"/>
      <c r="F7" s="45"/>
      <c r="G7" s="45"/>
      <c r="H7" s="45"/>
      <c r="I7" s="45"/>
      <c r="J7" s="22"/>
      <c r="K7" s="45"/>
      <c r="L7" s="66" t="s">
        <v>8</v>
      </c>
      <c r="M7" s="66"/>
      <c r="N7" s="66"/>
      <c r="O7" s="22"/>
      <c r="P7" s="66" t="s">
        <v>115</v>
      </c>
      <c r="Q7" s="66"/>
      <c r="R7" s="66"/>
      <c r="S7" s="57"/>
      <c r="T7" s="57"/>
      <c r="U7" s="45"/>
      <c r="V7" s="45"/>
    </row>
    <row r="8" spans="1:22" s="17" customFormat="1" x14ac:dyDescent="0.45">
      <c r="A8" s="45"/>
      <c r="B8" s="45"/>
      <c r="C8" s="45"/>
      <c r="D8" s="45"/>
      <c r="E8" s="45"/>
      <c r="F8" s="45"/>
      <c r="G8" s="45"/>
      <c r="Q8" s="24"/>
      <c r="R8" s="24" t="s">
        <v>114</v>
      </c>
      <c r="S8" s="24"/>
    </row>
    <row r="9" spans="1:22" s="17" customFormat="1" x14ac:dyDescent="0.45">
      <c r="A9" s="45"/>
      <c r="B9" s="45"/>
      <c r="C9" s="45"/>
      <c r="D9" s="45"/>
      <c r="E9" s="45"/>
      <c r="F9" s="45"/>
      <c r="G9" s="45"/>
      <c r="H9" s="24" t="s">
        <v>13</v>
      </c>
      <c r="I9" s="24"/>
      <c r="J9" s="24"/>
      <c r="K9" s="24"/>
      <c r="L9" s="24" t="s">
        <v>113</v>
      </c>
      <c r="M9" s="24"/>
      <c r="O9" s="24"/>
      <c r="P9" s="24" t="s">
        <v>112</v>
      </c>
      <c r="Q9" s="24"/>
      <c r="R9" s="24" t="s">
        <v>111</v>
      </c>
      <c r="S9" s="24"/>
      <c r="T9" s="53" t="s">
        <v>110</v>
      </c>
      <c r="U9" s="24"/>
      <c r="V9" s="24" t="s">
        <v>108</v>
      </c>
    </row>
    <row r="10" spans="1:22" s="17" customFormat="1" x14ac:dyDescent="0.45">
      <c r="A10" s="45"/>
      <c r="B10" s="45"/>
      <c r="C10" s="45"/>
      <c r="D10" s="45"/>
      <c r="E10" s="45"/>
      <c r="F10" s="23" t="s">
        <v>27</v>
      </c>
      <c r="G10" s="45"/>
      <c r="H10" s="23" t="s">
        <v>107</v>
      </c>
      <c r="I10" s="24"/>
      <c r="J10" s="23" t="s">
        <v>106</v>
      </c>
      <c r="K10" s="24"/>
      <c r="L10" s="23" t="s">
        <v>105</v>
      </c>
      <c r="M10" s="24"/>
      <c r="N10" s="23" t="s">
        <v>6</v>
      </c>
      <c r="O10" s="24"/>
      <c r="P10" s="23" t="s">
        <v>104</v>
      </c>
      <c r="Q10" s="24"/>
      <c r="R10" s="51" t="s">
        <v>103</v>
      </c>
      <c r="S10" s="24"/>
      <c r="T10" s="50" t="s">
        <v>102</v>
      </c>
      <c r="U10" s="24"/>
      <c r="V10" s="23" t="s">
        <v>14</v>
      </c>
    </row>
    <row r="11" spans="1:22" s="17" customFormat="1" ht="21" customHeight="1" x14ac:dyDescent="0.45">
      <c r="A11" s="7" t="s">
        <v>99</v>
      </c>
      <c r="B11" s="45"/>
      <c r="C11" s="45"/>
      <c r="D11" s="45"/>
      <c r="E11" s="45"/>
      <c r="F11" s="3"/>
      <c r="G11" s="45"/>
      <c r="H11" s="6">
        <v>150000000</v>
      </c>
      <c r="I11" s="6"/>
      <c r="J11" s="6">
        <v>340000000</v>
      </c>
      <c r="K11" s="6"/>
      <c r="L11" s="6">
        <v>15000000</v>
      </c>
      <c r="M11" s="6"/>
      <c r="N11" s="6">
        <v>1287156754.1500001</v>
      </c>
      <c r="O11" s="6"/>
      <c r="P11" s="6">
        <v>49920000</v>
      </c>
      <c r="Q11" s="6"/>
      <c r="R11" s="6">
        <v>-15968424.120000001</v>
      </c>
      <c r="S11" s="6"/>
      <c r="T11" s="6">
        <v>33951575.879999995</v>
      </c>
      <c r="U11" s="6"/>
      <c r="V11" s="6">
        <v>1826108330.0300002</v>
      </c>
    </row>
    <row r="12" spans="1:22" x14ac:dyDescent="0.45">
      <c r="A12" s="1" t="s">
        <v>94</v>
      </c>
      <c r="F12" s="11">
        <v>14</v>
      </c>
      <c r="H12" s="9">
        <v>0</v>
      </c>
      <c r="I12" s="6"/>
      <c r="J12" s="9">
        <v>0</v>
      </c>
      <c r="K12" s="6"/>
      <c r="L12" s="9">
        <v>0</v>
      </c>
      <c r="M12" s="6"/>
      <c r="N12" s="6">
        <v>-210000000</v>
      </c>
      <c r="O12" s="6"/>
      <c r="P12" s="9">
        <v>0</v>
      </c>
      <c r="Q12" s="6"/>
      <c r="R12" s="9">
        <v>0</v>
      </c>
      <c r="S12" s="6"/>
      <c r="T12" s="9">
        <v>0</v>
      </c>
      <c r="U12" s="6"/>
      <c r="V12" s="6">
        <v>-210000000</v>
      </c>
    </row>
    <row r="13" spans="1:22" x14ac:dyDescent="0.45">
      <c r="A13" s="1" t="s">
        <v>93</v>
      </c>
      <c r="F13" s="4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x14ac:dyDescent="0.45">
      <c r="C14" s="1" t="s">
        <v>98</v>
      </c>
      <c r="F14" s="45"/>
      <c r="H14" s="9"/>
      <c r="I14" s="9"/>
      <c r="J14" s="9"/>
      <c r="K14" s="9"/>
      <c r="L14" s="9"/>
      <c r="M14" s="6"/>
      <c r="N14" s="6"/>
      <c r="O14" s="6"/>
      <c r="P14" s="9"/>
      <c r="Q14" s="6"/>
      <c r="R14" s="6"/>
      <c r="S14" s="6"/>
      <c r="T14" s="6"/>
      <c r="U14" s="6"/>
      <c r="V14" s="6"/>
    </row>
    <row r="15" spans="1:22" x14ac:dyDescent="0.45">
      <c r="D15" s="1" t="s">
        <v>71</v>
      </c>
      <c r="F15" s="45"/>
      <c r="H15" s="9">
        <v>0</v>
      </c>
      <c r="I15" s="9"/>
      <c r="J15" s="9">
        <v>0</v>
      </c>
      <c r="K15" s="9">
        <v>0</v>
      </c>
      <c r="L15" s="9">
        <v>0</v>
      </c>
      <c r="M15" s="6"/>
      <c r="N15" s="6">
        <v>185342252.99000013</v>
      </c>
      <c r="O15" s="6"/>
      <c r="P15" s="9">
        <v>0</v>
      </c>
      <c r="Q15" s="9">
        <v>0</v>
      </c>
      <c r="R15" s="9">
        <v>0</v>
      </c>
      <c r="S15" s="6"/>
      <c r="T15" s="9">
        <v>0</v>
      </c>
      <c r="U15" s="6"/>
      <c r="V15" s="6">
        <v>185342252.99000013</v>
      </c>
    </row>
    <row r="16" spans="1:22" x14ac:dyDescent="0.45">
      <c r="D16" s="1" t="s">
        <v>70</v>
      </c>
      <c r="F16" s="45"/>
      <c r="H16" s="9">
        <v>0</v>
      </c>
      <c r="I16" s="9"/>
      <c r="J16" s="9">
        <v>0</v>
      </c>
      <c r="K16" s="9"/>
      <c r="L16" s="9">
        <v>0</v>
      </c>
      <c r="M16" s="6"/>
      <c r="N16" s="37">
        <v>0</v>
      </c>
      <c r="O16" s="6"/>
      <c r="P16" s="9">
        <v>0</v>
      </c>
      <c r="Q16" s="6"/>
      <c r="R16" s="6">
        <v>-666780.48</v>
      </c>
      <c r="S16" s="6"/>
      <c r="T16" s="6">
        <v>-666780.48</v>
      </c>
      <c r="U16" s="6"/>
      <c r="V16" s="6">
        <v>-666780.48</v>
      </c>
    </row>
    <row r="17" spans="1:22" ht="22.5" thickBot="1" x14ac:dyDescent="0.5">
      <c r="A17" s="7" t="s">
        <v>97</v>
      </c>
      <c r="H17" s="5">
        <v>150000000</v>
      </c>
      <c r="I17" s="6"/>
      <c r="J17" s="5">
        <v>340000000</v>
      </c>
      <c r="K17" s="6"/>
      <c r="L17" s="5">
        <v>15000000</v>
      </c>
      <c r="M17" s="6"/>
      <c r="N17" s="5">
        <v>1262499007.1400003</v>
      </c>
      <c r="O17" s="6"/>
      <c r="P17" s="5">
        <v>49920000</v>
      </c>
      <c r="Q17" s="6"/>
      <c r="R17" s="5">
        <v>-16635204.600000001</v>
      </c>
      <c r="S17" s="6"/>
      <c r="T17" s="5">
        <v>33284795.399999995</v>
      </c>
      <c r="U17" s="6"/>
      <c r="V17" s="5">
        <v>1800783802.5400004</v>
      </c>
    </row>
    <row r="18" spans="1:22" ht="22.5" thickTop="1" x14ac:dyDescent="0.45">
      <c r="A18" s="7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x14ac:dyDescent="0.45">
      <c r="A19" s="7" t="s">
        <v>96</v>
      </c>
      <c r="H19" s="6">
        <v>150000000</v>
      </c>
      <c r="I19" s="6"/>
      <c r="J19" s="6">
        <v>340000000</v>
      </c>
      <c r="K19" s="6"/>
      <c r="L19" s="6">
        <v>15000000</v>
      </c>
      <c r="M19" s="6"/>
      <c r="N19" s="6">
        <v>1428551544.1600001</v>
      </c>
      <c r="O19" s="6"/>
      <c r="P19" s="6">
        <v>49920000</v>
      </c>
      <c r="Q19" s="6"/>
      <c r="R19" s="6">
        <v>-9519721.7199999988</v>
      </c>
      <c r="S19" s="6"/>
      <c r="T19" s="6">
        <v>40400278.280000001</v>
      </c>
      <c r="U19" s="6"/>
      <c r="V19" s="6">
        <v>1973951822.4400001</v>
      </c>
    </row>
    <row r="20" spans="1:22" x14ac:dyDescent="0.45">
      <c r="A20" s="1" t="s">
        <v>94</v>
      </c>
      <c r="F20" s="11">
        <v>14</v>
      </c>
      <c r="H20" s="9">
        <v>0</v>
      </c>
      <c r="I20" s="9"/>
      <c r="J20" s="9">
        <v>0</v>
      </c>
      <c r="K20" s="9"/>
      <c r="L20" s="9">
        <v>0</v>
      </c>
      <c r="M20" s="6"/>
      <c r="N20" s="6">
        <v>-240000000</v>
      </c>
      <c r="O20" s="6"/>
      <c r="P20" s="9">
        <v>0</v>
      </c>
      <c r="Q20" s="6"/>
      <c r="R20" s="42">
        <v>0</v>
      </c>
      <c r="S20" s="9"/>
      <c r="T20" s="9">
        <v>0</v>
      </c>
      <c r="U20" s="6"/>
      <c r="V20" s="6">
        <v>-240000000</v>
      </c>
    </row>
    <row r="21" spans="1:22" x14ac:dyDescent="0.45">
      <c r="A21" s="1" t="s">
        <v>93</v>
      </c>
      <c r="F21" s="11"/>
      <c r="H21" s="9"/>
      <c r="I21" s="9"/>
      <c r="J21" s="9"/>
      <c r="K21" s="9"/>
      <c r="L21" s="9"/>
      <c r="M21" s="6"/>
      <c r="N21" s="6"/>
      <c r="O21" s="6"/>
      <c r="P21" s="9"/>
      <c r="Q21" s="6"/>
      <c r="R21" s="42"/>
      <c r="S21" s="9"/>
      <c r="T21" s="9"/>
      <c r="U21" s="6"/>
      <c r="V21" s="6"/>
    </row>
    <row r="22" spans="1:22" x14ac:dyDescent="0.45">
      <c r="C22" s="1" t="s">
        <v>92</v>
      </c>
      <c r="H22" s="9"/>
      <c r="I22" s="9"/>
      <c r="J22" s="9"/>
      <c r="K22" s="9"/>
      <c r="L22" s="9"/>
      <c r="M22" s="6"/>
      <c r="N22" s="6"/>
      <c r="O22" s="6"/>
      <c r="P22" s="9"/>
      <c r="Q22" s="9"/>
      <c r="R22" s="9"/>
      <c r="S22" s="9"/>
      <c r="T22" s="9"/>
      <c r="U22" s="9"/>
      <c r="V22" s="9"/>
    </row>
    <row r="23" spans="1:22" x14ac:dyDescent="0.45">
      <c r="D23" s="1" t="s">
        <v>71</v>
      </c>
      <c r="F23" s="45"/>
      <c r="H23" s="9">
        <v>0</v>
      </c>
      <c r="I23" s="9"/>
      <c r="J23" s="9">
        <v>0</v>
      </c>
      <c r="K23" s="9">
        <v>0</v>
      </c>
      <c r="L23" s="9">
        <v>0</v>
      </c>
      <c r="M23" s="6"/>
      <c r="N23" s="6">
        <v>188726349.02999991</v>
      </c>
      <c r="O23" s="6"/>
      <c r="P23" s="9">
        <v>0</v>
      </c>
      <c r="Q23" s="9">
        <v>0</v>
      </c>
      <c r="R23" s="9">
        <v>0</v>
      </c>
      <c r="S23" s="6"/>
      <c r="T23" s="9">
        <v>0</v>
      </c>
      <c r="U23" s="6"/>
      <c r="V23" s="6">
        <v>188726349.02999991</v>
      </c>
    </row>
    <row r="24" spans="1:22" x14ac:dyDescent="0.45">
      <c r="D24" s="1" t="s">
        <v>70</v>
      </c>
      <c r="F24" s="45"/>
      <c r="H24" s="9">
        <v>0</v>
      </c>
      <c r="I24" s="9"/>
      <c r="J24" s="9">
        <v>0</v>
      </c>
      <c r="K24" s="9"/>
      <c r="L24" s="9">
        <v>0</v>
      </c>
      <c r="M24" s="6"/>
      <c r="N24" s="6">
        <v>-5361681.5400000038</v>
      </c>
      <c r="O24" s="6"/>
      <c r="P24" s="9">
        <v>0</v>
      </c>
      <c r="Q24" s="6"/>
      <c r="R24" s="6">
        <v>-3868391.2</v>
      </c>
      <c r="S24" s="6"/>
      <c r="T24" s="6">
        <v>-3868391.2</v>
      </c>
      <c r="U24" s="6"/>
      <c r="V24" s="6">
        <v>-9230072.7400000039</v>
      </c>
    </row>
    <row r="25" spans="1:22" ht="22.5" thickBot="1" x14ac:dyDescent="0.5">
      <c r="A25" s="7" t="s">
        <v>91</v>
      </c>
      <c r="H25" s="5">
        <v>150000000</v>
      </c>
      <c r="I25" s="6"/>
      <c r="J25" s="5">
        <v>340000000</v>
      </c>
      <c r="K25" s="6"/>
      <c r="L25" s="5">
        <v>15000000</v>
      </c>
      <c r="M25" s="6"/>
      <c r="N25" s="5">
        <v>1371916211.6500001</v>
      </c>
      <c r="O25" s="6"/>
      <c r="P25" s="5">
        <v>49920000</v>
      </c>
      <c r="Q25" s="6"/>
      <c r="R25" s="5">
        <v>-13388112.919999998</v>
      </c>
      <c r="S25" s="6"/>
      <c r="T25" s="5">
        <v>36531887.079999998</v>
      </c>
      <c r="U25" s="6"/>
      <c r="V25" s="5">
        <v>1913448098.73</v>
      </c>
    </row>
    <row r="26" spans="1:22" ht="10.5" customHeight="1" thickTop="1" x14ac:dyDescent="0.45"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</row>
    <row r="27" spans="1:22" s="32" customFormat="1" ht="21.75" customHeight="1" x14ac:dyDescent="0.5">
      <c r="A27" s="32" t="s">
        <v>0</v>
      </c>
      <c r="F27" s="56"/>
      <c r="H27" s="55"/>
      <c r="I27" s="55"/>
      <c r="J27" s="55"/>
      <c r="K27" s="55"/>
      <c r="L27" s="55"/>
      <c r="M27" s="55"/>
      <c r="N27" s="55"/>
      <c r="P27" s="55"/>
      <c r="Q27" s="55"/>
      <c r="R27" s="55"/>
      <c r="S27" s="55"/>
      <c r="T27" s="55"/>
      <c r="U27" s="55"/>
    </row>
    <row r="28" spans="1:22" x14ac:dyDescent="0.45">
      <c r="V28" s="55"/>
    </row>
    <row r="64" spans="8:8" x14ac:dyDescent="0.45">
      <c r="H64" s="2">
        <v>14919746.93</v>
      </c>
    </row>
  </sheetData>
  <mergeCells count="7">
    <mergeCell ref="A4:V4"/>
    <mergeCell ref="L7:N7"/>
    <mergeCell ref="A5:V5"/>
    <mergeCell ref="A2:V2"/>
    <mergeCell ref="A3:V3"/>
    <mergeCell ref="P7:R7"/>
    <mergeCell ref="P6:T6"/>
  </mergeCells>
  <pageMargins left="0.26" right="0.19685039370078741" top="1.0629921259842521" bottom="0.78740157480314965" header="0.74803149606299213" footer="0.39370078740157483"/>
  <pageSetup paperSize="9" scale="73" orientation="landscape" blackAndWhite="1" r:id="rId1"/>
  <headerFooter alignWithMargins="0">
    <oddHeader>&amp;C&amp;"Angsana New,Regular"&amp;16&amp;P</oddHead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49BFB-006D-409E-9FDE-367B521F0A7E}">
  <sheetPr>
    <tabColor theme="1"/>
  </sheetPr>
  <dimension ref="A1:M78"/>
  <sheetViews>
    <sheetView tabSelected="1" zoomScale="90" zoomScaleNormal="90" zoomScaleSheetLayoutView="94" workbookViewId="0">
      <selection activeCell="H73" sqref="H73"/>
    </sheetView>
  </sheetViews>
  <sheetFormatPr defaultColWidth="9.140625" defaultRowHeight="21.75" x14ac:dyDescent="0.45"/>
  <cols>
    <col min="1" max="1" width="1.85546875" style="1" customWidth="1"/>
    <col min="2" max="4" width="1.7109375" style="1" customWidth="1"/>
    <col min="5" max="5" width="45.140625" style="1" customWidth="1"/>
    <col min="6" max="6" width="12.42578125" style="3" customWidth="1"/>
    <col min="7" max="7" width="3.140625" style="1" customWidth="1"/>
    <col min="8" max="9" width="16.7109375" style="2" customWidth="1"/>
    <col min="10" max="10" width="1.7109375" style="1" customWidth="1"/>
    <col min="11" max="12" width="16.7109375" style="2" customWidth="1"/>
    <col min="13" max="13" width="15.42578125" style="1" bestFit="1" customWidth="1"/>
    <col min="14" max="15" width="9.140625" style="1"/>
    <col min="16" max="16" width="10.140625" style="1" bestFit="1" customWidth="1"/>
    <col min="17" max="16384" width="9.140625" style="1"/>
  </cols>
  <sheetData>
    <row r="1" spans="1:12" s="17" customFormat="1" ht="7.5" customHeight="1" x14ac:dyDescent="0.45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s="26" customFormat="1" ht="25.5" x14ac:dyDescent="0.55000000000000004">
      <c r="A2" s="67" t="s">
        <v>36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2" s="17" customFormat="1" x14ac:dyDescent="0.45">
      <c r="A3" s="68" t="s">
        <v>144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s="17" customFormat="1" x14ac:dyDescent="0.45">
      <c r="A4" s="68" t="s">
        <v>87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2" s="17" customFormat="1" x14ac:dyDescent="0.45">
      <c r="A5" s="70" t="s">
        <v>33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s="17" customFormat="1" x14ac:dyDescent="0.45">
      <c r="A6" s="22"/>
      <c r="B6" s="22"/>
      <c r="C6" s="22"/>
      <c r="D6" s="22"/>
      <c r="E6" s="22"/>
      <c r="F6" s="3"/>
      <c r="G6" s="22"/>
      <c r="H6" s="66" t="s">
        <v>32</v>
      </c>
      <c r="I6" s="66"/>
      <c r="J6" s="22"/>
      <c r="K6" s="66" t="s">
        <v>31</v>
      </c>
      <c r="L6" s="66"/>
    </row>
    <row r="7" spans="1:12" s="17" customFormat="1" x14ac:dyDescent="0.45">
      <c r="A7" s="22"/>
      <c r="B7" s="22"/>
      <c r="C7" s="22"/>
      <c r="D7" s="22"/>
      <c r="E7" s="22"/>
      <c r="F7" s="62" t="s">
        <v>27</v>
      </c>
      <c r="G7" s="22"/>
      <c r="H7" s="40">
        <v>44742</v>
      </c>
      <c r="I7" s="40">
        <v>44377</v>
      </c>
      <c r="J7" s="41"/>
      <c r="K7" s="40">
        <v>44742</v>
      </c>
      <c r="L7" s="40">
        <v>44377</v>
      </c>
    </row>
    <row r="8" spans="1:12" x14ac:dyDescent="0.45">
      <c r="A8" s="7" t="s">
        <v>170</v>
      </c>
      <c r="H8" s="16"/>
      <c r="I8" s="16"/>
      <c r="J8" s="16"/>
      <c r="K8" s="16"/>
      <c r="L8" s="16"/>
    </row>
    <row r="9" spans="1:12" x14ac:dyDescent="0.45">
      <c r="B9" s="1" t="s">
        <v>73</v>
      </c>
      <c r="H9" s="6">
        <v>195724412.60999995</v>
      </c>
      <c r="I9" s="6">
        <v>231865158.47000009</v>
      </c>
      <c r="J9" s="6"/>
      <c r="K9" s="6">
        <v>224943150.85999992</v>
      </c>
      <c r="L9" s="6">
        <v>221362399.14000013</v>
      </c>
    </row>
    <row r="10" spans="1:12" x14ac:dyDescent="0.45">
      <c r="B10" s="1" t="s">
        <v>169</v>
      </c>
      <c r="H10" s="6"/>
      <c r="I10" s="6"/>
      <c r="J10" s="6"/>
      <c r="K10" s="6"/>
      <c r="L10" s="6"/>
    </row>
    <row r="11" spans="1:12" x14ac:dyDescent="0.45">
      <c r="B11" s="1" t="s">
        <v>168</v>
      </c>
      <c r="H11" s="6"/>
      <c r="I11" s="6"/>
      <c r="J11" s="6"/>
      <c r="K11" s="6"/>
      <c r="L11" s="6"/>
    </row>
    <row r="12" spans="1:12" x14ac:dyDescent="0.45">
      <c r="C12" s="1" t="s">
        <v>167</v>
      </c>
      <c r="F12" s="3" t="s">
        <v>166</v>
      </c>
      <c r="H12" s="6">
        <v>45779810.109999999</v>
      </c>
      <c r="I12" s="6">
        <v>46452874.229999997</v>
      </c>
      <c r="J12" s="6"/>
      <c r="K12" s="6">
        <v>17058439.23</v>
      </c>
      <c r="L12" s="6">
        <v>16461729.529999999</v>
      </c>
    </row>
    <row r="13" spans="1:12" x14ac:dyDescent="0.45">
      <c r="C13" s="1" t="s">
        <v>165</v>
      </c>
      <c r="H13" s="6">
        <v>-22598.15</v>
      </c>
      <c r="I13" s="6">
        <v>-104605</v>
      </c>
      <c r="J13" s="6"/>
      <c r="K13" s="9">
        <v>35167.49</v>
      </c>
      <c r="L13" s="6">
        <v>-87763.93</v>
      </c>
    </row>
    <row r="14" spans="1:12" x14ac:dyDescent="0.45">
      <c r="C14" s="1" t="s">
        <v>164</v>
      </c>
      <c r="F14" s="11">
        <v>5</v>
      </c>
      <c r="H14" s="9">
        <v>97898.9</v>
      </c>
      <c r="I14" s="9">
        <v>0</v>
      </c>
      <c r="J14" s="6"/>
      <c r="K14" s="9">
        <v>0</v>
      </c>
      <c r="L14" s="9">
        <v>0</v>
      </c>
    </row>
    <row r="15" spans="1:12" x14ac:dyDescent="0.45">
      <c r="C15" s="1" t="s">
        <v>163</v>
      </c>
      <c r="F15" s="11">
        <v>5</v>
      </c>
      <c r="H15" s="6">
        <v>-142108.9</v>
      </c>
      <c r="I15" s="6">
        <v>-297392.77</v>
      </c>
      <c r="J15" s="6"/>
      <c r="K15" s="9">
        <v>0</v>
      </c>
      <c r="L15" s="9">
        <v>0</v>
      </c>
    </row>
    <row r="16" spans="1:12" x14ac:dyDescent="0.45">
      <c r="C16" s="1" t="s">
        <v>162</v>
      </c>
      <c r="H16" s="6">
        <v>-25096.11</v>
      </c>
      <c r="I16" s="9">
        <v>0</v>
      </c>
      <c r="J16" s="6"/>
      <c r="K16" s="6">
        <v>-25096.11</v>
      </c>
      <c r="L16" s="9">
        <v>0</v>
      </c>
    </row>
    <row r="17" spans="2:12" x14ac:dyDescent="0.45">
      <c r="C17" s="12" t="s">
        <v>161</v>
      </c>
      <c r="E17" s="16"/>
      <c r="H17" s="6">
        <v>67056.509999999995</v>
      </c>
      <c r="I17" s="6">
        <v>-386913.53</v>
      </c>
      <c r="J17" s="6"/>
      <c r="K17" s="6">
        <v>-10449.84</v>
      </c>
      <c r="L17" s="6">
        <v>-313621.34999999998</v>
      </c>
    </row>
    <row r="18" spans="2:12" x14ac:dyDescent="0.45">
      <c r="C18" s="1" t="s">
        <v>160</v>
      </c>
      <c r="H18" s="6">
        <v>-306772.13999999996</v>
      </c>
      <c r="I18" s="6">
        <v>-2181042.59</v>
      </c>
      <c r="J18" s="6"/>
      <c r="K18" s="6">
        <v>-371024.04</v>
      </c>
      <c r="L18" s="6">
        <v>-2573.85</v>
      </c>
    </row>
    <row r="19" spans="2:12" x14ac:dyDescent="0.45">
      <c r="C19" s="29" t="s">
        <v>159</v>
      </c>
      <c r="H19" s="9">
        <v>691345.18</v>
      </c>
      <c r="I19" s="6">
        <v>654059.6</v>
      </c>
      <c r="J19" s="6"/>
      <c r="K19" s="9">
        <v>0</v>
      </c>
      <c r="L19" s="9">
        <v>0</v>
      </c>
    </row>
    <row r="20" spans="2:12" x14ac:dyDescent="0.45">
      <c r="C20" s="29" t="s">
        <v>79</v>
      </c>
      <c r="H20" s="6">
        <v>-151600</v>
      </c>
      <c r="I20" s="9">
        <v>0</v>
      </c>
      <c r="J20" s="6"/>
      <c r="K20" s="6">
        <v>-100000</v>
      </c>
      <c r="L20" s="9">
        <v>0</v>
      </c>
    </row>
    <row r="21" spans="2:12" x14ac:dyDescent="0.45">
      <c r="C21" s="29" t="s">
        <v>158</v>
      </c>
      <c r="H21" s="9">
        <v>0</v>
      </c>
      <c r="I21" s="6">
        <v>64967.09</v>
      </c>
      <c r="J21" s="9"/>
      <c r="K21" s="9">
        <v>0</v>
      </c>
      <c r="L21" s="9">
        <v>0</v>
      </c>
    </row>
    <row r="22" spans="2:12" x14ac:dyDescent="0.45">
      <c r="C22" s="29" t="s">
        <v>157</v>
      </c>
      <c r="H22" s="9">
        <v>0</v>
      </c>
      <c r="I22" s="9">
        <v>84741.37</v>
      </c>
      <c r="J22" s="9"/>
      <c r="K22" s="9">
        <v>0</v>
      </c>
      <c r="L22" s="9">
        <v>0</v>
      </c>
    </row>
    <row r="23" spans="2:12" x14ac:dyDescent="0.45">
      <c r="C23" s="1" t="s">
        <v>156</v>
      </c>
      <c r="F23" s="3" t="s">
        <v>149</v>
      </c>
      <c r="H23" s="6">
        <v>1435348.6000000015</v>
      </c>
      <c r="I23" s="6">
        <v>1390809.92</v>
      </c>
      <c r="J23" s="6"/>
      <c r="K23" s="6">
        <v>654617.80000000005</v>
      </c>
      <c r="L23" s="6">
        <v>573784.64</v>
      </c>
    </row>
    <row r="24" spans="2:12" x14ac:dyDescent="0.45">
      <c r="C24" s="1" t="s">
        <v>155</v>
      </c>
      <c r="H24" s="6">
        <v>-10961039.169999994</v>
      </c>
      <c r="I24" s="6">
        <v>-7628766</v>
      </c>
      <c r="J24" s="6"/>
      <c r="K24" s="6">
        <v>-44266149.939999998</v>
      </c>
      <c r="L24" s="6">
        <v>-41716223.32</v>
      </c>
    </row>
    <row r="25" spans="2:12" x14ac:dyDescent="0.45">
      <c r="C25" s="1" t="s">
        <v>154</v>
      </c>
      <c r="H25" s="6">
        <v>-16828318.830000002</v>
      </c>
      <c r="I25" s="6">
        <v>-15419659.98</v>
      </c>
      <c r="J25" s="6"/>
      <c r="K25" s="6">
        <v>-10866378.189999999</v>
      </c>
      <c r="L25" s="6">
        <v>-11061383.949999999</v>
      </c>
    </row>
    <row r="26" spans="2:12" x14ac:dyDescent="0.45">
      <c r="C26" s="1" t="s">
        <v>153</v>
      </c>
      <c r="H26" s="37">
        <v>0</v>
      </c>
      <c r="I26" s="36">
        <v>40964.39</v>
      </c>
      <c r="J26" s="6"/>
      <c r="K26" s="37">
        <v>0</v>
      </c>
      <c r="L26" s="37">
        <v>0</v>
      </c>
    </row>
    <row r="27" spans="2:12" x14ac:dyDescent="0.45">
      <c r="H27" s="6">
        <v>215358338.60999995</v>
      </c>
      <c r="I27" s="6">
        <v>254535195.2000002</v>
      </c>
      <c r="J27" s="6"/>
      <c r="K27" s="6">
        <v>187052277.25999993</v>
      </c>
      <c r="L27" s="6">
        <v>185216346.91000015</v>
      </c>
    </row>
    <row r="28" spans="2:12" x14ac:dyDescent="0.45">
      <c r="B28" s="1" t="s">
        <v>152</v>
      </c>
      <c r="H28" s="6"/>
      <c r="I28" s="6"/>
      <c r="J28" s="6"/>
      <c r="K28" s="6"/>
      <c r="L28" s="6"/>
    </row>
    <row r="29" spans="2:12" x14ac:dyDescent="0.45">
      <c r="B29" s="1" t="s">
        <v>151</v>
      </c>
      <c r="H29" s="6"/>
      <c r="I29" s="6"/>
      <c r="J29" s="6"/>
      <c r="K29" s="6"/>
      <c r="L29" s="6"/>
    </row>
    <row r="30" spans="2:12" x14ac:dyDescent="0.45">
      <c r="C30" s="1" t="s">
        <v>52</v>
      </c>
      <c r="H30" s="6">
        <v>-21359711.5</v>
      </c>
      <c r="I30" s="6">
        <v>-126555688.04000001</v>
      </c>
      <c r="J30" s="6"/>
      <c r="K30" s="6">
        <v>-21016407.510000002</v>
      </c>
      <c r="L30" s="6">
        <v>-93830437.150000006</v>
      </c>
    </row>
    <row r="31" spans="2:12" x14ac:dyDescent="0.45">
      <c r="C31" s="1" t="s">
        <v>50</v>
      </c>
      <c r="H31" s="6">
        <v>59341373.039999999</v>
      </c>
      <c r="I31" s="6">
        <v>-19558594.239999998</v>
      </c>
      <c r="J31" s="6"/>
      <c r="K31" s="6">
        <v>22232312.710000001</v>
      </c>
      <c r="L31" s="6">
        <v>-26345111.059999999</v>
      </c>
    </row>
    <row r="32" spans="2:12" x14ac:dyDescent="0.45">
      <c r="C32" s="1" t="s">
        <v>48</v>
      </c>
      <c r="H32" s="6">
        <v>-493240.8</v>
      </c>
      <c r="I32" s="6">
        <v>3445725.29</v>
      </c>
      <c r="J32" s="6"/>
      <c r="K32" s="6">
        <v>-1219377.56</v>
      </c>
      <c r="L32" s="6">
        <v>-49286.84</v>
      </c>
    </row>
    <row r="33" spans="1:12" x14ac:dyDescent="0.45">
      <c r="C33" s="1" t="s">
        <v>39</v>
      </c>
      <c r="H33" s="6">
        <v>63793.32</v>
      </c>
      <c r="I33" s="6">
        <v>-2554.54</v>
      </c>
      <c r="J33" s="6"/>
      <c r="K33" s="9">
        <v>18588</v>
      </c>
      <c r="L33" s="9">
        <v>0</v>
      </c>
    </row>
    <row r="34" spans="1:12" x14ac:dyDescent="0.45">
      <c r="B34" s="1" t="s">
        <v>150</v>
      </c>
      <c r="H34" s="6"/>
      <c r="I34" s="6"/>
      <c r="J34" s="6"/>
      <c r="K34" s="6"/>
      <c r="L34" s="6"/>
    </row>
    <row r="35" spans="1:12" x14ac:dyDescent="0.45">
      <c r="C35" s="12" t="s">
        <v>24</v>
      </c>
      <c r="H35" s="6">
        <v>27483011.899999999</v>
      </c>
      <c r="I35" s="6">
        <v>36622513.329999998</v>
      </c>
      <c r="J35" s="6"/>
      <c r="K35" s="6">
        <v>39825544.579999998</v>
      </c>
      <c r="L35" s="6">
        <v>20675895.57</v>
      </c>
    </row>
    <row r="36" spans="1:12" x14ac:dyDescent="0.45">
      <c r="C36" s="1" t="s">
        <v>22</v>
      </c>
      <c r="H36" s="6">
        <v>-2389446.8499999996</v>
      </c>
      <c r="I36" s="6">
        <v>-3032956.35</v>
      </c>
      <c r="J36" s="6"/>
      <c r="K36" s="6">
        <v>-2040884.09</v>
      </c>
      <c r="L36" s="6">
        <v>-3239889.5</v>
      </c>
    </row>
    <row r="37" spans="1:12" x14ac:dyDescent="0.45">
      <c r="C37" s="1" t="s">
        <v>17</v>
      </c>
      <c r="H37" s="6">
        <v>241780</v>
      </c>
      <c r="I37" s="6">
        <v>100440</v>
      </c>
      <c r="J37" s="6"/>
      <c r="K37" s="6">
        <v>238830</v>
      </c>
      <c r="L37" s="6">
        <v>-74680</v>
      </c>
    </row>
    <row r="38" spans="1:12" x14ac:dyDescent="0.45">
      <c r="C38" s="1" t="s">
        <v>18</v>
      </c>
      <c r="F38" s="3" t="s">
        <v>149</v>
      </c>
      <c r="H38" s="36">
        <v>-166297.41</v>
      </c>
      <c r="I38" s="36">
        <v>-30000</v>
      </c>
      <c r="J38" s="42"/>
      <c r="K38" s="37">
        <v>0</v>
      </c>
      <c r="L38" s="36">
        <v>-30000</v>
      </c>
    </row>
    <row r="39" spans="1:12" x14ac:dyDescent="0.45">
      <c r="E39" s="1" t="s">
        <v>148</v>
      </c>
      <c r="H39" s="6">
        <v>278079600.30999988</v>
      </c>
      <c r="I39" s="6">
        <v>145524080.65000018</v>
      </c>
      <c r="J39" s="6"/>
      <c r="K39" s="6">
        <v>225090883.38999996</v>
      </c>
      <c r="L39" s="6">
        <v>82322837.930000126</v>
      </c>
    </row>
    <row r="40" spans="1:12" x14ac:dyDescent="0.45">
      <c r="B40" s="1" t="s">
        <v>147</v>
      </c>
      <c r="H40" s="9">
        <v>0</v>
      </c>
      <c r="I40" s="6">
        <v>-40964.39</v>
      </c>
      <c r="J40" s="6"/>
      <c r="K40" s="9">
        <v>0</v>
      </c>
      <c r="L40" s="9">
        <v>0</v>
      </c>
    </row>
    <row r="41" spans="1:12" x14ac:dyDescent="0.45">
      <c r="B41" s="1" t="s">
        <v>146</v>
      </c>
      <c r="H41" s="6">
        <v>-46665143.070000008</v>
      </c>
      <c r="I41" s="6">
        <v>-37614445.450000003</v>
      </c>
      <c r="J41" s="6"/>
      <c r="K41" s="6">
        <v>-39755850.189999998</v>
      </c>
      <c r="L41" s="6">
        <v>-33164496.969999999</v>
      </c>
    </row>
    <row r="42" spans="1:12" x14ac:dyDescent="0.45">
      <c r="A42" s="7" t="s">
        <v>145</v>
      </c>
      <c r="H42" s="8">
        <v>231414457.23999989</v>
      </c>
      <c r="I42" s="8">
        <v>107868670.8100002</v>
      </c>
      <c r="J42" s="6"/>
      <c r="K42" s="8">
        <v>185335033.19999996</v>
      </c>
      <c r="L42" s="8">
        <v>49158340.960000128</v>
      </c>
    </row>
    <row r="43" spans="1:12" x14ac:dyDescent="0.45">
      <c r="A43" s="64" t="s">
        <v>0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</row>
    <row r="44" spans="1:12" ht="7.5" customHeight="1" x14ac:dyDescent="0.45"/>
    <row r="45" spans="1:12" s="17" customFormat="1" x14ac:dyDescent="0.45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</row>
    <row r="46" spans="1:12" s="26" customFormat="1" ht="25.5" x14ac:dyDescent="0.55000000000000004">
      <c r="A46" s="67" t="s">
        <v>36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</row>
    <row r="47" spans="1:12" s="17" customFormat="1" x14ac:dyDescent="0.45">
      <c r="A47" s="68" t="s">
        <v>144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</row>
    <row r="48" spans="1:12" s="17" customFormat="1" x14ac:dyDescent="0.45">
      <c r="A48" s="68" t="s">
        <v>87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</row>
    <row r="49" spans="1:12" s="17" customFormat="1" x14ac:dyDescent="0.45">
      <c r="A49" s="70" t="s">
        <v>33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</row>
    <row r="50" spans="1:12" s="17" customFormat="1" x14ac:dyDescent="0.45">
      <c r="A50" s="22"/>
      <c r="B50" s="22"/>
      <c r="C50" s="22"/>
      <c r="D50" s="22"/>
      <c r="E50" s="22"/>
      <c r="F50" s="24"/>
      <c r="G50" s="22"/>
      <c r="H50" s="66" t="s">
        <v>32</v>
      </c>
      <c r="I50" s="66"/>
      <c r="J50" s="22"/>
      <c r="K50" s="66" t="s">
        <v>31</v>
      </c>
      <c r="L50" s="66"/>
    </row>
    <row r="51" spans="1:12" s="17" customFormat="1" x14ac:dyDescent="0.45">
      <c r="A51" s="22"/>
      <c r="B51" s="22"/>
      <c r="C51" s="22"/>
      <c r="D51" s="22"/>
      <c r="E51" s="22"/>
      <c r="F51" s="23" t="s">
        <v>27</v>
      </c>
      <c r="G51" s="22"/>
      <c r="H51" s="40">
        <v>44742</v>
      </c>
      <c r="I51" s="40">
        <v>44377</v>
      </c>
      <c r="J51" s="41"/>
      <c r="K51" s="40">
        <v>44742</v>
      </c>
      <c r="L51" s="40">
        <v>44377</v>
      </c>
    </row>
    <row r="52" spans="1:12" x14ac:dyDescent="0.45">
      <c r="A52" s="7" t="s">
        <v>143</v>
      </c>
      <c r="F52" s="24"/>
      <c r="H52" s="16"/>
      <c r="I52" s="16"/>
      <c r="J52" s="16"/>
      <c r="K52" s="16"/>
      <c r="L52" s="60"/>
    </row>
    <row r="53" spans="1:12" x14ac:dyDescent="0.45">
      <c r="B53" s="12" t="s">
        <v>142</v>
      </c>
      <c r="H53" s="6">
        <v>106799971.93000001</v>
      </c>
      <c r="I53" s="6">
        <v>219190000</v>
      </c>
      <c r="J53" s="6"/>
      <c r="K53" s="6">
        <v>46789971.93</v>
      </c>
      <c r="L53" s="6">
        <v>179000000</v>
      </c>
    </row>
    <row r="54" spans="1:12" x14ac:dyDescent="0.45">
      <c r="B54" s="12" t="s">
        <v>141</v>
      </c>
      <c r="H54" s="6">
        <v>-93794661.900000006</v>
      </c>
      <c r="I54" s="6">
        <v>-230009450</v>
      </c>
      <c r="J54" s="6"/>
      <c r="K54" s="6">
        <v>-61724000</v>
      </c>
      <c r="L54" s="6">
        <v>-100000000</v>
      </c>
    </row>
    <row r="55" spans="1:12" x14ac:dyDescent="0.45">
      <c r="B55" s="1" t="s">
        <v>140</v>
      </c>
      <c r="H55" s="59">
        <v>0</v>
      </c>
      <c r="I55" s="9">
        <v>0</v>
      </c>
      <c r="J55" s="6"/>
      <c r="K55" s="59">
        <v>0</v>
      </c>
      <c r="L55" s="59">
        <v>24000000</v>
      </c>
    </row>
    <row r="56" spans="1:12" x14ac:dyDescent="0.45">
      <c r="B56" s="1" t="s">
        <v>139</v>
      </c>
      <c r="F56" s="3" t="s">
        <v>138</v>
      </c>
      <c r="H56" s="6">
        <v>570768</v>
      </c>
      <c r="I56" s="9">
        <v>1054966</v>
      </c>
      <c r="J56" s="6"/>
      <c r="K56" s="59">
        <v>105700</v>
      </c>
      <c r="L56" s="59">
        <v>121800</v>
      </c>
    </row>
    <row r="57" spans="1:12" x14ac:dyDescent="0.45">
      <c r="B57" s="1" t="s">
        <v>137</v>
      </c>
      <c r="H57" s="6">
        <v>-20763960.749999996</v>
      </c>
      <c r="I57" s="6">
        <v>-8917901.5899999999</v>
      </c>
      <c r="J57" s="6"/>
      <c r="K57" s="6">
        <v>-2112342.65</v>
      </c>
      <c r="L57" s="58">
        <v>-3076834.83</v>
      </c>
    </row>
    <row r="58" spans="1:12" x14ac:dyDescent="0.45">
      <c r="B58" s="1" t="s">
        <v>136</v>
      </c>
      <c r="H58" s="6">
        <v>1171028.04</v>
      </c>
      <c r="I58" s="6">
        <v>5313953.97</v>
      </c>
      <c r="J58" s="6"/>
      <c r="K58" s="6">
        <v>371028.04</v>
      </c>
      <c r="L58" s="59">
        <v>38261.68</v>
      </c>
    </row>
    <row r="59" spans="1:12" x14ac:dyDescent="0.45">
      <c r="B59" s="1" t="s">
        <v>135</v>
      </c>
      <c r="H59" s="6">
        <v>-2795076.9</v>
      </c>
      <c r="I59" s="6">
        <v>-12720564.1</v>
      </c>
      <c r="J59" s="6"/>
      <c r="K59" s="6">
        <v>-1394250</v>
      </c>
      <c r="L59" s="58">
        <v>-6255787.5</v>
      </c>
    </row>
    <row r="60" spans="1:12" x14ac:dyDescent="0.45">
      <c r="B60" s="1" t="s">
        <v>134</v>
      </c>
      <c r="H60" s="9">
        <v>0</v>
      </c>
      <c r="I60" s="6">
        <v>-59800</v>
      </c>
      <c r="J60" s="6"/>
      <c r="K60" s="9">
        <v>0</v>
      </c>
      <c r="L60" s="58">
        <v>-59800</v>
      </c>
    </row>
    <row r="61" spans="1:12" x14ac:dyDescent="0.45">
      <c r="B61" s="1" t="s">
        <v>133</v>
      </c>
      <c r="H61" s="6">
        <v>-2540930.6800000002</v>
      </c>
      <c r="I61" s="6">
        <v>-2295319.27</v>
      </c>
      <c r="J61" s="6"/>
      <c r="K61" s="6">
        <v>-331098.95</v>
      </c>
      <c r="L61" s="6">
        <v>-1389.93</v>
      </c>
    </row>
    <row r="62" spans="1:12" x14ac:dyDescent="0.45">
      <c r="B62" s="1" t="s">
        <v>132</v>
      </c>
      <c r="H62" s="6">
        <v>10961039.169999994</v>
      </c>
      <c r="I62" s="6">
        <v>7628766</v>
      </c>
      <c r="J62" s="6"/>
      <c r="K62" s="6">
        <v>44266149.939999998</v>
      </c>
      <c r="L62" s="58">
        <v>41716223.32</v>
      </c>
    </row>
    <row r="63" spans="1:12" x14ac:dyDescent="0.45">
      <c r="B63" s="1" t="s">
        <v>131</v>
      </c>
      <c r="H63" s="6">
        <v>16879917.710000001</v>
      </c>
      <c r="I63" s="6">
        <v>13930462.710000001</v>
      </c>
      <c r="J63" s="6"/>
      <c r="K63" s="6">
        <v>10797457.609999999</v>
      </c>
      <c r="L63" s="58">
        <v>10516000.369999999</v>
      </c>
    </row>
    <row r="64" spans="1:12" x14ac:dyDescent="0.45">
      <c r="A64" s="7" t="s">
        <v>130</v>
      </c>
      <c r="H64" s="8">
        <v>16488094.620000001</v>
      </c>
      <c r="I64" s="8">
        <v>-6884886.2799999975</v>
      </c>
      <c r="J64" s="6"/>
      <c r="K64" s="8">
        <v>36768615.920000002</v>
      </c>
      <c r="L64" s="8">
        <v>145998473.11000001</v>
      </c>
    </row>
    <row r="65" spans="1:13" x14ac:dyDescent="0.45">
      <c r="A65" s="7" t="s">
        <v>129</v>
      </c>
      <c r="H65" s="6"/>
      <c r="I65" s="6"/>
      <c r="J65" s="6"/>
      <c r="K65" s="6"/>
      <c r="L65" s="6"/>
    </row>
    <row r="66" spans="1:13" ht="21.75" customHeight="1" x14ac:dyDescent="0.45">
      <c r="B66" s="29" t="s">
        <v>128</v>
      </c>
      <c r="H66" s="9">
        <v>0</v>
      </c>
      <c r="I66" s="6">
        <v>-6000000</v>
      </c>
      <c r="J66" s="6"/>
      <c r="K66" s="9">
        <v>0</v>
      </c>
      <c r="L66" s="9">
        <v>0</v>
      </c>
    </row>
    <row r="67" spans="1:13" x14ac:dyDescent="0.45">
      <c r="B67" s="1" t="s">
        <v>127</v>
      </c>
      <c r="H67" s="6">
        <v>-249800140</v>
      </c>
      <c r="I67" s="6">
        <v>-219200210</v>
      </c>
      <c r="J67" s="6"/>
      <c r="K67" s="6">
        <v>-239952050.16</v>
      </c>
      <c r="L67" s="6">
        <v>-209876646</v>
      </c>
    </row>
    <row r="68" spans="1:13" x14ac:dyDescent="0.45">
      <c r="A68" s="7" t="s">
        <v>126</v>
      </c>
      <c r="H68" s="8">
        <v>-249800140</v>
      </c>
      <c r="I68" s="8">
        <v>-225200210</v>
      </c>
      <c r="J68" s="6"/>
      <c r="K68" s="8">
        <v>-239952050.16</v>
      </c>
      <c r="L68" s="8">
        <v>-209876646</v>
      </c>
    </row>
    <row r="69" spans="1:13" x14ac:dyDescent="0.45">
      <c r="A69" s="7" t="s">
        <v>125</v>
      </c>
      <c r="H69" s="6">
        <v>-1897588.1400001049</v>
      </c>
      <c r="I69" s="6">
        <v>-124216425.46999981</v>
      </c>
      <c r="J69" s="6"/>
      <c r="K69" s="6">
        <v>-17848401.040000051</v>
      </c>
      <c r="L69" s="6">
        <v>-14719831.929999858</v>
      </c>
    </row>
    <row r="70" spans="1:13" x14ac:dyDescent="0.45">
      <c r="A70" s="7" t="s">
        <v>124</v>
      </c>
      <c r="H70" s="6">
        <v>144993538.51999998</v>
      </c>
      <c r="I70" s="6">
        <v>296458099.29000002</v>
      </c>
      <c r="J70" s="6"/>
      <c r="K70" s="6">
        <v>59773509.180000007</v>
      </c>
      <c r="L70" s="6">
        <v>46888434.520000003</v>
      </c>
    </row>
    <row r="71" spans="1:13" ht="22.5" thickBot="1" x14ac:dyDescent="0.5">
      <c r="A71" s="35" t="s">
        <v>123</v>
      </c>
      <c r="H71" s="5">
        <v>143095950.37999988</v>
      </c>
      <c r="I71" s="5">
        <v>172241673.82000023</v>
      </c>
      <c r="J71" s="6"/>
      <c r="K71" s="5">
        <v>41925108.139999956</v>
      </c>
      <c r="L71" s="5">
        <v>32168602.59</v>
      </c>
      <c r="M71" s="4">
        <v>0</v>
      </c>
    </row>
    <row r="72" spans="1:13" ht="22.5" thickTop="1" x14ac:dyDescent="0.45">
      <c r="A72" s="35"/>
      <c r="H72" s="6"/>
      <c r="I72" s="6"/>
      <c r="J72" s="6"/>
      <c r="K72" s="6"/>
      <c r="L72" s="6"/>
      <c r="M72" s="4"/>
    </row>
    <row r="73" spans="1:13" x14ac:dyDescent="0.45">
      <c r="A73" s="7" t="s">
        <v>122</v>
      </c>
      <c r="H73" s="6"/>
      <c r="I73" s="6"/>
      <c r="J73" s="6"/>
      <c r="K73" s="6"/>
      <c r="L73" s="6"/>
      <c r="M73" s="39"/>
    </row>
    <row r="74" spans="1:13" x14ac:dyDescent="0.45">
      <c r="B74" s="1" t="s">
        <v>121</v>
      </c>
      <c r="H74" s="6"/>
      <c r="I74" s="6"/>
      <c r="J74" s="6"/>
      <c r="K74" s="6"/>
      <c r="L74" s="6"/>
    </row>
    <row r="75" spans="1:13" x14ac:dyDescent="0.45">
      <c r="C75" s="1" t="s">
        <v>120</v>
      </c>
      <c r="H75" s="6">
        <v>1885308.0763999999</v>
      </c>
      <c r="I75" s="6">
        <v>3775949.3</v>
      </c>
      <c r="J75" s="6"/>
      <c r="K75" s="6">
        <v>27820</v>
      </c>
      <c r="L75" s="6">
        <v>15523.85</v>
      </c>
    </row>
    <row r="76" spans="1:13" x14ac:dyDescent="0.45">
      <c r="C76" s="12"/>
      <c r="F76" s="1"/>
      <c r="H76" s="16"/>
      <c r="I76" s="16"/>
      <c r="J76" s="16"/>
      <c r="K76" s="16"/>
      <c r="L76" s="16"/>
    </row>
    <row r="77" spans="1:13" x14ac:dyDescent="0.45">
      <c r="C77" s="12"/>
      <c r="F77" s="1"/>
      <c r="H77" s="16"/>
      <c r="I77" s="16"/>
      <c r="J77" s="16"/>
      <c r="K77" s="16"/>
      <c r="L77" s="16"/>
    </row>
    <row r="78" spans="1:13" x14ac:dyDescent="0.45">
      <c r="A78" s="64" t="s">
        <v>0</v>
      </c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</row>
  </sheetData>
  <mergeCells count="14">
    <mergeCell ref="H6:I6"/>
    <mergeCell ref="A46:L46"/>
    <mergeCell ref="K6:L6"/>
    <mergeCell ref="A43:L43"/>
    <mergeCell ref="A2:L2"/>
    <mergeCell ref="A3:L3"/>
    <mergeCell ref="A4:L4"/>
    <mergeCell ref="A5:L5"/>
    <mergeCell ref="A78:L78"/>
    <mergeCell ref="H50:I50"/>
    <mergeCell ref="A49:L49"/>
    <mergeCell ref="A47:L47"/>
    <mergeCell ref="A48:L48"/>
    <mergeCell ref="K50:L50"/>
  </mergeCells>
  <conditionalFormatting sqref="M71">
    <cfRule type="cellIs" dxfId="0" priority="1" stopIfTrue="1" operator="equal">
      <formula>0</formula>
    </cfRule>
  </conditionalFormatting>
  <pageMargins left="0.74803149606299213" right="0.19685039370078741" top="1.0629921259842521" bottom="0.78740157480314965" header="0.74803149606299213" footer="0.39370078740157483"/>
  <pageSetup paperSize="9" scale="72" orientation="portrait" blackAndWhite="1" r:id="rId1"/>
  <headerFooter alignWithMargins="0">
    <oddHeader>&amp;C&amp;"Angsana New,Regular"&amp;16&amp;P</oddHead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MangporZa_454</dc:creator>
  <cp:lastModifiedBy>Secretary Thaimetaldrum</cp:lastModifiedBy>
  <dcterms:created xsi:type="dcterms:W3CDTF">2022-08-10T04:32:06Z</dcterms:created>
  <dcterms:modified xsi:type="dcterms:W3CDTF">2022-08-11T06:04:18Z</dcterms:modified>
</cp:coreProperties>
</file>