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 My work ^_^MangPor\1702 TMD 2565 Q2\A group\1702b65_A1-1 Financial statement V2\1702b65_A1-1 Financial statement ส่งตลาด\"/>
    </mc:Choice>
  </mc:AlternateContent>
  <xr:revisionPtr revIDLastSave="0" documentId="13_ncr:1_{C0A7D4E8-3400-43E1-ACBC-4AE7CC7FA788}" xr6:coauthVersionLast="47" xr6:coauthVersionMax="47" xr10:uidLastSave="{00000000-0000-0000-0000-000000000000}"/>
  <bookViews>
    <workbookView xWindow="-110" yWindow="-110" windowWidth="19420" windowHeight="10300" tabRatio="705" firstSheet="1" activeTab="1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externalReferences>
    <externalReference r:id="rId7"/>
  </externalReferences>
  <definedNames>
    <definedName name="OLE_LINK3" localSheetId="1">'BAL-ENG'!#REF!</definedName>
    <definedName name="OLE_LINK3" localSheetId="2">'PL-ENG '!#REF!</definedName>
    <definedName name="_xlnm.Print_Area" localSheetId="1">'BAL-ENG'!$A$1:$L$69</definedName>
    <definedName name="_xlnm.Print_Area" localSheetId="5">'CAFW-ENG'!$A$1:$L$77</definedName>
    <definedName name="_xlnm.Print_Area" localSheetId="2">'PL-ENG '!$A$1:$L$94</definedName>
    <definedName name="_xlnm.Print_Area" localSheetId="4">'SHA-COM-ENG'!$A$1:$V$28</definedName>
    <definedName name="_xlnm.Print_Area" localSheetId="3">'SHA-CON-ENG'!$A$1:$Z$31</definedName>
    <definedName name="ส194" localSheetId="2">'[1]BAL-THA'!#REF!</definedName>
    <definedName name="ส194">'[1]BAL-THA'!#REF!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<sst xmlns="http://schemas.openxmlformats.org/spreadsheetml/2006/main" count="350" uniqueCount="187">
  <si>
    <t>Note</t>
  </si>
  <si>
    <t>Notes to financial statements are an integral part of these statements.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</si>
  <si>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</si>
  <si>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</si>
  <si>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</si>
  <si>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</si>
  <si>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</si>
  <si>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</si>
  <si>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</si>
  <si>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</si>
  <si>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</si>
  <si>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</si>
  <si>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</si>
  <si>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</si>
  <si>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</si>
  <si>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</si>
  <si>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</si>
  <si>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</si>
  <si>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</si>
  <si>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Interest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</si>
  <si>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</si>
  <si>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</si>
  <si>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</si>
  <si>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</si>
  <si>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</si>
  <si>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</si>
  <si>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</si>
  <si>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</si>
  <si>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</si>
  <si>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</si>
  <si>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</si>
  <si>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</si>
  <si>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</si>
  <si>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</si>
  <si>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</si>
  <si>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</si>
  <si>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</si>
  <si>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</si>
  <si>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</si>
  <si>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</si>
  <si>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</si>
  <si>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Interest paid</t>
  </si>
  <si>
    <t>Profit before income tax</t>
  </si>
  <si>
    <t>Dividend income</t>
  </si>
  <si>
    <t>Interest income</t>
  </si>
  <si>
    <t>Dividend received</t>
  </si>
  <si>
    <t>Interest received</t>
  </si>
  <si>
    <t>Profit attributable to</t>
  </si>
  <si>
    <t>Total equity holders of the parent</t>
  </si>
  <si>
    <t>Cash generated from operations</t>
  </si>
  <si>
    <t>Selling expenses</t>
  </si>
  <si>
    <t>Administrative expenses</t>
  </si>
  <si>
    <t>Profit before expenses</t>
  </si>
  <si>
    <t>Finance costs</t>
  </si>
  <si>
    <t xml:space="preserve">Accrued income tax </t>
  </si>
  <si>
    <t>Share capital</t>
  </si>
  <si>
    <t>Authorized share capital</t>
  </si>
  <si>
    <t>Appropriated for legal reserve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</si>
  <si>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</si>
  <si>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</si>
  <si>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</si>
  <si>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</si>
  <si>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</si>
  <si>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Employee benefit obligations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</si>
  <si>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</si>
  <si>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</si>
  <si>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</si>
  <si>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</si>
  <si>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</si>
  <si>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</si>
  <si>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</si>
  <si>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</si>
  <si>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</si>
  <si>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</si>
  <si>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Trade and other receivables</t>
  </si>
  <si>
    <t>Property, plant and equipment</t>
  </si>
  <si>
    <t>Intangible assets</t>
  </si>
  <si>
    <t>Trade and other payables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</si>
  <si>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</si>
  <si>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</si>
  <si>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</si>
  <si>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</si>
  <si>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</si>
  <si>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</si>
  <si>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</si>
  <si>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</si>
  <si>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</si>
  <si>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Decrease  in long-term loans to related party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</si>
  <si>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</si>
  <si>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</si>
  <si>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</si>
  <si>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</si>
  <si>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</si>
  <si>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</si>
  <si>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</si>
  <si>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</si>
  <si>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</si>
  <si>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</si>
  <si>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</si>
  <si>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</si>
  <si>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>3.7 and 10</t>
  </si>
  <si>
    <t>13.3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</si>
  <si>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</si>
  <si>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</si>
  <si>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</si>
  <si>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</si>
  <si>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</si>
  <si>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</si>
  <si>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</si>
  <si>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</si>
  <si>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</si>
  <si>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</si>
  <si>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</si>
  <si>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Net cash used in financing activities</t>
  </si>
  <si>
    <t>Revenues from sales of goods and rendering of services</t>
  </si>
  <si>
    <t>Costs of sales of goods and 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</si>
  <si>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</si>
  <si>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</si>
  <si>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</si>
  <si>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</si>
  <si>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</si>
  <si>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</si>
  <si>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</si>
  <si>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</si>
  <si>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</si>
  <si>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Increase in deposits for purchase of fixed assets</t>
  </si>
  <si>
    <t>Profit for the periods</t>
  </si>
  <si>
    <t>Actuarial loss, net of income tax</t>
  </si>
  <si>
    <t>to net cash provided by operating activities</t>
  </si>
  <si>
    <t>Other current financial assets</t>
  </si>
  <si>
    <t>Other non-current financial assets</t>
  </si>
  <si>
    <t>Items that will not be reclassified subsequently to profit or loss</t>
  </si>
  <si>
    <t xml:space="preserve">Gain (loss) on </t>
  </si>
  <si>
    <t>Unrealized (gain) loss on changes in value of investments</t>
  </si>
  <si>
    <t>remeasurement of</t>
  </si>
  <si>
    <t xml:space="preserve">Gain (loss)on </t>
  </si>
  <si>
    <t>Increase in other non-current financial assets</t>
  </si>
  <si>
    <t>Liabilities and shareholders' equity</t>
  </si>
  <si>
    <t>Shareholders' equity</t>
  </si>
  <si>
    <t>Profit attributable to equity of the Company's shareholders</t>
  </si>
  <si>
    <t>Cash received from redemption of invesments</t>
  </si>
  <si>
    <t>Loss from deteriorated and obsolete inventories reversal</t>
  </si>
  <si>
    <t>Payments for asset payables</t>
  </si>
  <si>
    <t>Guarantee deposits received</t>
  </si>
  <si>
    <t>Costs of goods sold and  rendering of services</t>
  </si>
  <si>
    <t>Balance as at January 1, 2021</t>
  </si>
  <si>
    <t>Profit for the period</t>
  </si>
  <si>
    <t>11</t>
  </si>
  <si>
    <t>Gain on sales of securities</t>
  </si>
  <si>
    <t>Issued and fully paid</t>
  </si>
  <si>
    <t>paid - up</t>
  </si>
  <si>
    <t>Purchase tax - written off</t>
  </si>
  <si>
    <t>Non-current financial assets used as collateral</t>
  </si>
  <si>
    <t>Unrealized (gain) loss on currency exchange rates</t>
  </si>
  <si>
    <t>Dec. 31, 2021</t>
  </si>
  <si>
    <t>Balance as at January 1, 2022</t>
  </si>
  <si>
    <t>Earnings per share</t>
  </si>
  <si>
    <t>Profit from operating ativities</t>
  </si>
  <si>
    <t>Withholding tax-written off</t>
  </si>
  <si>
    <t>Gain (loss) from remeasurement of equity investments, net of income tax</t>
  </si>
  <si>
    <t>Balance as at January 1, 2020</t>
  </si>
  <si>
    <t>Other comprehensive income (expense)</t>
  </si>
  <si>
    <t>Other comprehensive income (expense) for the periods, net of income tax</t>
  </si>
  <si>
    <t>As at June 30, 2022</t>
  </si>
  <si>
    <t>Jun. 30, 2022</t>
  </si>
  <si>
    <t>Jun. 30, 2021</t>
  </si>
  <si>
    <t>For the three-month period ended June 30, 2022 (Reviewed/Unaudited)</t>
  </si>
  <si>
    <t>For the six-month period ended June 30, 2022 (Reviewed/Unaudited)</t>
  </si>
  <si>
    <t>Total comprehensive income for the six-month period</t>
  </si>
  <si>
    <t>ended June 30, 2021</t>
  </si>
  <si>
    <t>Balance as at June 30, 2021</t>
  </si>
  <si>
    <t>ended June 30, 2022</t>
  </si>
  <si>
    <t>Balance as at June 30, 2022</t>
  </si>
  <si>
    <t>Net cash  provided by (used in)  investing activities</t>
  </si>
  <si>
    <t>Cash and cash equivalents as at June 30,</t>
  </si>
  <si>
    <t>16</t>
  </si>
  <si>
    <t>Gain on disposal of property, plant and equipment</t>
  </si>
  <si>
    <t xml:space="preserve">Acquisition of property, plant and equipment  </t>
  </si>
  <si>
    <t xml:space="preserve">Proceeds from sale of property, plant and equipment  </t>
  </si>
  <si>
    <t>Acquisition of intangible asstes</t>
  </si>
  <si>
    <t>Decrease  in other current financial assets</t>
  </si>
  <si>
    <t>Loss from reduction of inventories to net realizable value</t>
  </si>
  <si>
    <t>Repayment of  long-term loans from related parties</t>
  </si>
  <si>
    <t>Loss from remeasurement of equity investments, net of income tax</t>
  </si>
  <si>
    <t xml:space="preserve">Adjustments to reconcile profit before income tax </t>
  </si>
  <si>
    <t>Net cash provided by operating activities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</si>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</sst>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&quot;$&quot;#,##0_);[Red]\(&quot;$&quot;#,##0\)"/>
    <numFmt numFmtId="188" formatCode="_(* #,##0.00_);_(* \(#,##0.00\);_(* &quot;-&quot;??_);_(@_)"/>
    <numFmt numFmtId="189" formatCode="#,##0.00;[Red]\(#,##0.00\)"/>
    <numFmt numFmtId="191" formatCode="#,##0.00_)\ ;[Red]\(#,##0.00\)\ "/>
    <numFmt numFmtId="192" formatCode="#,##0.00__\ ;[Red]\(#,##0.00\)\ "/>
    <numFmt numFmtId="193" formatCode="_(* #,##0_);_(* \(#,##0\);_(* &quot;-&quot;??_);_(@_)"/>
    <numFmt numFmtId="194" formatCode="_(* #,##0.00_);_(* \(#,##0.00\);_(* &quot; &quot;??_);_(@_)"/>
    <numFmt numFmtId="196" formatCode="_(* #,##0.00_);[Red]_(* \(#,##0.00\);_(* &quot; &quot;??_);_(@_)"/>
    <numFmt numFmtId="197" formatCode="_-* #,##0.00_-;\-* #,##0.00_-;_-* &quot; &quot;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b/>
      <sz val="14.5"/>
      <name val="Angsana New"/>
      <family val="1"/>
    </font>
    <font>
      <sz val="1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4" fillId="0" borderId="0" xfId="0" applyFont="1" applyFill="1"/>
    <xf numFmtId="1" fontId="2" fillId="0" borderId="0" xfId="0" applyNumberFormat="1" applyFont="1" applyFill="1"/>
    <xf numFmtId="1" fontId="8" fillId="0" borderId="0" xfId="0" applyNumberFormat="1" applyFont="1" applyFill="1"/>
    <xf numFmtId="191" fontId="2" fillId="0" borderId="0" xfId="0" applyNumberFormat="1" applyFont="1" applyFill="1"/>
    <xf numFmtId="1" fontId="9" fillId="0" borderId="0" xfId="0" applyNumberFormat="1" applyFont="1" applyFill="1"/>
    <xf numFmtId="1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/>
    <xf numFmtId="37" fontId="2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9" fontId="2" fillId="0" borderId="0" xfId="0" applyNumberFormat="1" applyFont="1" applyFill="1"/>
    <xf numFmtId="1" fontId="2" fillId="0" borderId="0" xfId="0" applyNumberFormat="1" applyFont="1" applyFill="1" applyBorder="1"/>
    <xf numFmtId="189" fontId="2" fillId="0" borderId="0" xfId="0" applyNumberFormat="1" applyFont="1" applyFill="1"/>
    <xf numFmtId="0" fontId="2" fillId="0" borderId="0" xfId="0" quotePrefix="1" applyNumberFormat="1" applyFont="1" applyFill="1" applyAlignment="1">
      <alignment horizontal="center"/>
    </xf>
    <xf numFmtId="1" fontId="9" fillId="0" borderId="0" xfId="0" applyNumberFormat="1" applyFont="1" applyFill="1" applyBorder="1"/>
    <xf numFmtId="43" fontId="2" fillId="0" borderId="0" xfId="0" applyNumberFormat="1" applyFont="1" applyFill="1"/>
    <xf numFmtId="43" fontId="2" fillId="0" borderId="0" xfId="1" applyFont="1" applyFill="1"/>
    <xf numFmtId="192" fontId="2" fillId="0" borderId="0" xfId="0" applyNumberFormat="1" applyFont="1" applyFill="1"/>
    <xf numFmtId="37" fontId="9" fillId="0" borderId="0" xfId="0" quotePrefix="1" applyNumberFormat="1" applyFont="1" applyFill="1" applyAlignment="1">
      <alignment horizontal="left"/>
    </xf>
    <xf numFmtId="197" fontId="2" fillId="0" borderId="0" xfId="0" applyNumberFormat="1" applyFont="1" applyFill="1"/>
    <xf numFmtId="40" fontId="2" fillId="0" borderId="0" xfId="0" applyNumberFormat="1" applyFont="1" applyFill="1"/>
    <xf numFmtId="1" fontId="2" fillId="0" borderId="0" xfId="0" applyNumberFormat="1" applyFont="1" applyFill="1" applyAlignment="1"/>
    <xf numFmtId="1" fontId="9" fillId="0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1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/>
    <xf numFmtId="49" fontId="9" fillId="0" borderId="1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49" fontId="2" fillId="0" borderId="0" xfId="0" applyNumberFormat="1" applyFont="1" applyFill="1"/>
    <xf numFmtId="1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1" fontId="7" fillId="0" borderId="0" xfId="0" applyNumberFormat="1" applyFont="1" applyFill="1"/>
    <xf numFmtId="1" fontId="9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/>
    <xf numFmtId="40" fontId="2" fillId="0" borderId="6" xfId="0" applyNumberFormat="1" applyFont="1" applyFill="1" applyBorder="1"/>
    <xf numFmtId="39" fontId="9" fillId="0" borderId="0" xfId="0" applyNumberFormat="1" applyFont="1" applyFill="1"/>
    <xf numFmtId="39" fontId="9" fillId="0" borderId="0" xfId="0" quotePrefix="1" applyNumberFormat="1" applyFont="1" applyFill="1" applyAlignment="1">
      <alignment horizontal="left"/>
    </xf>
    <xf numFmtId="0" fontId="14" fillId="0" borderId="0" xfId="3" applyFont="1" applyFill="1" applyBorder="1" applyAlignment="1">
      <alignment vertical="center"/>
    </xf>
    <xf numFmtId="193" fontId="12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shrinkToFit="1"/>
    </xf>
    <xf numFmtId="0" fontId="0" fillId="0" borderId="0" xfId="0" applyAlignment="1">
      <alignment shrinkToFit="1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10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" fontId="9" fillId="0" borderId="2" xfId="0" quotePrefix="1" applyNumberFormat="1" applyFont="1" applyFill="1" applyBorder="1" applyAlignment="1">
      <alignment horizontal="center"/>
    </xf>
    <xf numFmtId="196" fontId="2" fillId="0" borderId="0" xfId="0" applyNumberFormat="1" applyFont="1" applyFill="1"/>
    <xf numFmtId="37" fontId="10" fillId="0" borderId="0" xfId="0" applyNumberFormat="1" applyFont="1" applyFill="1"/>
    <xf numFmtId="1" fontId="9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right"/>
    </xf>
    <xf numFmtId="1" fontId="9" fillId="0" borderId="2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9" fillId="0" borderId="1" xfId="0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1" fontId="9" fillId="0" borderId="0" xfId="0" quotePrefix="1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right"/>
    </xf>
    <xf numFmtId="1" fontId="9" fillId="0" borderId="0" xfId="0" applyNumberFormat="1" applyFont="1" applyFill="1" applyAlignment="1">
      <alignment horizontal="right" vertical="center"/>
    </xf>
    <xf numFmtId="1" fontId="9" fillId="0" borderId="1" xfId="0" quotePrefix="1" applyNumberFormat="1" applyFont="1" applyFill="1" applyBorder="1" applyAlignment="1">
      <alignment horizontal="center"/>
    </xf>
    <xf numFmtId="188" fontId="15" fillId="0" borderId="0" xfId="1" applyNumberFormat="1" applyFont="1" applyFill="1" applyBorder="1"/>
    <xf numFmtId="0" fontId="9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40" fontId="2" fillId="0" borderId="0" xfId="0" applyNumberFormat="1" applyFont="1" applyFill="1" applyBorder="1"/>
    <xf numFmtId="37" fontId="13" fillId="0" borderId="0" xfId="0" applyNumberFormat="1" applyFont="1" applyFill="1"/>
    <xf numFmtId="192" fontId="2" fillId="0" borderId="0" xfId="0" applyNumberFormat="1" applyFont="1" applyFill="1" applyBorder="1"/>
    <xf numFmtId="40" fontId="2" fillId="0" borderId="0" xfId="0" applyNumberFormat="1" applyFont="1" applyFill="1" applyAlignment="1"/>
    <xf numFmtId="1" fontId="9" fillId="0" borderId="0" xfId="0" applyNumberFormat="1" applyFont="1" applyFill="1" applyBorder="1" applyAlignment="1">
      <alignment horizontal="right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40" fontId="2" fillId="0" borderId="0" xfId="0" applyNumberFormat="1" applyFont="1" applyFill="1" applyBorder="1" applyAlignment="1">
      <alignment horizontal="center"/>
    </xf>
    <xf numFmtId="1" fontId="2" fillId="0" borderId="0" xfId="0" quotePrefix="1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194" fontId="2" fillId="0" borderId="0" xfId="0" applyNumberFormat="1" applyFont="1" applyFill="1"/>
    <xf numFmtId="188" fontId="2" fillId="0" borderId="0" xfId="0" applyNumberFormat="1" applyFont="1" applyFill="1"/>
    <xf numFmtId="188" fontId="2" fillId="0" borderId="0" xfId="1" applyNumberFormat="1" applyFont="1" applyFill="1"/>
    <xf numFmtId="188" fontId="2" fillId="0" borderId="2" xfId="0" applyNumberFormat="1" applyFont="1" applyFill="1" applyBorder="1"/>
    <xf numFmtId="188" fontId="2" fillId="0" borderId="3" xfId="0" applyNumberFormat="1" applyFont="1" applyFill="1" applyBorder="1"/>
    <xf numFmtId="188" fontId="2" fillId="0" borderId="4" xfId="0" applyNumberFormat="1" applyFont="1" applyFill="1" applyBorder="1"/>
    <xf numFmtId="188" fontId="2" fillId="0" borderId="0" xfId="0" applyNumberFormat="1" applyFont="1" applyFill="1" applyBorder="1"/>
    <xf numFmtId="188" fontId="2" fillId="0" borderId="5" xfId="0" applyNumberFormat="1" applyFont="1" applyFill="1" applyBorder="1"/>
    <xf numFmtId="188" fontId="2" fillId="0" borderId="1" xfId="0" applyNumberFormat="1" applyFont="1" applyFill="1" applyBorder="1"/>
    <xf numFmtId="188" fontId="2" fillId="0" borderId="0" xfId="1" applyNumberFormat="1" applyFont="1" applyFill="1" applyBorder="1"/>
    <xf numFmtId="188" fontId="2" fillId="0" borderId="1" xfId="1" applyNumberFormat="1" applyFont="1" applyFill="1" applyBorder="1"/>
    <xf numFmtId="188" fontId="2" fillId="0" borderId="3" xfId="1" applyNumberFormat="1" applyFont="1" applyFill="1" applyBorder="1"/>
    <xf numFmtId="188" fontId="2" fillId="0" borderId="0" xfId="0" applyNumberFormat="1" applyFont="1" applyFill="1" applyAlignment="1"/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MD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46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P70"/>
  <sheetViews>
    <sheetView tabSelected="1" topLeftCell="A21" zoomScaleNormal="100" zoomScaleSheetLayoutView="100" workbookViewId="0">
      <selection activeCell="E27" sqref="E27"/>
    </sheetView>
  </sheetViews>
  <sheetFormatPr defaultColWidth="9.09765625" defaultRowHeight="21.5" x14ac:dyDescent="0.65"/>
  <cols>
    <col min="1" max="4" width="1.69921875" style="8" customWidth="1"/>
    <col min="5" max="5" width="43.8984375" style="8" customWidth="1"/>
    <col min="6" max="6" width="10.69921875" style="11" customWidth="1"/>
    <col min="7" max="7" width="1.09765625" style="8" customWidth="1"/>
    <col min="8" max="8" width="18.09765625" style="13" customWidth="1"/>
    <col min="9" max="9" width="17.69921875" style="13" customWidth="1"/>
    <col min="10" max="10" width="1.69921875" style="8" customWidth="1"/>
    <col min="11" max="11" width="18" style="13" customWidth="1"/>
    <col min="12" max="12" width="18.59765625" style="13" customWidth="1"/>
    <col min="13" max="13" width="16.09765625" style="8" bestFit="1" customWidth="1"/>
    <col min="14" max="14" width="5" style="8" bestFit="1" customWidth="1"/>
    <col min="15" max="15" width="14.69921875" style="8" bestFit="1" customWidth="1"/>
    <col min="16" max="16" width="5.09765625" style="8" bestFit="1" customWidth="1"/>
    <col min="17" max="16384" width="9.09765625" style="8"/>
  </cols>
  <sheetData>
    <row r="1" spans="1:13" s="2" customFormat="1" ht="9.75" customHeight="1" x14ac:dyDescent="0.6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s="3" customFormat="1" ht="24.5" x14ac:dyDescent="0.75">
      <c r="A2" s="64" t="s">
        <v>88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s="2" customFormat="1" ht="22" x14ac:dyDescent="0.7">
      <c r="A3" s="65" t="s">
        <v>94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3" s="2" customFormat="1" ht="22" x14ac:dyDescent="0.7">
      <c r="A4" s="66" t="s">
        <v>163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3" s="2" customFormat="1" ht="22" x14ac:dyDescent="0.7">
      <c r="A5" s="67" t="s">
        <v>98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3" s="2" customFormat="1" ht="22" x14ac:dyDescent="0.7">
      <c r="A6" s="5"/>
      <c r="B6" s="5"/>
      <c r="C6" s="5"/>
      <c r="D6" s="5"/>
      <c r="E6" s="5"/>
      <c r="F6" s="57"/>
      <c r="G6" s="5"/>
      <c r="H6" s="63" t="s">
        <v>38</v>
      </c>
      <c r="I6" s="63"/>
      <c r="J6" s="5"/>
      <c r="K6" s="63" t="s">
        <v>39</v>
      </c>
      <c r="L6" s="63"/>
    </row>
    <row r="7" spans="1:13" s="2" customFormat="1" ht="22" x14ac:dyDescent="0.7">
      <c r="A7" s="5"/>
      <c r="B7" s="5"/>
      <c r="C7" s="5"/>
      <c r="D7" s="5"/>
      <c r="E7" s="5"/>
      <c r="F7" s="6"/>
      <c r="G7" s="17"/>
      <c r="H7" s="6" t="s">
        <v>80</v>
      </c>
      <c r="I7" s="6"/>
      <c r="J7" s="28"/>
      <c r="K7" s="6" t="s">
        <v>80</v>
      </c>
      <c r="L7" s="6"/>
    </row>
    <row r="8" spans="1:13" s="2" customFormat="1" ht="22" x14ac:dyDescent="0.7">
      <c r="A8" s="5"/>
      <c r="B8" s="5"/>
      <c r="C8" s="5"/>
      <c r="D8" s="5"/>
      <c r="E8" s="5"/>
      <c r="F8" s="6"/>
      <c r="G8" s="17"/>
      <c r="H8" s="6" t="s">
        <v>81</v>
      </c>
      <c r="I8" s="6" t="s">
        <v>82</v>
      </c>
      <c r="J8" s="28"/>
      <c r="K8" s="6" t="s">
        <v>81</v>
      </c>
      <c r="L8" s="6" t="s">
        <v>82</v>
      </c>
    </row>
    <row r="9" spans="1:13" s="2" customFormat="1" ht="22" x14ac:dyDescent="0.7">
      <c r="A9" s="5"/>
      <c r="B9" s="5"/>
      <c r="C9" s="5"/>
      <c r="D9" s="5"/>
      <c r="E9" s="5"/>
      <c r="F9" s="54" t="s">
        <v>0</v>
      </c>
      <c r="G9" s="17"/>
      <c r="H9" s="29" t="s">
        <v>164</v>
      </c>
      <c r="I9" s="29" t="s">
        <v>154</v>
      </c>
      <c r="J9" s="30"/>
      <c r="K9" s="47" t="s">
        <v>164</v>
      </c>
      <c r="L9" s="47" t="s">
        <v>154</v>
      </c>
      <c r="M9" s="31"/>
    </row>
    <row r="10" spans="1:13" s="2" customFormat="1" ht="22" x14ac:dyDescent="0.7">
      <c r="A10" s="7" t="s">
        <v>89</v>
      </c>
      <c r="G10" s="14"/>
      <c r="H10" s="32"/>
      <c r="I10" s="33"/>
      <c r="J10" s="34"/>
      <c r="K10" s="32"/>
      <c r="L10" s="33"/>
    </row>
    <row r="11" spans="1:13" ht="22" x14ac:dyDescent="0.7">
      <c r="A11" s="7" t="s">
        <v>90</v>
      </c>
      <c r="H11" s="89"/>
      <c r="I11" s="89"/>
      <c r="J11" s="89"/>
      <c r="K11" s="89"/>
      <c r="L11" s="89"/>
    </row>
    <row r="12" spans="1:13" x14ac:dyDescent="0.65">
      <c r="B12" s="8" t="s">
        <v>2</v>
      </c>
      <c r="F12" s="9"/>
      <c r="H12" s="89">
        <v>143095950.38</v>
      </c>
      <c r="I12" s="89">
        <v>144993538.51999998</v>
      </c>
      <c r="J12" s="89"/>
      <c r="K12" s="89">
        <v>41925108.140000001</v>
      </c>
      <c r="L12" s="89">
        <v>59773509.180000007</v>
      </c>
    </row>
    <row r="13" spans="1:13" x14ac:dyDescent="0.65">
      <c r="B13" s="10" t="s">
        <v>74</v>
      </c>
      <c r="F13" s="9">
        <v>4</v>
      </c>
      <c r="H13" s="89">
        <v>440377167.22999996</v>
      </c>
      <c r="I13" s="89">
        <v>418414661.17999995</v>
      </c>
      <c r="J13" s="89"/>
      <c r="K13" s="89">
        <v>291989211.94</v>
      </c>
      <c r="L13" s="89">
        <v>270903883.85000002</v>
      </c>
    </row>
    <row r="14" spans="1:13" x14ac:dyDescent="0.65">
      <c r="B14" s="10" t="s">
        <v>3</v>
      </c>
      <c r="F14" s="9">
        <v>5</v>
      </c>
      <c r="H14" s="89">
        <v>275002202.10000002</v>
      </c>
      <c r="I14" s="89">
        <v>334299365.13999999</v>
      </c>
      <c r="J14" s="89"/>
      <c r="K14" s="89">
        <v>180634176.91999999</v>
      </c>
      <c r="L14" s="89">
        <v>202866489.63</v>
      </c>
    </row>
    <row r="15" spans="1:13" x14ac:dyDescent="0.65">
      <c r="B15" s="10" t="s">
        <v>129</v>
      </c>
      <c r="F15" s="9">
        <v>6</v>
      </c>
      <c r="H15" s="89">
        <v>501830786.59000003</v>
      </c>
      <c r="I15" s="89">
        <v>608521118.92000008</v>
      </c>
      <c r="J15" s="89"/>
      <c r="K15" s="89">
        <v>380631452.82999998</v>
      </c>
      <c r="L15" s="89">
        <v>427285878.81</v>
      </c>
    </row>
    <row r="16" spans="1:13" x14ac:dyDescent="0.65">
      <c r="B16" s="8" t="s">
        <v>4</v>
      </c>
      <c r="F16" s="9"/>
      <c r="H16" s="89">
        <v>9215398.1400000006</v>
      </c>
      <c r="I16" s="89">
        <v>26325917.770000003</v>
      </c>
      <c r="J16" s="89"/>
      <c r="K16" s="89">
        <v>3898406.75</v>
      </c>
      <c r="L16" s="89">
        <v>1272747.78</v>
      </c>
    </row>
    <row r="17" spans="1:12" ht="22" x14ac:dyDescent="0.7">
      <c r="A17" s="7" t="s">
        <v>5</v>
      </c>
      <c r="F17" s="9"/>
      <c r="H17" s="91">
        <v>1369521504.4400001</v>
      </c>
      <c r="I17" s="91">
        <v>1532554601.53</v>
      </c>
      <c r="J17" s="89"/>
      <c r="K17" s="91">
        <v>899078356.57999992</v>
      </c>
      <c r="L17" s="91">
        <v>962102509.25</v>
      </c>
    </row>
    <row r="18" spans="1:12" ht="22" x14ac:dyDescent="0.7">
      <c r="A18" s="7" t="s">
        <v>91</v>
      </c>
      <c r="F18" s="9"/>
      <c r="H18" s="89"/>
      <c r="I18" s="89"/>
      <c r="J18" s="89"/>
      <c r="K18" s="89"/>
      <c r="L18" s="89"/>
    </row>
    <row r="19" spans="1:12" ht="22" x14ac:dyDescent="0.7">
      <c r="A19" s="7"/>
      <c r="B19" s="10" t="s">
        <v>130</v>
      </c>
      <c r="F19" s="9">
        <v>7</v>
      </c>
      <c r="H19" s="90">
        <v>1249773721.55</v>
      </c>
      <c r="I19" s="90">
        <v>1169103414.7</v>
      </c>
      <c r="J19" s="89"/>
      <c r="K19" s="90">
        <v>735027665.20000005</v>
      </c>
      <c r="L19" s="90">
        <v>678244854.20000005</v>
      </c>
    </row>
    <row r="20" spans="1:12" x14ac:dyDescent="0.65">
      <c r="B20" s="8" t="s">
        <v>37</v>
      </c>
      <c r="F20" s="16">
        <v>8</v>
      </c>
      <c r="H20" s="90">
        <v>0</v>
      </c>
      <c r="I20" s="90">
        <v>0</v>
      </c>
      <c r="J20" s="89"/>
      <c r="K20" s="89">
        <v>94070966.700000003</v>
      </c>
      <c r="L20" s="89">
        <v>94070966.700000003</v>
      </c>
    </row>
    <row r="21" spans="1:12" x14ac:dyDescent="0.65">
      <c r="B21" s="8" t="s">
        <v>122</v>
      </c>
      <c r="F21" s="9"/>
      <c r="H21" s="89">
        <v>63140120.889999986</v>
      </c>
      <c r="I21" s="89">
        <v>66320299.100000024</v>
      </c>
      <c r="J21" s="89"/>
      <c r="K21" s="89">
        <v>60827994.189999998</v>
      </c>
      <c r="L21" s="89">
        <v>63734414.409999967</v>
      </c>
    </row>
    <row r="22" spans="1:12" x14ac:dyDescent="0.65">
      <c r="B22" s="10" t="s">
        <v>75</v>
      </c>
      <c r="F22" s="9">
        <v>9</v>
      </c>
      <c r="H22" s="89">
        <v>785908116.38000023</v>
      </c>
      <c r="I22" s="89">
        <v>787500769.80999959</v>
      </c>
      <c r="J22" s="89"/>
      <c r="K22" s="89">
        <v>279373944.87</v>
      </c>
      <c r="L22" s="89">
        <v>291371738.25000006</v>
      </c>
    </row>
    <row r="23" spans="1:12" x14ac:dyDescent="0.65">
      <c r="B23" s="8" t="s">
        <v>76</v>
      </c>
      <c r="F23" s="9"/>
      <c r="H23" s="89">
        <v>133882.13</v>
      </c>
      <c r="I23" s="89">
        <v>159980.51999999999</v>
      </c>
      <c r="J23" s="89"/>
      <c r="K23" s="89">
        <v>133882.13</v>
      </c>
      <c r="L23" s="89">
        <v>159980.52000000002</v>
      </c>
    </row>
    <row r="24" spans="1:12" ht="22" x14ac:dyDescent="0.7">
      <c r="A24" s="7"/>
      <c r="B24" s="10" t="s">
        <v>152</v>
      </c>
      <c r="F24" s="9">
        <v>10</v>
      </c>
      <c r="H24" s="89">
        <v>10120399.369999999</v>
      </c>
      <c r="I24" s="89">
        <v>10188648.449999999</v>
      </c>
      <c r="J24" s="89"/>
      <c r="K24" s="90">
        <v>0</v>
      </c>
      <c r="L24" s="90">
        <v>0</v>
      </c>
    </row>
    <row r="25" spans="1:12" x14ac:dyDescent="0.65">
      <c r="B25" s="8" t="s">
        <v>6</v>
      </c>
      <c r="F25" s="9"/>
      <c r="H25" s="89">
        <v>3934700.5300000003</v>
      </c>
      <c r="I25" s="89">
        <v>3973423.9</v>
      </c>
      <c r="J25" s="89"/>
      <c r="K25" s="89">
        <v>2534949.7799999998</v>
      </c>
      <c r="L25" s="89">
        <v>2553537.7799999998</v>
      </c>
    </row>
    <row r="26" spans="1:12" ht="22" x14ac:dyDescent="0.7">
      <c r="A26" s="7" t="s">
        <v>7</v>
      </c>
      <c r="F26" s="8"/>
      <c r="H26" s="91">
        <v>2113010940.8500001</v>
      </c>
      <c r="I26" s="91">
        <v>2037246536.4799998</v>
      </c>
      <c r="J26" s="89"/>
      <c r="K26" s="91">
        <v>1171969402.8700001</v>
      </c>
      <c r="L26" s="91">
        <v>1130135491.8600001</v>
      </c>
    </row>
    <row r="27" spans="1:12" ht="22.5" thickBot="1" x14ac:dyDescent="0.75">
      <c r="A27" s="7" t="s">
        <v>8</v>
      </c>
      <c r="F27" s="9"/>
      <c r="H27" s="92">
        <v>3482532445.29</v>
      </c>
      <c r="I27" s="92">
        <v>3569801138.0099998</v>
      </c>
      <c r="J27" s="89"/>
      <c r="K27" s="92">
        <v>2071047759.45</v>
      </c>
      <c r="L27" s="92">
        <v>2092238001.1100001</v>
      </c>
    </row>
    <row r="28" spans="1:12" ht="22" thickTop="1" x14ac:dyDescent="0.65"/>
    <row r="29" spans="1:12" x14ac:dyDescent="0.65">
      <c r="A29" s="62" t="s">
        <v>1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21" customHeight="1" x14ac:dyDescent="0.65"/>
    <row r="31" spans="1:12" ht="9.75" customHeight="1" x14ac:dyDescent="0.65"/>
    <row r="32" spans="1:12" s="3" customFormat="1" ht="24.5" x14ac:dyDescent="0.75">
      <c r="A32" s="64" t="s">
        <v>88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</row>
    <row r="33" spans="1:12" s="2" customFormat="1" ht="22" x14ac:dyDescent="0.7">
      <c r="A33" s="65" t="s">
        <v>94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</row>
    <row r="34" spans="1:12" s="2" customFormat="1" ht="22" x14ac:dyDescent="0.7">
      <c r="A34" s="65" t="s">
        <v>163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</row>
    <row r="35" spans="1:12" s="2" customFormat="1" ht="22" x14ac:dyDescent="0.7">
      <c r="A35" s="67" t="s">
        <v>98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s="2" customFormat="1" ht="22" x14ac:dyDescent="0.7">
      <c r="A36" s="5"/>
      <c r="B36" s="5"/>
      <c r="C36" s="5"/>
      <c r="D36" s="5"/>
      <c r="E36" s="5"/>
      <c r="F36" s="57"/>
      <c r="G36" s="5"/>
      <c r="H36" s="63" t="s">
        <v>38</v>
      </c>
      <c r="I36" s="63"/>
      <c r="J36" s="5"/>
      <c r="K36" s="63" t="s">
        <v>39</v>
      </c>
      <c r="L36" s="63"/>
    </row>
    <row r="37" spans="1:12" s="2" customFormat="1" ht="22" x14ac:dyDescent="0.7">
      <c r="A37" s="5"/>
      <c r="B37" s="5"/>
      <c r="C37" s="5"/>
      <c r="D37" s="5"/>
      <c r="E37" s="5"/>
      <c r="G37" s="17"/>
      <c r="H37" s="6" t="s">
        <v>80</v>
      </c>
      <c r="I37" s="6"/>
      <c r="J37" s="5"/>
      <c r="K37" s="6" t="s">
        <v>80</v>
      </c>
      <c r="L37" s="6"/>
    </row>
    <row r="38" spans="1:12" s="2" customFormat="1" ht="22" x14ac:dyDescent="0.7">
      <c r="A38" s="5"/>
      <c r="B38" s="5"/>
      <c r="C38" s="5"/>
      <c r="D38" s="5"/>
      <c r="E38" s="5"/>
      <c r="F38" s="6"/>
      <c r="G38" s="17"/>
      <c r="H38" s="6" t="s">
        <v>81</v>
      </c>
      <c r="I38" s="6" t="s">
        <v>82</v>
      </c>
      <c r="J38" s="5"/>
      <c r="K38" s="6" t="s">
        <v>81</v>
      </c>
      <c r="L38" s="6" t="s">
        <v>82</v>
      </c>
    </row>
    <row r="39" spans="1:12" s="2" customFormat="1" ht="22" x14ac:dyDescent="0.7">
      <c r="A39" s="5"/>
      <c r="B39" s="5"/>
      <c r="C39" s="5"/>
      <c r="D39" s="5"/>
      <c r="E39" s="5"/>
      <c r="F39" s="54" t="s">
        <v>0</v>
      </c>
      <c r="G39" s="17"/>
      <c r="H39" s="74" t="s">
        <v>164</v>
      </c>
      <c r="I39" s="74" t="s">
        <v>154</v>
      </c>
      <c r="J39" s="28"/>
      <c r="K39" s="74" t="s">
        <v>164</v>
      </c>
      <c r="L39" s="74" t="s">
        <v>154</v>
      </c>
    </row>
    <row r="40" spans="1:12" s="2" customFormat="1" ht="22" x14ac:dyDescent="0.7">
      <c r="A40" s="7" t="s">
        <v>137</v>
      </c>
      <c r="G40" s="14"/>
      <c r="H40" s="32"/>
      <c r="I40" s="33"/>
      <c r="J40" s="34"/>
      <c r="K40" s="32"/>
      <c r="L40" s="33"/>
    </row>
    <row r="41" spans="1:12" ht="22" x14ac:dyDescent="0.7">
      <c r="A41" s="7" t="s">
        <v>92</v>
      </c>
      <c r="H41" s="4"/>
      <c r="I41" s="4"/>
      <c r="J41" s="4"/>
      <c r="K41" s="4"/>
      <c r="L41" s="4"/>
    </row>
    <row r="42" spans="1:12" x14ac:dyDescent="0.65">
      <c r="B42" s="10" t="s">
        <v>77</v>
      </c>
      <c r="F42" s="11" t="s">
        <v>147</v>
      </c>
      <c r="H42" s="89">
        <v>152640920.41</v>
      </c>
      <c r="I42" s="89">
        <v>125761609.91</v>
      </c>
      <c r="J42" s="89"/>
      <c r="K42" s="89">
        <v>70370047.719999999</v>
      </c>
      <c r="L42" s="89">
        <v>30812614.600000001</v>
      </c>
    </row>
    <row r="43" spans="1:12" collapsed="1" x14ac:dyDescent="0.65">
      <c r="B43" s="8" t="s">
        <v>54</v>
      </c>
      <c r="H43" s="89">
        <v>38019994.779999994</v>
      </c>
      <c r="I43" s="89">
        <v>44537823.030000001</v>
      </c>
      <c r="J43" s="89"/>
      <c r="K43" s="89">
        <v>35353985.159999996</v>
      </c>
      <c r="L43" s="89">
        <v>38319118.539999999</v>
      </c>
    </row>
    <row r="44" spans="1:12" x14ac:dyDescent="0.65">
      <c r="B44" s="8" t="s">
        <v>9</v>
      </c>
      <c r="H44" s="89">
        <v>8552068.9399999995</v>
      </c>
      <c r="I44" s="89">
        <v>10941515.789999999</v>
      </c>
      <c r="J44" s="89"/>
      <c r="K44" s="89">
        <v>3289174.13</v>
      </c>
      <c r="L44" s="89">
        <v>5282108.38</v>
      </c>
    </row>
    <row r="45" spans="1:12" ht="22" x14ac:dyDescent="0.7">
      <c r="A45" s="7" t="s">
        <v>10</v>
      </c>
      <c r="H45" s="91">
        <v>199212984.13</v>
      </c>
      <c r="I45" s="91">
        <v>181240948.72999999</v>
      </c>
      <c r="J45" s="89"/>
      <c r="K45" s="91">
        <v>109013207.00999999</v>
      </c>
      <c r="L45" s="91">
        <v>74413841.519999996</v>
      </c>
    </row>
    <row r="46" spans="1:12" ht="22" x14ac:dyDescent="0.7">
      <c r="A46" s="7" t="s">
        <v>93</v>
      </c>
      <c r="H46" s="89"/>
      <c r="I46" s="89"/>
      <c r="J46" s="89"/>
      <c r="K46" s="89"/>
      <c r="L46" s="89"/>
    </row>
    <row r="47" spans="1:12" x14ac:dyDescent="0.65">
      <c r="B47" s="8" t="s">
        <v>83</v>
      </c>
      <c r="F47" s="11">
        <v>12</v>
      </c>
      <c r="H47" s="89">
        <v>59814809.979999997</v>
      </c>
      <c r="I47" s="89">
        <v>64587592.890000001</v>
      </c>
      <c r="J47" s="89"/>
      <c r="K47" s="89">
        <v>12124544.82</v>
      </c>
      <c r="L47" s="89">
        <v>15005977.98</v>
      </c>
    </row>
    <row r="48" spans="1:12" x14ac:dyDescent="0.65">
      <c r="B48" s="8" t="s">
        <v>63</v>
      </c>
      <c r="F48" s="11">
        <v>13</v>
      </c>
      <c r="H48" s="89">
        <v>37584269.07</v>
      </c>
      <c r="I48" s="89">
        <v>28727026.370000001</v>
      </c>
      <c r="J48" s="89"/>
      <c r="K48" s="89">
        <v>18859879.010000002</v>
      </c>
      <c r="L48" s="89">
        <v>11503159.289999999</v>
      </c>
    </row>
    <row r="49" spans="1:12" x14ac:dyDescent="0.65">
      <c r="B49" s="8" t="s">
        <v>143</v>
      </c>
      <c r="H49" s="89">
        <v>19913787.82</v>
      </c>
      <c r="I49" s="89">
        <v>19672007.82</v>
      </c>
      <c r="J49" s="89"/>
      <c r="K49" s="89">
        <v>17602029.879999999</v>
      </c>
      <c r="L49" s="89">
        <v>17363199.879999999</v>
      </c>
    </row>
    <row r="50" spans="1:12" ht="22" x14ac:dyDescent="0.7">
      <c r="A50" s="7" t="s">
        <v>11</v>
      </c>
      <c r="H50" s="91">
        <v>117312866.87</v>
      </c>
      <c r="I50" s="91">
        <v>112986627.08000001</v>
      </c>
      <c r="J50" s="89"/>
      <c r="K50" s="91">
        <v>48586453.710000001</v>
      </c>
      <c r="L50" s="91">
        <v>43872337.149999999</v>
      </c>
    </row>
    <row r="51" spans="1:12" ht="22" x14ac:dyDescent="0.7">
      <c r="A51" s="7" t="s">
        <v>12</v>
      </c>
      <c r="H51" s="91">
        <v>316525851</v>
      </c>
      <c r="I51" s="91">
        <v>294227575.81</v>
      </c>
      <c r="J51" s="89"/>
      <c r="K51" s="91">
        <v>157599660.72</v>
      </c>
      <c r="L51" s="91">
        <v>118286178.66999999</v>
      </c>
    </row>
    <row r="52" spans="1:12" ht="22" x14ac:dyDescent="0.7">
      <c r="A52" s="7" t="s">
        <v>138</v>
      </c>
      <c r="H52" s="89"/>
      <c r="I52" s="89"/>
      <c r="J52" s="89"/>
      <c r="K52" s="89"/>
      <c r="L52" s="89"/>
    </row>
    <row r="53" spans="1:12" ht="22" x14ac:dyDescent="0.7">
      <c r="A53" s="7"/>
      <c r="B53" s="8" t="s">
        <v>55</v>
      </c>
      <c r="H53" s="89"/>
      <c r="I53" s="89"/>
      <c r="J53" s="89"/>
      <c r="K53" s="89"/>
      <c r="L53" s="89"/>
    </row>
    <row r="54" spans="1:12" ht="22" x14ac:dyDescent="0.7">
      <c r="A54" s="7"/>
      <c r="C54" s="8" t="s">
        <v>56</v>
      </c>
      <c r="H54" s="89"/>
      <c r="I54" s="89"/>
      <c r="J54" s="89"/>
      <c r="K54" s="89"/>
      <c r="L54" s="89"/>
    </row>
    <row r="55" spans="1:12" ht="22.5" thickBot="1" x14ac:dyDescent="0.75">
      <c r="A55" s="7"/>
      <c r="D55" s="8" t="s">
        <v>86</v>
      </c>
      <c r="H55" s="93">
        <v>150000000</v>
      </c>
      <c r="I55" s="93">
        <v>150000000</v>
      </c>
      <c r="J55" s="89"/>
      <c r="K55" s="93">
        <v>150000000</v>
      </c>
      <c r="L55" s="93">
        <v>150000000</v>
      </c>
    </row>
    <row r="56" spans="1:12" ht="22" thickTop="1" x14ac:dyDescent="0.65">
      <c r="C56" s="8" t="s">
        <v>149</v>
      </c>
      <c r="F56" s="9"/>
      <c r="H56" s="89"/>
      <c r="I56" s="89"/>
      <c r="J56" s="89"/>
      <c r="K56" s="89"/>
      <c r="L56" s="89"/>
    </row>
    <row r="57" spans="1:12" x14ac:dyDescent="0.65">
      <c r="D57" s="8" t="s">
        <v>86</v>
      </c>
      <c r="F57" s="9"/>
      <c r="H57" s="89">
        <v>150000000</v>
      </c>
      <c r="I57" s="89">
        <v>150000000</v>
      </c>
      <c r="J57" s="89"/>
      <c r="K57" s="89">
        <v>150000000</v>
      </c>
      <c r="L57" s="89">
        <v>150000000</v>
      </c>
    </row>
    <row r="58" spans="1:12" x14ac:dyDescent="0.65">
      <c r="B58" s="8" t="s">
        <v>32</v>
      </c>
      <c r="F58" s="9"/>
      <c r="H58" s="89">
        <v>340000000</v>
      </c>
      <c r="I58" s="89">
        <v>340000000</v>
      </c>
      <c r="J58" s="89"/>
      <c r="K58" s="89">
        <v>340000000</v>
      </c>
      <c r="L58" s="89">
        <v>340000000</v>
      </c>
    </row>
    <row r="59" spans="1:12" x14ac:dyDescent="0.65">
      <c r="B59" s="8" t="s">
        <v>13</v>
      </c>
      <c r="H59" s="89"/>
      <c r="I59" s="89"/>
      <c r="J59" s="89"/>
      <c r="K59" s="89"/>
      <c r="L59" s="89"/>
    </row>
    <row r="60" spans="1:12" x14ac:dyDescent="0.65">
      <c r="C60" s="8" t="s">
        <v>57</v>
      </c>
      <c r="H60" s="89">
        <v>15000000</v>
      </c>
      <c r="I60" s="89">
        <v>15000000</v>
      </c>
      <c r="J60" s="89"/>
      <c r="K60" s="89">
        <v>15000000</v>
      </c>
      <c r="L60" s="89">
        <v>15000000</v>
      </c>
    </row>
    <row r="61" spans="1:12" x14ac:dyDescent="0.65">
      <c r="C61" s="8" t="s">
        <v>16</v>
      </c>
      <c r="H61" s="89">
        <v>2221986440.2600007</v>
      </c>
      <c r="I61" s="89">
        <v>2312075482.0300007</v>
      </c>
      <c r="J61" s="89"/>
      <c r="K61" s="89">
        <v>1371916211.6500001</v>
      </c>
      <c r="L61" s="89">
        <v>1428551544.1600001</v>
      </c>
    </row>
    <row r="62" spans="1:12" x14ac:dyDescent="0.65">
      <c r="B62" s="10" t="s">
        <v>64</v>
      </c>
      <c r="F62" s="9"/>
      <c r="H62" s="89">
        <v>212560708.23000002</v>
      </c>
      <c r="I62" s="89">
        <v>222603577.86000001</v>
      </c>
      <c r="J62" s="89"/>
      <c r="K62" s="89">
        <v>36531887.079999998</v>
      </c>
      <c r="L62" s="89">
        <v>40400278.279999994</v>
      </c>
    </row>
    <row r="63" spans="1:12" x14ac:dyDescent="0.65">
      <c r="B63" s="8" t="s">
        <v>117</v>
      </c>
      <c r="H63" s="95">
        <v>2939547148.4900007</v>
      </c>
      <c r="I63" s="95">
        <v>3039679059.8900008</v>
      </c>
      <c r="J63" s="89"/>
      <c r="K63" s="95">
        <v>1913448098.73</v>
      </c>
      <c r="L63" s="95">
        <v>1973951822.4400001</v>
      </c>
    </row>
    <row r="64" spans="1:12" x14ac:dyDescent="0.65">
      <c r="B64" s="8" t="s">
        <v>65</v>
      </c>
      <c r="H64" s="89">
        <v>226459445.80000001</v>
      </c>
      <c r="I64" s="89">
        <v>235894502.31</v>
      </c>
      <c r="J64" s="89"/>
      <c r="K64" s="90">
        <v>0</v>
      </c>
      <c r="L64" s="90">
        <v>0</v>
      </c>
    </row>
    <row r="65" spans="1:16" ht="22" x14ac:dyDescent="0.7">
      <c r="A65" s="7" t="s">
        <v>17</v>
      </c>
      <c r="H65" s="91">
        <v>3166006594.2900009</v>
      </c>
      <c r="I65" s="91">
        <v>3275573562.2000008</v>
      </c>
      <c r="J65" s="89"/>
      <c r="K65" s="91">
        <v>1913448098.73</v>
      </c>
      <c r="L65" s="91">
        <v>1973951822.4400001</v>
      </c>
    </row>
    <row r="66" spans="1:16" ht="22.5" thickBot="1" x14ac:dyDescent="0.75">
      <c r="A66" s="7" t="s">
        <v>18</v>
      </c>
      <c r="F66" s="9"/>
      <c r="H66" s="92">
        <v>3482532445.2900009</v>
      </c>
      <c r="I66" s="92">
        <v>3569801138.0100007</v>
      </c>
      <c r="J66" s="89"/>
      <c r="K66" s="92">
        <v>2071047759.45</v>
      </c>
      <c r="L66" s="92">
        <v>2092238001.1100001</v>
      </c>
      <c r="M66" s="18">
        <v>0</v>
      </c>
      <c r="N66" s="18">
        <v>0</v>
      </c>
      <c r="O66" s="18">
        <v>0</v>
      </c>
      <c r="P66" s="18">
        <v>0</v>
      </c>
    </row>
    <row r="67" spans="1:16" ht="22" thickTop="1" x14ac:dyDescent="0.65">
      <c r="J67" s="13"/>
    </row>
    <row r="68" spans="1:16" x14ac:dyDescent="0.65">
      <c r="A68" s="62" t="s">
        <v>1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</row>
    <row r="69" spans="1:16" x14ac:dyDescent="0.65">
      <c r="A69" s="55"/>
      <c r="B69" s="55"/>
      <c r="C69" s="55"/>
      <c r="D69" s="55"/>
      <c r="E69" s="55"/>
      <c r="F69" s="55"/>
      <c r="G69" s="55"/>
    </row>
    <row r="70" spans="1:16" x14ac:dyDescent="0.65">
      <c r="H70" s="22">
        <v>0</v>
      </c>
      <c r="I70" s="22">
        <v>0</v>
      </c>
      <c r="J70" s="22"/>
      <c r="K70" s="22">
        <v>0</v>
      </c>
      <c r="L70" s="22">
        <v>0</v>
      </c>
    </row>
  </sheetData>
  <mergeCells count="14">
    <mergeCell ref="A68:L68"/>
    <mergeCell ref="A35:L35"/>
    <mergeCell ref="H36:I36"/>
    <mergeCell ref="K36:L36"/>
    <mergeCell ref="A2:L2"/>
    <mergeCell ref="A3:L3"/>
    <mergeCell ref="A4:L4"/>
    <mergeCell ref="A5:L5"/>
    <mergeCell ref="H6:I6"/>
    <mergeCell ref="K6:L6"/>
    <mergeCell ref="A29:L29"/>
    <mergeCell ref="A32:L32"/>
    <mergeCell ref="A33:L33"/>
    <mergeCell ref="A34:L34"/>
  </mergeCells>
  <phoneticPr fontId="3" type="noConversion"/>
  <conditionalFormatting sqref="H70:L70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M124"/>
  <sheetViews>
    <sheetView topLeftCell="A50" zoomScale="115" zoomScaleNormal="115" zoomScaleSheetLayoutView="100" workbookViewId="0">
      <selection activeCell="H55" sqref="H55:L91"/>
    </sheetView>
  </sheetViews>
  <sheetFormatPr defaultColWidth="9.09765625" defaultRowHeight="21.5" x14ac:dyDescent="0.65"/>
  <cols>
    <col min="1" max="4" width="1.69921875" style="8" customWidth="1"/>
    <col min="5" max="5" width="55.8984375" style="8" customWidth="1"/>
    <col min="6" max="6" width="9.19921875" style="11" customWidth="1"/>
    <col min="7" max="7" width="1.09765625" style="8" customWidth="1"/>
    <col min="8" max="8" width="18.59765625" style="13" bestFit="1" customWidth="1"/>
    <col min="9" max="9" width="17.8984375" style="13" bestFit="1" customWidth="1"/>
    <col min="10" max="10" width="1.69921875" style="8" customWidth="1"/>
    <col min="11" max="11" width="17.8984375" style="13" bestFit="1" customWidth="1"/>
    <col min="12" max="12" width="16.69921875" style="13" customWidth="1"/>
    <col min="13" max="13" width="16" style="8" bestFit="1" customWidth="1"/>
    <col min="14" max="14" width="4.69921875" style="8" bestFit="1" customWidth="1"/>
    <col min="15" max="15" width="14.59765625" style="8" bestFit="1" customWidth="1"/>
    <col min="16" max="16" width="4.69921875" style="8" bestFit="1" customWidth="1"/>
    <col min="17" max="16384" width="9.09765625" style="8"/>
  </cols>
  <sheetData>
    <row r="1" spans="1:13" ht="7" customHeight="1" x14ac:dyDescent="0.6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3" s="7" customFormat="1" ht="24.5" x14ac:dyDescent="0.75">
      <c r="A2" s="64" t="s">
        <v>88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s="7" customFormat="1" ht="22" x14ac:dyDescent="0.7">
      <c r="A3" s="65" t="s">
        <v>95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3" s="7" customFormat="1" ht="22" x14ac:dyDescent="0.7">
      <c r="A4" s="66" t="s">
        <v>166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ht="22" x14ac:dyDescent="0.65">
      <c r="A5" s="73" t="s">
        <v>98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3" ht="22" x14ac:dyDescent="0.7">
      <c r="A6" s="5"/>
      <c r="B6" s="5"/>
      <c r="C6" s="5"/>
      <c r="D6" s="5"/>
      <c r="E6" s="5"/>
      <c r="F6" s="57"/>
      <c r="G6" s="5"/>
      <c r="H6" s="63" t="s">
        <v>38</v>
      </c>
      <c r="I6" s="63"/>
      <c r="J6" s="5"/>
      <c r="K6" s="63" t="s">
        <v>39</v>
      </c>
      <c r="L6" s="76"/>
    </row>
    <row r="7" spans="1:13" ht="22" x14ac:dyDescent="0.7">
      <c r="A7" s="5"/>
      <c r="B7" s="5"/>
      <c r="C7" s="5"/>
      <c r="D7" s="5"/>
      <c r="E7" s="5"/>
      <c r="F7" s="54" t="s">
        <v>0</v>
      </c>
      <c r="G7" s="17"/>
      <c r="H7" s="51" t="s">
        <v>164</v>
      </c>
      <c r="I7" s="51" t="s">
        <v>165</v>
      </c>
      <c r="J7" s="28"/>
      <c r="K7" s="60" t="s">
        <v>164</v>
      </c>
      <c r="L7" s="60" t="s">
        <v>165</v>
      </c>
    </row>
    <row r="8" spans="1:13" ht="22" x14ac:dyDescent="0.7">
      <c r="A8" s="40" t="s">
        <v>60</v>
      </c>
      <c r="H8" s="4"/>
      <c r="I8" s="4"/>
      <c r="J8" s="4"/>
      <c r="K8" s="4"/>
      <c r="L8" s="4"/>
    </row>
    <row r="9" spans="1:13" x14ac:dyDescent="0.65">
      <c r="B9" s="8" t="s">
        <v>114</v>
      </c>
      <c r="F9" s="9"/>
      <c r="H9" s="89">
        <v>570246711.12999988</v>
      </c>
      <c r="I9" s="89">
        <v>509044217.86000001</v>
      </c>
      <c r="J9" s="89"/>
      <c r="K9" s="89">
        <v>382635950.33999997</v>
      </c>
      <c r="L9" s="89">
        <v>340899067.75999999</v>
      </c>
    </row>
    <row r="10" spans="1:13" x14ac:dyDescent="0.65">
      <c r="B10" s="8" t="s">
        <v>110</v>
      </c>
      <c r="F10" s="9"/>
      <c r="H10" s="89">
        <v>16380121.920000002</v>
      </c>
      <c r="I10" s="89">
        <v>16276742.809999999</v>
      </c>
      <c r="J10" s="89"/>
      <c r="K10" s="89">
        <v>16024601.850000001</v>
      </c>
      <c r="L10" s="89">
        <v>15440427.529999997</v>
      </c>
    </row>
    <row r="11" spans="1:13" ht="22" x14ac:dyDescent="0.7">
      <c r="A11" s="7" t="s">
        <v>61</v>
      </c>
      <c r="F11" s="9"/>
      <c r="H11" s="91">
        <v>586626833.04999983</v>
      </c>
      <c r="I11" s="91">
        <v>525320960.67000002</v>
      </c>
      <c r="J11" s="89"/>
      <c r="K11" s="91">
        <v>398660552.19</v>
      </c>
      <c r="L11" s="91">
        <v>356339495.28999996</v>
      </c>
    </row>
    <row r="12" spans="1:13" ht="22" x14ac:dyDescent="0.7">
      <c r="A12" s="41" t="s">
        <v>108</v>
      </c>
      <c r="F12" s="9"/>
      <c r="H12" s="89"/>
      <c r="I12" s="89"/>
      <c r="J12" s="89"/>
      <c r="K12" s="89"/>
      <c r="L12" s="89"/>
    </row>
    <row r="13" spans="1:13" x14ac:dyDescent="0.65">
      <c r="B13" s="8" t="s">
        <v>115</v>
      </c>
      <c r="F13" s="9"/>
      <c r="H13" s="89">
        <v>-464694297.32999998</v>
      </c>
      <c r="I13" s="89">
        <v>-385655569.86999995</v>
      </c>
      <c r="J13" s="89"/>
      <c r="K13" s="89">
        <v>-287381344.32999998</v>
      </c>
      <c r="L13" s="89">
        <v>-245637033.09999996</v>
      </c>
    </row>
    <row r="14" spans="1:13" x14ac:dyDescent="0.65">
      <c r="B14" s="8" t="s">
        <v>109</v>
      </c>
      <c r="F14" s="9"/>
      <c r="H14" s="89">
        <v>-3499220.26</v>
      </c>
      <c r="I14" s="89">
        <v>-3307828.4099999997</v>
      </c>
      <c r="J14" s="89"/>
      <c r="K14" s="89">
        <v>-3317465.9100000006</v>
      </c>
      <c r="L14" s="89">
        <v>-2825544.1</v>
      </c>
      <c r="M14" s="1"/>
    </row>
    <row r="15" spans="1:13" ht="22" x14ac:dyDescent="0.7">
      <c r="A15" s="21" t="s">
        <v>112</v>
      </c>
      <c r="F15" s="9"/>
      <c r="H15" s="91">
        <v>-468193517.58999997</v>
      </c>
      <c r="I15" s="91">
        <v>-388963398.27999997</v>
      </c>
      <c r="J15" s="89"/>
      <c r="K15" s="91">
        <v>-290698810.24000001</v>
      </c>
      <c r="L15" s="91">
        <v>-248462577.19999996</v>
      </c>
    </row>
    <row r="16" spans="1:13" ht="22" x14ac:dyDescent="0.7">
      <c r="A16" s="40" t="s">
        <v>40</v>
      </c>
      <c r="F16" s="9"/>
      <c r="H16" s="94">
        <v>118433315.45999986</v>
      </c>
      <c r="I16" s="94">
        <v>136357562.39000005</v>
      </c>
      <c r="J16" s="89"/>
      <c r="K16" s="94">
        <v>107961741.94999999</v>
      </c>
      <c r="L16" s="94">
        <v>107876918.09</v>
      </c>
    </row>
    <row r="17" spans="1:13" x14ac:dyDescent="0.65">
      <c r="A17" s="8" t="s">
        <v>111</v>
      </c>
      <c r="F17" s="9"/>
      <c r="H17" s="96">
        <v>17062587.620000001</v>
      </c>
      <c r="I17" s="96">
        <v>14881426.289999999</v>
      </c>
      <c r="J17" s="89"/>
      <c r="K17" s="96">
        <v>36731907.869999997</v>
      </c>
      <c r="L17" s="96">
        <v>28604031.880000003</v>
      </c>
    </row>
    <row r="18" spans="1:13" ht="22" x14ac:dyDescent="0.7">
      <c r="A18" s="7" t="s">
        <v>52</v>
      </c>
      <c r="F18" s="9"/>
      <c r="H18" s="94">
        <v>135495903.07999986</v>
      </c>
      <c r="I18" s="94">
        <v>151238988.68000004</v>
      </c>
      <c r="J18" s="89"/>
      <c r="K18" s="94">
        <v>144693649.81999999</v>
      </c>
      <c r="L18" s="94">
        <v>136480949.97</v>
      </c>
    </row>
    <row r="19" spans="1:13" x14ac:dyDescent="0.65">
      <c r="A19" s="8" t="s">
        <v>50</v>
      </c>
      <c r="F19" s="9"/>
      <c r="H19" s="89">
        <v>-15075039.149999999</v>
      </c>
      <c r="I19" s="89">
        <v>-15004968.889999999</v>
      </c>
      <c r="J19" s="89"/>
      <c r="K19" s="94">
        <v>-8651837.0600000005</v>
      </c>
      <c r="L19" s="94">
        <v>-9235725.160000002</v>
      </c>
    </row>
    <row r="20" spans="1:13" x14ac:dyDescent="0.65">
      <c r="A20" s="8" t="s">
        <v>51</v>
      </c>
      <c r="F20" s="9"/>
      <c r="H20" s="96">
        <v>-28374411.210000001</v>
      </c>
      <c r="I20" s="96">
        <v>-27004855.440000005</v>
      </c>
      <c r="J20" s="89"/>
      <c r="K20" s="96">
        <v>-19256738.649999999</v>
      </c>
      <c r="L20" s="96">
        <v>-19442982.98</v>
      </c>
    </row>
    <row r="21" spans="1:13" ht="22" x14ac:dyDescent="0.7">
      <c r="A21" s="21" t="s">
        <v>157</v>
      </c>
      <c r="F21" s="9"/>
      <c r="H21" s="89">
        <v>92046452.71999985</v>
      </c>
      <c r="I21" s="89">
        <v>109229164.35000005</v>
      </c>
      <c r="J21" s="89"/>
      <c r="K21" s="89">
        <v>116785074.10999998</v>
      </c>
      <c r="L21" s="89">
        <v>107802241.83</v>
      </c>
    </row>
    <row r="22" spans="1:13" x14ac:dyDescent="0.65">
      <c r="A22" s="10" t="s">
        <v>53</v>
      </c>
      <c r="F22" s="9"/>
      <c r="H22" s="98">
        <v>0</v>
      </c>
      <c r="I22" s="98">
        <v>0</v>
      </c>
      <c r="J22" s="89"/>
      <c r="K22" s="98">
        <v>0</v>
      </c>
      <c r="L22" s="98">
        <v>0</v>
      </c>
    </row>
    <row r="23" spans="1:13" ht="22" x14ac:dyDescent="0.7">
      <c r="A23" s="7" t="s">
        <v>102</v>
      </c>
      <c r="F23" s="9"/>
      <c r="H23" s="94">
        <v>92046452.71999985</v>
      </c>
      <c r="I23" s="94">
        <v>109229164.35000005</v>
      </c>
      <c r="J23" s="94"/>
      <c r="K23" s="94">
        <v>116785074.10999998</v>
      </c>
      <c r="L23" s="94">
        <v>107802241.83</v>
      </c>
    </row>
    <row r="24" spans="1:13" x14ac:dyDescent="0.65">
      <c r="A24" s="8" t="s">
        <v>84</v>
      </c>
      <c r="F24" s="9">
        <v>12</v>
      </c>
      <c r="H24" s="96">
        <v>-18675489.23</v>
      </c>
      <c r="I24" s="96">
        <v>-19035260.02</v>
      </c>
      <c r="J24" s="89"/>
      <c r="K24" s="96">
        <v>-17242073.879999999</v>
      </c>
      <c r="L24" s="96">
        <v>-17077426.5</v>
      </c>
    </row>
    <row r="25" spans="1:13" ht="22" x14ac:dyDescent="0.7">
      <c r="A25" s="7" t="s">
        <v>126</v>
      </c>
      <c r="F25" s="9"/>
      <c r="H25" s="91">
        <v>73370963.489999846</v>
      </c>
      <c r="I25" s="91">
        <v>90193904.330000058</v>
      </c>
      <c r="J25" s="89"/>
      <c r="K25" s="91">
        <v>99543000.229999989</v>
      </c>
      <c r="L25" s="91">
        <v>90724815.329999998</v>
      </c>
    </row>
    <row r="26" spans="1:13" ht="22" x14ac:dyDescent="0.7">
      <c r="A26" s="7" t="s">
        <v>161</v>
      </c>
      <c r="F26" s="9"/>
      <c r="H26" s="89"/>
      <c r="I26" s="89"/>
      <c r="J26" s="89"/>
      <c r="K26" s="89"/>
      <c r="L26" s="89"/>
    </row>
    <row r="27" spans="1:13" ht="22" x14ac:dyDescent="0.7">
      <c r="A27" s="7" t="s">
        <v>131</v>
      </c>
      <c r="F27" s="9"/>
      <c r="H27" s="89"/>
      <c r="I27" s="89"/>
      <c r="J27" s="89"/>
      <c r="K27" s="89"/>
      <c r="L27" s="89"/>
    </row>
    <row r="28" spans="1:13" x14ac:dyDescent="0.65">
      <c r="B28" s="8" t="s">
        <v>159</v>
      </c>
      <c r="F28" s="9"/>
      <c r="H28" s="96">
        <v>-9175660.75</v>
      </c>
      <c r="I28" s="96">
        <v>3722088.13</v>
      </c>
      <c r="J28" s="94"/>
      <c r="K28" s="96">
        <v>-4748771.6800000006</v>
      </c>
      <c r="L28" s="96">
        <v>4770691.6800000006</v>
      </c>
      <c r="M28" s="75"/>
    </row>
    <row r="29" spans="1:13" x14ac:dyDescent="0.65">
      <c r="A29" s="79" t="s">
        <v>162</v>
      </c>
      <c r="F29" s="9">
        <v>12</v>
      </c>
      <c r="H29" s="89">
        <v>-9175660.75</v>
      </c>
      <c r="I29" s="89">
        <v>3722088.13</v>
      </c>
      <c r="J29" s="89"/>
      <c r="K29" s="89">
        <v>-4748771.6800000006</v>
      </c>
      <c r="L29" s="89">
        <v>4770691.6800000006</v>
      </c>
    </row>
    <row r="30" spans="1:13" ht="22.5" thickBot="1" x14ac:dyDescent="0.75">
      <c r="A30" s="7" t="s">
        <v>97</v>
      </c>
      <c r="F30" s="9"/>
      <c r="H30" s="92">
        <v>64195302.739999846</v>
      </c>
      <c r="I30" s="92">
        <v>93915992.460000053</v>
      </c>
      <c r="J30" s="89"/>
      <c r="K30" s="92">
        <v>94794228.549999982</v>
      </c>
      <c r="L30" s="92">
        <v>95495507.010000005</v>
      </c>
    </row>
    <row r="31" spans="1:13" ht="6" customHeight="1" thickTop="1" x14ac:dyDescent="0.7">
      <c r="A31" s="7"/>
      <c r="E31" s="42"/>
      <c r="F31" s="9"/>
      <c r="H31" s="94"/>
      <c r="I31" s="94"/>
      <c r="J31" s="89"/>
      <c r="K31" s="94"/>
      <c r="L31" s="94"/>
    </row>
    <row r="32" spans="1:13" ht="22" x14ac:dyDescent="0.7">
      <c r="A32" s="7" t="s">
        <v>47</v>
      </c>
      <c r="F32" s="9"/>
      <c r="H32" s="89"/>
      <c r="I32" s="89"/>
      <c r="J32" s="89"/>
      <c r="K32" s="89"/>
      <c r="L32" s="89"/>
    </row>
    <row r="33" spans="1:12" x14ac:dyDescent="0.65">
      <c r="B33" s="8" t="s">
        <v>116</v>
      </c>
      <c r="F33" s="9"/>
      <c r="H33" s="89">
        <v>73715104.279999852</v>
      </c>
      <c r="I33" s="89">
        <v>86441144.210000053</v>
      </c>
      <c r="J33" s="89"/>
      <c r="K33" s="89">
        <v>99543000.229999989</v>
      </c>
      <c r="L33" s="89">
        <v>90724815.329999998</v>
      </c>
    </row>
    <row r="34" spans="1:12" x14ac:dyDescent="0.65">
      <c r="B34" s="8" t="s">
        <v>65</v>
      </c>
      <c r="F34" s="9"/>
      <c r="H34" s="89">
        <v>-344140.79</v>
      </c>
      <c r="I34" s="89">
        <v>3752760.12</v>
      </c>
      <c r="J34" s="89"/>
      <c r="K34" s="98">
        <v>0</v>
      </c>
      <c r="L34" s="98">
        <v>0</v>
      </c>
    </row>
    <row r="35" spans="1:12" ht="22" thickBot="1" x14ac:dyDescent="0.7">
      <c r="F35" s="9"/>
      <c r="H35" s="92">
        <v>73370963.489999846</v>
      </c>
      <c r="I35" s="92">
        <v>90193904.330000058</v>
      </c>
      <c r="J35" s="89"/>
      <c r="K35" s="92">
        <v>99543000.229999989</v>
      </c>
      <c r="L35" s="92">
        <v>90724815.329999998</v>
      </c>
    </row>
    <row r="36" spans="1:12" ht="6" customHeight="1" thickTop="1" x14ac:dyDescent="0.65">
      <c r="F36" s="9"/>
      <c r="H36" s="89"/>
      <c r="I36" s="89"/>
      <c r="J36" s="89"/>
      <c r="K36" s="89"/>
      <c r="L36" s="89"/>
    </row>
    <row r="37" spans="1:12" ht="22" x14ac:dyDescent="0.7">
      <c r="A37" s="7" t="s">
        <v>99</v>
      </c>
      <c r="B37" s="43"/>
      <c r="C37" s="43"/>
      <c r="F37" s="9"/>
      <c r="H37" s="89"/>
      <c r="I37" s="89"/>
      <c r="J37" s="89"/>
      <c r="K37" s="89"/>
      <c r="L37" s="89"/>
    </row>
    <row r="38" spans="1:12" x14ac:dyDescent="0.65">
      <c r="B38" s="8" t="s">
        <v>116</v>
      </c>
      <c r="C38" s="43"/>
      <c r="F38" s="9"/>
      <c r="H38" s="89">
        <v>64539443.529999845</v>
      </c>
      <c r="I38" s="89">
        <v>90163232.340000048</v>
      </c>
      <c r="J38" s="89"/>
      <c r="K38" s="89">
        <v>94794228.549999982</v>
      </c>
      <c r="L38" s="89">
        <v>95495507.010000005</v>
      </c>
    </row>
    <row r="39" spans="1:12" x14ac:dyDescent="0.65">
      <c r="B39" s="8" t="s">
        <v>65</v>
      </c>
      <c r="C39" s="43"/>
      <c r="F39" s="9"/>
      <c r="H39" s="89">
        <v>-344140.79</v>
      </c>
      <c r="I39" s="89">
        <v>3752760.12</v>
      </c>
      <c r="J39" s="89"/>
      <c r="K39" s="98">
        <v>0</v>
      </c>
      <c r="L39" s="98">
        <v>0</v>
      </c>
    </row>
    <row r="40" spans="1:12" ht="22" thickBot="1" x14ac:dyDescent="0.7">
      <c r="F40" s="9"/>
      <c r="H40" s="92">
        <v>64195302.739999846</v>
      </c>
      <c r="I40" s="92">
        <v>93915992.460000053</v>
      </c>
      <c r="J40" s="89"/>
      <c r="K40" s="92">
        <v>94794228.549999982</v>
      </c>
      <c r="L40" s="92">
        <v>95495507.010000005</v>
      </c>
    </row>
    <row r="41" spans="1:12" ht="6" customHeight="1" thickTop="1" x14ac:dyDescent="0.65">
      <c r="F41" s="9"/>
      <c r="H41" s="23"/>
      <c r="I41" s="23"/>
      <c r="J41" s="23"/>
      <c r="K41" s="23"/>
      <c r="L41" s="23"/>
    </row>
    <row r="42" spans="1:12" ht="22" x14ac:dyDescent="0.7">
      <c r="A42" s="7" t="s">
        <v>156</v>
      </c>
      <c r="F42" s="9"/>
      <c r="H42" s="23"/>
      <c r="I42" s="23"/>
      <c r="J42" s="23"/>
      <c r="K42" s="23"/>
      <c r="L42" s="23"/>
    </row>
    <row r="43" spans="1:12" x14ac:dyDescent="0.65">
      <c r="A43" s="8" t="s">
        <v>59</v>
      </c>
      <c r="F43" s="9"/>
      <c r="H43" s="78"/>
      <c r="I43" s="78"/>
      <c r="J43" s="78"/>
      <c r="K43" s="78"/>
      <c r="L43" s="78"/>
    </row>
    <row r="44" spans="1:12" ht="22" thickBot="1" x14ac:dyDescent="0.7">
      <c r="B44" s="8" t="s">
        <v>139</v>
      </c>
      <c r="F44" s="77">
        <v>15</v>
      </c>
      <c r="H44" s="93">
        <v>0.49</v>
      </c>
      <c r="I44" s="93">
        <v>0.57999999999999996</v>
      </c>
      <c r="J44" s="94"/>
      <c r="K44" s="93">
        <v>0.66</v>
      </c>
      <c r="L44" s="93">
        <v>0.6</v>
      </c>
    </row>
    <row r="45" spans="1:12" ht="22" thickTop="1" x14ac:dyDescent="0.65">
      <c r="F45" s="77"/>
      <c r="H45" s="80"/>
      <c r="I45" s="80"/>
      <c r="J45" s="20"/>
      <c r="K45" s="80"/>
      <c r="L45" s="80"/>
    </row>
    <row r="46" spans="1:12" x14ac:dyDescent="0.65">
      <c r="A46" s="62" t="s">
        <v>1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</row>
    <row r="47" spans="1:12" ht="7" customHeight="1" x14ac:dyDescent="0.6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12" s="7" customFormat="1" ht="24.5" x14ac:dyDescent="0.75">
      <c r="A48" s="64" t="s">
        <v>88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</row>
    <row r="49" spans="1:13" s="7" customFormat="1" ht="22" x14ac:dyDescent="0.7">
      <c r="A49" s="65" t="s">
        <v>95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3" s="7" customFormat="1" ht="22" x14ac:dyDescent="0.7">
      <c r="A50" s="66" t="s">
        <v>167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</row>
    <row r="51" spans="1:13" ht="22" x14ac:dyDescent="0.65">
      <c r="A51" s="73" t="s">
        <v>98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3" ht="22" x14ac:dyDescent="0.7">
      <c r="A52" s="5"/>
      <c r="B52" s="5"/>
      <c r="C52" s="5"/>
      <c r="D52" s="5"/>
      <c r="E52" s="5"/>
      <c r="F52" s="57"/>
      <c r="G52" s="5"/>
      <c r="H52" s="63" t="s">
        <v>38</v>
      </c>
      <c r="I52" s="63"/>
      <c r="J52" s="5"/>
      <c r="K52" s="63" t="s">
        <v>39</v>
      </c>
      <c r="L52" s="76"/>
    </row>
    <row r="53" spans="1:13" ht="22" x14ac:dyDescent="0.7">
      <c r="A53" s="5"/>
      <c r="B53" s="5"/>
      <c r="C53" s="5"/>
      <c r="D53" s="5"/>
      <c r="E53" s="5"/>
      <c r="F53" s="54" t="s">
        <v>0</v>
      </c>
      <c r="G53" s="17"/>
      <c r="H53" s="51" t="s">
        <v>164</v>
      </c>
      <c r="I53" s="51" t="s">
        <v>165</v>
      </c>
      <c r="J53" s="28"/>
      <c r="K53" s="60" t="s">
        <v>164</v>
      </c>
      <c r="L53" s="60" t="s">
        <v>165</v>
      </c>
    </row>
    <row r="54" spans="1:13" ht="22" x14ac:dyDescent="0.7">
      <c r="A54" s="40" t="s">
        <v>60</v>
      </c>
      <c r="H54" s="4"/>
      <c r="I54" s="4"/>
      <c r="J54" s="4"/>
      <c r="K54" s="4"/>
      <c r="L54" s="4"/>
    </row>
    <row r="55" spans="1:13" x14ac:dyDescent="0.65">
      <c r="B55" s="8" t="s">
        <v>114</v>
      </c>
      <c r="F55" s="9"/>
      <c r="H55" s="89">
        <v>1148345731.5999999</v>
      </c>
      <c r="I55" s="89">
        <v>996236532.98000002</v>
      </c>
      <c r="J55" s="89"/>
      <c r="K55" s="89">
        <v>770680291.76999998</v>
      </c>
      <c r="L55" s="89">
        <v>650434596.75</v>
      </c>
    </row>
    <row r="56" spans="1:13" x14ac:dyDescent="0.65">
      <c r="B56" s="8" t="s">
        <v>110</v>
      </c>
      <c r="F56" s="9"/>
      <c r="H56" s="89">
        <v>33018412.260000002</v>
      </c>
      <c r="I56" s="89">
        <v>33051121.719999999</v>
      </c>
      <c r="J56" s="89"/>
      <c r="K56" s="89">
        <v>31713943.140000001</v>
      </c>
      <c r="L56" s="89">
        <v>31191052.329999998</v>
      </c>
    </row>
    <row r="57" spans="1:13" ht="22" x14ac:dyDescent="0.7">
      <c r="A57" s="7" t="s">
        <v>61</v>
      </c>
      <c r="F57" s="9"/>
      <c r="H57" s="91">
        <v>1181364143.8599999</v>
      </c>
      <c r="I57" s="91">
        <v>1029287654.7</v>
      </c>
      <c r="J57" s="89"/>
      <c r="K57" s="91">
        <v>802394234.90999997</v>
      </c>
      <c r="L57" s="91">
        <v>681625649.08000004</v>
      </c>
    </row>
    <row r="58" spans="1:13" ht="22" x14ac:dyDescent="0.7">
      <c r="A58" s="41" t="s">
        <v>108</v>
      </c>
      <c r="F58" s="9"/>
      <c r="H58" s="89"/>
      <c r="I58" s="89"/>
      <c r="J58" s="89"/>
      <c r="K58" s="89"/>
      <c r="L58" s="89"/>
    </row>
    <row r="59" spans="1:13" x14ac:dyDescent="0.65">
      <c r="B59" s="8" t="s">
        <v>144</v>
      </c>
      <c r="F59" s="9"/>
      <c r="H59" s="89">
        <v>-933779092.90999997</v>
      </c>
      <c r="I59" s="89">
        <v>-745785644.55999994</v>
      </c>
      <c r="J59" s="89"/>
      <c r="K59" s="89">
        <v>-583210212.63</v>
      </c>
      <c r="L59" s="89">
        <v>-463958925.58999997</v>
      </c>
    </row>
    <row r="60" spans="1:13" x14ac:dyDescent="0.65">
      <c r="B60" s="8" t="s">
        <v>109</v>
      </c>
      <c r="F60" s="9"/>
      <c r="H60" s="89">
        <v>-7341656.3799999999</v>
      </c>
      <c r="I60" s="89">
        <v>-6509408.3799999999</v>
      </c>
      <c r="J60" s="89"/>
      <c r="K60" s="89">
        <v>-6673112.4400000004</v>
      </c>
      <c r="L60" s="89">
        <v>-5548690.0300000003</v>
      </c>
      <c r="M60" s="1"/>
    </row>
    <row r="61" spans="1:13" ht="22" x14ac:dyDescent="0.7">
      <c r="A61" s="21" t="s">
        <v>112</v>
      </c>
      <c r="F61" s="9"/>
      <c r="H61" s="91">
        <v>-941120749.28999996</v>
      </c>
      <c r="I61" s="91">
        <v>-752295052.93999994</v>
      </c>
      <c r="J61" s="89"/>
      <c r="K61" s="91">
        <v>-589883325.07000005</v>
      </c>
      <c r="L61" s="91">
        <v>-469507615.61999995</v>
      </c>
    </row>
    <row r="62" spans="1:13" ht="22" x14ac:dyDescent="0.7">
      <c r="A62" s="40" t="s">
        <v>40</v>
      </c>
      <c r="F62" s="9"/>
      <c r="H62" s="94">
        <v>240243394.56999993</v>
      </c>
      <c r="I62" s="94">
        <v>276992601.76000011</v>
      </c>
      <c r="J62" s="89"/>
      <c r="K62" s="94">
        <v>212510909.83999991</v>
      </c>
      <c r="L62" s="94">
        <v>212118033.4600001</v>
      </c>
    </row>
    <row r="63" spans="1:13" x14ac:dyDescent="0.65">
      <c r="A63" s="8" t="s">
        <v>111</v>
      </c>
      <c r="F63" s="9"/>
      <c r="H63" s="96">
        <v>31977476.550000001</v>
      </c>
      <c r="I63" s="96">
        <v>27265917.34</v>
      </c>
      <c r="J63" s="89"/>
      <c r="K63" s="96">
        <v>56839447.719999999</v>
      </c>
      <c r="L63" s="96">
        <v>53974882.920000002</v>
      </c>
    </row>
    <row r="64" spans="1:13" ht="22" x14ac:dyDescent="0.7">
      <c r="A64" s="7" t="s">
        <v>52</v>
      </c>
      <c r="F64" s="9"/>
      <c r="H64" s="94">
        <v>272220871.11999995</v>
      </c>
      <c r="I64" s="94">
        <v>304258519.10000008</v>
      </c>
      <c r="J64" s="89"/>
      <c r="K64" s="94">
        <v>269350357.55999994</v>
      </c>
      <c r="L64" s="94">
        <v>266092916.38000011</v>
      </c>
    </row>
    <row r="65" spans="1:13" x14ac:dyDescent="0.65">
      <c r="A65" s="8" t="s">
        <v>50</v>
      </c>
      <c r="F65" s="9"/>
      <c r="H65" s="89">
        <v>-30786949.719999999</v>
      </c>
      <c r="I65" s="89">
        <v>-28881901.289999999</v>
      </c>
      <c r="J65" s="89"/>
      <c r="K65" s="89">
        <v>-17555070.800000001</v>
      </c>
      <c r="L65" s="89">
        <v>-17605775.510000002</v>
      </c>
    </row>
    <row r="66" spans="1:13" x14ac:dyDescent="0.65">
      <c r="A66" s="8" t="s">
        <v>51</v>
      </c>
      <c r="F66" s="9"/>
      <c r="H66" s="96">
        <v>-45709508.789999999</v>
      </c>
      <c r="I66" s="96">
        <v>-43470494.950000003</v>
      </c>
      <c r="J66" s="89"/>
      <c r="K66" s="96">
        <v>-26852135.899999999</v>
      </c>
      <c r="L66" s="96">
        <v>-27124741.73</v>
      </c>
    </row>
    <row r="67" spans="1:13" ht="22" x14ac:dyDescent="0.7">
      <c r="A67" s="21" t="s">
        <v>157</v>
      </c>
      <c r="F67" s="9"/>
      <c r="H67" s="89">
        <v>195724412.60999995</v>
      </c>
      <c r="I67" s="89">
        <v>231906122.86000007</v>
      </c>
      <c r="J67" s="89"/>
      <c r="K67" s="89">
        <v>224943150.85999992</v>
      </c>
      <c r="L67" s="89">
        <v>221362399.14000013</v>
      </c>
    </row>
    <row r="68" spans="1:13" x14ac:dyDescent="0.65">
      <c r="A68" s="10" t="s">
        <v>53</v>
      </c>
      <c r="F68" s="9"/>
      <c r="H68" s="98">
        <v>0</v>
      </c>
      <c r="I68" s="96">
        <v>-40964.39</v>
      </c>
      <c r="J68" s="89"/>
      <c r="K68" s="98">
        <v>0</v>
      </c>
      <c r="L68" s="98">
        <v>0</v>
      </c>
    </row>
    <row r="69" spans="1:13" ht="22" x14ac:dyDescent="0.7">
      <c r="A69" s="7" t="s">
        <v>102</v>
      </c>
      <c r="F69" s="9"/>
      <c r="H69" s="94">
        <v>195724412.60999995</v>
      </c>
      <c r="I69" s="94">
        <v>231865158.47000009</v>
      </c>
      <c r="J69" s="94"/>
      <c r="K69" s="94">
        <v>224943150.85999992</v>
      </c>
      <c r="L69" s="94">
        <v>221362399.14000013</v>
      </c>
    </row>
    <row r="70" spans="1:13" x14ac:dyDescent="0.65">
      <c r="A70" s="8" t="s">
        <v>84</v>
      </c>
      <c r="F70" s="9">
        <v>12</v>
      </c>
      <c r="H70" s="96">
        <v>-39377817.68</v>
      </c>
      <c r="I70" s="96">
        <v>-41085555.030000001</v>
      </c>
      <c r="J70" s="89"/>
      <c r="K70" s="96">
        <v>-36216801.829999998</v>
      </c>
      <c r="L70" s="96">
        <v>-36020146.149999999</v>
      </c>
    </row>
    <row r="71" spans="1:13" ht="22" x14ac:dyDescent="0.7">
      <c r="A71" s="7" t="s">
        <v>126</v>
      </c>
      <c r="F71" s="9"/>
      <c r="H71" s="91">
        <v>156346594.92999995</v>
      </c>
      <c r="I71" s="91">
        <v>190779603.44000009</v>
      </c>
      <c r="J71" s="89"/>
      <c r="K71" s="91">
        <v>188726349.02999991</v>
      </c>
      <c r="L71" s="91">
        <v>185342252.99000013</v>
      </c>
    </row>
    <row r="72" spans="1:13" ht="22" x14ac:dyDescent="0.7">
      <c r="A72" s="7" t="s">
        <v>161</v>
      </c>
      <c r="F72" s="9"/>
      <c r="H72" s="89"/>
      <c r="I72" s="89"/>
      <c r="J72" s="89"/>
      <c r="K72" s="89"/>
      <c r="L72" s="89"/>
    </row>
    <row r="73" spans="1:13" ht="22" x14ac:dyDescent="0.7">
      <c r="A73" s="7" t="s">
        <v>131</v>
      </c>
      <c r="F73" s="9"/>
      <c r="H73" s="89"/>
      <c r="I73" s="89"/>
      <c r="J73" s="89"/>
      <c r="K73" s="89"/>
      <c r="L73" s="89"/>
    </row>
    <row r="74" spans="1:13" x14ac:dyDescent="0.65">
      <c r="B74" s="8" t="s">
        <v>127</v>
      </c>
      <c r="F74" s="9"/>
      <c r="H74" s="94">
        <v>-5928778.8700000001</v>
      </c>
      <c r="I74" s="97">
        <v>0</v>
      </c>
      <c r="J74" s="94"/>
      <c r="K74" s="94">
        <v>-5361681.5400000038</v>
      </c>
      <c r="L74" s="97">
        <v>0</v>
      </c>
      <c r="M74" s="75"/>
    </row>
    <row r="75" spans="1:13" x14ac:dyDescent="0.65">
      <c r="B75" s="8" t="s">
        <v>183</v>
      </c>
      <c r="F75" s="9"/>
      <c r="H75" s="96">
        <v>-10042869.630000001</v>
      </c>
      <c r="I75" s="96">
        <v>-6572511.6699999999</v>
      </c>
      <c r="J75" s="94"/>
      <c r="K75" s="96">
        <v>-3868391.2</v>
      </c>
      <c r="L75" s="96">
        <v>-666780.48</v>
      </c>
      <c r="M75" s="75"/>
    </row>
    <row r="76" spans="1:13" x14ac:dyDescent="0.65">
      <c r="A76" s="53" t="s">
        <v>162</v>
      </c>
      <c r="F76" s="9">
        <v>12</v>
      </c>
      <c r="H76" s="96">
        <v>-15971648.5</v>
      </c>
      <c r="I76" s="96">
        <v>-6572511.6699999999</v>
      </c>
      <c r="J76" s="89"/>
      <c r="K76" s="96">
        <v>-9230072.7400000039</v>
      </c>
      <c r="L76" s="96">
        <v>-666780.48</v>
      </c>
    </row>
    <row r="77" spans="1:13" ht="22.5" thickBot="1" x14ac:dyDescent="0.75">
      <c r="A77" s="7" t="s">
        <v>97</v>
      </c>
      <c r="F77" s="9"/>
      <c r="H77" s="92">
        <v>140374946.42999995</v>
      </c>
      <c r="I77" s="92">
        <v>184207091.7700001</v>
      </c>
      <c r="J77" s="89"/>
      <c r="K77" s="99">
        <v>179496276.2899999</v>
      </c>
      <c r="L77" s="92">
        <v>184675472.51000014</v>
      </c>
    </row>
    <row r="78" spans="1:13" ht="6" customHeight="1" thickTop="1" x14ac:dyDescent="0.7">
      <c r="A78" s="7"/>
      <c r="E78" s="42"/>
      <c r="F78" s="9"/>
      <c r="H78" s="94"/>
      <c r="I78" s="94"/>
      <c r="J78" s="89"/>
      <c r="K78" s="94"/>
      <c r="L78" s="94"/>
    </row>
    <row r="79" spans="1:13" ht="22" x14ac:dyDescent="0.7">
      <c r="A79" s="7" t="s">
        <v>47</v>
      </c>
      <c r="F79" s="9"/>
      <c r="H79" s="89"/>
      <c r="I79" s="89"/>
      <c r="J79" s="89"/>
      <c r="K79" s="89"/>
      <c r="L79" s="89"/>
    </row>
    <row r="80" spans="1:13" x14ac:dyDescent="0.65">
      <c r="B80" s="8" t="s">
        <v>116</v>
      </c>
      <c r="F80" s="9"/>
      <c r="H80" s="89">
        <v>155839737.09999993</v>
      </c>
      <c r="I80" s="89">
        <v>182575013.60000008</v>
      </c>
      <c r="J80" s="89"/>
      <c r="K80" s="89">
        <v>188726349.02999991</v>
      </c>
      <c r="L80" s="89">
        <v>185342252.99000013</v>
      </c>
    </row>
    <row r="81" spans="1:12" x14ac:dyDescent="0.65">
      <c r="B81" s="8" t="s">
        <v>65</v>
      </c>
      <c r="F81" s="9"/>
      <c r="H81" s="89">
        <v>506857.83</v>
      </c>
      <c r="I81" s="89">
        <v>8204589.8399999999</v>
      </c>
      <c r="J81" s="89"/>
      <c r="K81" s="98">
        <v>0</v>
      </c>
      <c r="L81" s="98">
        <v>0</v>
      </c>
    </row>
    <row r="82" spans="1:12" ht="22" thickBot="1" x14ac:dyDescent="0.7">
      <c r="F82" s="9"/>
      <c r="H82" s="92">
        <v>156346594.92999995</v>
      </c>
      <c r="I82" s="92">
        <v>190779603.44000009</v>
      </c>
      <c r="J82" s="89"/>
      <c r="K82" s="92">
        <v>188726349.02999991</v>
      </c>
      <c r="L82" s="92">
        <v>185342252.99000013</v>
      </c>
    </row>
    <row r="83" spans="1:12" ht="6" customHeight="1" thickTop="1" x14ac:dyDescent="0.65">
      <c r="F83" s="9"/>
      <c r="H83" s="89"/>
      <c r="I83" s="89"/>
      <c r="J83" s="89"/>
      <c r="K83" s="89"/>
      <c r="L83" s="89"/>
    </row>
    <row r="84" spans="1:12" ht="22" x14ac:dyDescent="0.7">
      <c r="A84" s="7" t="s">
        <v>99</v>
      </c>
      <c r="B84" s="43"/>
      <c r="C84" s="43"/>
      <c r="F84" s="9"/>
      <c r="H84" s="89"/>
      <c r="I84" s="89"/>
      <c r="J84" s="89"/>
      <c r="K84" s="89"/>
      <c r="L84" s="89"/>
    </row>
    <row r="85" spans="1:12" x14ac:dyDescent="0.65">
      <c r="B85" s="8" t="s">
        <v>116</v>
      </c>
      <c r="C85" s="43"/>
      <c r="F85" s="9"/>
      <c r="H85" s="89">
        <v>140009862.93999994</v>
      </c>
      <c r="I85" s="89">
        <v>176002501.9300001</v>
      </c>
      <c r="J85" s="89"/>
      <c r="K85" s="89">
        <v>179496276.2899999</v>
      </c>
      <c r="L85" s="89">
        <v>184675472.51000014</v>
      </c>
    </row>
    <row r="86" spans="1:12" x14ac:dyDescent="0.65">
      <c r="B86" s="8" t="s">
        <v>65</v>
      </c>
      <c r="C86" s="43"/>
      <c r="F86" s="9"/>
      <c r="H86" s="89">
        <v>365083.49</v>
      </c>
      <c r="I86" s="89">
        <v>8204589.8399999999</v>
      </c>
      <c r="J86" s="89"/>
      <c r="K86" s="98">
        <v>0</v>
      </c>
      <c r="L86" s="98">
        <v>0</v>
      </c>
    </row>
    <row r="87" spans="1:12" ht="22" thickBot="1" x14ac:dyDescent="0.7">
      <c r="F87" s="9"/>
      <c r="H87" s="92">
        <v>140374946.42999995</v>
      </c>
      <c r="I87" s="92">
        <v>184207091.7700001</v>
      </c>
      <c r="J87" s="89"/>
      <c r="K87" s="92">
        <v>179496276.2899999</v>
      </c>
      <c r="L87" s="92">
        <v>184675472.51000014</v>
      </c>
    </row>
    <row r="88" spans="1:12" ht="6" customHeight="1" thickTop="1" x14ac:dyDescent="0.65">
      <c r="F88" s="9"/>
      <c r="H88" s="89"/>
      <c r="I88" s="89"/>
      <c r="J88" s="89"/>
      <c r="K88" s="89"/>
      <c r="L88" s="89"/>
    </row>
    <row r="89" spans="1:12" ht="22" x14ac:dyDescent="0.7">
      <c r="A89" s="7" t="s">
        <v>156</v>
      </c>
      <c r="F89" s="9"/>
      <c r="H89" s="89"/>
      <c r="I89" s="89"/>
      <c r="J89" s="89"/>
      <c r="K89" s="89"/>
      <c r="L89" s="89"/>
    </row>
    <row r="90" spans="1:12" x14ac:dyDescent="0.65">
      <c r="A90" s="8" t="s">
        <v>59</v>
      </c>
      <c r="F90" s="9"/>
      <c r="H90" s="89"/>
      <c r="I90" s="89"/>
      <c r="J90" s="89"/>
      <c r="K90" s="89"/>
      <c r="L90" s="89"/>
    </row>
    <row r="91" spans="1:12" ht="22" thickBot="1" x14ac:dyDescent="0.7">
      <c r="B91" s="8" t="s">
        <v>139</v>
      </c>
      <c r="F91" s="77">
        <v>15</v>
      </c>
      <c r="H91" s="93">
        <v>1.0389315806666661</v>
      </c>
      <c r="I91" s="93">
        <v>1.2171667573333338</v>
      </c>
      <c r="J91" s="89"/>
      <c r="K91" s="93">
        <v>1.2581756601999994</v>
      </c>
      <c r="L91" s="93">
        <v>1.2356150199333342</v>
      </c>
    </row>
    <row r="92" spans="1:12" ht="13.5" customHeight="1" thickTop="1" x14ac:dyDescent="0.65">
      <c r="F92" s="9"/>
      <c r="H92" s="15"/>
      <c r="I92" s="15"/>
      <c r="J92" s="15"/>
      <c r="K92" s="15"/>
      <c r="L92" s="15"/>
    </row>
    <row r="93" spans="1:12" ht="13.5" customHeight="1" x14ac:dyDescent="0.65">
      <c r="F93" s="9"/>
      <c r="H93" s="15"/>
      <c r="I93" s="15"/>
      <c r="J93" s="15"/>
      <c r="K93" s="15"/>
      <c r="L93" s="15"/>
    </row>
    <row r="94" spans="1:12" x14ac:dyDescent="0.65">
      <c r="A94" s="62" t="s">
        <v>1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</row>
    <row r="95" spans="1:12" ht="6" customHeight="1" x14ac:dyDescent="0.65"/>
    <row r="124" spans="6:6" x14ac:dyDescent="0.65">
      <c r="F124" s="11" t="s">
        <v>101</v>
      </c>
    </row>
  </sheetData>
  <mergeCells count="15">
    <mergeCell ref="A1:L1"/>
    <mergeCell ref="A2:L2"/>
    <mergeCell ref="A94:L94"/>
    <mergeCell ref="A48:L48"/>
    <mergeCell ref="A49:L49"/>
    <mergeCell ref="A50:L50"/>
    <mergeCell ref="A51:L51"/>
    <mergeCell ref="A46:L46"/>
    <mergeCell ref="H52:I52"/>
    <mergeCell ref="K52:L5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7" fitToHeight="0" orientation="portrait" blackAndWhite="1" r:id="rId1"/>
  <headerFooter alignWithMargins="0">
    <oddHeader>&amp;C&amp;"Angsana New,Regular"&amp;16&amp;P</oddHeader>
  </headerFooter>
  <rowBreaks count="2" manualBreakCount="2">
    <brk id="46" max="11" man="1"/>
    <brk id="9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</sheetPr>
  <dimension ref="A1:AA87"/>
  <sheetViews>
    <sheetView topLeftCell="F26" zoomScale="85" zoomScaleNormal="85" zoomScaleSheetLayoutView="85" workbookViewId="0">
      <selection activeCell="H12" sqref="H12:Z28"/>
    </sheetView>
  </sheetViews>
  <sheetFormatPr defaultColWidth="9.09765625" defaultRowHeight="21.5" x14ac:dyDescent="0.65"/>
  <cols>
    <col min="1" max="4" width="1.69921875" style="8" customWidth="1"/>
    <col min="5" max="5" width="40.59765625" style="8" customWidth="1"/>
    <col min="6" max="6" width="10" style="11" customWidth="1"/>
    <col min="7" max="7" width="1.3984375" style="8" customWidth="1"/>
    <col min="8" max="8" width="16.19921875" style="13" bestFit="1" customWidth="1"/>
    <col min="9" max="9" width="1.69921875" style="13" customWidth="1"/>
    <col min="10" max="10" width="16.19921875" style="13" bestFit="1" customWidth="1"/>
    <col min="11" max="11" width="1.69921875" style="8" customWidth="1"/>
    <col min="12" max="12" width="15.09765625" style="13" bestFit="1" customWidth="1"/>
    <col min="13" max="13" width="1.3984375" style="13" customWidth="1"/>
    <col min="14" max="14" width="17.8984375" style="13" bestFit="1" customWidth="1"/>
    <col min="15" max="15" width="1.3984375" style="13" customWidth="1"/>
    <col min="16" max="16" width="16.19921875" style="13" bestFit="1" customWidth="1"/>
    <col min="17" max="17" width="1.3984375" style="13" customWidth="1"/>
    <col min="18" max="18" width="17.09765625" style="13" customWidth="1"/>
    <col min="19" max="19" width="1.3984375" style="13" customWidth="1"/>
    <col min="20" max="20" width="17.5" style="13" bestFit="1" customWidth="1"/>
    <col min="21" max="21" width="1.3984375" style="13" customWidth="1"/>
    <col min="22" max="22" width="17.5" style="13" bestFit="1" customWidth="1"/>
    <col min="23" max="23" width="1.3984375" style="13" customWidth="1"/>
    <col min="24" max="24" width="15.8984375" style="13" bestFit="1" customWidth="1"/>
    <col min="25" max="25" width="1.09765625" style="13" customWidth="1"/>
    <col min="26" max="26" width="19.8984375" style="13" bestFit="1" customWidth="1"/>
    <col min="27" max="16384" width="9.09765625" style="8"/>
  </cols>
  <sheetData>
    <row r="1" spans="1:26" s="2" customFormat="1" ht="9.75" customHeight="1" x14ac:dyDescent="0.6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s="35" customFormat="1" ht="24.5" x14ac:dyDescent="0.75">
      <c r="A2" s="64" t="s">
        <v>88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s="5" customFormat="1" ht="22" x14ac:dyDescent="0.7">
      <c r="A3" s="65" t="s">
        <v>103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s="5" customFormat="1" ht="22" x14ac:dyDescent="0.7">
      <c r="A4" s="65" t="s">
        <v>167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s="2" customFormat="1" ht="22" x14ac:dyDescent="0.7">
      <c r="A5" s="67" t="s">
        <v>98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s="3" customFormat="1" ht="24.5" x14ac:dyDescent="0.75">
      <c r="A6" s="27"/>
      <c r="B6" s="59"/>
      <c r="C6" s="59"/>
      <c r="D6" s="59"/>
      <c r="E6" s="59"/>
      <c r="F6" s="59"/>
      <c r="G6" s="59"/>
      <c r="H6" s="71" t="s">
        <v>121</v>
      </c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26"/>
      <c r="Y6" s="26"/>
      <c r="Z6" s="26"/>
    </row>
    <row r="7" spans="1:26" s="2" customFormat="1" ht="22" x14ac:dyDescent="0.7">
      <c r="A7" s="58"/>
      <c r="B7" s="58"/>
      <c r="C7" s="7"/>
      <c r="D7" s="58"/>
      <c r="E7" s="58"/>
      <c r="F7" s="58"/>
      <c r="G7" s="58"/>
      <c r="H7" s="5"/>
      <c r="I7" s="58"/>
      <c r="J7" s="25"/>
      <c r="K7" s="25"/>
      <c r="L7" s="5"/>
      <c r="M7" s="5"/>
      <c r="N7" s="5"/>
      <c r="O7" s="6"/>
      <c r="P7" s="69" t="s">
        <v>64</v>
      </c>
      <c r="Q7" s="69"/>
      <c r="R7" s="69"/>
      <c r="S7" s="69"/>
      <c r="T7" s="69"/>
      <c r="U7" s="58"/>
      <c r="W7" s="58"/>
      <c r="Y7" s="58"/>
      <c r="Z7" s="58"/>
    </row>
    <row r="8" spans="1:26" s="2" customFormat="1" ht="22" x14ac:dyDescent="0.7">
      <c r="A8" s="58"/>
      <c r="B8" s="58"/>
      <c r="C8" s="7"/>
      <c r="D8" s="58"/>
      <c r="E8" s="58"/>
      <c r="F8" s="58"/>
      <c r="G8" s="58"/>
      <c r="K8" s="6"/>
      <c r="L8" s="63" t="s">
        <v>13</v>
      </c>
      <c r="M8" s="63"/>
      <c r="N8" s="63"/>
      <c r="O8" s="6"/>
      <c r="P8" s="70" t="s">
        <v>66</v>
      </c>
      <c r="Q8" s="70"/>
      <c r="R8" s="70"/>
      <c r="S8" s="6"/>
      <c r="U8" s="58"/>
    </row>
    <row r="9" spans="1:26" s="2" customFormat="1" ht="22" x14ac:dyDescent="0.7">
      <c r="A9" s="58"/>
      <c r="B9" s="58"/>
      <c r="C9" s="7"/>
      <c r="D9" s="58"/>
      <c r="E9" s="58"/>
      <c r="F9" s="58"/>
      <c r="G9" s="58"/>
      <c r="H9" s="57" t="s">
        <v>24</v>
      </c>
      <c r="I9" s="58"/>
      <c r="J9" s="6"/>
      <c r="K9" s="57"/>
      <c r="M9" s="57"/>
      <c r="O9" s="57"/>
      <c r="Q9" s="57"/>
      <c r="R9" s="57" t="s">
        <v>132</v>
      </c>
      <c r="S9" s="57"/>
      <c r="T9" s="57" t="s">
        <v>69</v>
      </c>
      <c r="U9" s="57"/>
      <c r="V9" s="57" t="s">
        <v>118</v>
      </c>
      <c r="W9" s="58"/>
      <c r="X9" s="36"/>
      <c r="Y9" s="58"/>
      <c r="Z9" s="57"/>
    </row>
    <row r="10" spans="1:26" s="2" customFormat="1" ht="22" x14ac:dyDescent="0.7">
      <c r="A10" s="58"/>
      <c r="B10" s="58"/>
      <c r="C10" s="7"/>
      <c r="D10" s="58"/>
      <c r="E10" s="58"/>
      <c r="F10" s="58"/>
      <c r="G10" s="58"/>
      <c r="H10" s="57" t="s">
        <v>150</v>
      </c>
      <c r="I10" s="57"/>
      <c r="J10" s="57" t="s">
        <v>26</v>
      </c>
      <c r="K10" s="57"/>
      <c r="L10" s="57" t="s">
        <v>14</v>
      </c>
      <c r="M10" s="57"/>
      <c r="O10" s="57"/>
      <c r="P10" s="57" t="s">
        <v>27</v>
      </c>
      <c r="Q10" s="57"/>
      <c r="R10" s="57" t="s">
        <v>134</v>
      </c>
      <c r="S10" s="57"/>
      <c r="T10" s="57" t="s">
        <v>70</v>
      </c>
      <c r="U10" s="57"/>
      <c r="V10" s="57" t="s">
        <v>120</v>
      </c>
      <c r="W10" s="57"/>
      <c r="X10" s="37" t="s">
        <v>71</v>
      </c>
      <c r="Y10" s="57"/>
      <c r="Z10" s="57" t="s">
        <v>28</v>
      </c>
    </row>
    <row r="11" spans="1:26" s="2" customFormat="1" ht="24.5" x14ac:dyDescent="0.75">
      <c r="A11" s="58"/>
      <c r="B11" s="58"/>
      <c r="C11" s="58"/>
      <c r="D11" s="58"/>
      <c r="E11" s="58"/>
      <c r="F11" s="54" t="s">
        <v>0</v>
      </c>
      <c r="G11" s="58"/>
      <c r="H11" s="54" t="s">
        <v>25</v>
      </c>
      <c r="I11" s="57"/>
      <c r="J11" s="54" t="s">
        <v>33</v>
      </c>
      <c r="K11" s="57"/>
      <c r="L11" s="54" t="s">
        <v>15</v>
      </c>
      <c r="M11" s="57"/>
      <c r="N11" s="54" t="s">
        <v>16</v>
      </c>
      <c r="O11" s="6"/>
      <c r="P11" s="54" t="s">
        <v>34</v>
      </c>
      <c r="Q11" s="6"/>
      <c r="R11" s="54" t="s">
        <v>67</v>
      </c>
      <c r="S11" s="6"/>
      <c r="T11" s="54" t="s">
        <v>68</v>
      </c>
      <c r="U11" s="57"/>
      <c r="V11" s="54" t="s">
        <v>119</v>
      </c>
      <c r="W11" s="57"/>
      <c r="X11" s="61" t="s">
        <v>72</v>
      </c>
      <c r="Y11" s="57"/>
      <c r="Z11" s="45" t="s">
        <v>78</v>
      </c>
    </row>
    <row r="12" spans="1:26" ht="22" x14ac:dyDescent="0.7">
      <c r="A12" s="21" t="s">
        <v>145</v>
      </c>
      <c r="F12" s="58"/>
      <c r="H12" s="89">
        <v>150000000</v>
      </c>
      <c r="I12" s="89"/>
      <c r="J12" s="89">
        <v>340000000</v>
      </c>
      <c r="K12" s="89"/>
      <c r="L12" s="89">
        <v>15000000</v>
      </c>
      <c r="M12" s="89"/>
      <c r="N12" s="89">
        <v>2145982743.27</v>
      </c>
      <c r="O12" s="89"/>
      <c r="P12" s="89">
        <v>166385435.27000001</v>
      </c>
      <c r="Q12" s="89"/>
      <c r="R12" s="89">
        <v>59623324.090000004</v>
      </c>
      <c r="S12" s="89"/>
      <c r="T12" s="89">
        <v>226008759.36000001</v>
      </c>
      <c r="U12" s="89"/>
      <c r="V12" s="89">
        <v>2876991502.6300001</v>
      </c>
      <c r="W12" s="89"/>
      <c r="X12" s="89">
        <v>230776281.66999999</v>
      </c>
      <c r="Y12" s="89"/>
      <c r="Z12" s="89">
        <v>3107767784.3000002</v>
      </c>
    </row>
    <row r="13" spans="1:26" x14ac:dyDescent="0.65">
      <c r="A13" s="8" t="s">
        <v>73</v>
      </c>
      <c r="H13" s="90">
        <v>0</v>
      </c>
      <c r="I13" s="90"/>
      <c r="J13" s="90">
        <v>0</v>
      </c>
      <c r="K13" s="90"/>
      <c r="L13" s="90">
        <v>0</v>
      </c>
      <c r="M13" s="90"/>
      <c r="N13" s="90">
        <v>0</v>
      </c>
      <c r="O13" s="90"/>
      <c r="P13" s="90">
        <v>0</v>
      </c>
      <c r="Q13" s="90"/>
      <c r="R13" s="90">
        <v>0</v>
      </c>
      <c r="S13" s="90"/>
      <c r="T13" s="90">
        <v>0</v>
      </c>
      <c r="U13" s="90"/>
      <c r="V13" s="97">
        <v>0</v>
      </c>
      <c r="W13" s="89"/>
      <c r="X13" s="89">
        <v>-4200210</v>
      </c>
      <c r="Y13" s="89"/>
      <c r="Z13" s="89">
        <v>-4200210</v>
      </c>
    </row>
    <row r="14" spans="1:26" x14ac:dyDescent="0.65">
      <c r="A14" s="8" t="s">
        <v>62</v>
      </c>
      <c r="F14" s="16">
        <v>14</v>
      </c>
      <c r="H14" s="90">
        <v>0</v>
      </c>
      <c r="I14" s="90"/>
      <c r="J14" s="90">
        <v>0</v>
      </c>
      <c r="K14" s="90"/>
      <c r="L14" s="90">
        <v>0</v>
      </c>
      <c r="M14" s="89"/>
      <c r="N14" s="89">
        <v>-210000000</v>
      </c>
      <c r="O14" s="89"/>
      <c r="P14" s="90">
        <v>0</v>
      </c>
      <c r="Q14" s="90"/>
      <c r="R14" s="90">
        <v>0</v>
      </c>
      <c r="S14" s="90"/>
      <c r="T14" s="90">
        <v>0</v>
      </c>
      <c r="U14" s="89"/>
      <c r="V14" s="94">
        <v>-210000000</v>
      </c>
      <c r="W14" s="89"/>
      <c r="X14" s="90">
        <v>0</v>
      </c>
      <c r="Y14" s="89"/>
      <c r="Z14" s="89">
        <v>-210000000</v>
      </c>
    </row>
    <row r="15" spans="1:26" x14ac:dyDescent="0.65">
      <c r="A15" s="8" t="s">
        <v>168</v>
      </c>
      <c r="F15" s="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 x14ac:dyDescent="0.65">
      <c r="A16" s="10"/>
      <c r="C16" s="8" t="s">
        <v>169</v>
      </c>
      <c r="F16" s="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7" x14ac:dyDescent="0.65">
      <c r="A17" s="10"/>
      <c r="D17" s="8" t="s">
        <v>146</v>
      </c>
      <c r="F17" s="9"/>
      <c r="H17" s="90">
        <v>0</v>
      </c>
      <c r="I17" s="90"/>
      <c r="J17" s="90">
        <v>0</v>
      </c>
      <c r="K17" s="90">
        <v>0</v>
      </c>
      <c r="L17" s="90">
        <v>0</v>
      </c>
      <c r="M17" s="90">
        <v>0</v>
      </c>
      <c r="N17" s="90">
        <v>182575013.60000008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182575013.60000008</v>
      </c>
      <c r="W17" s="90">
        <v>0</v>
      </c>
      <c r="X17" s="90">
        <v>8204589.8399999999</v>
      </c>
      <c r="Y17" s="90">
        <v>0</v>
      </c>
      <c r="Z17" s="89">
        <v>190779603.44000009</v>
      </c>
    </row>
    <row r="18" spans="1:27" x14ac:dyDescent="0.65">
      <c r="A18" s="10"/>
      <c r="D18" s="8" t="s">
        <v>161</v>
      </c>
      <c r="F18" s="9"/>
      <c r="H18" s="90">
        <v>0</v>
      </c>
      <c r="I18" s="90"/>
      <c r="J18" s="90">
        <v>0</v>
      </c>
      <c r="K18" s="90"/>
      <c r="L18" s="90">
        <v>0</v>
      </c>
      <c r="M18" s="90"/>
      <c r="N18" s="90">
        <v>0</v>
      </c>
      <c r="O18" s="89"/>
      <c r="P18" s="90">
        <v>0</v>
      </c>
      <c r="Q18" s="89"/>
      <c r="R18" s="89">
        <v>-6572511.6699999999</v>
      </c>
      <c r="S18" s="89"/>
      <c r="T18" s="89">
        <v>-6572511.6699999999</v>
      </c>
      <c r="U18" s="89"/>
      <c r="V18" s="89">
        <v>-6572511.6699999999</v>
      </c>
      <c r="W18" s="89"/>
      <c r="X18" s="90">
        <v>0</v>
      </c>
      <c r="Y18" s="90">
        <v>0</v>
      </c>
      <c r="Z18" s="89">
        <v>-6572511.6699999999</v>
      </c>
    </row>
    <row r="19" spans="1:27" s="38" customFormat="1" ht="22.5" thickBot="1" x14ac:dyDescent="0.75">
      <c r="A19" s="21" t="s">
        <v>170</v>
      </c>
      <c r="F19" s="50"/>
      <c r="H19" s="92">
        <v>150000000</v>
      </c>
      <c r="I19" s="94"/>
      <c r="J19" s="92">
        <v>340000000</v>
      </c>
      <c r="K19" s="94"/>
      <c r="L19" s="92">
        <v>15000000</v>
      </c>
      <c r="M19" s="94"/>
      <c r="N19" s="92">
        <v>2118557756.8700001</v>
      </c>
      <c r="O19" s="94"/>
      <c r="P19" s="92">
        <v>166385435.27000001</v>
      </c>
      <c r="Q19" s="94"/>
      <c r="R19" s="92">
        <v>53050812.420000002</v>
      </c>
      <c r="S19" s="94"/>
      <c r="T19" s="92">
        <v>219436247.69000003</v>
      </c>
      <c r="U19" s="94"/>
      <c r="V19" s="92">
        <v>2842994004.5599999</v>
      </c>
      <c r="W19" s="94"/>
      <c r="X19" s="92">
        <v>234780661.50999999</v>
      </c>
      <c r="Y19" s="94"/>
      <c r="Z19" s="92">
        <v>3077774666.0700002</v>
      </c>
      <c r="AA19" s="4"/>
    </row>
    <row r="20" spans="1:27" s="38" customFormat="1" ht="22.5" thickTop="1" x14ac:dyDescent="0.7">
      <c r="A20" s="21"/>
      <c r="F20" s="50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</row>
    <row r="21" spans="1:27" ht="22" x14ac:dyDescent="0.7">
      <c r="A21" s="21" t="s">
        <v>155</v>
      </c>
      <c r="F21" s="44"/>
      <c r="H21" s="89">
        <v>150000000</v>
      </c>
      <c r="I21" s="89"/>
      <c r="J21" s="89">
        <v>340000000</v>
      </c>
      <c r="K21" s="89"/>
      <c r="L21" s="89">
        <v>15000000</v>
      </c>
      <c r="M21" s="89"/>
      <c r="N21" s="89">
        <v>2312075482.0300007</v>
      </c>
      <c r="O21" s="89"/>
      <c r="P21" s="89">
        <v>166385435.27000001</v>
      </c>
      <c r="Q21" s="89"/>
      <c r="R21" s="89">
        <v>56218142.590000004</v>
      </c>
      <c r="S21" s="89"/>
      <c r="T21" s="89">
        <v>222603577.86000001</v>
      </c>
      <c r="U21" s="89"/>
      <c r="V21" s="89">
        <v>3039679059.8900008</v>
      </c>
      <c r="W21" s="89"/>
      <c r="X21" s="89">
        <v>235894502.31</v>
      </c>
      <c r="Y21" s="89"/>
      <c r="Z21" s="89">
        <v>3275573562.2000008</v>
      </c>
      <c r="AA21" s="4"/>
    </row>
    <row r="22" spans="1:27" x14ac:dyDescent="0.65">
      <c r="A22" s="8" t="s">
        <v>73</v>
      </c>
      <c r="F22" s="8"/>
      <c r="H22" s="90">
        <v>0</v>
      </c>
      <c r="I22" s="90"/>
      <c r="J22" s="90">
        <v>0</v>
      </c>
      <c r="K22" s="90"/>
      <c r="L22" s="90">
        <v>0</v>
      </c>
      <c r="M22" s="90"/>
      <c r="N22" s="90">
        <v>0</v>
      </c>
      <c r="O22" s="90"/>
      <c r="P22" s="90">
        <v>0</v>
      </c>
      <c r="Q22" s="90"/>
      <c r="R22" s="90">
        <v>0</v>
      </c>
      <c r="S22" s="90"/>
      <c r="T22" s="90">
        <v>0</v>
      </c>
      <c r="U22" s="90"/>
      <c r="V22" s="97">
        <v>0</v>
      </c>
      <c r="W22" s="89"/>
      <c r="X22" s="89">
        <v>-9800140</v>
      </c>
      <c r="Y22" s="89"/>
      <c r="Z22" s="89">
        <v>-9800140</v>
      </c>
    </row>
    <row r="23" spans="1:27" x14ac:dyDescent="0.65">
      <c r="A23" s="8" t="s">
        <v>62</v>
      </c>
      <c r="F23" s="9">
        <v>14</v>
      </c>
      <c r="H23" s="90">
        <v>0</v>
      </c>
      <c r="I23" s="90"/>
      <c r="J23" s="90">
        <v>0</v>
      </c>
      <c r="K23" s="90"/>
      <c r="L23" s="90">
        <v>0</v>
      </c>
      <c r="M23" s="89"/>
      <c r="N23" s="89">
        <v>-240000000</v>
      </c>
      <c r="O23" s="89"/>
      <c r="P23" s="90">
        <v>0</v>
      </c>
      <c r="Q23" s="90"/>
      <c r="R23" s="90">
        <v>0</v>
      </c>
      <c r="S23" s="90"/>
      <c r="T23" s="90">
        <v>0</v>
      </c>
      <c r="U23" s="89"/>
      <c r="V23" s="94">
        <v>-240000000</v>
      </c>
      <c r="W23" s="89"/>
      <c r="X23" s="90">
        <v>0</v>
      </c>
      <c r="Y23" s="89"/>
      <c r="Z23" s="89">
        <v>-240000000</v>
      </c>
    </row>
    <row r="24" spans="1:27" x14ac:dyDescent="0.65">
      <c r="A24" s="8" t="s">
        <v>168</v>
      </c>
      <c r="F24" s="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7" x14ac:dyDescent="0.65">
      <c r="A25" s="10"/>
      <c r="C25" s="8" t="s">
        <v>171</v>
      </c>
      <c r="F25" s="9"/>
      <c r="H25" s="90"/>
      <c r="I25" s="90"/>
      <c r="J25" s="90"/>
      <c r="K25" s="90"/>
      <c r="L25" s="90"/>
      <c r="M25" s="89"/>
      <c r="N25" s="90"/>
      <c r="O25" s="89"/>
      <c r="P25" s="90"/>
      <c r="Q25" s="89"/>
      <c r="R25" s="89"/>
      <c r="S25" s="90"/>
      <c r="T25" s="89"/>
      <c r="U25" s="90"/>
      <c r="V25" s="97"/>
      <c r="W25" s="90"/>
      <c r="X25" s="90"/>
      <c r="Y25" s="90"/>
      <c r="Z25" s="90"/>
    </row>
    <row r="26" spans="1:27" x14ac:dyDescent="0.65">
      <c r="A26" s="10"/>
      <c r="D26" s="8" t="s">
        <v>146</v>
      </c>
      <c r="F26" s="9"/>
      <c r="H26" s="90">
        <v>0</v>
      </c>
      <c r="I26" s="90"/>
      <c r="J26" s="90">
        <v>0</v>
      </c>
      <c r="K26" s="90"/>
      <c r="L26" s="90">
        <v>0</v>
      </c>
      <c r="M26" s="89"/>
      <c r="N26" s="89">
        <v>155839737.09999993</v>
      </c>
      <c r="O26" s="89"/>
      <c r="P26" s="90">
        <v>0</v>
      </c>
      <c r="Q26" s="89"/>
      <c r="R26" s="90">
        <v>0</v>
      </c>
      <c r="S26" s="90"/>
      <c r="T26" s="90">
        <v>0</v>
      </c>
      <c r="U26" s="90"/>
      <c r="V26" s="94">
        <v>155839737.09999993</v>
      </c>
      <c r="W26" s="90"/>
      <c r="X26" s="90">
        <v>506857.83</v>
      </c>
      <c r="Y26" s="90"/>
      <c r="Z26" s="94">
        <v>156346594.92999995</v>
      </c>
    </row>
    <row r="27" spans="1:27" x14ac:dyDescent="0.65">
      <c r="D27" s="8" t="s">
        <v>161</v>
      </c>
      <c r="F27" s="8"/>
      <c r="H27" s="90">
        <v>0</v>
      </c>
      <c r="I27" s="90"/>
      <c r="J27" s="90">
        <v>0</v>
      </c>
      <c r="K27" s="90"/>
      <c r="L27" s="90">
        <v>0</v>
      </c>
      <c r="M27" s="90"/>
      <c r="N27" s="94">
        <v>-5928778.8700000001</v>
      </c>
      <c r="O27" s="90"/>
      <c r="P27" s="90">
        <v>0</v>
      </c>
      <c r="Q27" s="90"/>
      <c r="R27" s="94">
        <v>-10042869.630000001</v>
      </c>
      <c r="S27" s="94"/>
      <c r="T27" s="94">
        <v>-10042869.630000001</v>
      </c>
      <c r="U27" s="90"/>
      <c r="V27" s="94">
        <v>-15971648.5</v>
      </c>
      <c r="W27" s="89"/>
      <c r="X27" s="94">
        <v>-141774.34</v>
      </c>
      <c r="Y27" s="89"/>
      <c r="Z27" s="89">
        <v>-16113422.84</v>
      </c>
    </row>
    <row r="28" spans="1:27" ht="22.5" thickBot="1" x14ac:dyDescent="0.75">
      <c r="A28" s="21" t="s">
        <v>172</v>
      </c>
      <c r="H28" s="92">
        <v>150000000</v>
      </c>
      <c r="I28" s="89"/>
      <c r="J28" s="92">
        <v>340000000</v>
      </c>
      <c r="K28" s="89"/>
      <c r="L28" s="92">
        <v>15000000</v>
      </c>
      <c r="M28" s="89"/>
      <c r="N28" s="92">
        <v>2221986440.2600007</v>
      </c>
      <c r="O28" s="94"/>
      <c r="P28" s="92">
        <v>166385435.27000001</v>
      </c>
      <c r="Q28" s="94"/>
      <c r="R28" s="92">
        <v>46175272.960000001</v>
      </c>
      <c r="S28" s="94"/>
      <c r="T28" s="92">
        <v>212560708.23000002</v>
      </c>
      <c r="U28" s="89"/>
      <c r="V28" s="92">
        <v>2939547148.4900007</v>
      </c>
      <c r="W28" s="89"/>
      <c r="X28" s="92">
        <v>226459445.80000001</v>
      </c>
      <c r="Y28" s="89"/>
      <c r="Z28" s="92">
        <v>3166006594.2900004</v>
      </c>
    </row>
    <row r="29" spans="1:27" ht="22" thickTop="1" x14ac:dyDescent="0.65"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39"/>
      <c r="Y29" s="23"/>
      <c r="Z29" s="23"/>
    </row>
    <row r="30" spans="1:27" x14ac:dyDescent="0.65">
      <c r="A30" s="8" t="s">
        <v>1</v>
      </c>
    </row>
    <row r="37" spans="1:1" x14ac:dyDescent="0.65">
      <c r="A37" s="8" t="s">
        <v>88</v>
      </c>
    </row>
    <row r="38" spans="1:1" x14ac:dyDescent="0.65">
      <c r="A38" s="8" t="s">
        <v>97</v>
      </c>
    </row>
    <row r="49" spans="6:6" x14ac:dyDescent="0.65">
      <c r="F49" s="11" t="s">
        <v>100</v>
      </c>
    </row>
    <row r="85" spans="5:6" x14ac:dyDescent="0.65">
      <c r="F85" s="11" t="s">
        <v>101</v>
      </c>
    </row>
    <row r="87" spans="5:6" x14ac:dyDescent="0.65">
      <c r="E87" s="8" t="s">
        <v>48</v>
      </c>
    </row>
  </sheetData>
  <mergeCells count="8">
    <mergeCell ref="A2:Z2"/>
    <mergeCell ref="L8:N8"/>
    <mergeCell ref="P7:T7"/>
    <mergeCell ref="P8:R8"/>
    <mergeCell ref="H6:V6"/>
    <mergeCell ref="A3:Z3"/>
    <mergeCell ref="A4:Z4"/>
    <mergeCell ref="A5:Z5"/>
  </mergeCells>
  <phoneticPr fontId="3" type="noConversion"/>
  <pageMargins left="0.74803149606299202" right="0.196850393700787" top="1.0629921259842501" bottom="0.44" header="0.74803149606299202" footer="0.27"/>
  <pageSetup paperSize="9" scale="61" orientation="landscape" blackAndWhite="1" r:id="rId1"/>
  <headerFooter alignWithMargins="0">
    <oddHeader>&amp;C&amp;"Angsana New,Regular"&amp;16&amp;P</oddHeader>
  </headerFooter>
  <rowBreaks count="3" manualBreakCount="3">
    <brk id="31" max="16383" man="1"/>
    <brk id="96" max="16383" man="1"/>
    <brk id="1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</sheetPr>
  <dimension ref="A1:AD86"/>
  <sheetViews>
    <sheetView topLeftCell="F5" zoomScaleNormal="100" zoomScaleSheetLayoutView="100" workbookViewId="0">
      <selection activeCell="H11" sqref="H11:V27"/>
    </sheetView>
  </sheetViews>
  <sheetFormatPr defaultColWidth="9.09765625" defaultRowHeight="21.5" x14ac:dyDescent="0.65"/>
  <cols>
    <col min="1" max="4" width="1.69921875" style="8" customWidth="1"/>
    <col min="5" max="5" width="43" style="8" customWidth="1"/>
    <col min="6" max="6" width="11" style="11" customWidth="1"/>
    <col min="7" max="7" width="1.69921875" style="8" customWidth="1"/>
    <col min="8" max="8" width="16.69921875" style="13" customWidth="1"/>
    <col min="9" max="9" width="1.69921875" style="13" customWidth="1"/>
    <col min="10" max="10" width="16.69921875" style="13" customWidth="1"/>
    <col min="11" max="11" width="1.69921875" style="13" customWidth="1"/>
    <col min="12" max="12" width="16.3984375" style="13" customWidth="1"/>
    <col min="13" max="13" width="1.69921875" style="13" customWidth="1"/>
    <col min="14" max="14" width="17.5" style="13" bestFit="1" customWidth="1"/>
    <col min="15" max="15" width="1.69921875" style="8" customWidth="1"/>
    <col min="16" max="16" width="16.69921875" style="13" customWidth="1"/>
    <col min="17" max="17" width="1.69921875" style="13" customWidth="1"/>
    <col min="18" max="18" width="19.59765625" style="13" customWidth="1"/>
    <col min="19" max="19" width="1.69921875" style="13" customWidth="1"/>
    <col min="20" max="20" width="21.3984375" style="13" customWidth="1"/>
    <col min="21" max="21" width="1.69921875" style="13" customWidth="1"/>
    <col min="22" max="22" width="21.09765625" style="13" customWidth="1"/>
    <col min="23" max="16384" width="9.09765625" style="8"/>
  </cols>
  <sheetData>
    <row r="1" spans="1:30" s="2" customFormat="1" ht="9.75" customHeight="1" x14ac:dyDescent="0.6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30" s="35" customFormat="1" ht="24.5" x14ac:dyDescent="0.75">
      <c r="A2" s="64" t="s">
        <v>88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30" s="5" customFormat="1" ht="22" x14ac:dyDescent="0.7">
      <c r="A3" s="65" t="s">
        <v>104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57"/>
      <c r="X3" s="57"/>
      <c r="Y3" s="57"/>
      <c r="Z3" s="57"/>
      <c r="AA3" s="57"/>
      <c r="AB3" s="57"/>
      <c r="AC3" s="57"/>
      <c r="AD3" s="57"/>
    </row>
    <row r="4" spans="1:30" s="5" customFormat="1" ht="22" x14ac:dyDescent="0.7">
      <c r="A4" s="65" t="s">
        <v>167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30" s="2" customFormat="1" ht="22" x14ac:dyDescent="0.7">
      <c r="A5" s="82" t="s">
        <v>98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</row>
    <row r="6" spans="1:30" s="2" customFormat="1" ht="22" x14ac:dyDescent="0.7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63" t="s">
        <v>64</v>
      </c>
      <c r="Q6" s="63"/>
      <c r="R6" s="63"/>
      <c r="S6" s="63"/>
      <c r="T6" s="63"/>
      <c r="U6" s="25"/>
      <c r="V6" s="25"/>
    </row>
    <row r="7" spans="1:30" s="2" customFormat="1" ht="22" x14ac:dyDescent="0.7">
      <c r="A7" s="58"/>
      <c r="B7" s="58"/>
      <c r="C7" s="58"/>
      <c r="D7" s="58"/>
      <c r="E7" s="58"/>
      <c r="F7" s="58"/>
      <c r="G7" s="58"/>
      <c r="I7" s="58"/>
      <c r="J7" s="25"/>
      <c r="K7" s="58"/>
      <c r="L7" s="63" t="s">
        <v>13</v>
      </c>
      <c r="M7" s="63"/>
      <c r="N7" s="63"/>
      <c r="O7" s="25"/>
      <c r="P7" s="63" t="s">
        <v>66</v>
      </c>
      <c r="Q7" s="63"/>
      <c r="R7" s="63"/>
      <c r="S7" s="6"/>
      <c r="T7" s="6"/>
      <c r="U7" s="58"/>
      <c r="V7" s="58"/>
    </row>
    <row r="8" spans="1:30" s="2" customFormat="1" ht="22" x14ac:dyDescent="0.7">
      <c r="A8" s="58"/>
      <c r="B8" s="58"/>
      <c r="C8" s="58"/>
      <c r="D8" s="58"/>
      <c r="E8" s="58"/>
      <c r="F8" s="58"/>
      <c r="G8" s="58"/>
      <c r="H8" s="57" t="s">
        <v>24</v>
      </c>
      <c r="I8" s="57"/>
      <c r="K8" s="57"/>
      <c r="M8" s="57"/>
      <c r="O8" s="57"/>
      <c r="Q8" s="57"/>
      <c r="R8" s="49" t="s">
        <v>135</v>
      </c>
      <c r="S8" s="57"/>
    </row>
    <row r="9" spans="1:30" s="2" customFormat="1" ht="22" x14ac:dyDescent="0.7">
      <c r="A9" s="58"/>
      <c r="B9" s="58"/>
      <c r="C9" s="58"/>
      <c r="D9" s="58"/>
      <c r="E9" s="58"/>
      <c r="F9" s="58"/>
      <c r="G9" s="58"/>
      <c r="H9" s="57" t="s">
        <v>150</v>
      </c>
      <c r="I9" s="57"/>
      <c r="J9" s="57" t="s">
        <v>26</v>
      </c>
      <c r="K9" s="57"/>
      <c r="L9" s="57" t="s">
        <v>14</v>
      </c>
      <c r="M9" s="57"/>
      <c r="O9" s="57"/>
      <c r="P9" s="57" t="s">
        <v>27</v>
      </c>
      <c r="Q9" s="57"/>
      <c r="R9" s="49" t="s">
        <v>134</v>
      </c>
      <c r="S9" s="57"/>
      <c r="T9" s="57" t="s">
        <v>105</v>
      </c>
      <c r="U9" s="57"/>
      <c r="V9" s="6" t="s">
        <v>28</v>
      </c>
    </row>
    <row r="10" spans="1:30" s="2" customFormat="1" ht="22" x14ac:dyDescent="0.7">
      <c r="A10" s="58"/>
      <c r="B10" s="58"/>
      <c r="C10" s="58"/>
      <c r="D10" s="58"/>
      <c r="E10" s="58"/>
      <c r="F10" s="54" t="s">
        <v>0</v>
      </c>
      <c r="G10" s="58"/>
      <c r="H10" s="54" t="s">
        <v>25</v>
      </c>
      <c r="I10" s="57"/>
      <c r="J10" s="54" t="s">
        <v>33</v>
      </c>
      <c r="K10" s="57"/>
      <c r="L10" s="54" t="s">
        <v>15</v>
      </c>
      <c r="M10" s="57"/>
      <c r="N10" s="54" t="s">
        <v>16</v>
      </c>
      <c r="O10" s="57"/>
      <c r="P10" s="54" t="s">
        <v>34</v>
      </c>
      <c r="Q10" s="6"/>
      <c r="R10" s="54" t="s">
        <v>67</v>
      </c>
      <c r="S10" s="6"/>
      <c r="T10" s="54" t="s">
        <v>106</v>
      </c>
      <c r="U10" s="57"/>
      <c r="V10" s="54" t="s">
        <v>78</v>
      </c>
    </row>
    <row r="11" spans="1:30" ht="22" x14ac:dyDescent="0.7">
      <c r="A11" s="83" t="s">
        <v>160</v>
      </c>
      <c r="B11" s="23"/>
      <c r="C11" s="23"/>
      <c r="D11" s="23"/>
      <c r="E11" s="7"/>
      <c r="F11" s="36"/>
      <c r="G11" s="23"/>
      <c r="H11" s="89">
        <v>150000000</v>
      </c>
      <c r="I11" s="89"/>
      <c r="J11" s="89">
        <v>340000000</v>
      </c>
      <c r="K11" s="89"/>
      <c r="L11" s="89">
        <v>15000000</v>
      </c>
      <c r="M11" s="89"/>
      <c r="N11" s="89">
        <v>1287156754.1500001</v>
      </c>
      <c r="O11" s="89"/>
      <c r="P11" s="89">
        <v>49920000</v>
      </c>
      <c r="Q11" s="89"/>
      <c r="R11" s="89">
        <v>-15968424.120000001</v>
      </c>
      <c r="S11" s="89"/>
      <c r="T11" s="89">
        <v>33951575.879999995</v>
      </c>
      <c r="U11" s="89"/>
      <c r="V11" s="89">
        <v>1826108330.0300002</v>
      </c>
      <c r="W11" s="23"/>
    </row>
    <row r="12" spans="1:30" x14ac:dyDescent="0.65">
      <c r="A12" s="23" t="s">
        <v>62</v>
      </c>
      <c r="B12" s="23"/>
      <c r="C12" s="23"/>
      <c r="D12" s="23"/>
      <c r="E12" s="23"/>
      <c r="F12" s="56">
        <v>14</v>
      </c>
      <c r="G12" s="23"/>
      <c r="H12" s="90">
        <v>0</v>
      </c>
      <c r="I12" s="90"/>
      <c r="J12" s="90">
        <v>0</v>
      </c>
      <c r="K12" s="90"/>
      <c r="L12" s="90">
        <v>0</v>
      </c>
      <c r="M12" s="89"/>
      <c r="N12" s="89">
        <v>-210000000</v>
      </c>
      <c r="O12" s="89"/>
      <c r="P12" s="90">
        <v>0</v>
      </c>
      <c r="Q12" s="89"/>
      <c r="R12" s="90">
        <v>0</v>
      </c>
      <c r="S12" s="89"/>
      <c r="T12" s="90">
        <v>0</v>
      </c>
      <c r="U12" s="89"/>
      <c r="V12" s="89">
        <v>-210000000</v>
      </c>
      <c r="W12" s="23"/>
    </row>
    <row r="13" spans="1:30" x14ac:dyDescent="0.65">
      <c r="A13" s="10" t="s">
        <v>168</v>
      </c>
      <c r="B13" s="23"/>
      <c r="C13" s="23"/>
      <c r="D13" s="23"/>
      <c r="E13" s="23"/>
      <c r="F13" s="8"/>
      <c r="G13" s="23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90"/>
      <c r="S13" s="89"/>
      <c r="T13" s="89"/>
      <c r="U13" s="89"/>
      <c r="V13" s="89"/>
      <c r="W13" s="23"/>
    </row>
    <row r="14" spans="1:30" x14ac:dyDescent="0.65">
      <c r="A14" s="10"/>
      <c r="B14" s="23"/>
      <c r="C14" s="23" t="s">
        <v>169</v>
      </c>
      <c r="D14" s="23"/>
      <c r="E14" s="23"/>
      <c r="F14" s="8"/>
      <c r="G14" s="23"/>
      <c r="H14" s="90"/>
      <c r="I14" s="90"/>
      <c r="J14" s="90"/>
      <c r="K14" s="90"/>
      <c r="L14" s="90"/>
      <c r="M14" s="89"/>
      <c r="N14" s="89"/>
      <c r="O14" s="89"/>
      <c r="P14" s="90"/>
      <c r="Q14" s="89"/>
      <c r="R14" s="90"/>
      <c r="S14" s="89"/>
      <c r="T14" s="90"/>
      <c r="U14" s="89"/>
      <c r="V14" s="89"/>
      <c r="W14" s="23"/>
    </row>
    <row r="15" spans="1:30" x14ac:dyDescent="0.65">
      <c r="A15" s="10"/>
      <c r="B15" s="23"/>
      <c r="D15" s="8" t="s">
        <v>146</v>
      </c>
      <c r="E15" s="23"/>
      <c r="F15" s="8"/>
      <c r="G15" s="23"/>
      <c r="H15" s="90">
        <v>0</v>
      </c>
      <c r="I15" s="90"/>
      <c r="J15" s="90">
        <v>0</v>
      </c>
      <c r="K15" s="90"/>
      <c r="L15" s="90">
        <v>0</v>
      </c>
      <c r="M15" s="89"/>
      <c r="N15" s="89">
        <v>185342252.99000013</v>
      </c>
      <c r="O15" s="89"/>
      <c r="P15" s="90">
        <v>0</v>
      </c>
      <c r="Q15" s="89"/>
      <c r="R15" s="90">
        <v>0</v>
      </c>
      <c r="S15" s="90"/>
      <c r="T15" s="90">
        <v>0</v>
      </c>
      <c r="U15" s="90"/>
      <c r="V15" s="90">
        <v>185342252.99000013</v>
      </c>
      <c r="W15" s="23"/>
    </row>
    <row r="16" spans="1:30" x14ac:dyDescent="0.65">
      <c r="A16" s="10"/>
      <c r="B16" s="23"/>
      <c r="D16" s="8" t="s">
        <v>161</v>
      </c>
      <c r="E16" s="23"/>
      <c r="F16" s="8"/>
      <c r="G16" s="23"/>
      <c r="H16" s="90">
        <v>0</v>
      </c>
      <c r="I16" s="90"/>
      <c r="J16" s="90">
        <v>0</v>
      </c>
      <c r="K16" s="90"/>
      <c r="L16" s="90">
        <v>0</v>
      </c>
      <c r="M16" s="89"/>
      <c r="N16" s="90">
        <v>0</v>
      </c>
      <c r="O16" s="89"/>
      <c r="P16" s="90">
        <v>0</v>
      </c>
      <c r="Q16" s="89"/>
      <c r="R16" s="89">
        <v>-666780.48</v>
      </c>
      <c r="S16" s="89"/>
      <c r="T16" s="89">
        <v>-666780.48</v>
      </c>
      <c r="U16" s="89"/>
      <c r="V16" s="89">
        <v>-666780.48</v>
      </c>
      <c r="W16" s="23"/>
    </row>
    <row r="17" spans="1:24" s="38" customFormat="1" ht="22.5" thickBot="1" x14ac:dyDescent="0.75">
      <c r="A17" s="84" t="s">
        <v>170</v>
      </c>
      <c r="B17" s="78"/>
      <c r="C17" s="78"/>
      <c r="D17" s="78"/>
      <c r="E17" s="78"/>
      <c r="F17" s="85"/>
      <c r="G17" s="78"/>
      <c r="H17" s="92">
        <v>150000000</v>
      </c>
      <c r="I17" s="94"/>
      <c r="J17" s="92">
        <v>340000000</v>
      </c>
      <c r="K17" s="94"/>
      <c r="L17" s="92">
        <v>15000000</v>
      </c>
      <c r="M17" s="94"/>
      <c r="N17" s="92">
        <v>1262499007.1400003</v>
      </c>
      <c r="O17" s="94"/>
      <c r="P17" s="92">
        <v>49920000</v>
      </c>
      <c r="Q17" s="94"/>
      <c r="R17" s="92">
        <v>-16635204.600000001</v>
      </c>
      <c r="S17" s="94"/>
      <c r="T17" s="92">
        <v>33284795.399999995</v>
      </c>
      <c r="U17" s="94"/>
      <c r="V17" s="92">
        <v>1800783802.5400004</v>
      </c>
      <c r="W17" s="78"/>
    </row>
    <row r="18" spans="1:24" s="38" customFormat="1" ht="22.5" thickTop="1" x14ac:dyDescent="0.7">
      <c r="A18" s="84"/>
      <c r="B18" s="78"/>
      <c r="C18" s="78"/>
      <c r="D18" s="78"/>
      <c r="E18" s="78"/>
      <c r="F18" s="85"/>
      <c r="G18" s="78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7"/>
      <c r="S18" s="94"/>
      <c r="T18" s="94"/>
      <c r="U18" s="94"/>
      <c r="V18" s="94"/>
      <c r="W18" s="78"/>
    </row>
    <row r="19" spans="1:24" s="38" customFormat="1" ht="22" x14ac:dyDescent="0.7">
      <c r="A19" s="84" t="s">
        <v>155</v>
      </c>
      <c r="B19" s="78"/>
      <c r="C19" s="78"/>
      <c r="D19" s="78"/>
      <c r="E19" s="78"/>
      <c r="F19" s="85"/>
      <c r="G19" s="78"/>
      <c r="H19" s="94">
        <v>150000000</v>
      </c>
      <c r="I19" s="94"/>
      <c r="J19" s="94">
        <v>340000000</v>
      </c>
      <c r="K19" s="94"/>
      <c r="L19" s="94">
        <v>15000000</v>
      </c>
      <c r="M19" s="94"/>
      <c r="N19" s="94">
        <v>1428551544.1600001</v>
      </c>
      <c r="O19" s="94"/>
      <c r="P19" s="94">
        <v>49920000</v>
      </c>
      <c r="Q19" s="94"/>
      <c r="R19" s="97">
        <v>-9519721.7199999988</v>
      </c>
      <c r="S19" s="94"/>
      <c r="T19" s="94">
        <v>40400278.280000001</v>
      </c>
      <c r="U19" s="94"/>
      <c r="V19" s="94">
        <v>1973951822.4400001</v>
      </c>
      <c r="W19" s="78"/>
    </row>
    <row r="20" spans="1:24" x14ac:dyDescent="0.65">
      <c r="A20" s="23" t="s">
        <v>62</v>
      </c>
      <c r="B20" s="23"/>
      <c r="C20" s="23"/>
      <c r="D20" s="23"/>
      <c r="E20" s="23"/>
      <c r="F20" s="86">
        <v>14</v>
      </c>
      <c r="G20" s="23"/>
      <c r="H20" s="90">
        <v>0</v>
      </c>
      <c r="I20" s="90"/>
      <c r="J20" s="90">
        <v>0</v>
      </c>
      <c r="K20" s="90"/>
      <c r="L20" s="90">
        <v>0</v>
      </c>
      <c r="M20" s="89"/>
      <c r="N20" s="89">
        <v>-240000000</v>
      </c>
      <c r="O20" s="89"/>
      <c r="P20" s="90">
        <v>0</v>
      </c>
      <c r="Q20" s="89"/>
      <c r="R20" s="90">
        <v>0</v>
      </c>
      <c r="S20" s="90"/>
      <c r="T20" s="90">
        <v>0</v>
      </c>
      <c r="U20" s="89"/>
      <c r="V20" s="89">
        <v>-240000000</v>
      </c>
      <c r="W20" s="23"/>
    </row>
    <row r="21" spans="1:24" x14ac:dyDescent="0.65">
      <c r="A21" s="23" t="s">
        <v>168</v>
      </c>
      <c r="B21" s="23"/>
      <c r="C21" s="23"/>
      <c r="D21" s="23"/>
      <c r="E21" s="23"/>
      <c r="F21" s="9"/>
      <c r="G21" s="23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23"/>
    </row>
    <row r="22" spans="1:24" x14ac:dyDescent="0.65">
      <c r="A22" s="23"/>
      <c r="B22" s="23"/>
      <c r="C22" s="23" t="s">
        <v>171</v>
      </c>
      <c r="D22" s="23"/>
      <c r="E22" s="23"/>
      <c r="F22" s="9"/>
      <c r="G22" s="23"/>
      <c r="H22" s="90"/>
      <c r="I22" s="90"/>
      <c r="J22" s="90"/>
      <c r="K22" s="90"/>
      <c r="L22" s="90"/>
      <c r="M22" s="89"/>
      <c r="N22" s="89"/>
      <c r="O22" s="89"/>
      <c r="P22" s="90"/>
      <c r="Q22" s="89"/>
      <c r="R22" s="89"/>
      <c r="S22" s="89"/>
      <c r="T22" s="89"/>
      <c r="U22" s="89"/>
      <c r="V22" s="89"/>
      <c r="W22" s="23"/>
    </row>
    <row r="23" spans="1:24" x14ac:dyDescent="0.65">
      <c r="A23" s="23"/>
      <c r="B23" s="23"/>
      <c r="D23" s="8" t="s">
        <v>146</v>
      </c>
      <c r="E23" s="23"/>
      <c r="F23" s="9"/>
      <c r="G23" s="23"/>
      <c r="H23" s="90">
        <v>0</v>
      </c>
      <c r="I23" s="90"/>
      <c r="J23" s="90">
        <v>0</v>
      </c>
      <c r="K23" s="90"/>
      <c r="L23" s="90">
        <v>0</v>
      </c>
      <c r="M23" s="89"/>
      <c r="N23" s="89">
        <v>188726349.02999991</v>
      </c>
      <c r="O23" s="89"/>
      <c r="P23" s="90">
        <v>0</v>
      </c>
      <c r="Q23" s="89"/>
      <c r="R23" s="90">
        <v>0</v>
      </c>
      <c r="S23" s="89"/>
      <c r="T23" s="90">
        <v>0</v>
      </c>
      <c r="U23" s="89"/>
      <c r="V23" s="89">
        <v>188726349.02999991</v>
      </c>
      <c r="W23" s="23"/>
    </row>
    <row r="24" spans="1:24" x14ac:dyDescent="0.65">
      <c r="A24" s="23"/>
      <c r="B24" s="23"/>
      <c r="D24" s="8" t="s">
        <v>161</v>
      </c>
      <c r="E24" s="23"/>
      <c r="F24" s="9"/>
      <c r="G24" s="23"/>
      <c r="H24" s="90">
        <v>0</v>
      </c>
      <c r="I24" s="90"/>
      <c r="J24" s="90">
        <v>0</v>
      </c>
      <c r="K24" s="90"/>
      <c r="L24" s="90">
        <v>0</v>
      </c>
      <c r="M24" s="89"/>
      <c r="N24" s="89">
        <v>-5361681.5400000038</v>
      </c>
      <c r="O24" s="89"/>
      <c r="P24" s="90">
        <v>0</v>
      </c>
      <c r="Q24" s="89"/>
      <c r="R24" s="89">
        <v>-3868391.2</v>
      </c>
      <c r="S24" s="89"/>
      <c r="T24" s="89">
        <v>-3868391.2</v>
      </c>
      <c r="U24" s="89"/>
      <c r="V24" s="89">
        <v>-9230072.7400000039</v>
      </c>
      <c r="W24" s="23"/>
    </row>
    <row r="25" spans="1:24" ht="22.5" thickBot="1" x14ac:dyDescent="0.75">
      <c r="A25" s="83" t="s">
        <v>172</v>
      </c>
      <c r="B25" s="23"/>
      <c r="C25" s="23"/>
      <c r="D25" s="23"/>
      <c r="E25" s="23"/>
      <c r="F25" s="87"/>
      <c r="G25" s="23"/>
      <c r="H25" s="92">
        <v>150000000</v>
      </c>
      <c r="I25" s="89"/>
      <c r="J25" s="92">
        <v>340000000</v>
      </c>
      <c r="K25" s="89"/>
      <c r="L25" s="92">
        <v>15000000</v>
      </c>
      <c r="M25" s="89"/>
      <c r="N25" s="92">
        <v>1371916211.6500001</v>
      </c>
      <c r="O25" s="89"/>
      <c r="P25" s="92">
        <v>49920000</v>
      </c>
      <c r="Q25" s="94"/>
      <c r="R25" s="92">
        <v>-13388112.919999998</v>
      </c>
      <c r="S25" s="94"/>
      <c r="T25" s="92">
        <v>36531887.079999998</v>
      </c>
      <c r="U25" s="89"/>
      <c r="V25" s="92">
        <v>1913448098.73</v>
      </c>
      <c r="W25" s="23"/>
      <c r="X25" s="52">
        <v>0</v>
      </c>
    </row>
    <row r="26" spans="1:24" ht="9" customHeight="1" thickTop="1" x14ac:dyDescent="0.65">
      <c r="A26" s="23"/>
      <c r="B26" s="23"/>
      <c r="C26" s="23"/>
      <c r="D26" s="23"/>
      <c r="E26" s="23"/>
      <c r="F26" s="87"/>
      <c r="G26" s="23"/>
      <c r="H26" s="89"/>
      <c r="I26" s="89"/>
      <c r="J26" s="89"/>
      <c r="K26" s="89"/>
      <c r="L26" s="89"/>
      <c r="M26" s="89"/>
      <c r="N26" s="94"/>
      <c r="O26" s="89"/>
      <c r="P26" s="89"/>
      <c r="Q26" s="89"/>
      <c r="R26" s="89"/>
      <c r="S26" s="89"/>
      <c r="T26" s="89"/>
      <c r="U26" s="89"/>
      <c r="V26" s="89"/>
      <c r="W26" s="23"/>
    </row>
    <row r="27" spans="1:24" x14ac:dyDescent="0.65">
      <c r="A27" s="81" t="s">
        <v>1</v>
      </c>
      <c r="B27" s="81"/>
      <c r="C27" s="81"/>
      <c r="D27" s="81"/>
      <c r="E27" s="81"/>
      <c r="F27" s="81"/>
      <c r="G27" s="81"/>
      <c r="H27" s="100"/>
      <c r="I27" s="100"/>
      <c r="J27" s="100"/>
      <c r="K27" s="89"/>
      <c r="L27" s="89"/>
      <c r="M27" s="89"/>
      <c r="N27" s="89"/>
      <c r="O27" s="100"/>
      <c r="P27" s="100"/>
      <c r="Q27" s="100"/>
      <c r="R27" s="100"/>
      <c r="S27" s="100"/>
      <c r="T27" s="100"/>
      <c r="U27" s="89"/>
      <c r="V27" s="89"/>
      <c r="W27" s="23"/>
    </row>
    <row r="84" spans="5:6" x14ac:dyDescent="0.65">
      <c r="F84" s="11" t="s">
        <v>101</v>
      </c>
    </row>
    <row r="86" spans="5:6" x14ac:dyDescent="0.65">
      <c r="E86" s="8" t="s">
        <v>48</v>
      </c>
    </row>
  </sheetData>
  <mergeCells count="7">
    <mergeCell ref="L7:N7"/>
    <mergeCell ref="A2:V2"/>
    <mergeCell ref="A3:V3"/>
    <mergeCell ref="A4:V4"/>
    <mergeCell ref="A5:V5"/>
    <mergeCell ref="P6:T6"/>
    <mergeCell ref="P7:R7"/>
  </mergeCells>
  <phoneticPr fontId="3" type="noConversion"/>
  <conditionalFormatting sqref="X25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101" max="16383" man="1"/>
    <brk id="1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M78"/>
  <sheetViews>
    <sheetView zoomScale="90" zoomScaleNormal="90" zoomScaleSheetLayoutView="100" workbookViewId="0">
      <selection activeCell="H52" sqref="H52:L75"/>
    </sheetView>
  </sheetViews>
  <sheetFormatPr defaultColWidth="9.09765625" defaultRowHeight="21.5" x14ac:dyDescent="0.65"/>
  <cols>
    <col min="1" max="4" width="1.69921875" style="8" customWidth="1"/>
    <col min="5" max="5" width="45.8984375" style="8" customWidth="1"/>
    <col min="6" max="6" width="10.09765625" style="11" customWidth="1"/>
    <col min="7" max="7" width="1.69921875" style="8" customWidth="1"/>
    <col min="8" max="9" width="17" style="13" bestFit="1" customWidth="1"/>
    <col min="10" max="10" width="1.69921875" style="8" customWidth="1"/>
    <col min="11" max="12" width="17" style="13" bestFit="1" customWidth="1"/>
    <col min="13" max="13" width="13.59765625" style="8" bestFit="1" customWidth="1"/>
    <col min="14" max="16384" width="9.09765625" style="8"/>
  </cols>
  <sheetData>
    <row r="1" spans="1:12" s="2" customFormat="1" ht="9.75" customHeight="1" x14ac:dyDescent="0.6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s="35" customFormat="1" ht="24.5" x14ac:dyDescent="0.75">
      <c r="A2" s="64" t="s">
        <v>88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5" customFormat="1" ht="22" x14ac:dyDescent="0.7">
      <c r="A3" s="65" t="s">
        <v>96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s="5" customFormat="1" ht="22" x14ac:dyDescent="0.7">
      <c r="A4" s="66" t="s">
        <v>167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2" customFormat="1" ht="22" x14ac:dyDescent="0.7">
      <c r="A5" s="67" t="s">
        <v>98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s="2" customFormat="1" ht="22" x14ac:dyDescent="0.7">
      <c r="A6" s="5"/>
      <c r="B6" s="5"/>
      <c r="C6" s="5"/>
      <c r="D6" s="5"/>
      <c r="E6" s="5"/>
      <c r="F6" s="57"/>
      <c r="G6" s="5"/>
      <c r="H6" s="63" t="s">
        <v>38</v>
      </c>
      <c r="I6" s="63"/>
      <c r="J6" s="5"/>
      <c r="K6" s="63" t="s">
        <v>39</v>
      </c>
      <c r="L6" s="63"/>
    </row>
    <row r="7" spans="1:12" s="2" customFormat="1" ht="22" x14ac:dyDescent="0.7">
      <c r="A7" s="5"/>
      <c r="B7" s="5"/>
      <c r="C7" s="5"/>
      <c r="D7" s="5"/>
      <c r="E7" s="5"/>
      <c r="F7" s="48" t="s">
        <v>0</v>
      </c>
      <c r="G7" s="17"/>
      <c r="H7" s="60" t="s">
        <v>164</v>
      </c>
      <c r="I7" s="60" t="s">
        <v>165</v>
      </c>
      <c r="J7" s="17"/>
      <c r="K7" s="60" t="s">
        <v>164</v>
      </c>
      <c r="L7" s="60" t="s">
        <v>165</v>
      </c>
    </row>
    <row r="8" spans="1:12" ht="22" x14ac:dyDescent="0.7">
      <c r="A8" s="7" t="s">
        <v>20</v>
      </c>
      <c r="F8" s="9"/>
      <c r="H8" s="4"/>
      <c r="I8" s="4"/>
      <c r="J8" s="4"/>
      <c r="K8" s="4"/>
      <c r="L8" s="4"/>
    </row>
    <row r="9" spans="1:12" x14ac:dyDescent="0.65">
      <c r="B9" s="8" t="s">
        <v>42</v>
      </c>
      <c r="F9" s="9"/>
      <c r="H9" s="89">
        <v>195724412.60999995</v>
      </c>
      <c r="I9" s="89">
        <v>231865158.47000009</v>
      </c>
      <c r="J9" s="89"/>
      <c r="K9" s="89">
        <v>224943150.85999992</v>
      </c>
      <c r="L9" s="89">
        <v>221362399.14000013</v>
      </c>
    </row>
    <row r="10" spans="1:12" x14ac:dyDescent="0.65">
      <c r="B10" s="8" t="s">
        <v>184</v>
      </c>
      <c r="F10" s="9"/>
      <c r="H10" s="89"/>
      <c r="I10" s="89"/>
      <c r="J10" s="89"/>
      <c r="K10" s="89"/>
      <c r="L10" s="89"/>
    </row>
    <row r="11" spans="1:12" x14ac:dyDescent="0.65">
      <c r="B11" s="8" t="s">
        <v>128</v>
      </c>
      <c r="F11" s="9"/>
      <c r="H11" s="89"/>
      <c r="I11" s="89"/>
      <c r="J11" s="89"/>
      <c r="K11" s="89"/>
      <c r="L11" s="89"/>
    </row>
    <row r="12" spans="1:12" x14ac:dyDescent="0.65">
      <c r="C12" s="8" t="s">
        <v>107</v>
      </c>
      <c r="F12" s="11" t="s">
        <v>175</v>
      </c>
      <c r="H12" s="89">
        <v>45779810.109999999</v>
      </c>
      <c r="I12" s="89">
        <v>46452874.229999997</v>
      </c>
      <c r="J12" s="89"/>
      <c r="K12" s="89">
        <v>17058439.23</v>
      </c>
      <c r="L12" s="89">
        <v>16461729.529999999</v>
      </c>
    </row>
    <row r="13" spans="1:12" x14ac:dyDescent="0.65">
      <c r="C13" s="8" t="s">
        <v>153</v>
      </c>
      <c r="F13" s="9"/>
      <c r="H13" s="89">
        <v>-22598.15</v>
      </c>
      <c r="I13" s="89">
        <v>-104605</v>
      </c>
      <c r="J13" s="89"/>
      <c r="K13" s="90">
        <v>35167.49</v>
      </c>
      <c r="L13" s="89">
        <v>-87763.93</v>
      </c>
    </row>
    <row r="14" spans="1:12" ht="21.75" customHeight="1" x14ac:dyDescent="0.65">
      <c r="C14" s="8" t="s">
        <v>181</v>
      </c>
      <c r="F14" s="9">
        <v>5</v>
      </c>
      <c r="H14" s="90">
        <v>97898.9</v>
      </c>
      <c r="I14" s="90">
        <v>0</v>
      </c>
      <c r="J14" s="90"/>
      <c r="K14" s="90">
        <v>0</v>
      </c>
      <c r="L14" s="90">
        <v>0</v>
      </c>
    </row>
    <row r="15" spans="1:12" x14ac:dyDescent="0.65">
      <c r="C15" s="8" t="s">
        <v>141</v>
      </c>
      <c r="F15" s="9">
        <v>5</v>
      </c>
      <c r="H15" s="89">
        <v>-142108.9</v>
      </c>
      <c r="I15" s="89">
        <v>-297392.77</v>
      </c>
      <c r="J15" s="90"/>
      <c r="K15" s="90">
        <v>0</v>
      </c>
      <c r="L15" s="90">
        <v>0</v>
      </c>
    </row>
    <row r="16" spans="1:12" x14ac:dyDescent="0.65">
      <c r="C16" s="8" t="s">
        <v>148</v>
      </c>
      <c r="F16" s="9"/>
      <c r="H16" s="89">
        <v>-25096.11</v>
      </c>
      <c r="I16" s="90">
        <v>0</v>
      </c>
      <c r="J16" s="90"/>
      <c r="K16" s="89">
        <v>-25096.11</v>
      </c>
      <c r="L16" s="90">
        <v>0</v>
      </c>
    </row>
    <row r="17" spans="2:12" x14ac:dyDescent="0.65">
      <c r="C17" s="10" t="s">
        <v>133</v>
      </c>
      <c r="F17" s="9"/>
      <c r="H17" s="89">
        <v>67056.509999999995</v>
      </c>
      <c r="I17" s="89">
        <v>-386913.53</v>
      </c>
      <c r="J17" s="90"/>
      <c r="K17" s="89">
        <v>-10449.84</v>
      </c>
      <c r="L17" s="89">
        <v>-313621.34999999998</v>
      </c>
    </row>
    <row r="18" spans="2:12" x14ac:dyDescent="0.65">
      <c r="C18" s="8" t="s">
        <v>176</v>
      </c>
      <c r="F18" s="9"/>
      <c r="H18" s="89">
        <v>-306772.13999999996</v>
      </c>
      <c r="I18" s="89">
        <v>-2181042.59</v>
      </c>
      <c r="J18" s="90"/>
      <c r="K18" s="89">
        <v>-371024.04</v>
      </c>
      <c r="L18" s="89">
        <v>-2573.85</v>
      </c>
    </row>
    <row r="19" spans="2:12" x14ac:dyDescent="0.65">
      <c r="C19" s="12" t="s">
        <v>123</v>
      </c>
      <c r="F19" s="9"/>
      <c r="H19" s="89">
        <v>691345.18</v>
      </c>
      <c r="I19" s="89">
        <v>654059.6</v>
      </c>
      <c r="J19" s="90"/>
      <c r="K19" s="90">
        <v>0</v>
      </c>
      <c r="L19" s="90">
        <v>0</v>
      </c>
    </row>
    <row r="20" spans="2:12" x14ac:dyDescent="0.65">
      <c r="C20" s="12" t="s">
        <v>111</v>
      </c>
      <c r="F20" s="9"/>
      <c r="H20" s="89">
        <v>-151600</v>
      </c>
      <c r="I20" s="90">
        <v>0</v>
      </c>
      <c r="J20" s="90"/>
      <c r="K20" s="89">
        <v>-100000</v>
      </c>
      <c r="L20" s="90">
        <v>0</v>
      </c>
    </row>
    <row r="21" spans="2:12" x14ac:dyDescent="0.65">
      <c r="C21" s="12" t="s">
        <v>158</v>
      </c>
      <c r="F21" s="9"/>
      <c r="H21" s="90">
        <v>0</v>
      </c>
      <c r="I21" s="89">
        <v>64967.09</v>
      </c>
      <c r="J21" s="90"/>
      <c r="K21" s="90">
        <v>0</v>
      </c>
      <c r="L21" s="90">
        <v>0</v>
      </c>
    </row>
    <row r="22" spans="2:12" x14ac:dyDescent="0.65">
      <c r="C22" s="12" t="s">
        <v>151</v>
      </c>
      <c r="F22" s="9"/>
      <c r="H22" s="90">
        <v>0</v>
      </c>
      <c r="I22" s="90">
        <v>84741.37</v>
      </c>
      <c r="J22" s="90"/>
      <c r="K22" s="90">
        <v>0</v>
      </c>
      <c r="L22" s="90">
        <v>0</v>
      </c>
    </row>
    <row r="23" spans="2:12" x14ac:dyDescent="0.65">
      <c r="C23" s="10" t="s">
        <v>79</v>
      </c>
      <c r="F23" s="9">
        <v>13</v>
      </c>
      <c r="H23" s="89">
        <v>1435348.6000000015</v>
      </c>
      <c r="I23" s="89">
        <v>1390809.92</v>
      </c>
      <c r="J23" s="90"/>
      <c r="K23" s="89">
        <v>654617.80000000005</v>
      </c>
      <c r="L23" s="89">
        <v>573784.64</v>
      </c>
    </row>
    <row r="24" spans="2:12" x14ac:dyDescent="0.65">
      <c r="C24" s="8" t="s">
        <v>43</v>
      </c>
      <c r="F24" s="9"/>
      <c r="H24" s="89">
        <v>-10961039.169999994</v>
      </c>
      <c r="I24" s="89">
        <v>-7628766</v>
      </c>
      <c r="J24" s="89"/>
      <c r="K24" s="89">
        <v>-44266149.939999998</v>
      </c>
      <c r="L24" s="89">
        <v>-41716223.32</v>
      </c>
    </row>
    <row r="25" spans="2:12" x14ac:dyDescent="0.65">
      <c r="C25" s="8" t="s">
        <v>44</v>
      </c>
      <c r="F25" s="9"/>
      <c r="H25" s="89">
        <v>-16828318.830000002</v>
      </c>
      <c r="I25" s="89">
        <v>-15419659.98</v>
      </c>
      <c r="J25" s="89"/>
      <c r="K25" s="89">
        <v>-10866378.189999999</v>
      </c>
      <c r="L25" s="89">
        <v>-11061383.949999999</v>
      </c>
    </row>
    <row r="26" spans="2:12" x14ac:dyDescent="0.65">
      <c r="C26" s="8" t="s">
        <v>19</v>
      </c>
      <c r="F26" s="9"/>
      <c r="H26" s="98">
        <v>0</v>
      </c>
      <c r="I26" s="96">
        <v>40964.39</v>
      </c>
      <c r="J26" s="89"/>
      <c r="K26" s="98">
        <v>0</v>
      </c>
      <c r="L26" s="98">
        <v>0</v>
      </c>
    </row>
    <row r="27" spans="2:12" x14ac:dyDescent="0.65">
      <c r="F27" s="9"/>
      <c r="H27" s="89">
        <v>215358338.60999995</v>
      </c>
      <c r="I27" s="89">
        <v>254535195.2000002</v>
      </c>
      <c r="J27" s="89"/>
      <c r="K27" s="89">
        <v>187052277.25999993</v>
      </c>
      <c r="L27" s="89">
        <v>185216346.91000015</v>
      </c>
    </row>
    <row r="28" spans="2:12" x14ac:dyDescent="0.65">
      <c r="B28" s="8" t="s">
        <v>124</v>
      </c>
      <c r="F28" s="9"/>
      <c r="H28" s="89"/>
      <c r="I28" s="89"/>
      <c r="J28" s="89"/>
      <c r="K28" s="89"/>
      <c r="L28" s="89"/>
    </row>
    <row r="29" spans="2:12" x14ac:dyDescent="0.65">
      <c r="B29" s="10" t="s">
        <v>29</v>
      </c>
      <c r="F29" s="9"/>
      <c r="H29" s="89"/>
      <c r="I29" s="89"/>
      <c r="J29" s="89"/>
      <c r="K29" s="89"/>
      <c r="L29" s="89"/>
    </row>
    <row r="30" spans="2:12" x14ac:dyDescent="0.65">
      <c r="C30" s="10" t="s">
        <v>74</v>
      </c>
      <c r="F30" s="9"/>
      <c r="H30" s="89">
        <v>-21359711.5</v>
      </c>
      <c r="I30" s="89">
        <v>-126555688.04000001</v>
      </c>
      <c r="J30" s="89"/>
      <c r="K30" s="89">
        <v>-21016407.510000002</v>
      </c>
      <c r="L30" s="89">
        <v>-93830437.150000006</v>
      </c>
    </row>
    <row r="31" spans="2:12" x14ac:dyDescent="0.65">
      <c r="C31" s="8" t="s">
        <v>3</v>
      </c>
      <c r="F31" s="9"/>
      <c r="H31" s="89">
        <v>59341373.039999999</v>
      </c>
      <c r="I31" s="89">
        <v>-19558594.239999998</v>
      </c>
      <c r="J31" s="89"/>
      <c r="K31" s="89">
        <v>22232312.710000001</v>
      </c>
      <c r="L31" s="89">
        <v>-26345111.059999999</v>
      </c>
    </row>
    <row r="32" spans="2:12" x14ac:dyDescent="0.65">
      <c r="C32" s="8" t="s">
        <v>4</v>
      </c>
      <c r="F32" s="9"/>
      <c r="H32" s="89">
        <v>-493240.8</v>
      </c>
      <c r="I32" s="89">
        <v>3445725.29</v>
      </c>
      <c r="J32" s="89"/>
      <c r="K32" s="89">
        <v>-1219377.56</v>
      </c>
      <c r="L32" s="89">
        <v>-49286.84</v>
      </c>
    </row>
    <row r="33" spans="1:13" x14ac:dyDescent="0.65">
      <c r="C33" s="8" t="s">
        <v>6</v>
      </c>
      <c r="F33" s="9"/>
      <c r="H33" s="89">
        <v>63793.32</v>
      </c>
      <c r="I33" s="89">
        <v>-2554.54</v>
      </c>
      <c r="J33" s="89"/>
      <c r="K33" s="90">
        <v>18588</v>
      </c>
      <c r="L33" s="90">
        <v>0</v>
      </c>
    </row>
    <row r="34" spans="1:13" x14ac:dyDescent="0.65">
      <c r="B34" s="8" t="s">
        <v>30</v>
      </c>
      <c r="F34" s="9"/>
      <c r="H34" s="89"/>
      <c r="I34" s="89"/>
      <c r="J34" s="89"/>
      <c r="K34" s="89"/>
      <c r="L34" s="89"/>
    </row>
    <row r="35" spans="1:13" x14ac:dyDescent="0.65">
      <c r="C35" s="10" t="s">
        <v>77</v>
      </c>
      <c r="F35" s="9"/>
      <c r="H35" s="89">
        <v>27483011.899999999</v>
      </c>
      <c r="I35" s="89">
        <v>36622513.329999998</v>
      </c>
      <c r="J35" s="89"/>
      <c r="K35" s="89">
        <v>39825544.579999998</v>
      </c>
      <c r="L35" s="89">
        <v>20675895.57</v>
      </c>
    </row>
    <row r="36" spans="1:13" x14ac:dyDescent="0.65">
      <c r="C36" s="8" t="s">
        <v>9</v>
      </c>
      <c r="F36" s="9"/>
      <c r="H36" s="89">
        <v>-2389446.8499999996</v>
      </c>
      <c r="I36" s="89">
        <v>-3032956.35</v>
      </c>
      <c r="J36" s="89"/>
      <c r="K36" s="89">
        <v>-2040884.09</v>
      </c>
      <c r="L36" s="89">
        <v>-3239889.5</v>
      </c>
    </row>
    <row r="37" spans="1:13" x14ac:dyDescent="0.65">
      <c r="C37" s="8" t="s">
        <v>143</v>
      </c>
      <c r="F37" s="9"/>
      <c r="H37" s="89">
        <v>241780</v>
      </c>
      <c r="I37" s="89">
        <v>100440</v>
      </c>
      <c r="J37" s="89"/>
      <c r="K37" s="89">
        <v>238830</v>
      </c>
      <c r="L37" s="89">
        <v>-74680</v>
      </c>
      <c r="M37" s="38"/>
    </row>
    <row r="38" spans="1:13" x14ac:dyDescent="0.65">
      <c r="C38" s="8" t="s">
        <v>63</v>
      </c>
      <c r="F38" s="9">
        <v>13</v>
      </c>
      <c r="H38" s="96">
        <v>-166297.41</v>
      </c>
      <c r="I38" s="96">
        <v>-30000</v>
      </c>
      <c r="J38" s="90"/>
      <c r="K38" s="98">
        <v>0</v>
      </c>
      <c r="L38" s="96">
        <v>-30000</v>
      </c>
    </row>
    <row r="39" spans="1:13" x14ac:dyDescent="0.65">
      <c r="E39" s="8" t="s">
        <v>49</v>
      </c>
      <c r="F39" s="9"/>
      <c r="H39" s="94">
        <v>278079600.30999988</v>
      </c>
      <c r="I39" s="94">
        <v>145524080.65000018</v>
      </c>
      <c r="J39" s="94"/>
      <c r="K39" s="94">
        <v>225090883.38999996</v>
      </c>
      <c r="L39" s="94">
        <v>82322837.930000126</v>
      </c>
    </row>
    <row r="40" spans="1:13" x14ac:dyDescent="0.65">
      <c r="B40" s="8" t="s">
        <v>41</v>
      </c>
      <c r="F40" s="9"/>
      <c r="H40" s="90">
        <v>0</v>
      </c>
      <c r="I40" s="89">
        <v>-40964.39</v>
      </c>
      <c r="J40" s="89"/>
      <c r="K40" s="90">
        <v>0</v>
      </c>
      <c r="L40" s="90">
        <v>0</v>
      </c>
    </row>
    <row r="41" spans="1:13" x14ac:dyDescent="0.65">
      <c r="B41" s="8" t="s">
        <v>85</v>
      </c>
      <c r="F41" s="9"/>
      <c r="H41" s="89">
        <v>-46665143.070000008</v>
      </c>
      <c r="I41" s="89">
        <v>-37614445.450000003</v>
      </c>
      <c r="J41" s="89"/>
      <c r="K41" s="89">
        <v>-39755850.189999998</v>
      </c>
      <c r="L41" s="89">
        <v>-33164496.969999999</v>
      </c>
    </row>
    <row r="42" spans="1:13" ht="22" x14ac:dyDescent="0.7">
      <c r="A42" s="21" t="s">
        <v>185</v>
      </c>
      <c r="F42" s="9"/>
      <c r="H42" s="91">
        <v>231414457.23999989</v>
      </c>
      <c r="I42" s="91">
        <v>107868670.8100002</v>
      </c>
      <c r="J42" s="89"/>
      <c r="K42" s="91">
        <v>185335033.19999996</v>
      </c>
      <c r="L42" s="91">
        <v>49158340.960000128</v>
      </c>
    </row>
    <row r="43" spans="1:13" x14ac:dyDescent="0.65">
      <c r="A43" s="62" t="s">
        <v>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</row>
    <row r="44" spans="1:13" ht="9.75" customHeight="1" x14ac:dyDescent="0.7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</row>
    <row r="45" spans="1:13" s="35" customFormat="1" ht="24.5" x14ac:dyDescent="0.75">
      <c r="A45" s="64" t="s">
        <v>88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</row>
    <row r="46" spans="1:13" s="5" customFormat="1" ht="22" x14ac:dyDescent="0.7">
      <c r="A46" s="65" t="s">
        <v>96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3" s="5" customFormat="1" ht="22" x14ac:dyDescent="0.7">
      <c r="A47" s="65" t="s">
        <v>167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3" s="2" customFormat="1" ht="22" x14ac:dyDescent="0.7">
      <c r="A48" s="67" t="s">
        <v>98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</row>
    <row r="49" spans="1:12" s="2" customFormat="1" ht="22" x14ac:dyDescent="0.7">
      <c r="A49" s="5"/>
      <c r="B49" s="5"/>
      <c r="C49" s="5"/>
      <c r="D49" s="5"/>
      <c r="E49" s="5"/>
      <c r="F49" s="57"/>
      <c r="G49" s="5"/>
      <c r="H49" s="63" t="s">
        <v>38</v>
      </c>
      <c r="I49" s="63"/>
      <c r="J49" s="5"/>
      <c r="K49" s="63" t="s">
        <v>39</v>
      </c>
      <c r="L49" s="63"/>
    </row>
    <row r="50" spans="1:12" s="2" customFormat="1" ht="22" x14ac:dyDescent="0.7">
      <c r="A50" s="5"/>
      <c r="B50" s="5"/>
      <c r="C50" s="5"/>
      <c r="D50" s="5"/>
      <c r="E50" s="5"/>
      <c r="F50" s="48" t="s">
        <v>0</v>
      </c>
      <c r="G50" s="17"/>
      <c r="H50" s="60" t="s">
        <v>164</v>
      </c>
      <c r="I50" s="60" t="s">
        <v>165</v>
      </c>
      <c r="J50" s="17"/>
      <c r="K50" s="60" t="s">
        <v>164</v>
      </c>
      <c r="L50" s="60" t="s">
        <v>165</v>
      </c>
    </row>
    <row r="51" spans="1:12" ht="22" x14ac:dyDescent="0.7">
      <c r="A51" s="7" t="s">
        <v>21</v>
      </c>
      <c r="F51" s="57"/>
      <c r="H51" s="4"/>
      <c r="I51" s="4"/>
      <c r="J51" s="4"/>
      <c r="K51" s="4"/>
      <c r="L51" s="4"/>
    </row>
    <row r="52" spans="1:12" x14ac:dyDescent="0.65">
      <c r="B52" s="10" t="s">
        <v>180</v>
      </c>
      <c r="F52" s="9"/>
      <c r="H52" s="89">
        <v>106799971.93000001</v>
      </c>
      <c r="I52" s="89">
        <v>219190000</v>
      </c>
      <c r="J52" s="89"/>
      <c r="K52" s="89">
        <v>46789971.93</v>
      </c>
      <c r="L52" s="89">
        <v>179000000</v>
      </c>
    </row>
    <row r="53" spans="1:12" x14ac:dyDescent="0.65">
      <c r="B53" s="10" t="s">
        <v>136</v>
      </c>
      <c r="F53" s="9"/>
      <c r="H53" s="89">
        <v>-93794661.900000006</v>
      </c>
      <c r="I53" s="89">
        <v>-230009450</v>
      </c>
      <c r="J53" s="89"/>
      <c r="K53" s="89">
        <v>-61724000</v>
      </c>
      <c r="L53" s="89">
        <v>-100000000</v>
      </c>
    </row>
    <row r="54" spans="1:12" x14ac:dyDescent="0.65">
      <c r="B54" s="10" t="s">
        <v>87</v>
      </c>
      <c r="F54" s="9"/>
      <c r="H54" s="90">
        <v>0</v>
      </c>
      <c r="I54" s="90">
        <v>0</v>
      </c>
      <c r="J54" s="89"/>
      <c r="K54" s="90">
        <v>0</v>
      </c>
      <c r="L54" s="90">
        <v>24000000</v>
      </c>
    </row>
    <row r="55" spans="1:12" x14ac:dyDescent="0.65">
      <c r="B55" s="10" t="s">
        <v>140</v>
      </c>
      <c r="F55" s="9">
        <v>7</v>
      </c>
      <c r="H55" s="89">
        <v>570768</v>
      </c>
      <c r="I55" s="90">
        <v>1054966</v>
      </c>
      <c r="J55" s="89"/>
      <c r="K55" s="89">
        <v>105700</v>
      </c>
      <c r="L55" s="90">
        <v>121800</v>
      </c>
    </row>
    <row r="56" spans="1:12" x14ac:dyDescent="0.65">
      <c r="B56" s="8" t="s">
        <v>177</v>
      </c>
      <c r="F56" s="9"/>
      <c r="H56" s="89">
        <v>-20763960.749999996</v>
      </c>
      <c r="I56" s="89">
        <v>-8917901.5899999999</v>
      </c>
      <c r="J56" s="89"/>
      <c r="K56" s="89">
        <v>-2112342.65</v>
      </c>
      <c r="L56" s="89">
        <v>-3076834.83</v>
      </c>
    </row>
    <row r="57" spans="1:12" x14ac:dyDescent="0.65">
      <c r="B57" s="8" t="s">
        <v>178</v>
      </c>
      <c r="F57" s="9"/>
      <c r="H57" s="89">
        <v>1171028.04</v>
      </c>
      <c r="I57" s="89">
        <v>5313953.97</v>
      </c>
      <c r="J57" s="89"/>
      <c r="K57" s="89">
        <v>371028.04</v>
      </c>
      <c r="L57" s="89">
        <v>38261.68</v>
      </c>
    </row>
    <row r="58" spans="1:12" x14ac:dyDescent="0.65">
      <c r="B58" s="8" t="s">
        <v>125</v>
      </c>
      <c r="F58" s="9"/>
      <c r="H58" s="89">
        <v>-2795076.9</v>
      </c>
      <c r="I58" s="89">
        <v>-12720564.1</v>
      </c>
      <c r="J58" s="89"/>
      <c r="K58" s="89">
        <v>-1394250</v>
      </c>
      <c r="L58" s="89">
        <v>-6255787.5</v>
      </c>
    </row>
    <row r="59" spans="1:12" x14ac:dyDescent="0.65">
      <c r="B59" s="8" t="s">
        <v>179</v>
      </c>
      <c r="F59" s="9"/>
      <c r="H59" s="90">
        <v>0</v>
      </c>
      <c r="I59" s="89">
        <v>-59800</v>
      </c>
      <c r="J59" s="89"/>
      <c r="K59" s="90">
        <v>0</v>
      </c>
      <c r="L59" s="89">
        <v>-59800</v>
      </c>
    </row>
    <row r="60" spans="1:12" x14ac:dyDescent="0.65">
      <c r="B60" s="8" t="s">
        <v>142</v>
      </c>
      <c r="F60" s="9"/>
      <c r="H60" s="89">
        <v>-2540930.6800000002</v>
      </c>
      <c r="I60" s="89">
        <v>-2295319.27</v>
      </c>
      <c r="J60" s="89"/>
      <c r="K60" s="89">
        <v>-331098.95</v>
      </c>
      <c r="L60" s="89">
        <v>-1389.93</v>
      </c>
    </row>
    <row r="61" spans="1:12" x14ac:dyDescent="0.65">
      <c r="B61" s="8" t="s">
        <v>45</v>
      </c>
      <c r="F61" s="9"/>
      <c r="H61" s="89">
        <v>10961039.169999994</v>
      </c>
      <c r="I61" s="89">
        <v>7628766</v>
      </c>
      <c r="J61" s="89"/>
      <c r="K61" s="89">
        <v>44266149.939999998</v>
      </c>
      <c r="L61" s="89">
        <v>41716223.32</v>
      </c>
    </row>
    <row r="62" spans="1:12" x14ac:dyDescent="0.65">
      <c r="B62" s="10" t="s">
        <v>46</v>
      </c>
      <c r="F62" s="9"/>
      <c r="H62" s="89">
        <v>16879917.710000001</v>
      </c>
      <c r="I62" s="89">
        <v>13930462.710000001</v>
      </c>
      <c r="J62" s="89"/>
      <c r="K62" s="89">
        <v>10797457.609999999</v>
      </c>
      <c r="L62" s="89">
        <v>10516000.369999999</v>
      </c>
    </row>
    <row r="63" spans="1:12" ht="22" x14ac:dyDescent="0.7">
      <c r="A63" s="21" t="s">
        <v>173</v>
      </c>
      <c r="F63" s="9"/>
      <c r="H63" s="91">
        <v>16488094.620000001</v>
      </c>
      <c r="I63" s="91">
        <v>-6884886.2799999975</v>
      </c>
      <c r="J63" s="89"/>
      <c r="K63" s="91">
        <v>36768615.920000002</v>
      </c>
      <c r="L63" s="91">
        <v>145998473.11000001</v>
      </c>
    </row>
    <row r="64" spans="1:12" ht="22" x14ac:dyDescent="0.7">
      <c r="A64" s="7" t="s">
        <v>22</v>
      </c>
      <c r="F64" s="9"/>
      <c r="H64" s="89"/>
      <c r="I64" s="89"/>
      <c r="J64" s="89"/>
      <c r="K64" s="89"/>
      <c r="L64" s="89"/>
    </row>
    <row r="65" spans="1:13" ht="22" x14ac:dyDescent="0.7">
      <c r="A65" s="7"/>
      <c r="B65" s="12" t="s">
        <v>182</v>
      </c>
      <c r="F65" s="9"/>
      <c r="H65" s="90">
        <v>0</v>
      </c>
      <c r="I65" s="89">
        <v>-6000000</v>
      </c>
      <c r="J65" s="90"/>
      <c r="K65" s="90">
        <v>0</v>
      </c>
      <c r="L65" s="90">
        <v>0</v>
      </c>
    </row>
    <row r="66" spans="1:13" x14ac:dyDescent="0.65">
      <c r="B66" s="8" t="s">
        <v>36</v>
      </c>
      <c r="F66" s="9"/>
      <c r="H66" s="89">
        <v>-249800140</v>
      </c>
      <c r="I66" s="89">
        <v>-219200210</v>
      </c>
      <c r="J66" s="89"/>
      <c r="K66" s="89">
        <v>-239952050.16</v>
      </c>
      <c r="L66" s="89">
        <v>-209876646</v>
      </c>
    </row>
    <row r="67" spans="1:13" ht="22" x14ac:dyDescent="0.7">
      <c r="A67" s="7" t="s">
        <v>113</v>
      </c>
      <c r="F67" s="9"/>
      <c r="H67" s="91">
        <v>-249800140</v>
      </c>
      <c r="I67" s="91">
        <v>-225200210</v>
      </c>
      <c r="J67" s="89"/>
      <c r="K67" s="91">
        <v>-239952050.16</v>
      </c>
      <c r="L67" s="91">
        <v>-209876646</v>
      </c>
    </row>
    <row r="68" spans="1:13" ht="22" x14ac:dyDescent="0.7">
      <c r="A68" s="21" t="s">
        <v>186</v>
      </c>
      <c r="F68" s="9"/>
      <c r="H68" s="89">
        <v>-1897588.1400001049</v>
      </c>
      <c r="I68" s="89">
        <v>-124216425.46999981</v>
      </c>
      <c r="J68" s="89"/>
      <c r="K68" s="89">
        <v>-17848401.040000051</v>
      </c>
      <c r="L68" s="89">
        <v>-14719831.929999858</v>
      </c>
    </row>
    <row r="69" spans="1:13" ht="22" x14ac:dyDescent="0.7">
      <c r="A69" s="7" t="s">
        <v>58</v>
      </c>
      <c r="F69" s="8"/>
      <c r="H69" s="89">
        <v>144993538.51999998</v>
      </c>
      <c r="I69" s="89">
        <v>296458099.29000002</v>
      </c>
      <c r="J69" s="89"/>
      <c r="K69" s="89">
        <v>59773509.180000007</v>
      </c>
      <c r="L69" s="89">
        <v>46888434.520000003</v>
      </c>
      <c r="M69" s="19"/>
    </row>
    <row r="70" spans="1:13" ht="22.5" thickBot="1" x14ac:dyDescent="0.75">
      <c r="A70" s="21" t="s">
        <v>174</v>
      </c>
      <c r="H70" s="92">
        <v>143095950.37999988</v>
      </c>
      <c r="I70" s="92">
        <v>172241673.82000023</v>
      </c>
      <c r="J70" s="89"/>
      <c r="K70" s="92">
        <v>41925108.139999956</v>
      </c>
      <c r="L70" s="92">
        <v>32168602.590000145</v>
      </c>
      <c r="M70" s="19"/>
    </row>
    <row r="71" spans="1:13" ht="22.5" thickTop="1" x14ac:dyDescent="0.7">
      <c r="A71" s="21"/>
      <c r="H71" s="94"/>
      <c r="I71" s="94"/>
      <c r="J71" s="89"/>
      <c r="K71" s="94"/>
      <c r="L71" s="94"/>
      <c r="M71" s="19"/>
    </row>
    <row r="72" spans="1:13" ht="22" x14ac:dyDescent="0.7">
      <c r="A72" s="7" t="s">
        <v>23</v>
      </c>
      <c r="F72" s="9"/>
      <c r="H72" s="89"/>
      <c r="I72" s="89"/>
      <c r="J72" s="89"/>
      <c r="K72" s="89"/>
      <c r="L72" s="89"/>
    </row>
    <row r="73" spans="1:13" x14ac:dyDescent="0.65">
      <c r="B73" s="8" t="s">
        <v>31</v>
      </c>
      <c r="F73" s="9"/>
      <c r="H73" s="89"/>
      <c r="I73" s="90"/>
      <c r="J73" s="89"/>
      <c r="K73" s="89"/>
      <c r="L73" s="90"/>
    </row>
    <row r="74" spans="1:13" x14ac:dyDescent="0.65">
      <c r="C74" s="8" t="s">
        <v>35</v>
      </c>
      <c r="F74" s="9"/>
      <c r="H74" s="89">
        <v>1885308.0763999999</v>
      </c>
      <c r="I74" s="89">
        <v>3775949.3</v>
      </c>
      <c r="J74" s="89"/>
      <c r="K74" s="89">
        <v>27820</v>
      </c>
      <c r="L74" s="89">
        <v>15523.85</v>
      </c>
    </row>
    <row r="75" spans="1:13" x14ac:dyDescent="0.65">
      <c r="C75" s="10"/>
      <c r="F75" s="9"/>
      <c r="H75" s="89"/>
      <c r="I75" s="89"/>
      <c r="J75" s="89"/>
      <c r="K75" s="89"/>
      <c r="L75" s="89"/>
    </row>
    <row r="76" spans="1:13" x14ac:dyDescent="0.65">
      <c r="A76" s="62" t="s">
        <v>1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</row>
    <row r="78" spans="1:13" x14ac:dyDescent="0.65">
      <c r="F78" s="9"/>
      <c r="H78" s="88">
        <v>0</v>
      </c>
      <c r="I78" s="88">
        <v>0</v>
      </c>
      <c r="J78" s="88"/>
      <c r="K78" s="88">
        <v>0</v>
      </c>
      <c r="L78" s="88">
        <v>0</v>
      </c>
      <c r="M78" s="19"/>
    </row>
  </sheetData>
  <mergeCells count="15">
    <mergeCell ref="A45:L45"/>
    <mergeCell ref="A44:L44"/>
    <mergeCell ref="H6:I6"/>
    <mergeCell ref="K6:L6"/>
    <mergeCell ref="A76:L76"/>
    <mergeCell ref="A47:L47"/>
    <mergeCell ref="A48:L48"/>
    <mergeCell ref="H49:I49"/>
    <mergeCell ref="K49:L49"/>
    <mergeCell ref="A46:L46"/>
    <mergeCell ref="A2:L2"/>
    <mergeCell ref="A3:L3"/>
    <mergeCell ref="A43:L43"/>
    <mergeCell ref="A4:L4"/>
    <mergeCell ref="A5:L5"/>
  </mergeCells>
  <phoneticPr fontId="3" type="noConversion"/>
  <conditionalFormatting sqref="H78:L78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3" manualBreakCount="3">
    <brk id="43" max="11" man="1"/>
    <brk id="82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MangporZa_454</cp:lastModifiedBy>
  <cp:lastPrinted>2022-08-10T04:09:17Z</cp:lastPrinted>
  <dcterms:created xsi:type="dcterms:W3CDTF">2002-05-04T10:32:26Z</dcterms:created>
  <dcterms:modified xsi:type="dcterms:W3CDTF">2022-08-10T04:32:44Z</dcterms:modified>
</cp:coreProperties>
</file>