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5\ยุ-เก๋ นก 2565\Mandarin(MANRIN)_2565\MANRIN_Jun'65\"/>
    </mc:Choice>
  </mc:AlternateContent>
  <xr:revisionPtr revIDLastSave="0" documentId="13_ncr:1_{22E21163-B942-4ED9-8566-E0C63A49589C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งบแสดง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1" i="5" l="1"/>
  <c r="H51" i="5"/>
  <c r="F46" i="6" l="1"/>
  <c r="F54" i="6" s="1"/>
  <c r="F57" i="6" s="1"/>
  <c r="F59" i="6" s="1"/>
  <c r="F61" i="6" s="1"/>
  <c r="F63" i="6" s="1"/>
  <c r="D46" i="6"/>
  <c r="D54" i="6" s="1"/>
  <c r="D57" i="6" s="1"/>
  <c r="D59" i="6" s="1"/>
  <c r="H11" i="5"/>
  <c r="F11" i="5"/>
  <c r="D63" i="6" l="1"/>
  <c r="D61" i="6"/>
  <c r="D40" i="1"/>
  <c r="K15" i="2" l="1"/>
  <c r="F57" i="5" l="1"/>
  <c r="D13" i="1" l="1"/>
  <c r="F13" i="1"/>
  <c r="G13" i="2" l="1"/>
  <c r="E13" i="2"/>
  <c r="C13" i="2"/>
  <c r="F55" i="5" l="1"/>
  <c r="H55" i="5"/>
  <c r="D54" i="1" l="1"/>
  <c r="A4" i="2" l="1"/>
  <c r="A3" i="2"/>
  <c r="A4" i="5"/>
  <c r="A3" i="5"/>
  <c r="F10" i="6"/>
  <c r="F18" i="6" s="1"/>
  <c r="D10" i="6"/>
  <c r="D18" i="6" s="1"/>
  <c r="D21" i="6" l="1"/>
  <c r="F21" i="6"/>
  <c r="F23" i="6" l="1"/>
  <c r="D23" i="6"/>
  <c r="F9" i="5" s="1"/>
  <c r="F25" i="5" s="1"/>
  <c r="F22" i="1"/>
  <c r="F25" i="6" l="1"/>
  <c r="F27" i="6" s="1"/>
  <c r="H9" i="5"/>
  <c r="H25" i="5" s="1"/>
  <c r="H28" i="5" s="1"/>
  <c r="D25" i="6"/>
  <c r="D27" i="6"/>
  <c r="I17" i="2"/>
  <c r="I18" i="2" s="1"/>
  <c r="I12" i="2"/>
  <c r="I13" i="2" s="1"/>
  <c r="F28" i="5"/>
  <c r="D48" i="1" l="1"/>
  <c r="F48" i="1" l="1"/>
  <c r="G18" i="2" l="1"/>
  <c r="E18" i="2"/>
  <c r="D62" i="1" s="1"/>
  <c r="C18" i="2"/>
  <c r="A40" i="5" l="1"/>
  <c r="F67" i="1"/>
  <c r="K10" i="2"/>
  <c r="F54" i="1" l="1"/>
  <c r="D61" i="1" l="1"/>
  <c r="D65" i="1"/>
  <c r="K17" i="2" l="1"/>
  <c r="K18" i="2" s="1"/>
  <c r="D66" i="1"/>
  <c r="K12" i="2" l="1"/>
  <c r="K13" i="2" s="1"/>
  <c r="D67" i="1"/>
  <c r="A37" i="1" l="1"/>
  <c r="A39" i="5" l="1"/>
  <c r="F56" i="5" l="1"/>
  <c r="F58" i="5" s="1"/>
  <c r="H56" i="5"/>
  <c r="H58" i="5" s="1"/>
  <c r="D55" i="1" l="1"/>
  <c r="D68" i="1" s="1"/>
  <c r="F55" i="1"/>
  <c r="F68" i="1" s="1"/>
  <c r="F23" i="1" l="1"/>
  <c r="D22" i="1"/>
  <c r="D23" i="1" s="1"/>
</calcChain>
</file>

<file path=xl/sharedStrings.xml><?xml version="1.0" encoding="utf-8"?>
<sst xmlns="http://schemas.openxmlformats.org/spreadsheetml/2006/main" count="225" uniqueCount="160">
  <si>
    <t>บริษัท  แมนดาริน  โฮเต็ล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</si>
  <si>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</si>
  <si>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</si>
  <si>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</si>
  <si>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</si>
  <si>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 xml:space="preserve"> 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</si>
  <si>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</si>
  <si>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</si>
  <si>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</si>
  <si>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</si>
  <si>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</si>
  <si>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</si>
  <si>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</si>
  <si>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สินค้าคงเหลือ</t>
  </si>
  <si>
    <t>7</t>
  </si>
  <si>
    <t xml:space="preserve">                              รวมสินทรัพย์หมุนเวียน </t>
  </si>
  <si>
    <t>สินทรัพย์ไม่หมุนเวียน</t>
  </si>
  <si>
    <t xml:space="preserve">          อสังหาริมทรัพย์เพื่อการลงทุน </t>
  </si>
  <si>
    <t>9</t>
  </si>
  <si>
    <t xml:space="preserve">          ที่ดิน  อาคารและอุปกรณ์ </t>
  </si>
  <si>
    <t>10</t>
  </si>
  <si>
    <t xml:space="preserve">          สินทรัพย์สิทธิการใช้ </t>
  </si>
  <si>
    <t>11</t>
  </si>
  <si>
    <t xml:space="preserve">          สินทรัพย์ไม่มีตัวตนอื่น </t>
  </si>
  <si>
    <t>12</t>
  </si>
  <si>
    <t xml:space="preserve">          สินทรัพย์ภาษีเงินได้รอการตัดบัญชี</t>
  </si>
  <si>
    <t>13</t>
  </si>
  <si>
    <t xml:space="preserve">          เงินฝากธนาคารที่ติดภาระผูกพัน</t>
  </si>
  <si>
    <t>14</t>
  </si>
  <si>
    <t xml:space="preserve">          สินทรัพย์ไม่หมุนเวียนอื่น</t>
  </si>
  <si>
    <t xml:space="preserve">                              รวมสินทรัพย์ไม่หมุนเวียน</t>
  </si>
  <si>
    <t xml:space="preserve">รวมสินทรัพย์ </t>
  </si>
  <si>
    <t xml:space="preserve">                            (ลงชื่อ) …..........…………………………………………………………… กรรมการตามอำนาจ</t>
  </si>
  <si>
    <t>- 2 -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</si>
  <si>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</si>
  <si>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</si>
  <si>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</si>
  <si>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</si>
  <si>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15</t>
  </si>
  <si>
    <t xml:space="preserve">          ส่วนของเงินกู้ยืมระยะยาวจากสถาบันการเงินที่ถึงกำหนด</t>
  </si>
  <si>
    <t xml:space="preserve">                    ชำระภายในหนึ่งปี</t>
  </si>
  <si>
    <t>16</t>
  </si>
  <si>
    <t xml:space="preserve">          ส่วนของหนี้สินตามสัญญาเช่าที่ถึงกำหนดชำระภายในหนึ่งปี</t>
  </si>
  <si>
    <t>17</t>
  </si>
  <si>
    <t xml:space="preserve">                              รวมหนี้สินหมุนเวียน</t>
  </si>
  <si>
    <t>หนี้สินไม่หมุนเวียน</t>
  </si>
  <si>
    <t xml:space="preserve">          เงินกู้ยืมระยะยาวจากสถาบันการเงิน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</si>
  <si>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</si>
  <si>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</si>
  <si>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 xml:space="preserve">          หนี้สินไม่หมุนเวียนอื่น</t>
  </si>
  <si>
    <t xml:space="preserve">                              รวมหนี้สินไม่หมุนเวียน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</si>
  <si>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</si>
  <si>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</si>
  <si>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</si>
  <si>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</t>
  </si>
  <si>
    <t xml:space="preserve">                  ทุนจดทะเบียน </t>
  </si>
  <si>
    <t xml:space="preserve">                         หุ้นสามัญ 33,000,000 หุ้น มูลค่าหุ้นละ 10 บาท</t>
  </si>
  <si>
    <t xml:space="preserve">                  ทุนที่ชำระแล้ว </t>
  </si>
  <si>
    <t xml:space="preserve">                         หุ้นสามัญ 26,905,580 หุ้น มูลค่าหุ้นละ 10 บาท</t>
  </si>
  <si>
    <t xml:space="preserve">          ส่วนเกินมูลค่าหุ้นสามัญ</t>
  </si>
  <si>
    <t xml:space="preserve">          กำไร(ขาดทุน)สะสม</t>
  </si>
  <si>
    <t xml:space="preserve">                  จัดสรรแล้ว</t>
  </si>
  <si>
    <t xml:space="preserve">                         ทุนสำรองตามกฎหมาย</t>
  </si>
  <si>
    <t xml:space="preserve">                  ยังไม่ได้จัดสรร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</si>
  <si>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</si>
  <si>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</si>
  <si>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</si>
  <si>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</si>
  <si>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2564</t>
  </si>
  <si>
    <t>รายได้จากการขายและบริการ</t>
  </si>
  <si>
    <t>ต้นทุนขายและบริการ</t>
  </si>
  <si>
    <t>รายได้อื่น</t>
  </si>
  <si>
    <t xml:space="preserve">        ยุติธรรมผ่านกำไรหรือขาดทุน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</si>
  <si>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</si>
  <si>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</si>
  <si>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</si>
  <si>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</si>
  <si>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กำไร(ขาดทุน)เบ็ดเสร็จอื่น :</t>
  </si>
  <si>
    <t>กำไรต่อหุ้น</t>
  </si>
  <si>
    <t>งบแสดงการเปลี่ยนแปลงส่วนของผู้ถือหุ้น</t>
  </si>
  <si>
    <t>ทุนที่</t>
  </si>
  <si>
    <t>ส่วนเกิน</t>
  </si>
  <si>
    <t>กำไร(ขาดทุน)สะสม</t>
  </si>
  <si>
    <t>รวม</t>
  </si>
  <si>
    <t>ชำระแล้ว</t>
  </si>
  <si>
    <t>มูลค่า</t>
  </si>
  <si>
    <t>จัดสรรแล้ว</t>
  </si>
  <si>
    <t>ยังไม่ได้จัดสรร</t>
  </si>
  <si>
    <t>หุ้นสามัญ</t>
  </si>
  <si>
    <t>ทุนสำรองตามกฎหมาย</t>
  </si>
  <si>
    <t>ยอดคงแหลือ ณ วันที่ 1 มกราคม  2564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</si>
  <si>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</si>
  <si>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>งบกระแสเงินสด</t>
  </si>
  <si>
    <t>กระแสเงินสดจากกิจกรรมดำเนินงาน</t>
  </si>
  <si>
    <t xml:space="preserve">               ค่าเสื่อมราคาและค่าตัดจำหน่าย</t>
  </si>
  <si>
    <t xml:space="preserve">                       ผ่านกำไรหรือขาดทุน</t>
  </si>
  <si>
    <t xml:space="preserve">               ตัดจำหน่ายสินทรัพย์สิทธิการใช้</t>
  </si>
  <si>
    <t xml:space="preserve">               ค่าใช้จ่ายผลประโยชน์พนักงาน</t>
  </si>
  <si>
    <t xml:space="preserve">               ค่าใช้จ่ายดอกเบี้ย</t>
  </si>
  <si>
    <t xml:space="preserve">               ดอกเบี้ยรับ</t>
  </si>
  <si>
    <t>กระแสเงินสดสุทธิได้มาจาก(ใช้ไปใน)กิจกรรมดำเนินงาน</t>
  </si>
  <si>
    <t xml:space="preserve">                                      (ลงชื่อ) ……………………………………………………………… กรรมการตามอำนาจ</t>
  </si>
  <si>
    <t>งบกระแสเงินสด (ต่อ)</t>
  </si>
  <si>
    <t xml:space="preserve">               จ่ายดอกเบี้ย</t>
  </si>
  <si>
    <t xml:space="preserve">               จ่ายภาษีเงินได้</t>
  </si>
  <si>
    <t>กระแสเงินสดจากกิจกรรมลงทุน</t>
  </si>
  <si>
    <t xml:space="preserve">               เงินสดจ่ายเพื่อซื้อทรัพย์สิน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</si>
  <si>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</si>
  <si>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</si>
  <si>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 xml:space="preserve">               เงินสดรับจากเงินกู้ยืม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</si>
  <si>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</si>
  <si>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</si>
  <si>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</si>
  <si>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                                ( นางสุวรรณา  พุทธประสาท ,     นายณัฐพล  อัศวโภคิน ) </t>
  </si>
  <si>
    <t xml:space="preserve">                                                ( นางสุวรรณา  พุทธประสาท ,     นายณัฐพล  อัศวโภคิน ) </t>
  </si>
  <si>
    <t xml:space="preserve">                                                                                   ( นางสุวรรณา  พุทธประสาท ,     นายณัฐพล  อัศวโภคิน ) </t>
  </si>
  <si>
    <t xml:space="preserve">                                                      ( นางสุวรรณา  พุทธประสาท ,     นายณัฐพล  อัศวโภคิน ) 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</si>
  <si>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</si>
  <si>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</si>
  <si>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</si>
  <si>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 xml:space="preserve">หมายเหตุประกอบงบการเงินเป็นส่วนหนึ่งของงบการเงินระหว่างกาลนี้ </t>
  </si>
  <si>
    <t>หมายเหตุประกอบงบการเงินเป็นส่วนหนึ่งของงบการเงินระหว่างกาลนี้</t>
  </si>
  <si>
    <t xml:space="preserve">หมายเหตุประกอบงบการเงินเป็นส่วนหนึ่งของงบการเงินระหว่างกาลนี้  </t>
  </si>
  <si>
    <t xml:space="preserve">               (กำไร)ขาดทุนสุทธิจากเงินลงทุนที่วัดมูลค่ายุติธรรม</t>
  </si>
  <si>
    <t>ขาดทุนขั้นต้น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</si>
  <si>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</si>
  <si>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</si>
  <si>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</si>
  <si>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</si>
  <si>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 xml:space="preserve">     ขาดทุนต่อหุ้นขั้นพื้นฐาน</t>
  </si>
  <si>
    <t xml:space="preserve">     ขาดทุนเบ็ดเสร็จรวมสำหรับงวด</t>
  </si>
  <si>
    <t xml:space="preserve">     ขาดทุนสำหรับงวด</t>
  </si>
  <si>
    <t>31 ธันวาคม 2564</t>
  </si>
  <si>
    <t>2565</t>
  </si>
  <si>
    <t>ยอดคงแหลือ ณ วันที่ 1 มกราคม  2565</t>
  </si>
  <si>
    <t>8</t>
  </si>
  <si>
    <t xml:space="preserve">               เงินสดจ่ายเพื่อซื้อโปรแกรมคอมพิวเตอร์</t>
  </si>
  <si>
    <t xml:space="preserve">     จำนวนหุ้นสามัญ (หน่วย:หุ้น)</t>
  </si>
  <si>
    <t xml:space="preserve">               ค่าใช้จ่าย(รายได้)ภาษีเงินได้</t>
  </si>
  <si>
    <t xml:space="preserve">               ลูกหนี้การค้าและลูกหนี้หมุนเวียนอื่น(เพิ่มขึ้น)ลดลง</t>
  </si>
  <si>
    <t xml:space="preserve">               สินค้าคงเหลือ(เพิ่มขึ้น)ลดลง</t>
  </si>
  <si>
    <t xml:space="preserve">               เจ้าหนี้การค้าและเจ้าหนี้หมุนเวียนอื่นเพิ่มขึ้น(ลดลง)</t>
  </si>
  <si>
    <t xml:space="preserve">               ผลขาดทุนด้านเครดิตที่คาดว่าจะเกิดขึ้น(โอนกลับ)</t>
  </si>
  <si>
    <t>ณ วันที่ 30 มิถุนายน 2565</t>
  </si>
  <si>
    <t>30 มิถุนายน 2565</t>
  </si>
  <si>
    <t>สำหรับงวดสามเดือน สิ้นสุดวันที่ 30 มิถุนายน 2565</t>
  </si>
  <si>
    <t>สำหรับงวดหกเดือน สิ้นสุดวันที่ 30 มิถุนายน 2565</t>
  </si>
  <si>
    <t>การเปลี่ยนแปลงส่วนของผู้ถือหุ้นสำหรับงวด 6 เดือน :-</t>
  </si>
  <si>
    <t>ยอดคงเหลือ ณ วันที่ 30 มิถุนายน 2564</t>
  </si>
  <si>
    <t>ยอดคงเหลือ ณ วันที่ 30 มิถุนายน 2565</t>
  </si>
  <si>
    <t>รายได้ทางการเงิน</t>
  </si>
  <si>
    <t xml:space="preserve">               กำไรจากการขายทรัพย์สิน</t>
  </si>
  <si>
    <t xml:space="preserve">               เงินปันผลรับ</t>
  </si>
  <si>
    <t xml:space="preserve">               เงินสดรับจากการขายทรัพย์สิน</t>
  </si>
  <si>
    <t>รายได้เงินปันผล</t>
  </si>
  <si>
    <t>กำไรจากการจำหน่ายทรัพย์สิน</t>
  </si>
  <si>
    <t>กำไร(ขาดทุน)จากการวัดมูลค่าเงินลงทุนที่วัดมูลค่า</t>
  </si>
  <si>
    <t>กำไร(ขาดทุน)จากการจำหน่ายเงินลงทุนที่วัดมูลค่า</t>
  </si>
  <si>
    <t xml:space="preserve">               เงินฝากธนาคารที่ติดภาระผูกพัน</t>
  </si>
  <si>
    <t xml:space="preserve">     ปรับปรุงรายการที่กระทบกำไร(ขาดทุน)เป็นเงินสดรับ(จ่าย)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</si>
</sst>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;\(#,##0.00\)"/>
    <numFmt numFmtId="165" formatCode="#,##0\ ;\(#,##0\)"/>
    <numFmt numFmtId="166" formatCode="#,##0.00_);\(#,##0.00\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164" fontId="5" fillId="0" borderId="0" xfId="0" applyNumberFormat="1" applyFont="1"/>
    <xf numFmtId="164" fontId="4" fillId="0" borderId="0" xfId="0" applyNumberFormat="1" applyFont="1" applyAlignment="1">
      <alignment horizontal="center"/>
    </xf>
    <xf numFmtId="164" fontId="4" fillId="0" borderId="0" xfId="1" quotePrefix="1" applyNumberFormat="1" applyFont="1" applyFill="1" applyAlignment="1" applyProtection="1">
      <alignment horizontal="center"/>
    </xf>
    <xf numFmtId="164" fontId="4" fillId="0" borderId="0" xfId="4" applyNumberFormat="1" applyFont="1" applyAlignment="1">
      <alignment horizontal="center"/>
    </xf>
    <xf numFmtId="164" fontId="5" fillId="0" borderId="0" xfId="4" applyNumberFormat="1" applyFont="1"/>
    <xf numFmtId="164" fontId="5" fillId="0" borderId="0" xfId="1" applyNumberFormat="1" applyFont="1" applyFill="1" applyAlignment="1" applyProtection="1"/>
    <xf numFmtId="164" fontId="4" fillId="0" borderId="0" xfId="4" applyNumberFormat="1" applyFont="1"/>
    <xf numFmtId="164" fontId="4" fillId="0" borderId="0" xfId="0" applyNumberFormat="1" applyFont="1"/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165" fontId="5" fillId="0" borderId="0" xfId="1" applyNumberFormat="1" applyFont="1" applyFill="1"/>
    <xf numFmtId="164" fontId="4" fillId="0" borderId="5" xfId="4" applyNumberFormat="1" applyFont="1" applyBorder="1" applyAlignment="1">
      <alignment horizontal="center"/>
    </xf>
    <xf numFmtId="164" fontId="4" fillId="0" borderId="5" xfId="4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/>
    <xf numFmtId="164" fontId="4" fillId="0" borderId="5" xfId="0" applyNumberFormat="1" applyFont="1" applyBorder="1" applyAlignment="1">
      <alignment horizontal="center" vertical="center"/>
    </xf>
    <xf numFmtId="164" fontId="5" fillId="0" borderId="1" xfId="0" applyNumberFormat="1" applyFont="1" applyBorder="1"/>
    <xf numFmtId="43" fontId="4" fillId="0" borderId="0" xfId="1" applyFont="1" applyFill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39" fontId="5" fillId="0" borderId="0" xfId="0" applyNumberFormat="1" applyFont="1" applyFill="1"/>
    <xf numFmtId="39" fontId="4" fillId="0" borderId="0" xfId="3" applyNumberFormat="1" applyFont="1" applyFill="1" applyAlignment="1">
      <alignment horizontal="center"/>
    </xf>
    <xf numFmtId="39" fontId="4" fillId="0" borderId="0" xfId="4" applyFont="1" applyFill="1"/>
    <xf numFmtId="39" fontId="5" fillId="0" borderId="0" xfId="4" applyFont="1" applyFill="1"/>
    <xf numFmtId="39" fontId="4" fillId="0" borderId="0" xfId="0" applyNumberFormat="1" applyFont="1" applyFill="1" applyAlignment="1">
      <alignment horizontal="right"/>
    </xf>
    <xf numFmtId="39" fontId="4" fillId="0" borderId="0" xfId="4" applyFont="1" applyFill="1" applyAlignment="1">
      <alignment horizontal="center"/>
    </xf>
    <xf numFmtId="39" fontId="4" fillId="0" borderId="0" xfId="4" applyFont="1" applyFill="1" applyAlignment="1">
      <alignment horizontal="left"/>
    </xf>
    <xf numFmtId="39" fontId="4" fillId="0" borderId="0" xfId="0" quotePrefix="1" applyNumberFormat="1" applyFont="1" applyFill="1" applyAlignment="1">
      <alignment horizontal="center"/>
    </xf>
    <xf numFmtId="39" fontId="5" fillId="0" borderId="0" xfId="4" quotePrefix="1" applyFont="1" applyFill="1" applyAlignment="1">
      <alignment horizontal="center"/>
    </xf>
    <xf numFmtId="39" fontId="5" fillId="0" borderId="0" xfId="0" applyNumberFormat="1" applyFont="1" applyFill="1" applyAlignment="1">
      <alignment horizontal="left"/>
    </xf>
    <xf numFmtId="39" fontId="5" fillId="0" borderId="0" xfId="0" applyNumberFormat="1" applyFont="1" applyFill="1" applyAlignment="1">
      <alignment horizontal="center"/>
    </xf>
    <xf numFmtId="39" fontId="4" fillId="0" borderId="0" xfId="4" applyFont="1" applyFill="1" applyAlignment="1">
      <alignment horizontal="right"/>
    </xf>
    <xf numFmtId="39" fontId="5" fillId="0" borderId="0" xfId="4" applyFont="1" applyFill="1" applyAlignment="1">
      <alignment horizontal="center"/>
    </xf>
    <xf numFmtId="166" fontId="5" fillId="0" borderId="0" xfId="1" applyNumberFormat="1" applyFont="1" applyFill="1" applyAlignment="1" applyProtection="1"/>
    <xf numFmtId="166" fontId="5" fillId="0" borderId="0" xfId="0" applyNumberFormat="1" applyFont="1" applyFill="1"/>
    <xf numFmtId="166" fontId="5" fillId="0" borderId="0" xfId="1" applyNumberFormat="1" applyFont="1" applyFill="1"/>
    <xf numFmtId="166" fontId="5" fillId="0" borderId="0" xfId="1" applyNumberFormat="1" applyFont="1" applyFill="1" applyAlignment="1"/>
    <xf numFmtId="166" fontId="5" fillId="0" borderId="2" xfId="4" applyNumberFormat="1" applyFont="1" applyFill="1" applyBorder="1"/>
    <xf numFmtId="166" fontId="5" fillId="0" borderId="2" xfId="0" applyNumberFormat="1" applyFont="1" applyFill="1" applyBorder="1"/>
    <xf numFmtId="166" fontId="5" fillId="0" borderId="0" xfId="1" applyNumberFormat="1" applyFont="1" applyFill="1" applyBorder="1" applyAlignment="1" applyProtection="1"/>
    <xf numFmtId="166" fontId="5" fillId="0" borderId="2" xfId="1" applyNumberFormat="1" applyFont="1" applyFill="1" applyBorder="1" applyAlignment="1" applyProtection="1"/>
    <xf numFmtId="166" fontId="5" fillId="0" borderId="3" xfId="1" applyNumberFormat="1" applyFont="1" applyFill="1" applyBorder="1" applyAlignment="1" applyProtection="1"/>
    <xf numFmtId="166" fontId="5" fillId="0" borderId="1" xfId="0" applyNumberFormat="1" applyFont="1" applyFill="1" applyBorder="1"/>
    <xf numFmtId="166" fontId="5" fillId="0" borderId="4" xfId="1" applyNumberFormat="1" applyFont="1" applyFill="1" applyBorder="1" applyAlignment="1" applyProtection="1"/>
    <xf numFmtId="166" fontId="5" fillId="0" borderId="0" xfId="4" applyNumberFormat="1" applyFont="1" applyFill="1"/>
    <xf numFmtId="166" fontId="5" fillId="0" borderId="3" xfId="0" applyNumberFormat="1" applyFont="1" applyFill="1" applyBorder="1"/>
    <xf numFmtId="166" fontId="5" fillId="0" borderId="1" xfId="1" applyNumberFormat="1" applyFont="1" applyFill="1" applyBorder="1" applyAlignment="1" applyProtection="1"/>
    <xf numFmtId="164" fontId="5" fillId="0" borderId="0" xfId="0" applyNumberFormat="1" applyFont="1" applyFill="1"/>
    <xf numFmtId="164" fontId="4" fillId="0" borderId="0" xfId="4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"/>
    </xf>
    <xf numFmtId="164" fontId="4" fillId="0" borderId="0" xfId="4" applyNumberFormat="1" applyFont="1" applyFill="1" applyAlignment="1">
      <alignment horizontal="center"/>
    </xf>
    <xf numFmtId="164" fontId="5" fillId="0" borderId="0" xfId="4" applyNumberFormat="1" applyFont="1" applyFill="1"/>
    <xf numFmtId="164" fontId="5" fillId="0" borderId="5" xfId="4" applyNumberFormat="1" applyFont="1" applyFill="1" applyBorder="1"/>
    <xf numFmtId="164" fontId="4" fillId="0" borderId="0" xfId="4" applyNumberFormat="1" applyFont="1" applyFill="1"/>
    <xf numFmtId="164" fontId="4" fillId="0" borderId="0" xfId="0" applyNumberFormat="1" applyFont="1" applyFill="1"/>
    <xf numFmtId="164" fontId="5" fillId="0" borderId="4" xfId="4" applyNumberFormat="1" applyFont="1" applyFill="1" applyBorder="1"/>
    <xf numFmtId="164" fontId="5" fillId="0" borderId="3" xfId="4" applyNumberFormat="1" applyFont="1" applyFill="1" applyBorder="1"/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164" fontId="7" fillId="0" borderId="0" xfId="4" applyNumberFormat="1" applyFont="1" applyFill="1" applyAlignment="1">
      <alignment horizontal="center"/>
    </xf>
    <xf numFmtId="0" fontId="5" fillId="0" borderId="0" xfId="0" applyFont="1" applyFill="1"/>
    <xf numFmtId="164" fontId="8" fillId="0" borderId="0" xfId="0" applyNumberFormat="1" applyFont="1" applyFill="1"/>
    <xf numFmtId="164" fontId="8" fillId="0" borderId="0" xfId="4" applyNumberFormat="1" applyFont="1" applyFill="1"/>
    <xf numFmtId="164" fontId="5" fillId="0" borderId="2" xfId="4" applyNumberFormat="1" applyFont="1" applyFill="1" applyBorder="1"/>
    <xf numFmtId="164" fontId="5" fillId="0" borderId="0" xfId="4" quotePrefix="1" applyNumberFormat="1" applyFont="1" applyFill="1"/>
    <xf numFmtId="164" fontId="5" fillId="0" borderId="1" xfId="4" applyNumberFormat="1" applyFont="1" applyFill="1" applyBorder="1"/>
    <xf numFmtId="39" fontId="5" fillId="0" borderId="0" xfId="4" quotePrefix="1" applyFont="1" applyFill="1" applyAlignment="1">
      <alignment horizontal="center"/>
    </xf>
    <xf numFmtId="164" fontId="5" fillId="0" borderId="5" xfId="4" applyNumberFormat="1" applyFont="1" applyBorder="1"/>
    <xf numFmtId="164" fontId="5" fillId="0" borderId="0" xfId="4" applyNumberFormat="1" applyFont="1" applyFill="1" applyBorder="1"/>
    <xf numFmtId="164" fontId="5" fillId="0" borderId="0" xfId="1" applyNumberFormat="1" applyFont="1" applyFill="1" applyBorder="1" applyAlignment="1" applyProtection="1"/>
    <xf numFmtId="39" fontId="4" fillId="0" borderId="0" xfId="4" applyFont="1" applyFill="1" applyAlignment="1">
      <alignment horizontal="center"/>
    </xf>
    <xf numFmtId="164" fontId="4" fillId="0" borderId="0" xfId="4" applyNumberFormat="1" applyFont="1" applyFill="1" applyAlignment="1">
      <alignment horizontal="center"/>
    </xf>
    <xf numFmtId="164" fontId="5" fillId="0" borderId="0" xfId="4" applyNumberFormat="1" applyFont="1" applyFill="1" applyAlignment="1">
      <alignment horizontal="right"/>
    </xf>
    <xf numFmtId="164" fontId="5" fillId="0" borderId="5" xfId="4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164" fontId="5" fillId="0" borderId="5" xfId="1" applyNumberFormat="1" applyFont="1" applyFill="1" applyBorder="1" applyAlignment="1">
      <alignment horizontal="right"/>
    </xf>
    <xf numFmtId="39" fontId="4" fillId="0" borderId="0" xfId="4" applyFont="1" applyFill="1" applyAlignment="1">
      <alignment horizontal="center"/>
    </xf>
    <xf numFmtId="39" fontId="5" fillId="0" borderId="0" xfId="4" quotePrefix="1" applyFont="1" applyFill="1" applyAlignment="1">
      <alignment horizontal="center"/>
    </xf>
    <xf numFmtId="164" fontId="4" fillId="0" borderId="0" xfId="4" applyNumberFormat="1" applyFont="1" applyFill="1" applyAlignment="1">
      <alignment horizontal="center"/>
    </xf>
    <xf numFmtId="164" fontId="4" fillId="0" borderId="0" xfId="4" applyNumberFormat="1" applyFont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7" fillId="0" borderId="0" xfId="4" applyNumberFormat="1" applyFont="1" applyFill="1" applyAlignment="1">
      <alignment horizontal="center"/>
    </xf>
    <xf numFmtId="164" fontId="5" fillId="0" borderId="0" xfId="0" quotePrefix="1" applyNumberFormat="1" applyFont="1" applyFill="1" applyAlignment="1">
      <alignment horizontal="center"/>
    </xf>
  </cellXfs>
  <cellStyles count="61">
    <cellStyle name="Normal 2" xfId="2" xr:uid="{00000000-0005-0000-0000-000002000000}"/>
    <cellStyle name="Normal 2 10" xfId="17" xr:uid="{00000000-0005-0000-0000-000003000000}"/>
    <cellStyle name="Normal 2 11" xfId="19" xr:uid="{00000000-0005-0000-0000-000004000000}"/>
    <cellStyle name="Normal 2 12" xfId="21" xr:uid="{00000000-0005-0000-0000-000005000000}"/>
    <cellStyle name="Normal 2 13" xfId="23" xr:uid="{00000000-0005-0000-0000-000006000000}"/>
    <cellStyle name="Normal 2 14" xfId="25" xr:uid="{00000000-0005-0000-0000-000007000000}"/>
    <cellStyle name="Normal 2 15" xfId="27" xr:uid="{00000000-0005-0000-0000-000008000000}"/>
    <cellStyle name="Normal 2 16" xfId="29" xr:uid="{00000000-0005-0000-0000-000009000000}"/>
    <cellStyle name="Normal 2 17" xfId="31" xr:uid="{00000000-0005-0000-0000-00000A000000}"/>
    <cellStyle name="Normal 2 18" xfId="33" xr:uid="{00000000-0005-0000-0000-00000B000000}"/>
    <cellStyle name="Normal 2 19" xfId="35" xr:uid="{00000000-0005-0000-0000-00000C000000}"/>
    <cellStyle name="Normal 2 2" xfId="3" xr:uid="{00000000-0005-0000-0000-00000D000000}"/>
    <cellStyle name="Normal 2 2 10" xfId="24" xr:uid="{00000000-0005-0000-0000-00000E000000}"/>
    <cellStyle name="Normal 2 2 11" xfId="26" xr:uid="{00000000-0005-0000-0000-00000F000000}"/>
    <cellStyle name="Normal 2 2 12" xfId="28" xr:uid="{00000000-0005-0000-0000-000010000000}"/>
    <cellStyle name="Normal 2 2 13" xfId="30" xr:uid="{00000000-0005-0000-0000-000011000000}"/>
    <cellStyle name="Normal 2 2 14" xfId="32" xr:uid="{00000000-0005-0000-0000-000012000000}"/>
    <cellStyle name="Normal 2 2 15" xfId="34" xr:uid="{00000000-0005-0000-0000-000013000000}"/>
    <cellStyle name="Normal 2 2 16" xfId="36" xr:uid="{00000000-0005-0000-0000-000014000000}"/>
    <cellStyle name="Normal 2 2 17" xfId="38" xr:uid="{00000000-0005-0000-0000-000015000000}"/>
    <cellStyle name="Normal 2 2 18" xfId="40" xr:uid="{00000000-0005-0000-0000-000016000000}"/>
    <cellStyle name="Normal 2 2 19" xfId="41" xr:uid="{00000000-0005-0000-0000-000017000000}"/>
    <cellStyle name="Normal 2 2 2" xfId="8" xr:uid="{00000000-0005-0000-0000-000018000000}"/>
    <cellStyle name="Normal 2 2 20" xfId="42" xr:uid="{00000000-0005-0000-0000-000019000000}"/>
    <cellStyle name="Normal 2 2 21" xfId="44" xr:uid="{00000000-0005-0000-0000-00001A000000}"/>
    <cellStyle name="Normal 2 2 22" xfId="46" xr:uid="{00000000-0005-0000-0000-00001B000000}"/>
    <cellStyle name="Normal 2 2 23" xfId="48" xr:uid="{00000000-0005-0000-0000-00001C000000}"/>
    <cellStyle name="Normal 2 2 24" xfId="50" xr:uid="{00000000-0005-0000-0000-00001D000000}"/>
    <cellStyle name="Normal 2 2 25" xfId="52" xr:uid="{00000000-0005-0000-0000-00001E000000}"/>
    <cellStyle name="Normal 2 2 26" xfId="54" xr:uid="{00000000-0005-0000-0000-00001F000000}"/>
    <cellStyle name="Normal 2 2 27" xfId="56" xr:uid="{00000000-0005-0000-0000-000020000000}"/>
    <cellStyle name="Normal 2 2 28" xfId="58" xr:uid="{00000000-0005-0000-0000-000021000000}"/>
    <cellStyle name="Normal 2 2 29" xfId="60" xr:uid="{00000000-0005-0000-0000-000022000000}"/>
    <cellStyle name="Normal 2 2 3" xfId="10" xr:uid="{00000000-0005-0000-0000-000023000000}"/>
    <cellStyle name="Normal 2 2 4" xfId="12" xr:uid="{00000000-0005-0000-0000-000024000000}"/>
    <cellStyle name="Normal 2 2 5" xfId="14" xr:uid="{00000000-0005-0000-0000-000025000000}"/>
    <cellStyle name="Normal 2 2 6" xfId="16" xr:uid="{00000000-0005-0000-0000-000026000000}"/>
    <cellStyle name="Normal 2 2 7" xfId="18" xr:uid="{00000000-0005-0000-0000-000027000000}"/>
    <cellStyle name="Normal 2 2 8" xfId="20" xr:uid="{00000000-0005-0000-0000-000028000000}"/>
    <cellStyle name="Normal 2 2 9" xfId="22" xr:uid="{00000000-0005-0000-0000-000029000000}"/>
    <cellStyle name="Normal 2 20" xfId="37" xr:uid="{00000000-0005-0000-0000-00002A000000}"/>
    <cellStyle name="Normal 2 21" xfId="39" xr:uid="{00000000-0005-0000-0000-00002B000000}"/>
    <cellStyle name="Normal 2 22" xfId="43" xr:uid="{00000000-0005-0000-0000-00002C000000}"/>
    <cellStyle name="Normal 2 23" xfId="45" xr:uid="{00000000-0005-0000-0000-00002D000000}"/>
    <cellStyle name="Normal 2 24" xfId="47" xr:uid="{00000000-0005-0000-0000-00002E000000}"/>
    <cellStyle name="Normal 2 25" xfId="49" xr:uid="{00000000-0005-0000-0000-00002F000000}"/>
    <cellStyle name="Normal 2 26" xfId="51" xr:uid="{00000000-0005-0000-0000-000030000000}"/>
    <cellStyle name="Normal 2 27" xfId="53" xr:uid="{00000000-0005-0000-0000-000031000000}"/>
    <cellStyle name="Normal 2 28" xfId="55" xr:uid="{00000000-0005-0000-0000-000032000000}"/>
    <cellStyle name="Normal 2 29" xfId="57" xr:uid="{00000000-0005-0000-0000-000033000000}"/>
    <cellStyle name="Normal 2 3" xfId="7" xr:uid="{00000000-0005-0000-0000-000034000000}"/>
    <cellStyle name="Normal 2 30" xfId="59" xr:uid="{00000000-0005-0000-0000-000035000000}"/>
    <cellStyle name="Normal 2 4" xfId="6" xr:uid="{00000000-0005-0000-0000-000036000000}"/>
    <cellStyle name="Normal 2 5" xfId="5" xr:uid="{00000000-0005-0000-0000-000037000000}"/>
    <cellStyle name="Normal 2 6" xfId="9" xr:uid="{00000000-0005-0000-0000-000038000000}"/>
    <cellStyle name="Normal 2 7" xfId="11" xr:uid="{00000000-0005-0000-0000-000039000000}"/>
    <cellStyle name="Normal 2 8" xfId="13" xr:uid="{00000000-0005-0000-0000-00003A000000}"/>
    <cellStyle name="Normal 2 9" xfId="15" xr:uid="{00000000-0005-0000-0000-00003B000000}"/>
    <cellStyle name="จุลภาค" xfId="1" builtinId="3"/>
    <cellStyle name="ปกติ" xfId="0" builtinId="0"/>
    <cellStyle name="ปกติ_Sheet1" xfId="4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opLeftCell="A37" zoomScale="92" zoomScaleNormal="92" zoomScaleSheetLayoutView="92" workbookViewId="0">
      <selection activeCell="D64" sqref="D64"/>
    </sheetView>
  </sheetViews>
  <sheetFormatPr defaultColWidth="9.140625" defaultRowHeight="25.5" customHeight="1" x14ac:dyDescent="0.45"/>
  <cols>
    <col min="1" max="1" width="54.7109375" style="20" customWidth="1"/>
    <col min="2" max="2" width="8.28515625" style="20" customWidth="1"/>
    <col min="3" max="3" width="2.28515625" style="20" customWidth="1"/>
    <col min="4" max="4" width="15.140625" style="20" customWidth="1"/>
    <col min="5" max="5" width="1.5703125" style="20" customWidth="1"/>
    <col min="6" max="6" width="15.140625" style="20" customWidth="1"/>
    <col min="7" max="7" width="2.28515625" style="20" customWidth="1"/>
    <col min="8" max="16384" width="9.140625" style="20"/>
  </cols>
  <sheetData>
    <row r="1" spans="1:6" ht="25.5" customHeight="1" x14ac:dyDescent="0.45">
      <c r="A1" s="77" t="s">
        <v>0</v>
      </c>
      <c r="B1" s="77"/>
      <c r="C1" s="77"/>
      <c r="D1" s="77"/>
      <c r="E1" s="77"/>
      <c r="F1" s="77"/>
    </row>
    <row r="2" spans="1:6" ht="25.5" customHeight="1" x14ac:dyDescent="0.45">
      <c r="A2" s="77" t="s">
        <v>1</v>
      </c>
      <c r="B2" s="77"/>
      <c r="C2" s="77"/>
      <c r="D2" s="77"/>
      <c r="E2" s="77"/>
      <c r="F2" s="77"/>
    </row>
    <row r="3" spans="1:6" ht="25.5" customHeight="1" x14ac:dyDescent="0.45">
      <c r="A3" s="77" t="s">
        <v>143</v>
      </c>
      <c r="B3" s="77"/>
      <c r="C3" s="77"/>
      <c r="D3" s="77"/>
      <c r="E3" s="77"/>
      <c r="F3" s="77"/>
    </row>
    <row r="4" spans="1:6" ht="25.5" customHeight="1" x14ac:dyDescent="0.45">
      <c r="A4" s="21"/>
      <c r="B4" s="21"/>
      <c r="C4" s="21"/>
      <c r="D4" s="21"/>
    </row>
    <row r="5" spans="1:6" ht="25.5" customHeight="1" x14ac:dyDescent="0.45">
      <c r="A5" s="22"/>
      <c r="B5" s="23"/>
      <c r="C5" s="23"/>
      <c r="F5" s="24" t="s">
        <v>2</v>
      </c>
    </row>
    <row r="6" spans="1:6" ht="25.5" customHeight="1" x14ac:dyDescent="0.45">
      <c r="A6" s="25" t="s">
        <v>3</v>
      </c>
      <c r="B6" s="26" t="s">
        <v>4</v>
      </c>
      <c r="C6" s="25"/>
      <c r="D6" s="27" t="s">
        <v>144</v>
      </c>
      <c r="F6" s="27" t="s">
        <v>132</v>
      </c>
    </row>
    <row r="7" spans="1:6" ht="25.5" customHeight="1" x14ac:dyDescent="0.45">
      <c r="A7" s="25"/>
      <c r="B7" s="26"/>
      <c r="C7" s="25"/>
      <c r="D7" s="27" t="s">
        <v>5</v>
      </c>
      <c r="F7" s="27" t="s">
        <v>6</v>
      </c>
    </row>
    <row r="8" spans="1:6" ht="25.5" customHeight="1" x14ac:dyDescent="0.45">
      <c r="A8" s="25"/>
      <c r="B8" s="26"/>
      <c r="C8" s="25"/>
      <c r="D8" s="27" t="s">
        <v>7</v>
      </c>
      <c r="F8" s="27"/>
    </row>
    <row r="9" spans="1:6" ht="25.5" customHeight="1" x14ac:dyDescent="0.45">
      <c r="A9" s="22" t="s">
        <v>8</v>
      </c>
    </row>
    <row r="10" spans="1:6" ht="25.5" customHeight="1" x14ac:dyDescent="0.45">
      <c r="A10" s="23" t="s">
        <v>9</v>
      </c>
      <c r="B10" s="28" t="s">
        <v>10</v>
      </c>
      <c r="C10" s="28"/>
      <c r="D10" s="33">
        <v>73359220</v>
      </c>
      <c r="E10" s="34"/>
      <c r="F10" s="35">
        <v>89542683.340000004</v>
      </c>
    </row>
    <row r="11" spans="1:6" ht="25.5" customHeight="1" x14ac:dyDescent="0.45">
      <c r="A11" s="23" t="s">
        <v>11</v>
      </c>
      <c r="B11" s="28" t="s">
        <v>12</v>
      </c>
      <c r="C11" s="28"/>
      <c r="D11" s="33">
        <v>9368940.4800000004</v>
      </c>
      <c r="E11" s="34"/>
      <c r="F11" s="35">
        <v>5767234.5700000003</v>
      </c>
    </row>
    <row r="12" spans="1:6" ht="25.5" customHeight="1" x14ac:dyDescent="0.45">
      <c r="A12" s="23" t="s">
        <v>13</v>
      </c>
      <c r="B12" s="28" t="s">
        <v>14</v>
      </c>
      <c r="C12" s="28"/>
      <c r="D12" s="33">
        <v>965195.4</v>
      </c>
      <c r="E12" s="34"/>
      <c r="F12" s="35">
        <v>1242818.54</v>
      </c>
    </row>
    <row r="13" spans="1:6" ht="25.5" customHeight="1" x14ac:dyDescent="0.45">
      <c r="A13" s="22" t="s">
        <v>15</v>
      </c>
      <c r="D13" s="37">
        <f>SUM(D10:D12)</f>
        <v>83693355.88000001</v>
      </c>
      <c r="E13" s="34"/>
      <c r="F13" s="38">
        <f>SUM(F10:F12)</f>
        <v>96552736.450000003</v>
      </c>
    </row>
    <row r="14" spans="1:6" ht="25.5" customHeight="1" x14ac:dyDescent="0.45">
      <c r="A14" s="22" t="s">
        <v>16</v>
      </c>
      <c r="D14" s="34"/>
      <c r="E14" s="34"/>
      <c r="F14" s="34"/>
    </row>
    <row r="15" spans="1:6" ht="25.5" customHeight="1" x14ac:dyDescent="0.45">
      <c r="A15" s="23" t="s">
        <v>17</v>
      </c>
      <c r="B15" s="66" t="s">
        <v>135</v>
      </c>
      <c r="C15" s="28"/>
      <c r="D15" s="39">
        <v>262142450.31</v>
      </c>
      <c r="E15" s="34"/>
      <c r="F15" s="39">
        <v>266228152.28999999</v>
      </c>
    </row>
    <row r="16" spans="1:6" ht="25.5" customHeight="1" x14ac:dyDescent="0.45">
      <c r="A16" s="23" t="s">
        <v>19</v>
      </c>
      <c r="B16" s="66" t="s">
        <v>18</v>
      </c>
      <c r="C16" s="28"/>
      <c r="D16" s="33">
        <v>277219574.55000001</v>
      </c>
      <c r="E16" s="34"/>
      <c r="F16" s="33">
        <v>288254791.27999997</v>
      </c>
    </row>
    <row r="17" spans="1:6" ht="25.5" customHeight="1" x14ac:dyDescent="0.45">
      <c r="A17" s="20" t="s">
        <v>21</v>
      </c>
      <c r="B17" s="66" t="s">
        <v>20</v>
      </c>
      <c r="C17" s="28"/>
      <c r="D17" s="33">
        <v>142996278.72999999</v>
      </c>
      <c r="E17" s="34"/>
      <c r="F17" s="33">
        <v>147932870.94</v>
      </c>
    </row>
    <row r="18" spans="1:6" ht="25.5" customHeight="1" x14ac:dyDescent="0.45">
      <c r="A18" s="23" t="s">
        <v>23</v>
      </c>
      <c r="B18" s="66" t="s">
        <v>22</v>
      </c>
      <c r="C18" s="28"/>
      <c r="D18" s="33">
        <v>230275.5</v>
      </c>
      <c r="E18" s="34"/>
      <c r="F18" s="33">
        <v>94103.74</v>
      </c>
    </row>
    <row r="19" spans="1:6" ht="25.5" customHeight="1" x14ac:dyDescent="0.45">
      <c r="A19" s="23" t="s">
        <v>25</v>
      </c>
      <c r="B19" s="66" t="s">
        <v>24</v>
      </c>
      <c r="C19" s="28"/>
      <c r="D19" s="33">
        <v>30081891.350000001</v>
      </c>
      <c r="E19" s="34"/>
      <c r="F19" s="33">
        <v>31033746.539999999</v>
      </c>
    </row>
    <row r="20" spans="1:6" ht="25.5" customHeight="1" x14ac:dyDescent="0.45">
      <c r="A20" s="23" t="s">
        <v>27</v>
      </c>
      <c r="B20" s="66" t="s">
        <v>26</v>
      </c>
      <c r="C20" s="28"/>
      <c r="D20" s="33">
        <v>3729253.26</v>
      </c>
      <c r="E20" s="34"/>
      <c r="F20" s="33">
        <v>3727516.61</v>
      </c>
    </row>
    <row r="21" spans="1:6" ht="25.5" customHeight="1" x14ac:dyDescent="0.45">
      <c r="A21" s="23" t="s">
        <v>29</v>
      </c>
      <c r="D21" s="33">
        <v>1647622.58</v>
      </c>
      <c r="E21" s="34"/>
      <c r="F21" s="33">
        <v>1620793.26</v>
      </c>
    </row>
    <row r="22" spans="1:6" ht="25.5" customHeight="1" x14ac:dyDescent="0.45">
      <c r="A22" s="22" t="s">
        <v>30</v>
      </c>
      <c r="B22" s="23"/>
      <c r="C22" s="23"/>
      <c r="D22" s="40">
        <f>SUM(D15:D21)</f>
        <v>718047346.28000009</v>
      </c>
      <c r="E22" s="34"/>
      <c r="F22" s="38">
        <f>SUM(F15:F21)</f>
        <v>738891974.65999997</v>
      </c>
    </row>
    <row r="23" spans="1:6" ht="25.5" customHeight="1" thickBot="1" x14ac:dyDescent="0.5">
      <c r="A23" s="22" t="s">
        <v>31</v>
      </c>
      <c r="B23" s="23"/>
      <c r="C23" s="23"/>
      <c r="D23" s="41">
        <f>+D22+D13</f>
        <v>801740702.16000009</v>
      </c>
      <c r="E23" s="34"/>
      <c r="F23" s="42">
        <f>+F13+F22</f>
        <v>835444711.11000001</v>
      </c>
    </row>
    <row r="24" spans="1:6" ht="25.5" customHeight="1" thickTop="1" x14ac:dyDescent="0.45">
      <c r="A24" s="23"/>
      <c r="B24" s="23"/>
      <c r="C24" s="23"/>
      <c r="D24" s="23"/>
    </row>
    <row r="25" spans="1:6" ht="25.5" customHeight="1" x14ac:dyDescent="0.45">
      <c r="B25" s="23"/>
      <c r="C25" s="23"/>
      <c r="D25" s="23"/>
      <c r="E25" s="23"/>
      <c r="F25" s="23"/>
    </row>
    <row r="26" spans="1:6" ht="25.5" customHeight="1" x14ac:dyDescent="0.45">
      <c r="A26" s="23" t="s">
        <v>121</v>
      </c>
      <c r="B26" s="23"/>
      <c r="C26" s="23"/>
      <c r="D26" s="23"/>
      <c r="E26" s="23"/>
    </row>
    <row r="28" spans="1:6" ht="25.5" customHeight="1" x14ac:dyDescent="0.45">
      <c r="C28" s="23"/>
      <c r="D28" s="23"/>
      <c r="E28" s="23"/>
    </row>
    <row r="29" spans="1:6" ht="25.5" customHeight="1" x14ac:dyDescent="0.45">
      <c r="C29" s="23"/>
      <c r="D29" s="23"/>
      <c r="E29" s="23"/>
    </row>
    <row r="30" spans="1:6" ht="25.5" customHeight="1" x14ac:dyDescent="0.45">
      <c r="A30" s="29" t="s">
        <v>32</v>
      </c>
      <c r="B30" s="30"/>
      <c r="C30" s="30"/>
      <c r="D30" s="30"/>
      <c r="E30" s="30"/>
      <c r="F30" s="30"/>
    </row>
    <row r="31" spans="1:6" ht="25.5" customHeight="1" x14ac:dyDescent="0.45">
      <c r="A31" s="20" t="s">
        <v>113</v>
      </c>
      <c r="B31" s="30"/>
      <c r="C31" s="30"/>
      <c r="D31" s="30"/>
      <c r="E31" s="30"/>
      <c r="F31" s="30"/>
    </row>
    <row r="32" spans="1:6" ht="25.5" customHeight="1" x14ac:dyDescent="0.45">
      <c r="B32" s="30"/>
      <c r="C32" s="30"/>
      <c r="D32" s="30"/>
      <c r="E32" s="30"/>
      <c r="F32" s="30"/>
    </row>
    <row r="33" spans="1:6" ht="21.75" x14ac:dyDescent="0.45">
      <c r="B33" s="30"/>
      <c r="C33" s="30"/>
      <c r="D33" s="30"/>
      <c r="E33" s="30"/>
      <c r="F33" s="30"/>
    </row>
    <row r="34" spans="1:6" ht="21.75" x14ac:dyDescent="0.45">
      <c r="A34" s="78" t="s">
        <v>33</v>
      </c>
      <c r="B34" s="78"/>
      <c r="C34" s="78"/>
      <c r="D34" s="78"/>
      <c r="E34" s="78"/>
      <c r="F34" s="78"/>
    </row>
    <row r="35" spans="1:6" ht="21.75" x14ac:dyDescent="0.45">
      <c r="A35" s="77" t="s">
        <v>0</v>
      </c>
      <c r="B35" s="77"/>
      <c r="C35" s="77"/>
      <c r="D35" s="77"/>
      <c r="E35" s="77"/>
      <c r="F35" s="77"/>
    </row>
    <row r="36" spans="1:6" ht="23.1" customHeight="1" x14ac:dyDescent="0.45">
      <c r="A36" s="77" t="s">
        <v>34</v>
      </c>
      <c r="B36" s="77"/>
      <c r="C36" s="77"/>
      <c r="D36" s="77"/>
      <c r="E36" s="77"/>
      <c r="F36" s="77"/>
    </row>
    <row r="37" spans="1:6" ht="21.75" x14ac:dyDescent="0.45">
      <c r="A37" s="77" t="str">
        <f>+A3</f>
        <v>ณ วันที่ 30 มิถุนายน 2565</v>
      </c>
      <c r="B37" s="77"/>
      <c r="C37" s="77"/>
      <c r="D37" s="77"/>
      <c r="E37" s="77"/>
      <c r="F37" s="77"/>
    </row>
    <row r="38" spans="1:6" ht="6" customHeight="1" x14ac:dyDescent="0.45">
      <c r="A38" s="70"/>
      <c r="B38" s="70"/>
      <c r="C38" s="70"/>
      <c r="D38" s="70"/>
      <c r="E38" s="70"/>
      <c r="F38" s="70"/>
    </row>
    <row r="39" spans="1:6" ht="23.1" customHeight="1" x14ac:dyDescent="0.45">
      <c r="A39" s="25"/>
      <c r="B39" s="25"/>
      <c r="C39" s="25"/>
      <c r="F39" s="31" t="s">
        <v>2</v>
      </c>
    </row>
    <row r="40" spans="1:6" ht="23.1" customHeight="1" x14ac:dyDescent="0.45">
      <c r="A40" s="25" t="s">
        <v>35</v>
      </c>
      <c r="B40" s="26" t="s">
        <v>4</v>
      </c>
      <c r="C40" s="25"/>
      <c r="D40" s="27" t="str">
        <f>D6</f>
        <v>30 มิถุนายน 2565</v>
      </c>
      <c r="F40" s="27" t="s">
        <v>132</v>
      </c>
    </row>
    <row r="41" spans="1:6" ht="23.1" customHeight="1" x14ac:dyDescent="0.45">
      <c r="A41" s="25"/>
      <c r="B41" s="26"/>
      <c r="C41" s="25"/>
      <c r="D41" s="27" t="s">
        <v>5</v>
      </c>
      <c r="F41" s="27" t="s">
        <v>6</v>
      </c>
    </row>
    <row r="42" spans="1:6" ht="23.1" customHeight="1" x14ac:dyDescent="0.45">
      <c r="A42" s="25"/>
      <c r="B42" s="26"/>
      <c r="C42" s="25"/>
      <c r="D42" s="27" t="s">
        <v>7</v>
      </c>
      <c r="F42" s="27"/>
    </row>
    <row r="43" spans="1:6" ht="23.1" customHeight="1" x14ac:dyDescent="0.45">
      <c r="A43" s="22" t="s">
        <v>36</v>
      </c>
      <c r="B43" s="23"/>
      <c r="C43" s="23"/>
    </row>
    <row r="44" spans="1:6" ht="23.1" customHeight="1" x14ac:dyDescent="0.45">
      <c r="A44" s="23" t="s">
        <v>37</v>
      </c>
      <c r="B44" s="66" t="s">
        <v>28</v>
      </c>
      <c r="C44" s="23"/>
      <c r="D44" s="33">
        <v>22378114.719999999</v>
      </c>
      <c r="E44" s="34"/>
      <c r="F44" s="33">
        <v>12219984.130000001</v>
      </c>
    </row>
    <row r="45" spans="1:6" ht="23.1" customHeight="1" x14ac:dyDescent="0.45">
      <c r="A45" s="23" t="s">
        <v>39</v>
      </c>
      <c r="D45" s="34"/>
      <c r="E45" s="34"/>
      <c r="F45" s="34"/>
    </row>
    <row r="46" spans="1:6" ht="23.1" customHeight="1" x14ac:dyDescent="0.45">
      <c r="A46" s="23" t="s">
        <v>40</v>
      </c>
      <c r="B46" s="66" t="s">
        <v>38</v>
      </c>
      <c r="C46" s="23"/>
      <c r="D46" s="33">
        <v>14000000</v>
      </c>
      <c r="E46" s="34"/>
      <c r="F46" s="33">
        <v>0</v>
      </c>
    </row>
    <row r="47" spans="1:6" ht="23.1" customHeight="1" x14ac:dyDescent="0.45">
      <c r="A47" s="23" t="s">
        <v>42</v>
      </c>
      <c r="B47" s="66" t="s">
        <v>41</v>
      </c>
      <c r="C47" s="23"/>
      <c r="D47" s="33">
        <v>4710270.87</v>
      </c>
      <c r="E47" s="34"/>
      <c r="F47" s="33">
        <v>4620180.0599999996</v>
      </c>
    </row>
    <row r="48" spans="1:6" ht="23.1" customHeight="1" x14ac:dyDescent="0.45">
      <c r="A48" s="22" t="s">
        <v>44</v>
      </c>
      <c r="B48" s="32"/>
      <c r="C48" s="23"/>
      <c r="D48" s="43">
        <f>SUM(D44:D47)</f>
        <v>41088385.589999996</v>
      </c>
      <c r="E48" s="34"/>
      <c r="F48" s="40">
        <f>SUM(F44:F47)</f>
        <v>16840164.190000001</v>
      </c>
    </row>
    <row r="49" spans="1:6" ht="23.1" customHeight="1" x14ac:dyDescent="0.45">
      <c r="A49" s="22" t="s">
        <v>45</v>
      </c>
      <c r="B49" s="32"/>
      <c r="C49" s="23"/>
      <c r="D49" s="43"/>
      <c r="E49" s="34"/>
      <c r="F49" s="34"/>
    </row>
    <row r="50" spans="1:6" ht="23.1" customHeight="1" x14ac:dyDescent="0.45">
      <c r="A50" s="23" t="s">
        <v>46</v>
      </c>
      <c r="B50" s="66" t="s">
        <v>38</v>
      </c>
      <c r="C50" s="23"/>
      <c r="D50" s="39">
        <v>310000000</v>
      </c>
      <c r="E50" s="34"/>
      <c r="F50" s="39">
        <v>324000000</v>
      </c>
    </row>
    <row r="51" spans="1:6" ht="23.1" customHeight="1" x14ac:dyDescent="0.45">
      <c r="A51" s="23" t="s">
        <v>47</v>
      </c>
      <c r="B51" s="66" t="s">
        <v>41</v>
      </c>
      <c r="C51" s="23"/>
      <c r="D51" s="39">
        <v>91237118.909999996</v>
      </c>
      <c r="E51" s="34"/>
      <c r="F51" s="34">
        <v>93614994.5</v>
      </c>
    </row>
    <row r="52" spans="1:6" ht="23.1" customHeight="1" x14ac:dyDescent="0.45">
      <c r="A52" s="23" t="s">
        <v>48</v>
      </c>
      <c r="B52" s="66" t="s">
        <v>43</v>
      </c>
      <c r="C52" s="23"/>
      <c r="D52" s="39">
        <v>9218974.1699999999</v>
      </c>
      <c r="E52" s="34"/>
      <c r="F52" s="34">
        <v>8449530.3900000006</v>
      </c>
    </row>
    <row r="53" spans="1:6" ht="23.1" customHeight="1" x14ac:dyDescent="0.45">
      <c r="A53" s="23" t="s">
        <v>49</v>
      </c>
      <c r="B53" s="28"/>
      <c r="C53" s="23"/>
      <c r="D53" s="39">
        <v>2323200</v>
      </c>
      <c r="E53" s="34"/>
      <c r="F53" s="39">
        <v>2323200</v>
      </c>
    </row>
    <row r="54" spans="1:6" ht="23.1" customHeight="1" x14ac:dyDescent="0.45">
      <c r="A54" s="22" t="s">
        <v>50</v>
      </c>
      <c r="B54" s="23"/>
      <c r="C54" s="23"/>
      <c r="D54" s="43">
        <f>SUM(D50:D53)</f>
        <v>412779293.07999998</v>
      </c>
      <c r="E54" s="34"/>
      <c r="F54" s="38">
        <f>SUM(F50:F53)</f>
        <v>428387724.88999999</v>
      </c>
    </row>
    <row r="55" spans="1:6" ht="23.1" customHeight="1" x14ac:dyDescent="0.45">
      <c r="A55" s="22" t="s">
        <v>51</v>
      </c>
      <c r="B55" s="23"/>
      <c r="C55" s="23"/>
      <c r="D55" s="40">
        <f>+D48+D54</f>
        <v>453867678.66999996</v>
      </c>
      <c r="E55" s="34"/>
      <c r="F55" s="40">
        <f>+F48+F54</f>
        <v>445227889.07999998</v>
      </c>
    </row>
    <row r="56" spans="1:6" ht="23.1" customHeight="1" x14ac:dyDescent="0.45">
      <c r="A56" s="22" t="s">
        <v>52</v>
      </c>
      <c r="B56" s="23"/>
      <c r="C56" s="23"/>
      <c r="D56" s="44"/>
      <c r="E56" s="34"/>
      <c r="F56" s="34"/>
    </row>
    <row r="57" spans="1:6" ht="21.75" x14ac:dyDescent="0.45">
      <c r="A57" s="23" t="s">
        <v>53</v>
      </c>
      <c r="B57" s="23"/>
      <c r="C57" s="23"/>
      <c r="D57" s="44" t="s">
        <v>54</v>
      </c>
      <c r="E57" s="34"/>
      <c r="F57" s="34"/>
    </row>
    <row r="58" spans="1:6" ht="21.75" x14ac:dyDescent="0.45">
      <c r="A58" s="23" t="s">
        <v>55</v>
      </c>
      <c r="B58" s="23"/>
      <c r="C58" s="23"/>
      <c r="D58" s="34"/>
      <c r="E58" s="34"/>
      <c r="F58" s="34"/>
    </row>
    <row r="59" spans="1:6" ht="22.5" thickBot="1" x14ac:dyDescent="0.5">
      <c r="A59" s="23" t="s">
        <v>56</v>
      </c>
      <c r="B59" s="23"/>
      <c r="C59" s="23"/>
      <c r="D59" s="45">
        <v>330000000</v>
      </c>
      <c r="E59" s="34"/>
      <c r="F59" s="45">
        <v>330000000</v>
      </c>
    </row>
    <row r="60" spans="1:6" ht="22.5" thickTop="1" x14ac:dyDescent="0.45">
      <c r="A60" s="23" t="s">
        <v>57</v>
      </c>
      <c r="B60" s="23"/>
      <c r="C60" s="23"/>
      <c r="D60" s="36"/>
      <c r="E60" s="34"/>
      <c r="F60" s="34"/>
    </row>
    <row r="61" spans="1:6" ht="21.75" x14ac:dyDescent="0.45">
      <c r="A61" s="23" t="s">
        <v>58</v>
      </c>
      <c r="B61" s="23"/>
      <c r="C61" s="23"/>
      <c r="D61" s="36">
        <f>+งบเปลี่ยนแปลง!C18</f>
        <v>269055800</v>
      </c>
      <c r="E61" s="34"/>
      <c r="F61" s="34">
        <v>269055800</v>
      </c>
    </row>
    <row r="62" spans="1:6" ht="21.75" x14ac:dyDescent="0.45">
      <c r="A62" s="23" t="s">
        <v>59</v>
      </c>
      <c r="B62" s="23"/>
      <c r="C62" s="23"/>
      <c r="D62" s="33">
        <f>+งบเปลี่ยนแปลง!E18</f>
        <v>204200000</v>
      </c>
      <c r="E62" s="34"/>
      <c r="F62" s="34">
        <v>204200000</v>
      </c>
    </row>
    <row r="63" spans="1:6" ht="21.75" x14ac:dyDescent="0.45">
      <c r="A63" s="23" t="s">
        <v>60</v>
      </c>
      <c r="B63" s="23"/>
      <c r="C63" s="23"/>
      <c r="D63" s="44" t="s">
        <v>54</v>
      </c>
      <c r="E63" s="34"/>
      <c r="F63" s="34"/>
    </row>
    <row r="64" spans="1:6" ht="21.75" x14ac:dyDescent="0.45">
      <c r="A64" s="23" t="s">
        <v>61</v>
      </c>
      <c r="B64" s="23"/>
      <c r="C64" s="23"/>
      <c r="D64" s="44"/>
      <c r="E64" s="34"/>
      <c r="F64" s="34"/>
    </row>
    <row r="65" spans="1:6" ht="21.75" x14ac:dyDescent="0.45">
      <c r="A65" s="23" t="s">
        <v>62</v>
      </c>
      <c r="B65" s="28"/>
      <c r="C65" s="23"/>
      <c r="D65" s="33">
        <f>+งบเปลี่ยนแปลง!G18</f>
        <v>26905580</v>
      </c>
      <c r="E65" s="34"/>
      <c r="F65" s="34">
        <v>26905580</v>
      </c>
    </row>
    <row r="66" spans="1:6" ht="21.75" x14ac:dyDescent="0.45">
      <c r="A66" s="23" t="s">
        <v>63</v>
      </c>
      <c r="B66" s="23"/>
      <c r="C66" s="23"/>
      <c r="D66" s="33">
        <f>+งบเปลี่ยนแปลง!I18</f>
        <v>-152288356.50999999</v>
      </c>
      <c r="E66" s="34"/>
      <c r="F66" s="34">
        <v>-109944557.97</v>
      </c>
    </row>
    <row r="67" spans="1:6" ht="23.1" customHeight="1" x14ac:dyDescent="0.45">
      <c r="A67" s="22" t="s">
        <v>64</v>
      </c>
      <c r="B67" s="23"/>
      <c r="C67" s="23"/>
      <c r="D67" s="40">
        <f>SUM(D61:D66)</f>
        <v>347873023.49000001</v>
      </c>
      <c r="E67" s="34"/>
      <c r="F67" s="40">
        <f>SUM(F61:F66)</f>
        <v>390216822.02999997</v>
      </c>
    </row>
    <row r="68" spans="1:6" ht="23.1" customHeight="1" thickBot="1" x14ac:dyDescent="0.5">
      <c r="A68" s="22" t="s">
        <v>65</v>
      </c>
      <c r="B68" s="23"/>
      <c r="C68" s="23"/>
      <c r="D68" s="46">
        <f>+D55+D67</f>
        <v>801740702.15999997</v>
      </c>
      <c r="E68" s="34"/>
      <c r="F68" s="46">
        <f>+F55+F67</f>
        <v>835444711.1099999</v>
      </c>
    </row>
    <row r="69" spans="1:6" ht="5.25" customHeight="1" thickTop="1" x14ac:dyDescent="0.45">
      <c r="A69" s="23"/>
    </row>
    <row r="70" spans="1:6" ht="23.1" customHeight="1" x14ac:dyDescent="0.45">
      <c r="A70" s="23" t="s">
        <v>120</v>
      </c>
    </row>
    <row r="71" spans="1:6" ht="7.5" customHeight="1" x14ac:dyDescent="0.45"/>
    <row r="72" spans="1:6" ht="23.1" customHeight="1" x14ac:dyDescent="0.45">
      <c r="A72" s="29" t="s">
        <v>32</v>
      </c>
      <c r="B72" s="30"/>
      <c r="C72" s="30"/>
      <c r="D72" s="30"/>
      <c r="E72" s="30"/>
      <c r="F72" s="30"/>
    </row>
    <row r="73" spans="1:6" ht="23.1" customHeight="1" x14ac:dyDescent="0.45">
      <c r="A73" s="20" t="s">
        <v>113</v>
      </c>
      <c r="B73" s="30"/>
      <c r="C73" s="30"/>
      <c r="D73" s="30"/>
      <c r="E73" s="30"/>
      <c r="F73" s="30"/>
    </row>
    <row r="74" spans="1:6" ht="22.5" customHeight="1" x14ac:dyDescent="0.45"/>
    <row r="75" spans="1:6" ht="26.25" customHeight="1" x14ac:dyDescent="0.45"/>
    <row r="76" spans="1:6" ht="26.25" customHeight="1" x14ac:dyDescent="0.45"/>
    <row r="77" spans="1:6" ht="26.25" customHeight="1" x14ac:dyDescent="0.45"/>
    <row r="78" spans="1:6" ht="26.25" customHeight="1" x14ac:dyDescent="0.45"/>
    <row r="79" spans="1:6" ht="26.25" customHeight="1" x14ac:dyDescent="0.45"/>
  </sheetData>
  <mergeCells count="7">
    <mergeCell ref="A37:F37"/>
    <mergeCell ref="A1:F1"/>
    <mergeCell ref="A2:F2"/>
    <mergeCell ref="A3:F3"/>
    <mergeCell ref="A35:F35"/>
    <mergeCell ref="A36:F36"/>
    <mergeCell ref="A34:F34"/>
  </mergeCells>
  <phoneticPr fontId="3" type="noConversion"/>
  <pageMargins left="0.98425196850393704" right="0.39370078740157483" top="0.56999999999999995" bottom="0.49" header="0.31496062992125984" footer="0.25"/>
  <pageSetup paperSize="9" scale="95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1"/>
  <sheetViews>
    <sheetView zoomScale="92" zoomScaleNormal="92" zoomScaleSheetLayoutView="100" workbookViewId="0">
      <selection activeCell="A56" sqref="A56"/>
    </sheetView>
  </sheetViews>
  <sheetFormatPr defaultColWidth="9.140625" defaultRowHeight="25.5" customHeight="1" x14ac:dyDescent="0.45"/>
  <cols>
    <col min="1" max="1" width="34.85546875" style="47" customWidth="1"/>
    <col min="2" max="2" width="15.28515625" style="47" customWidth="1"/>
    <col min="3" max="3" width="8.5703125" style="47" customWidth="1"/>
    <col min="4" max="4" width="16.28515625" style="47" customWidth="1"/>
    <col min="5" max="5" width="1.5703125" style="47" customWidth="1"/>
    <col min="6" max="6" width="16.28515625" style="47" customWidth="1"/>
    <col min="7" max="7" width="2" style="47" customWidth="1"/>
    <col min="8" max="8" width="11.7109375" style="47" customWidth="1"/>
    <col min="9" max="16384" width="9.140625" style="47"/>
  </cols>
  <sheetData>
    <row r="1" spans="1:6" ht="24" customHeight="1" x14ac:dyDescent="0.45">
      <c r="A1" s="79" t="s">
        <v>0</v>
      </c>
      <c r="B1" s="79"/>
      <c r="C1" s="79"/>
      <c r="D1" s="79"/>
      <c r="E1" s="79"/>
      <c r="F1" s="79"/>
    </row>
    <row r="2" spans="1:6" ht="24" customHeight="1" x14ac:dyDescent="0.45">
      <c r="A2" s="79" t="s">
        <v>66</v>
      </c>
      <c r="B2" s="79"/>
      <c r="C2" s="79"/>
      <c r="D2" s="79"/>
      <c r="E2" s="79"/>
      <c r="F2" s="79"/>
    </row>
    <row r="3" spans="1:6" ht="24" customHeight="1" x14ac:dyDescent="0.45">
      <c r="A3" s="79" t="s">
        <v>146</v>
      </c>
      <c r="B3" s="79"/>
      <c r="C3" s="79"/>
      <c r="D3" s="79"/>
      <c r="E3" s="79"/>
      <c r="F3" s="79"/>
    </row>
    <row r="4" spans="1:6" ht="24" customHeight="1" x14ac:dyDescent="0.45">
      <c r="A4" s="79" t="s">
        <v>67</v>
      </c>
      <c r="B4" s="79"/>
      <c r="C4" s="79"/>
      <c r="D4" s="79"/>
      <c r="E4" s="79"/>
      <c r="F4" s="79"/>
    </row>
    <row r="5" spans="1:6" ht="24" customHeight="1" x14ac:dyDescent="0.45"/>
    <row r="6" spans="1:6" ht="24" customHeight="1" x14ac:dyDescent="0.45">
      <c r="F6" s="48" t="s">
        <v>2</v>
      </c>
    </row>
    <row r="7" spans="1:6" ht="24" customHeight="1" x14ac:dyDescent="0.45">
      <c r="B7" s="18"/>
      <c r="C7" s="54"/>
      <c r="D7" s="3" t="s">
        <v>133</v>
      </c>
      <c r="E7" s="50"/>
      <c r="F7" s="3" t="s">
        <v>68</v>
      </c>
    </row>
    <row r="8" spans="1:6" ht="24" customHeight="1" x14ac:dyDescent="0.45">
      <c r="A8" s="51" t="s">
        <v>69</v>
      </c>
      <c r="D8" s="6">
        <v>42922149.479999997</v>
      </c>
      <c r="E8" s="51"/>
      <c r="F8" s="6">
        <v>13073284.92</v>
      </c>
    </row>
    <row r="9" spans="1:6" ht="24" customHeight="1" x14ac:dyDescent="0.45">
      <c r="A9" s="51" t="s">
        <v>70</v>
      </c>
      <c r="D9" s="52">
        <v>-61868125.829999998</v>
      </c>
      <c r="E9" s="51"/>
      <c r="F9" s="52">
        <v>-46682724.039999999</v>
      </c>
    </row>
    <row r="10" spans="1:6" s="54" customFormat="1" ht="24" customHeight="1" x14ac:dyDescent="0.45">
      <c r="A10" s="53" t="s">
        <v>124</v>
      </c>
      <c r="D10" s="51">
        <f>SUM(D8:D9)</f>
        <v>-18945976.350000001</v>
      </c>
      <c r="E10" s="51"/>
      <c r="F10" s="51">
        <f>SUM(F8:F9)</f>
        <v>-33609439.119999997</v>
      </c>
    </row>
    <row r="11" spans="1:6" ht="24" customHeight="1" x14ac:dyDescent="0.45">
      <c r="A11" s="51" t="s">
        <v>71</v>
      </c>
      <c r="D11" s="51">
        <v>2235027.41</v>
      </c>
      <c r="E11" s="51"/>
      <c r="F11" s="51">
        <v>218073.07</v>
      </c>
    </row>
    <row r="12" spans="1:6" ht="24" customHeight="1" x14ac:dyDescent="0.45">
      <c r="A12" s="51" t="s">
        <v>157</v>
      </c>
      <c r="D12" s="51"/>
      <c r="E12" s="51"/>
      <c r="F12" s="51"/>
    </row>
    <row r="13" spans="1:6" ht="24" customHeight="1" x14ac:dyDescent="0.45">
      <c r="A13" s="51" t="s">
        <v>72</v>
      </c>
      <c r="D13" s="72">
        <v>0</v>
      </c>
      <c r="E13" s="51"/>
      <c r="F13" s="51">
        <v>181182.24</v>
      </c>
    </row>
    <row r="14" spans="1:6" ht="24" customHeight="1" x14ac:dyDescent="0.45">
      <c r="A14" s="51" t="s">
        <v>154</v>
      </c>
      <c r="D14" s="72">
        <v>0</v>
      </c>
      <c r="E14" s="51"/>
      <c r="F14" s="51">
        <v>1039260</v>
      </c>
    </row>
    <row r="15" spans="1:6" ht="24" customHeight="1" x14ac:dyDescent="0.45">
      <c r="A15" s="51" t="s">
        <v>155</v>
      </c>
      <c r="D15" s="72">
        <v>0</v>
      </c>
      <c r="E15" s="51"/>
      <c r="F15" s="51">
        <v>2278542.06</v>
      </c>
    </row>
    <row r="16" spans="1:6" ht="24" customHeight="1" x14ac:dyDescent="0.45">
      <c r="A16" s="51" t="s">
        <v>73</v>
      </c>
      <c r="D16" s="51">
        <v>-5692958.9199999999</v>
      </c>
      <c r="E16" s="51"/>
      <c r="F16" s="51">
        <v>-4440001.3499999996</v>
      </c>
    </row>
    <row r="17" spans="1:6" s="54" customFormat="1" ht="24" customHeight="1" x14ac:dyDescent="0.45">
      <c r="A17" s="51" t="s">
        <v>74</v>
      </c>
      <c r="B17" s="47"/>
      <c r="C17" s="47"/>
      <c r="D17" s="51">
        <v>-12808604.75</v>
      </c>
      <c r="E17" s="51"/>
      <c r="F17" s="51">
        <v>-10771900.380000001</v>
      </c>
    </row>
    <row r="18" spans="1:6" s="54" customFormat="1" ht="24" customHeight="1" x14ac:dyDescent="0.45">
      <c r="A18" s="53" t="s">
        <v>125</v>
      </c>
      <c r="D18" s="55">
        <f>SUM(D10:D17)</f>
        <v>-35212512.609999999</v>
      </c>
      <c r="E18" s="51"/>
      <c r="F18" s="55">
        <f>SUM(F10:F17)</f>
        <v>-45104283.480000004</v>
      </c>
    </row>
    <row r="19" spans="1:6" s="54" customFormat="1" ht="24" customHeight="1" x14ac:dyDescent="0.45">
      <c r="A19" s="51" t="s">
        <v>150</v>
      </c>
      <c r="D19" s="68">
        <v>127668.04</v>
      </c>
      <c r="E19" s="51"/>
      <c r="F19" s="68">
        <v>20773.96</v>
      </c>
    </row>
    <row r="20" spans="1:6" s="54" customFormat="1" ht="24" customHeight="1" x14ac:dyDescent="0.45">
      <c r="A20" s="51" t="s">
        <v>75</v>
      </c>
      <c r="D20" s="52">
        <v>-6307098.7800000003</v>
      </c>
      <c r="E20" s="51"/>
      <c r="F20" s="67">
        <v>-7922379.0300000003</v>
      </c>
    </row>
    <row r="21" spans="1:6" s="54" customFormat="1" ht="24" customHeight="1" x14ac:dyDescent="0.45">
      <c r="A21" s="53" t="s">
        <v>126</v>
      </c>
      <c r="D21" s="51">
        <f>SUM(D18:D20)</f>
        <v>-41391943.350000001</v>
      </c>
      <c r="E21" s="51"/>
      <c r="F21" s="51">
        <f>SUM(F18:F20)</f>
        <v>-53005888.550000004</v>
      </c>
    </row>
    <row r="22" spans="1:6" s="54" customFormat="1" ht="24" customHeight="1" x14ac:dyDescent="0.45">
      <c r="A22" s="51" t="s">
        <v>76</v>
      </c>
      <c r="D22" s="52">
        <v>-951855.19</v>
      </c>
      <c r="E22" s="51"/>
      <c r="F22" s="52">
        <v>13933929.310000001</v>
      </c>
    </row>
    <row r="23" spans="1:6" s="54" customFormat="1" ht="24" customHeight="1" x14ac:dyDescent="0.45">
      <c r="A23" s="53" t="s">
        <v>127</v>
      </c>
      <c r="D23" s="55">
        <f>SUM(D21:D22)</f>
        <v>-42343798.539999999</v>
      </c>
      <c r="E23" s="51"/>
      <c r="F23" s="55">
        <f>SUM(F21:F22)</f>
        <v>-39071959.240000002</v>
      </c>
    </row>
    <row r="24" spans="1:6" s="54" customFormat="1" ht="24" customHeight="1" x14ac:dyDescent="0.45">
      <c r="A24" s="51" t="s">
        <v>77</v>
      </c>
      <c r="D24" s="73">
        <v>0</v>
      </c>
      <c r="E24" s="51"/>
      <c r="F24" s="73">
        <v>0</v>
      </c>
    </row>
    <row r="25" spans="1:6" s="54" customFormat="1" ht="24" customHeight="1" thickBot="1" x14ac:dyDescent="0.5">
      <c r="A25" s="53" t="s">
        <v>128</v>
      </c>
      <c r="D25" s="56">
        <f>SUM(D23:D24)</f>
        <v>-42343798.539999999</v>
      </c>
      <c r="E25" s="51"/>
      <c r="F25" s="56">
        <f>SUM(F23:F24)</f>
        <v>-39071959.240000002</v>
      </c>
    </row>
    <row r="26" spans="1:6" s="54" customFormat="1" ht="24" customHeight="1" thickTop="1" x14ac:dyDescent="0.45">
      <c r="A26" s="53" t="s">
        <v>78</v>
      </c>
      <c r="B26" s="47"/>
      <c r="C26" s="47"/>
      <c r="D26" s="47"/>
      <c r="E26" s="47"/>
      <c r="F26" s="47"/>
    </row>
    <row r="27" spans="1:6" s="54" customFormat="1" ht="24" customHeight="1" x14ac:dyDescent="0.45">
      <c r="A27" s="51" t="s">
        <v>129</v>
      </c>
      <c r="B27" s="47"/>
      <c r="C27" s="47"/>
      <c r="D27" s="6">
        <f>D23/D28</f>
        <v>-1.573792445284584</v>
      </c>
      <c r="E27" s="47"/>
      <c r="F27" s="6">
        <f>F25/F28</f>
        <v>-1.4521879565502771</v>
      </c>
    </row>
    <row r="28" spans="1:6" s="54" customFormat="1" ht="24" customHeight="1" x14ac:dyDescent="0.45">
      <c r="A28" s="51" t="s">
        <v>137</v>
      </c>
      <c r="B28" s="47"/>
      <c r="C28" s="47"/>
      <c r="D28" s="11">
        <v>26905580</v>
      </c>
      <c r="E28" s="11"/>
      <c r="F28" s="11">
        <v>26905580</v>
      </c>
    </row>
    <row r="29" spans="1:6" ht="24" customHeight="1" x14ac:dyDescent="0.45">
      <c r="A29" s="54"/>
      <c r="B29" s="54"/>
      <c r="C29" s="54"/>
      <c r="D29" s="54"/>
      <c r="E29" s="54"/>
      <c r="F29" s="54"/>
    </row>
    <row r="30" spans="1:6" ht="24" customHeight="1" x14ac:dyDescent="0.45"/>
    <row r="31" spans="1:6" ht="24" customHeight="1" x14ac:dyDescent="0.45">
      <c r="A31" s="51" t="s">
        <v>120</v>
      </c>
    </row>
    <row r="32" spans="1:6" ht="24" customHeight="1" x14ac:dyDescent="0.45"/>
    <row r="33" spans="1:6" ht="24" customHeight="1" x14ac:dyDescent="0.45">
      <c r="A33" s="51"/>
    </row>
    <row r="34" spans="1:6" ht="24" customHeight="1" x14ac:dyDescent="0.45">
      <c r="A34" s="57" t="s">
        <v>32</v>
      </c>
      <c r="B34" s="58"/>
      <c r="C34" s="58"/>
      <c r="D34" s="58"/>
      <c r="E34" s="58"/>
      <c r="F34" s="58"/>
    </row>
    <row r="35" spans="1:6" ht="24" customHeight="1" x14ac:dyDescent="0.45">
      <c r="A35" s="20" t="s">
        <v>114</v>
      </c>
      <c r="B35" s="58"/>
      <c r="C35" s="58"/>
      <c r="D35" s="58"/>
      <c r="E35" s="58"/>
      <c r="F35" s="58"/>
    </row>
    <row r="36" spans="1:6" ht="24" customHeight="1" x14ac:dyDescent="0.45">
      <c r="A36" s="20"/>
      <c r="B36" s="58"/>
      <c r="C36" s="58"/>
      <c r="D36" s="58"/>
      <c r="E36" s="58"/>
      <c r="F36" s="58"/>
    </row>
    <row r="37" spans="1:6" ht="24" customHeight="1" x14ac:dyDescent="0.45">
      <c r="A37" s="79" t="s">
        <v>0</v>
      </c>
      <c r="B37" s="79"/>
      <c r="C37" s="79"/>
      <c r="D37" s="79"/>
      <c r="E37" s="79"/>
      <c r="F37" s="79"/>
    </row>
    <row r="38" spans="1:6" ht="24" customHeight="1" x14ac:dyDescent="0.45">
      <c r="A38" s="79" t="s">
        <v>66</v>
      </c>
      <c r="B38" s="79"/>
      <c r="C38" s="79"/>
      <c r="D38" s="79"/>
      <c r="E38" s="79"/>
      <c r="F38" s="79"/>
    </row>
    <row r="39" spans="1:6" ht="24" customHeight="1" x14ac:dyDescent="0.45">
      <c r="A39" s="79" t="s">
        <v>145</v>
      </c>
      <c r="B39" s="79"/>
      <c r="C39" s="79"/>
      <c r="D39" s="79"/>
      <c r="E39" s="79"/>
      <c r="F39" s="79"/>
    </row>
    <row r="40" spans="1:6" ht="24" customHeight="1" x14ac:dyDescent="0.45">
      <c r="A40" s="79" t="s">
        <v>67</v>
      </c>
      <c r="B40" s="79"/>
      <c r="C40" s="79"/>
      <c r="D40" s="79"/>
      <c r="E40" s="79"/>
      <c r="F40" s="79"/>
    </row>
    <row r="41" spans="1:6" ht="24" customHeight="1" x14ac:dyDescent="0.45"/>
    <row r="42" spans="1:6" ht="24" customHeight="1" x14ac:dyDescent="0.45">
      <c r="F42" s="48" t="s">
        <v>2</v>
      </c>
    </row>
    <row r="43" spans="1:6" ht="24" customHeight="1" x14ac:dyDescent="0.45">
      <c r="B43" s="18"/>
      <c r="C43" s="54"/>
      <c r="D43" s="3" t="s">
        <v>133</v>
      </c>
      <c r="E43" s="71"/>
      <c r="F43" s="3" t="s">
        <v>68</v>
      </c>
    </row>
    <row r="44" spans="1:6" ht="24" customHeight="1" x14ac:dyDescent="0.45">
      <c r="A44" s="51" t="s">
        <v>69</v>
      </c>
      <c r="D44" s="6">
        <v>30213998.949999996</v>
      </c>
      <c r="E44" s="51"/>
      <c r="F44" s="6">
        <v>3755963.6300000008</v>
      </c>
    </row>
    <row r="45" spans="1:6" ht="24" customHeight="1" x14ac:dyDescent="0.45">
      <c r="A45" s="51" t="s">
        <v>70</v>
      </c>
      <c r="D45" s="52">
        <v>-34427937.140000001</v>
      </c>
      <c r="E45" s="51"/>
      <c r="F45" s="52">
        <v>-22547343.799999997</v>
      </c>
    </row>
    <row r="46" spans="1:6" s="54" customFormat="1" ht="24" customHeight="1" x14ac:dyDescent="0.45">
      <c r="A46" s="53" t="s">
        <v>124</v>
      </c>
      <c r="D46" s="51">
        <f>SUM(D44:D45)</f>
        <v>-4213938.1900000051</v>
      </c>
      <c r="E46" s="51"/>
      <c r="F46" s="51">
        <f>SUM(F44:F45)</f>
        <v>-18791380.169999994</v>
      </c>
    </row>
    <row r="47" spans="1:6" ht="24" customHeight="1" x14ac:dyDescent="0.45">
      <c r="A47" s="51" t="s">
        <v>71</v>
      </c>
      <c r="D47" s="51">
        <v>1800197.1700000004</v>
      </c>
      <c r="E47" s="51"/>
      <c r="F47" s="51">
        <v>121166.65</v>
      </c>
    </row>
    <row r="48" spans="1:6" ht="24" customHeight="1" x14ac:dyDescent="0.45">
      <c r="A48" s="5" t="s">
        <v>156</v>
      </c>
      <c r="D48" s="51"/>
      <c r="E48" s="51"/>
      <c r="F48" s="51"/>
    </row>
    <row r="49" spans="1:6" ht="24" customHeight="1" x14ac:dyDescent="0.45">
      <c r="A49" s="5" t="s">
        <v>72</v>
      </c>
      <c r="D49" s="74">
        <v>0</v>
      </c>
      <c r="E49" s="51"/>
      <c r="F49" s="51">
        <v>-2106285.2799999998</v>
      </c>
    </row>
    <row r="50" spans="1:6" ht="24" customHeight="1" x14ac:dyDescent="0.45">
      <c r="A50" s="5" t="s">
        <v>154</v>
      </c>
      <c r="D50" s="74">
        <v>0</v>
      </c>
      <c r="E50" s="51"/>
      <c r="F50" s="5">
        <v>1039260</v>
      </c>
    </row>
    <row r="51" spans="1:6" ht="24" customHeight="1" x14ac:dyDescent="0.45">
      <c r="A51" s="1" t="s">
        <v>155</v>
      </c>
      <c r="D51" s="74">
        <v>0</v>
      </c>
      <c r="E51" s="51"/>
      <c r="F51" s="1">
        <v>2278542.06</v>
      </c>
    </row>
    <row r="52" spans="1:6" ht="24" customHeight="1" x14ac:dyDescent="0.45">
      <c r="A52" s="51" t="s">
        <v>73</v>
      </c>
      <c r="D52" s="51">
        <v>-3050949.9999999995</v>
      </c>
      <c r="E52" s="51"/>
      <c r="F52" s="51">
        <v>-2111182.6899999995</v>
      </c>
    </row>
    <row r="53" spans="1:6" s="54" customFormat="1" ht="24" customHeight="1" x14ac:dyDescent="0.45">
      <c r="A53" s="51" t="s">
        <v>74</v>
      </c>
      <c r="B53" s="47"/>
      <c r="C53" s="47"/>
      <c r="D53" s="51">
        <v>-7442648.4700000016</v>
      </c>
      <c r="E53" s="51"/>
      <c r="F53" s="51">
        <v>-6080046.2299999995</v>
      </c>
    </row>
    <row r="54" spans="1:6" s="54" customFormat="1" ht="24" customHeight="1" x14ac:dyDescent="0.45">
      <c r="A54" s="53" t="s">
        <v>125</v>
      </c>
      <c r="D54" s="55">
        <f>SUM(D46:D53)</f>
        <v>-12907339.490000006</v>
      </c>
      <c r="E54" s="51"/>
      <c r="F54" s="55">
        <f>SUM(F46:F53)</f>
        <v>-25649925.66</v>
      </c>
    </row>
    <row r="55" spans="1:6" s="54" customFormat="1" ht="24" customHeight="1" x14ac:dyDescent="0.45">
      <c r="A55" s="51" t="s">
        <v>150</v>
      </c>
      <c r="D55" s="68">
        <v>127668.04</v>
      </c>
      <c r="E55" s="51"/>
      <c r="F55" s="69">
        <v>20773.96</v>
      </c>
    </row>
    <row r="56" spans="1:6" s="54" customFormat="1" ht="24" customHeight="1" x14ac:dyDescent="0.45">
      <c r="A56" s="51" t="s">
        <v>75</v>
      </c>
      <c r="D56" s="52">
        <v>-3160232.2800000003</v>
      </c>
      <c r="E56" s="51"/>
      <c r="F56" s="67">
        <v>-4011561.09</v>
      </c>
    </row>
    <row r="57" spans="1:6" s="54" customFormat="1" ht="24" customHeight="1" x14ac:dyDescent="0.45">
      <c r="A57" s="53" t="s">
        <v>126</v>
      </c>
      <c r="D57" s="51">
        <f>SUM(D54:D56)</f>
        <v>-15939903.730000008</v>
      </c>
      <c r="E57" s="51"/>
      <c r="F57" s="51">
        <f>SUM(F54:F56)</f>
        <v>-29640712.789999999</v>
      </c>
    </row>
    <row r="58" spans="1:6" s="54" customFormat="1" ht="24" customHeight="1" x14ac:dyDescent="0.45">
      <c r="A58" s="51" t="s">
        <v>76</v>
      </c>
      <c r="D58" s="52">
        <v>3889599.8299999996</v>
      </c>
      <c r="E58" s="51"/>
      <c r="F58" s="52">
        <v>7057265.79</v>
      </c>
    </row>
    <row r="59" spans="1:6" s="54" customFormat="1" ht="24" customHeight="1" x14ac:dyDescent="0.45">
      <c r="A59" s="53" t="s">
        <v>127</v>
      </c>
      <c r="D59" s="55">
        <f>SUM(D57:D58)</f>
        <v>-12050303.900000008</v>
      </c>
      <c r="E59" s="51"/>
      <c r="F59" s="55">
        <f>SUM(F57:F58)</f>
        <v>-22583447</v>
      </c>
    </row>
    <row r="60" spans="1:6" s="54" customFormat="1" ht="24" customHeight="1" x14ac:dyDescent="0.45">
      <c r="A60" s="51" t="s">
        <v>77</v>
      </c>
      <c r="D60" s="76">
        <v>0</v>
      </c>
      <c r="E60" s="75"/>
      <c r="F60" s="76">
        <v>0</v>
      </c>
    </row>
    <row r="61" spans="1:6" s="54" customFormat="1" ht="24" customHeight="1" thickBot="1" x14ac:dyDescent="0.5">
      <c r="A61" s="53" t="s">
        <v>128</v>
      </c>
      <c r="D61" s="56">
        <f>SUM(D59:D60)</f>
        <v>-12050303.900000008</v>
      </c>
      <c r="E61" s="51"/>
      <c r="F61" s="56">
        <f>SUM(F59:F60)</f>
        <v>-22583447</v>
      </c>
    </row>
    <row r="62" spans="1:6" s="54" customFormat="1" ht="24" customHeight="1" thickTop="1" x14ac:dyDescent="0.45">
      <c r="A62" s="53" t="s">
        <v>78</v>
      </c>
      <c r="B62" s="47"/>
      <c r="C62" s="47"/>
      <c r="D62" s="47"/>
      <c r="E62" s="47"/>
      <c r="F62" s="47"/>
    </row>
    <row r="63" spans="1:6" s="54" customFormat="1" ht="24" customHeight="1" x14ac:dyDescent="0.45">
      <c r="A63" s="51" t="s">
        <v>129</v>
      </c>
      <c r="B63" s="47"/>
      <c r="C63" s="47"/>
      <c r="D63" s="6">
        <f>D59/D64</f>
        <v>-0.44787378305912778</v>
      </c>
      <c r="E63" s="47"/>
      <c r="F63" s="6">
        <f>F61/F64</f>
        <v>-0.83935923328915418</v>
      </c>
    </row>
    <row r="64" spans="1:6" s="54" customFormat="1" ht="24" customHeight="1" x14ac:dyDescent="0.45">
      <c r="A64" s="51" t="s">
        <v>137</v>
      </c>
      <c r="B64" s="47"/>
      <c r="C64" s="47"/>
      <c r="D64" s="11">
        <v>26905580</v>
      </c>
      <c r="E64" s="11"/>
      <c r="F64" s="11">
        <v>26905580</v>
      </c>
    </row>
    <row r="65" spans="1:6" ht="24" customHeight="1" x14ac:dyDescent="0.45"/>
    <row r="66" spans="1:6" ht="24" customHeight="1" x14ac:dyDescent="0.45"/>
    <row r="67" spans="1:6" ht="24" customHeight="1" x14ac:dyDescent="0.45">
      <c r="A67" s="51" t="s">
        <v>120</v>
      </c>
    </row>
    <row r="68" spans="1:6" ht="24" customHeight="1" x14ac:dyDescent="0.45"/>
    <row r="69" spans="1:6" ht="24" customHeight="1" x14ac:dyDescent="0.45">
      <c r="A69" s="51"/>
      <c r="B69" s="58"/>
      <c r="C69" s="58"/>
      <c r="D69" s="58"/>
      <c r="E69" s="58"/>
      <c r="F69" s="58"/>
    </row>
    <row r="70" spans="1:6" ht="24" customHeight="1" x14ac:dyDescent="0.45">
      <c r="A70" s="57" t="s">
        <v>32</v>
      </c>
      <c r="B70" s="58"/>
      <c r="C70" s="58"/>
      <c r="D70" s="58"/>
      <c r="E70" s="58"/>
      <c r="F70" s="58"/>
    </row>
    <row r="71" spans="1:6" ht="24" customHeight="1" x14ac:dyDescent="0.45">
      <c r="A71" s="20" t="s">
        <v>114</v>
      </c>
    </row>
  </sheetData>
  <mergeCells count="8">
    <mergeCell ref="A38:F38"/>
    <mergeCell ref="A39:F39"/>
    <mergeCell ref="A40:F40"/>
    <mergeCell ref="A1:F1"/>
    <mergeCell ref="A2:F2"/>
    <mergeCell ref="A3:F3"/>
    <mergeCell ref="A4:F4"/>
    <mergeCell ref="A37:F37"/>
  </mergeCells>
  <pageMargins left="0.98425196850393704" right="0.39370078740157483" top="0.59055118110236227" bottom="0.39370078740157483" header="0.31496062992125984" footer="0.4330708661417322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9"/>
  <sheetViews>
    <sheetView topLeftCell="A16" zoomScale="92" zoomScaleNormal="92" zoomScaleSheetLayoutView="100" workbookViewId="0">
      <selection activeCell="A29" sqref="A29"/>
    </sheetView>
  </sheetViews>
  <sheetFormatPr defaultColWidth="9.140625" defaultRowHeight="26.1" customHeight="1" x14ac:dyDescent="0.45"/>
  <cols>
    <col min="1" max="1" width="35.85546875" style="1" customWidth="1"/>
    <col min="2" max="2" width="6.28515625" style="1" customWidth="1"/>
    <col min="3" max="3" width="13.85546875" style="1" customWidth="1"/>
    <col min="4" max="4" width="1.5703125" style="1" customWidth="1"/>
    <col min="5" max="5" width="13.85546875" style="1" customWidth="1"/>
    <col min="6" max="6" width="1.5703125" style="1" customWidth="1"/>
    <col min="7" max="7" width="15.140625" style="1" customWidth="1"/>
    <col min="8" max="8" width="1.5703125" style="1" customWidth="1"/>
    <col min="9" max="9" width="14.5703125" style="1" bestFit="1" customWidth="1"/>
    <col min="10" max="10" width="1.5703125" style="1" customWidth="1"/>
    <col min="11" max="11" width="14.140625" style="1" bestFit="1" customWidth="1"/>
    <col min="12" max="12" width="1.42578125" style="1" customWidth="1"/>
    <col min="13" max="13" width="10.42578125" style="1" bestFit="1" customWidth="1"/>
    <col min="14" max="16384" width="9.140625" style="1"/>
  </cols>
  <sheetData>
    <row r="1" spans="1:27" ht="26.1" customHeight="1" x14ac:dyDescent="0.4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6.1" customHeight="1" x14ac:dyDescent="0.45">
      <c r="A2" s="80" t="s">
        <v>79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26.1" customHeight="1" x14ac:dyDescent="0.45">
      <c r="A3" s="80" t="str">
        <f>งบกำไรขาดทุนเบ็ดเสร็จ!A3</f>
        <v>สำหรับงวดหกเดือน สิ้นสุดวันที่ 30 มิถุนายน 2565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26.1" customHeight="1" x14ac:dyDescent="0.45">
      <c r="A4" s="80" t="str">
        <f>งบกำไรขาดทุนเบ็ดเสร็จ!A4</f>
        <v>(ยังไม่ได้ตรวจสอบ/สอบทานแล้ว)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26.1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26.1" customHeight="1" x14ac:dyDescent="0.45">
      <c r="A6" s="7"/>
      <c r="B6" s="7"/>
      <c r="C6" s="12"/>
      <c r="D6" s="12"/>
      <c r="E6" s="12"/>
      <c r="F6" s="12"/>
      <c r="G6" s="12"/>
      <c r="H6" s="12"/>
      <c r="I6" s="12"/>
      <c r="J6" s="12"/>
      <c r="K6" s="13" t="s">
        <v>2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26.1" customHeight="1" x14ac:dyDescent="0.45">
      <c r="C7" s="2" t="s">
        <v>80</v>
      </c>
      <c r="D7" s="8"/>
      <c r="E7" s="2" t="s">
        <v>81</v>
      </c>
      <c r="F7" s="8"/>
      <c r="G7" s="81" t="s">
        <v>82</v>
      </c>
      <c r="H7" s="81"/>
      <c r="I7" s="81"/>
      <c r="J7" s="8"/>
      <c r="K7" s="2" t="s">
        <v>83</v>
      </c>
    </row>
    <row r="8" spans="1:27" ht="26.1" customHeight="1" x14ac:dyDescent="0.45">
      <c r="B8" s="10"/>
      <c r="C8" s="2" t="s">
        <v>84</v>
      </c>
      <c r="D8" s="8"/>
      <c r="E8" s="2" t="s">
        <v>85</v>
      </c>
      <c r="F8" s="8"/>
      <c r="G8" s="14" t="s">
        <v>86</v>
      </c>
      <c r="H8" s="8"/>
      <c r="I8" s="14" t="s">
        <v>87</v>
      </c>
      <c r="J8" s="8"/>
      <c r="K8" s="2" t="s">
        <v>52</v>
      </c>
    </row>
    <row r="9" spans="1:27" ht="26.1" customHeight="1" x14ac:dyDescent="0.45">
      <c r="B9" s="4"/>
      <c r="C9" s="19"/>
      <c r="D9" s="15"/>
      <c r="E9" s="19" t="s">
        <v>88</v>
      </c>
      <c r="F9" s="15"/>
      <c r="G9" s="16" t="s">
        <v>89</v>
      </c>
      <c r="H9" s="15"/>
      <c r="I9" s="16"/>
      <c r="J9" s="15"/>
      <c r="K9" s="15"/>
    </row>
    <row r="10" spans="1:27" ht="26.1" customHeight="1" x14ac:dyDescent="0.45">
      <c r="A10" s="8" t="s">
        <v>90</v>
      </c>
      <c r="B10" s="10"/>
      <c r="C10" s="1">
        <v>269055800</v>
      </c>
      <c r="E10" s="1">
        <v>204200000</v>
      </c>
      <c r="G10" s="1">
        <v>26905580</v>
      </c>
      <c r="I10" s="1">
        <v>-61102118.31000001</v>
      </c>
      <c r="K10" s="1">
        <f>SUM(C10:I10)</f>
        <v>439059261.69</v>
      </c>
    </row>
    <row r="11" spans="1:27" ht="26.1" customHeight="1" x14ac:dyDescent="0.45">
      <c r="A11" s="1" t="s">
        <v>147</v>
      </c>
    </row>
    <row r="12" spans="1:27" ht="26.1" customHeight="1" x14ac:dyDescent="0.45">
      <c r="A12" s="1" t="s">
        <v>130</v>
      </c>
      <c r="C12" s="1">
        <v>0</v>
      </c>
      <c r="E12" s="1">
        <v>0</v>
      </c>
      <c r="G12" s="1">
        <v>0</v>
      </c>
      <c r="I12" s="1">
        <f>+งบกำไรขาดทุนเบ็ดเสร็จ!F23</f>
        <v>-39071959.240000002</v>
      </c>
      <c r="K12" s="1">
        <f>SUM(C12:I12)</f>
        <v>-39071959.240000002</v>
      </c>
    </row>
    <row r="13" spans="1:27" ht="26.1" customHeight="1" thickBot="1" x14ac:dyDescent="0.5">
      <c r="A13" s="7" t="s">
        <v>148</v>
      </c>
      <c r="B13" s="10"/>
      <c r="C13" s="17">
        <f>SUM(C10:C12)</f>
        <v>269055800</v>
      </c>
      <c r="E13" s="17">
        <f>SUM(E10:E12)</f>
        <v>204200000</v>
      </c>
      <c r="G13" s="17">
        <f>SUM(G10:G12)</f>
        <v>26905580</v>
      </c>
      <c r="I13" s="17">
        <f>SUM(I10:I12)</f>
        <v>-100174077.55000001</v>
      </c>
      <c r="K13" s="17">
        <f>SUM(K10:K12)</f>
        <v>399987302.44999999</v>
      </c>
    </row>
    <row r="14" spans="1:27" ht="26.1" customHeight="1" thickTop="1" x14ac:dyDescent="0.45">
      <c r="A14" s="7"/>
      <c r="B14" s="10"/>
    </row>
    <row r="15" spans="1:27" ht="26.1" customHeight="1" x14ac:dyDescent="0.45">
      <c r="A15" s="8" t="s">
        <v>134</v>
      </c>
      <c r="B15" s="10"/>
      <c r="C15" s="1">
        <v>269055800</v>
      </c>
      <c r="E15" s="1">
        <v>204200000</v>
      </c>
      <c r="G15" s="1">
        <v>26905580</v>
      </c>
      <c r="I15" s="1">
        <v>-109944557.97</v>
      </c>
      <c r="K15" s="1">
        <f>SUM(C15:I15)</f>
        <v>390216822.02999997</v>
      </c>
    </row>
    <row r="16" spans="1:27" ht="26.1" customHeight="1" x14ac:dyDescent="0.45">
      <c r="A16" s="1" t="s">
        <v>147</v>
      </c>
    </row>
    <row r="17" spans="1:11" ht="26.1" customHeight="1" x14ac:dyDescent="0.45">
      <c r="A17" s="1" t="s">
        <v>130</v>
      </c>
      <c r="C17" s="1">
        <v>0</v>
      </c>
      <c r="E17" s="1">
        <v>0</v>
      </c>
      <c r="G17" s="1">
        <v>0</v>
      </c>
      <c r="I17" s="1">
        <f>งบกำไรขาดทุนเบ็ดเสร็จ!D23</f>
        <v>-42343798.539999999</v>
      </c>
      <c r="K17" s="1">
        <f>SUM(C17:I17)</f>
        <v>-42343798.539999999</v>
      </c>
    </row>
    <row r="18" spans="1:11" ht="26.1" customHeight="1" thickBot="1" x14ac:dyDescent="0.5">
      <c r="A18" s="8" t="s">
        <v>149</v>
      </c>
      <c r="C18" s="17">
        <f>SUM(C15:C17)</f>
        <v>269055800</v>
      </c>
      <c r="E18" s="17">
        <f>SUM(E15:E17)</f>
        <v>204200000</v>
      </c>
      <c r="G18" s="17">
        <f>SUM(G15:G17)</f>
        <v>26905580</v>
      </c>
      <c r="I18" s="17">
        <f>SUM(I15:I17)</f>
        <v>-152288356.50999999</v>
      </c>
      <c r="K18" s="17">
        <f>SUM(K15:K17)</f>
        <v>347873023.48999995</v>
      </c>
    </row>
    <row r="19" spans="1:11" ht="26.1" customHeight="1" thickTop="1" x14ac:dyDescent="0.45">
      <c r="B19" s="5"/>
    </row>
    <row r="20" spans="1:11" ht="26.1" customHeight="1" x14ac:dyDescent="0.45">
      <c r="B20" s="5"/>
    </row>
    <row r="23" spans="1:11" ht="26.1" customHeight="1" x14ac:dyDescent="0.45">
      <c r="A23" s="5"/>
    </row>
    <row r="24" spans="1:11" ht="26.45" customHeight="1" x14ac:dyDescent="0.45">
      <c r="A24" s="5" t="s">
        <v>122</v>
      </c>
    </row>
    <row r="25" spans="1:11" ht="26.1" customHeight="1" x14ac:dyDescent="0.45">
      <c r="A25" s="5"/>
    </row>
    <row r="26" spans="1:11" ht="26.1" customHeight="1" x14ac:dyDescent="0.45">
      <c r="A26" s="5"/>
    </row>
    <row r="27" spans="1:11" ht="26.1" customHeight="1" x14ac:dyDescent="0.45">
      <c r="A27" s="5"/>
    </row>
    <row r="28" spans="1:11" ht="26.1" customHeight="1" x14ac:dyDescent="0.45">
      <c r="A28" s="9" t="s">
        <v>91</v>
      </c>
    </row>
    <row r="29" spans="1:11" ht="26.1" customHeight="1" x14ac:dyDescent="0.45">
      <c r="A29" s="20" t="s">
        <v>115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39370078740157483" top="0.66" bottom="0.39370078740157483" header="0.51181102362204722" footer="0.3937007874015748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3"/>
  <sheetViews>
    <sheetView tabSelected="1" topLeftCell="A52" zoomScale="92" zoomScaleNormal="92" zoomScaleSheetLayoutView="130" workbookViewId="0">
      <selection activeCell="K60" sqref="K60"/>
    </sheetView>
  </sheetViews>
  <sheetFormatPr defaultColWidth="9.140625" defaultRowHeight="23.45" customHeight="1" x14ac:dyDescent="0.45"/>
  <cols>
    <col min="1" max="1" width="26.5703125" style="47" customWidth="1"/>
    <col min="2" max="2" width="9.85546875" style="47" customWidth="1"/>
    <col min="3" max="3" width="10.28515625" style="47" customWidth="1"/>
    <col min="4" max="4" width="4.7109375" style="47" customWidth="1"/>
    <col min="5" max="5" width="9.140625" style="47" customWidth="1"/>
    <col min="6" max="6" width="16.28515625" style="47" customWidth="1"/>
    <col min="7" max="7" width="1.5703125" style="47" customWidth="1"/>
    <col min="8" max="8" width="16.28515625" style="47" customWidth="1"/>
    <col min="9" max="9" width="3.85546875" style="47" customWidth="1"/>
    <col min="10" max="16384" width="9.140625" style="47"/>
  </cols>
  <sheetData>
    <row r="1" spans="1:9" ht="24.6" customHeight="1" x14ac:dyDescent="0.45">
      <c r="A1" s="79" t="s">
        <v>0</v>
      </c>
      <c r="B1" s="79"/>
      <c r="C1" s="79"/>
      <c r="D1" s="79"/>
      <c r="E1" s="79"/>
      <c r="F1" s="79"/>
      <c r="G1" s="79"/>
      <c r="H1" s="79"/>
      <c r="I1" s="51"/>
    </row>
    <row r="2" spans="1:9" ht="24.6" customHeight="1" x14ac:dyDescent="0.45">
      <c r="A2" s="79" t="s">
        <v>92</v>
      </c>
      <c r="B2" s="79"/>
      <c r="C2" s="79"/>
      <c r="D2" s="79"/>
      <c r="E2" s="79"/>
      <c r="F2" s="79"/>
      <c r="G2" s="79"/>
      <c r="H2" s="79"/>
    </row>
    <row r="3" spans="1:9" ht="24.6" customHeight="1" x14ac:dyDescent="0.45">
      <c r="A3" s="82" t="str">
        <f>งบกำไรขาดทุนเบ็ดเสร็จ!A3</f>
        <v>สำหรับงวดหกเดือน สิ้นสุดวันที่ 30 มิถุนายน 2565</v>
      </c>
      <c r="B3" s="82"/>
      <c r="C3" s="82"/>
      <c r="D3" s="82"/>
      <c r="E3" s="82"/>
      <c r="F3" s="82"/>
      <c r="G3" s="82"/>
      <c r="H3" s="82"/>
      <c r="I3" s="50"/>
    </row>
    <row r="4" spans="1:9" ht="24.6" customHeight="1" x14ac:dyDescent="0.45">
      <c r="A4" s="82" t="str">
        <f>งบกำไรขาดทุนเบ็ดเสร็จ!A4</f>
        <v>(ยังไม่ได้ตรวจสอบ/สอบทานแล้ว)</v>
      </c>
      <c r="B4" s="82"/>
      <c r="C4" s="82"/>
      <c r="D4" s="82"/>
      <c r="E4" s="82"/>
      <c r="F4" s="82"/>
      <c r="G4" s="82"/>
      <c r="H4" s="82"/>
      <c r="I4" s="50"/>
    </row>
    <row r="5" spans="1:9" ht="24.6" customHeight="1" x14ac:dyDescent="0.45">
      <c r="A5" s="59"/>
      <c r="B5" s="59"/>
      <c r="C5" s="59"/>
      <c r="D5" s="59"/>
      <c r="E5" s="59"/>
      <c r="F5" s="59"/>
      <c r="G5" s="59"/>
      <c r="H5" s="59"/>
      <c r="I5" s="50"/>
    </row>
    <row r="6" spans="1:9" ht="24.6" customHeight="1" x14ac:dyDescent="0.45">
      <c r="F6" s="54"/>
      <c r="G6" s="54"/>
      <c r="H6" s="48" t="s">
        <v>2</v>
      </c>
    </row>
    <row r="7" spans="1:9" ht="24.6" customHeight="1" x14ac:dyDescent="0.45">
      <c r="E7" s="49"/>
      <c r="F7" s="3" t="s">
        <v>133</v>
      </c>
      <c r="G7" s="50"/>
      <c r="H7" s="3" t="s">
        <v>68</v>
      </c>
    </row>
    <row r="8" spans="1:9" ht="24.6" customHeight="1" x14ac:dyDescent="0.45">
      <c r="A8" s="53" t="s">
        <v>93</v>
      </c>
      <c r="B8" s="51"/>
    </row>
    <row r="9" spans="1:9" ht="24.6" customHeight="1" x14ac:dyDescent="0.45">
      <c r="A9" s="51" t="s">
        <v>131</v>
      </c>
      <c r="B9" s="51"/>
      <c r="C9" s="51"/>
      <c r="F9" s="51">
        <f>งบกำไรขาดทุนเบ็ดเสร็จ!D23</f>
        <v>-42343798.539999999</v>
      </c>
      <c r="G9" s="51"/>
      <c r="H9" s="51">
        <f>งบกำไรขาดทุนเบ็ดเสร็จ!F23</f>
        <v>-39071959.240000002</v>
      </c>
    </row>
    <row r="10" spans="1:9" ht="24.6" customHeight="1" x14ac:dyDescent="0.45">
      <c r="A10" s="53" t="s">
        <v>159</v>
      </c>
      <c r="B10" s="51"/>
      <c r="C10" s="51"/>
      <c r="F10" s="51"/>
      <c r="G10" s="51"/>
      <c r="H10" s="51"/>
    </row>
    <row r="11" spans="1:9" ht="24.6" customHeight="1" x14ac:dyDescent="0.45">
      <c r="A11" s="51" t="s">
        <v>138</v>
      </c>
      <c r="B11" s="51"/>
      <c r="C11" s="51"/>
      <c r="F11" s="51">
        <f>-งบกำไรขาดทุนเบ็ดเสร็จ!D22</f>
        <v>951855.19</v>
      </c>
      <c r="G11" s="51"/>
      <c r="H11" s="51">
        <f>-งบกำไรขาดทุนเบ็ดเสร็จ!F22</f>
        <v>-13933929.310000001</v>
      </c>
    </row>
    <row r="12" spans="1:9" ht="24.6" customHeight="1" x14ac:dyDescent="0.45">
      <c r="A12" s="51" t="s">
        <v>94</v>
      </c>
      <c r="B12" s="51"/>
      <c r="C12" s="51"/>
      <c r="F12" s="51">
        <v>18183673.920000002</v>
      </c>
      <c r="G12" s="51"/>
      <c r="H12" s="51">
        <v>18095452.16</v>
      </c>
    </row>
    <row r="13" spans="1:9" ht="24.6" customHeight="1" x14ac:dyDescent="0.45">
      <c r="A13" s="51" t="s">
        <v>123</v>
      </c>
      <c r="B13" s="51"/>
      <c r="C13" s="51"/>
      <c r="F13" s="51"/>
      <c r="G13" s="51"/>
      <c r="H13" s="51"/>
    </row>
    <row r="14" spans="1:9" ht="24.6" customHeight="1" x14ac:dyDescent="0.45">
      <c r="A14" s="51" t="s">
        <v>95</v>
      </c>
      <c r="B14" s="51"/>
      <c r="C14" s="51"/>
      <c r="F14" s="72">
        <v>0</v>
      </c>
      <c r="G14" s="51"/>
      <c r="H14" s="51">
        <v>-181182.24</v>
      </c>
    </row>
    <row r="15" spans="1:9" ht="24.6" customHeight="1" x14ac:dyDescent="0.45">
      <c r="A15" s="51" t="s">
        <v>96</v>
      </c>
      <c r="B15" s="51"/>
      <c r="C15" s="51"/>
      <c r="F15" s="51">
        <v>4936592.21</v>
      </c>
      <c r="G15" s="51"/>
      <c r="H15" s="51">
        <v>4936592.21</v>
      </c>
    </row>
    <row r="16" spans="1:9" ht="24.6" customHeight="1" x14ac:dyDescent="0.45">
      <c r="A16" s="60" t="s">
        <v>142</v>
      </c>
      <c r="B16" s="51"/>
      <c r="C16" s="51"/>
      <c r="F16" s="51">
        <v>-9000</v>
      </c>
      <c r="G16" s="51"/>
      <c r="H16" s="51">
        <v>311677.23</v>
      </c>
    </row>
    <row r="17" spans="1:8" ht="24.6" customHeight="1" x14ac:dyDescent="0.45">
      <c r="A17" s="60" t="s">
        <v>151</v>
      </c>
      <c r="B17" s="51"/>
      <c r="C17" s="51"/>
      <c r="F17" s="72">
        <v>0</v>
      </c>
      <c r="G17" s="51"/>
      <c r="H17" s="51">
        <v>-2278542.06</v>
      </c>
    </row>
    <row r="18" spans="1:8" ht="24.6" customHeight="1" x14ac:dyDescent="0.45">
      <c r="A18" s="51" t="s">
        <v>97</v>
      </c>
      <c r="B18" s="51"/>
      <c r="C18" s="51"/>
      <c r="F18" s="51">
        <v>769443.78</v>
      </c>
      <c r="G18" s="51"/>
      <c r="H18" s="51">
        <v>736489.38</v>
      </c>
    </row>
    <row r="19" spans="1:8" ht="24.6" customHeight="1" x14ac:dyDescent="0.45">
      <c r="A19" s="51" t="s">
        <v>98</v>
      </c>
      <c r="B19" s="51"/>
      <c r="C19" s="51"/>
      <c r="F19" s="51">
        <v>6307098.7799999993</v>
      </c>
      <c r="G19" s="51"/>
      <c r="H19" s="51">
        <v>7922379.0300000003</v>
      </c>
    </row>
    <row r="20" spans="1:8" ht="24.6" customHeight="1" x14ac:dyDescent="0.45">
      <c r="A20" s="51" t="s">
        <v>99</v>
      </c>
      <c r="B20" s="51"/>
      <c r="C20" s="51"/>
      <c r="F20" s="51">
        <v>-127668.04</v>
      </c>
      <c r="G20" s="51"/>
      <c r="H20" s="51">
        <v>-20773.96</v>
      </c>
    </row>
    <row r="21" spans="1:8" ht="24.6" customHeight="1" x14ac:dyDescent="0.45">
      <c r="A21" s="51" t="s">
        <v>152</v>
      </c>
      <c r="B21" s="51"/>
      <c r="C21" s="51"/>
      <c r="F21" s="72">
        <v>0</v>
      </c>
      <c r="G21" s="51"/>
      <c r="H21" s="51">
        <v>-1039260</v>
      </c>
    </row>
    <row r="22" spans="1:8" ht="24.6" customHeight="1" x14ac:dyDescent="0.45">
      <c r="A22" s="51" t="s">
        <v>139</v>
      </c>
      <c r="B22" s="51"/>
      <c r="C22" s="51"/>
      <c r="F22" s="51">
        <v>-3592705.91</v>
      </c>
      <c r="G22" s="51"/>
      <c r="H22" s="51">
        <v>-1920382.15</v>
      </c>
    </row>
    <row r="23" spans="1:8" ht="24.6" customHeight="1" x14ac:dyDescent="0.45">
      <c r="A23" s="51" t="s">
        <v>140</v>
      </c>
      <c r="B23" s="51"/>
      <c r="C23" s="51"/>
      <c r="F23" s="51">
        <v>277623.14</v>
      </c>
      <c r="G23" s="51"/>
      <c r="H23" s="51">
        <v>-15665.13</v>
      </c>
    </row>
    <row r="24" spans="1:8" ht="24.6" customHeight="1" x14ac:dyDescent="0.45">
      <c r="A24" s="51" t="s">
        <v>141</v>
      </c>
      <c r="B24" s="51"/>
      <c r="C24" s="51"/>
      <c r="F24" s="52">
        <v>7226042.6200000001</v>
      </c>
      <c r="G24" s="51"/>
      <c r="H24" s="52">
        <v>-4836014.78</v>
      </c>
    </row>
    <row r="25" spans="1:8" ht="24.6" customHeight="1" x14ac:dyDescent="0.45">
      <c r="A25" s="53" t="s">
        <v>117</v>
      </c>
      <c r="B25" s="51"/>
      <c r="C25" s="51"/>
      <c r="F25" s="68">
        <f>SUM(F9:F24)</f>
        <v>-7420842.8499999968</v>
      </c>
      <c r="G25" s="51"/>
      <c r="H25" s="69">
        <f>SUM(H9:H24)</f>
        <v>-31295118.859999999</v>
      </c>
    </row>
    <row r="26" spans="1:8" ht="24.6" customHeight="1" x14ac:dyDescent="0.45">
      <c r="A26" s="51" t="s">
        <v>103</v>
      </c>
      <c r="B26" s="51"/>
      <c r="C26" s="51"/>
      <c r="F26" s="51">
        <v>-5108742.6099999994</v>
      </c>
      <c r="G26" s="51"/>
      <c r="H26" s="51">
        <v>-7947447.5199999996</v>
      </c>
    </row>
    <row r="27" spans="1:8" ht="24.6" customHeight="1" x14ac:dyDescent="0.45">
      <c r="A27" s="51" t="s">
        <v>104</v>
      </c>
      <c r="B27" s="51"/>
      <c r="C27" s="51"/>
      <c r="F27" s="51">
        <v>-26829.32</v>
      </c>
      <c r="G27" s="51"/>
      <c r="H27" s="51">
        <v>-15668.97</v>
      </c>
    </row>
    <row r="28" spans="1:8" ht="24.6" customHeight="1" x14ac:dyDescent="0.45">
      <c r="A28" s="53" t="s">
        <v>100</v>
      </c>
      <c r="B28" s="51"/>
      <c r="C28" s="51"/>
      <c r="F28" s="63">
        <f>SUM(F25:F27)</f>
        <v>-12556414.779999997</v>
      </c>
      <c r="G28" s="51"/>
      <c r="H28" s="63">
        <f>SUM(H25:H27)</f>
        <v>-39258235.349999994</v>
      </c>
    </row>
    <row r="29" spans="1:8" ht="24.6" customHeight="1" x14ac:dyDescent="0.45">
      <c r="B29" s="51"/>
      <c r="C29" s="51"/>
      <c r="F29" s="68"/>
      <c r="G29" s="68"/>
      <c r="H29" s="68"/>
    </row>
    <row r="30" spans="1:8" ht="24.6" customHeight="1" x14ac:dyDescent="0.45">
      <c r="A30" s="51" t="s">
        <v>121</v>
      </c>
    </row>
    <row r="31" spans="1:8" ht="24.6" customHeight="1" x14ac:dyDescent="0.45">
      <c r="A31" s="51"/>
      <c r="B31" s="51"/>
      <c r="C31" s="51"/>
      <c r="F31" s="51"/>
      <c r="G31" s="51"/>
      <c r="H31" s="51"/>
    </row>
    <row r="32" spans="1:8" ht="24.6" customHeight="1" x14ac:dyDescent="0.45">
      <c r="A32" s="51"/>
      <c r="B32" s="51"/>
      <c r="C32" s="51"/>
      <c r="F32" s="51"/>
      <c r="G32" s="51"/>
      <c r="H32" s="51"/>
    </row>
    <row r="33" spans="1:9" s="61" customFormat="1" ht="24.6" customHeight="1" x14ac:dyDescent="0.45">
      <c r="A33" s="61" t="s">
        <v>101</v>
      </c>
      <c r="F33" s="62"/>
      <c r="G33" s="62"/>
      <c r="H33" s="62"/>
    </row>
    <row r="34" spans="1:9" s="61" customFormat="1" ht="24.6" customHeight="1" x14ac:dyDescent="0.45">
      <c r="A34" s="20" t="s">
        <v>116</v>
      </c>
      <c r="F34" s="62"/>
      <c r="G34" s="62"/>
      <c r="H34" s="62"/>
    </row>
    <row r="35" spans="1:9" s="61" customFormat="1" ht="24.6" customHeight="1" x14ac:dyDescent="0.45">
      <c r="A35" s="20"/>
      <c r="F35" s="62"/>
      <c r="G35" s="62"/>
      <c r="H35" s="62"/>
    </row>
    <row r="36" spans="1:9" ht="26.25" customHeight="1" x14ac:dyDescent="0.45">
      <c r="A36" s="83" t="s">
        <v>33</v>
      </c>
      <c r="B36" s="83"/>
      <c r="C36" s="83"/>
      <c r="D36" s="83"/>
      <c r="E36" s="83"/>
      <c r="F36" s="83"/>
      <c r="G36" s="83"/>
      <c r="H36" s="83"/>
    </row>
    <row r="37" spans="1:9" ht="26.25" customHeight="1" x14ac:dyDescent="0.45">
      <c r="A37" s="79" t="s">
        <v>0</v>
      </c>
      <c r="B37" s="79"/>
      <c r="C37" s="79"/>
      <c r="D37" s="79"/>
      <c r="E37" s="79"/>
      <c r="F37" s="79"/>
      <c r="G37" s="79"/>
      <c r="H37" s="79"/>
      <c r="I37" s="50"/>
    </row>
    <row r="38" spans="1:9" ht="26.25" customHeight="1" x14ac:dyDescent="0.45">
      <c r="A38" s="79" t="s">
        <v>102</v>
      </c>
      <c r="B38" s="79"/>
      <c r="C38" s="79"/>
      <c r="D38" s="79"/>
      <c r="E38" s="79"/>
      <c r="F38" s="79"/>
      <c r="G38" s="79"/>
      <c r="H38" s="79"/>
      <c r="I38" s="50"/>
    </row>
    <row r="39" spans="1:9" ht="26.25" customHeight="1" x14ac:dyDescent="0.45">
      <c r="A39" s="82" t="str">
        <f>+A3</f>
        <v>สำหรับงวดหกเดือน สิ้นสุดวันที่ 30 มิถุนายน 2565</v>
      </c>
      <c r="B39" s="82"/>
      <c r="C39" s="82"/>
      <c r="D39" s="82"/>
      <c r="E39" s="82"/>
      <c r="F39" s="82"/>
      <c r="G39" s="82"/>
      <c r="H39" s="82"/>
      <c r="I39" s="50"/>
    </row>
    <row r="40" spans="1:9" ht="26.25" customHeight="1" x14ac:dyDescent="0.45">
      <c r="A40" s="82" t="str">
        <f>+A4</f>
        <v>(ยังไม่ได้ตรวจสอบ/สอบทานแล้ว)</v>
      </c>
      <c r="B40" s="82"/>
      <c r="C40" s="82"/>
      <c r="D40" s="82"/>
      <c r="E40" s="82"/>
      <c r="F40" s="82"/>
      <c r="G40" s="82"/>
      <c r="H40" s="82"/>
      <c r="I40" s="50"/>
    </row>
    <row r="41" spans="1:9" ht="26.25" customHeight="1" x14ac:dyDescent="0.45">
      <c r="A41" s="59"/>
      <c r="B41" s="59"/>
      <c r="C41" s="59"/>
      <c r="D41" s="59"/>
      <c r="E41" s="59"/>
      <c r="F41" s="59"/>
      <c r="G41" s="59"/>
      <c r="H41" s="59"/>
      <c r="I41" s="50"/>
    </row>
    <row r="42" spans="1:9" ht="26.25" customHeight="1" x14ac:dyDescent="0.45">
      <c r="F42" s="54"/>
      <c r="G42" s="54"/>
      <c r="H42" s="48" t="s">
        <v>2</v>
      </c>
      <c r="I42" s="50"/>
    </row>
    <row r="43" spans="1:9" ht="26.25" customHeight="1" x14ac:dyDescent="0.45">
      <c r="E43" s="49"/>
      <c r="F43" s="3" t="s">
        <v>133</v>
      </c>
      <c r="G43" s="50"/>
      <c r="H43" s="3" t="s">
        <v>68</v>
      </c>
    </row>
    <row r="44" spans="1:9" ht="26.25" customHeight="1" x14ac:dyDescent="0.45">
      <c r="A44" s="53" t="s">
        <v>105</v>
      </c>
      <c r="B44" s="51"/>
      <c r="C44" s="51"/>
      <c r="D44" s="51"/>
      <c r="E44" s="51"/>
    </row>
    <row r="45" spans="1:9" ht="26.25" customHeight="1" x14ac:dyDescent="0.45">
      <c r="A45" s="51" t="s">
        <v>106</v>
      </c>
      <c r="B45" s="51"/>
      <c r="C45" s="51"/>
      <c r="D45" s="51"/>
      <c r="E45" s="51"/>
      <c r="F45" s="51">
        <v>-1290195.1699999981</v>
      </c>
      <c r="G45" s="51"/>
      <c r="H45" s="51">
        <v>-3030806.8</v>
      </c>
    </row>
    <row r="46" spans="1:9" ht="26.25" customHeight="1" x14ac:dyDescent="0.45">
      <c r="A46" s="51" t="s">
        <v>153</v>
      </c>
      <c r="B46" s="51"/>
      <c r="C46" s="51"/>
      <c r="D46" s="51"/>
      <c r="E46" s="51"/>
      <c r="F46" s="72">
        <v>0</v>
      </c>
      <c r="G46" s="51"/>
      <c r="H46" s="51">
        <v>2278542.06</v>
      </c>
    </row>
    <row r="47" spans="1:9" ht="26.25" customHeight="1" x14ac:dyDescent="0.45">
      <c r="A47" s="51" t="s">
        <v>136</v>
      </c>
      <c r="B47" s="51"/>
      <c r="C47" s="51"/>
      <c r="D47" s="51"/>
      <c r="E47" s="51"/>
      <c r="F47" s="51">
        <v>-175000</v>
      </c>
      <c r="G47" s="51"/>
      <c r="H47" s="72">
        <v>0</v>
      </c>
    </row>
    <row r="48" spans="1:9" ht="26.25" customHeight="1" x14ac:dyDescent="0.45">
      <c r="A48" s="51" t="s">
        <v>99</v>
      </c>
      <c r="B48" s="51"/>
      <c r="C48" s="51"/>
      <c r="D48" s="51"/>
      <c r="E48" s="51"/>
      <c r="F48" s="51">
        <v>127668.04</v>
      </c>
      <c r="G48" s="51"/>
      <c r="H48" s="51">
        <v>20773.96</v>
      </c>
    </row>
    <row r="49" spans="1:8" ht="26.25" customHeight="1" x14ac:dyDescent="0.45">
      <c r="A49" s="51" t="s">
        <v>158</v>
      </c>
      <c r="B49" s="51"/>
      <c r="C49" s="51"/>
      <c r="D49" s="51"/>
      <c r="E49" s="51"/>
      <c r="F49" s="51">
        <v>-1736.65</v>
      </c>
      <c r="G49" s="51"/>
      <c r="H49" s="51">
        <v>-3112.92</v>
      </c>
    </row>
    <row r="50" spans="1:8" ht="26.25" customHeight="1" x14ac:dyDescent="0.45">
      <c r="A50" s="51" t="s">
        <v>152</v>
      </c>
      <c r="B50" s="51"/>
      <c r="C50" s="51"/>
      <c r="D50" s="51"/>
      <c r="E50" s="51"/>
      <c r="F50" s="72">
        <v>0</v>
      </c>
      <c r="G50" s="51"/>
      <c r="H50" s="51">
        <v>1039260</v>
      </c>
    </row>
    <row r="51" spans="1:8" ht="26.25" customHeight="1" x14ac:dyDescent="0.45">
      <c r="A51" s="53" t="s">
        <v>118</v>
      </c>
      <c r="C51" s="51"/>
      <c r="D51" s="51"/>
      <c r="E51" s="51"/>
      <c r="F51" s="63">
        <f>SUM(F45:F50)</f>
        <v>-1339263.7799999979</v>
      </c>
      <c r="G51" s="51"/>
      <c r="H51" s="63">
        <f>SUM(H45:H50)</f>
        <v>304656.30000000016</v>
      </c>
    </row>
    <row r="52" spans="1:8" ht="26.25" customHeight="1" x14ac:dyDescent="0.45">
      <c r="A52" s="53" t="s">
        <v>107</v>
      </c>
      <c r="C52" s="51"/>
      <c r="D52" s="51"/>
      <c r="E52" s="51"/>
      <c r="F52" s="51"/>
      <c r="G52" s="51"/>
      <c r="H52" s="51"/>
    </row>
    <row r="53" spans="1:8" ht="26.25" customHeight="1" x14ac:dyDescent="0.45">
      <c r="A53" s="51" t="s">
        <v>108</v>
      </c>
      <c r="C53" s="51"/>
      <c r="D53" s="51"/>
      <c r="E53" s="51"/>
      <c r="F53" s="51">
        <v>-2287784.7800000035</v>
      </c>
      <c r="G53" s="51"/>
      <c r="H53" s="51">
        <v>-2201107.27</v>
      </c>
    </row>
    <row r="54" spans="1:8" ht="26.25" customHeight="1" x14ac:dyDescent="0.45">
      <c r="A54" s="51" t="s">
        <v>109</v>
      </c>
      <c r="C54" s="51"/>
      <c r="D54" s="51"/>
      <c r="E54" s="51"/>
      <c r="F54" s="72">
        <v>0</v>
      </c>
      <c r="G54" s="51"/>
      <c r="H54" s="51">
        <v>40000000</v>
      </c>
    </row>
    <row r="55" spans="1:8" ht="26.25" customHeight="1" x14ac:dyDescent="0.45">
      <c r="A55" s="53" t="s">
        <v>119</v>
      </c>
      <c r="C55" s="51"/>
      <c r="D55" s="51"/>
      <c r="E55" s="51"/>
      <c r="F55" s="63">
        <f>SUM(F53:F54)</f>
        <v>-2287784.7800000035</v>
      </c>
      <c r="G55" s="51"/>
      <c r="H55" s="63">
        <f>SUM(H53:H54)</f>
        <v>37798892.729999997</v>
      </c>
    </row>
    <row r="56" spans="1:8" ht="26.25" customHeight="1" x14ac:dyDescent="0.45">
      <c r="A56" s="53" t="s">
        <v>110</v>
      </c>
      <c r="B56" s="51"/>
      <c r="C56" s="51"/>
      <c r="D56" s="51"/>
      <c r="E56" s="51"/>
      <c r="F56" s="51">
        <f>+F28+F51+F55</f>
        <v>-16183463.339999998</v>
      </c>
      <c r="G56" s="51"/>
      <c r="H56" s="51">
        <f>+H28+H51+H55</f>
        <v>-1154686.3200000003</v>
      </c>
    </row>
    <row r="57" spans="1:8" ht="26.25" customHeight="1" x14ac:dyDescent="0.45">
      <c r="A57" s="51" t="s">
        <v>111</v>
      </c>
      <c r="B57" s="51"/>
      <c r="C57" s="51"/>
      <c r="D57" s="51"/>
      <c r="E57" s="51"/>
      <c r="F57" s="51">
        <f>+งบแสดงฐานะการเงิน!F10</f>
        <v>89542683.340000004</v>
      </c>
      <c r="G57" s="51"/>
      <c r="H57" s="51">
        <v>24654728.260000002</v>
      </c>
    </row>
    <row r="58" spans="1:8" ht="26.25" customHeight="1" thickBot="1" x14ac:dyDescent="0.5">
      <c r="A58" s="53" t="s">
        <v>112</v>
      </c>
      <c r="B58" s="64"/>
      <c r="D58" s="51"/>
      <c r="E58" s="64"/>
      <c r="F58" s="65">
        <f>SUM(F56:F57)</f>
        <v>73359220</v>
      </c>
      <c r="G58" s="51"/>
      <c r="H58" s="65">
        <f>SUM(H56:H57)</f>
        <v>23500041.940000001</v>
      </c>
    </row>
    <row r="59" spans="1:8" ht="26.25" customHeight="1" thickTop="1" x14ac:dyDescent="0.45"/>
    <row r="60" spans="1:8" ht="26.25" customHeight="1" x14ac:dyDescent="0.45"/>
    <row r="61" spans="1:8" ht="26.25" customHeight="1" x14ac:dyDescent="0.45">
      <c r="A61" s="51" t="s">
        <v>121</v>
      </c>
      <c r="B61" s="64"/>
      <c r="D61" s="51"/>
      <c r="E61" s="64"/>
      <c r="F61" s="51"/>
      <c r="G61" s="51"/>
      <c r="H61" s="51"/>
    </row>
    <row r="62" spans="1:8" ht="26.25" customHeight="1" x14ac:dyDescent="0.45"/>
    <row r="63" spans="1:8" ht="26.25" customHeight="1" x14ac:dyDescent="0.45">
      <c r="A63" s="51"/>
      <c r="B63" s="64"/>
      <c r="D63" s="51"/>
      <c r="E63" s="64"/>
      <c r="F63" s="51"/>
      <c r="G63" s="51"/>
      <c r="H63" s="51"/>
    </row>
    <row r="64" spans="1:8" s="61" customFormat="1" ht="26.25" customHeight="1" x14ac:dyDescent="0.45">
      <c r="A64" s="61" t="s">
        <v>101</v>
      </c>
      <c r="F64" s="62"/>
      <c r="G64" s="62"/>
      <c r="H64" s="62"/>
    </row>
    <row r="65" spans="1:8" s="61" customFormat="1" ht="26.25" customHeight="1" x14ac:dyDescent="0.45">
      <c r="A65" s="20" t="s">
        <v>116</v>
      </c>
      <c r="F65" s="62"/>
      <c r="G65" s="62"/>
      <c r="H65" s="62"/>
    </row>
    <row r="66" spans="1:8" s="61" customFormat="1" ht="26.25" customHeight="1" x14ac:dyDescent="0.45">
      <c r="A66" s="47"/>
      <c r="F66" s="62"/>
      <c r="G66" s="62"/>
      <c r="H66" s="62"/>
    </row>
    <row r="67" spans="1:8" ht="26.25" customHeight="1" x14ac:dyDescent="0.45"/>
    <row r="68" spans="1:8" ht="26.25" customHeight="1" x14ac:dyDescent="0.45"/>
    <row r="69" spans="1:8" ht="26.25" customHeight="1" x14ac:dyDescent="0.45"/>
    <row r="70" spans="1:8" ht="26.25" customHeight="1" x14ac:dyDescent="0.45"/>
    <row r="71" spans="1:8" ht="26.25" customHeight="1" x14ac:dyDescent="0.45"/>
    <row r="72" spans="1:8" ht="26.25" customHeight="1" x14ac:dyDescent="0.45"/>
    <row r="73" spans="1:8" ht="26.25" customHeight="1" x14ac:dyDescent="0.45"/>
  </sheetData>
  <mergeCells count="9">
    <mergeCell ref="A40:H40"/>
    <mergeCell ref="A39:H39"/>
    <mergeCell ref="A38:H38"/>
    <mergeCell ref="A1:H1"/>
    <mergeCell ref="A2:H2"/>
    <mergeCell ref="A3:H3"/>
    <mergeCell ref="A36:H36"/>
    <mergeCell ref="A37:H37"/>
    <mergeCell ref="A4:H4"/>
  </mergeCells>
  <phoneticPr fontId="3" type="noConversion"/>
  <pageMargins left="0.98425196850393704" right="0.39370078740157483" top="0.64" bottom="0.39370078740157483" header="0.31496062992125984" footer="0.3543307086614173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EC959CB3D98B4B841E3EB774013852" ma:contentTypeVersion="4" ma:contentTypeDescription="Create a new document." ma:contentTypeScope="" ma:versionID="5fd9ee247e7cf4da0be37971b91ea083">
  <xsd:schema xmlns:xsd="http://www.w3.org/2001/XMLSchema" xmlns:xs="http://www.w3.org/2001/XMLSchema" xmlns:p="http://schemas.microsoft.com/office/2006/metadata/properties" xmlns:ns2="515d53e0-81d2-40f7-8244-d75d457e4778" targetNamespace="http://schemas.microsoft.com/office/2006/metadata/properties" ma:root="true" ma:fieldsID="f51943c1164849217da67f815b21bdfb" ns2:_="">
    <xsd:import namespace="515d53e0-81d2-40f7-8244-d75d457e47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5d53e0-81d2-40f7-8244-d75d457e477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15d53e0-81d2-40f7-8244-d75d457e4778" xsi:nil="true"/>
    <Preparer_x0020_Sign_x002d_off xmlns="515d53e0-81d2-40f7-8244-d75d457e47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23177C-D628-46C3-BA19-32ECCA8B6A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5d53e0-81d2-40f7-8244-d75d457e47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7B473B-0F7F-4F56-B379-A8F64F31F808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15d53e0-81d2-40f7-8244-d75d457e477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E03C972-E7DF-403A-99D3-4F6ED041EB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Manager/>
  <Company>123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User3 Lastname</cp:lastModifiedBy>
  <cp:revision/>
  <cp:lastPrinted>2022-08-10T03:33:42Z</cp:lastPrinted>
  <dcterms:created xsi:type="dcterms:W3CDTF">2001-08-14T07:41:24Z</dcterms:created>
  <dcterms:modified xsi:type="dcterms:W3CDTF">2022-08-10T03:34:32Z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0x010100B1EC959CB3D98B4B841E3EB774013852</vt:lpwstr>
  </property>
</Properties>
</file>