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2\Qtr2'2022\"/>
    </mc:Choice>
  </mc:AlternateContent>
  <xr:revisionPtr revIDLastSave="0" documentId="13_ncr:1_{EAFF507F-7445-48AD-8A7B-5792F35108B7}" xr6:coauthVersionLast="46" xr6:coauthVersionMax="47" xr10:uidLastSave="{00000000-0000-0000-0000-000000000000}"/>
  <bookViews>
    <workbookView xWindow="-120" yWindow="-120" windowWidth="20730" windowHeight="11160" tabRatio="846" activeTab="4" xr2:uid="{6924B94A-9CFA-4319-9B6C-8A2BF30F77BD}"/>
  </bookViews>
  <sheets>
    <sheet name="BS" sheetId="21" r:id="rId1"/>
    <sheet name="PL" sheetId="22" r:id="rId2"/>
    <sheet name="Conso" sheetId="16" r:id="rId3"/>
    <sheet name="Company" sheetId="17" r:id="rId4"/>
    <sheet name="cash flows" sheetId="1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G1" localSheetId="0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hidden="1">#REF!,#REF!,#REF!</definedName>
    <definedName name="PRJE1" localSheetId="0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7" l="1"/>
  <c r="G23" i="17"/>
  <c r="E23" i="17"/>
  <c r="U29" i="16"/>
  <c r="Q29" i="16"/>
  <c r="O29" i="16"/>
  <c r="K29" i="16"/>
  <c r="I29" i="16"/>
  <c r="G29" i="16"/>
  <c r="E29" i="16"/>
  <c r="J141" i="22"/>
  <c r="H141" i="22"/>
  <c r="S28" i="16"/>
  <c r="W28" i="16" s="1"/>
  <c r="C69" i="18"/>
  <c r="G69" i="18"/>
  <c r="G74" i="18"/>
  <c r="C74" i="18"/>
  <c r="M22" i="17"/>
  <c r="F36" i="22"/>
  <c r="E69" i="18" l="1"/>
  <c r="I69" i="18"/>
  <c r="E74" i="18"/>
  <c r="I74" i="18"/>
  <c r="M15" i="17"/>
  <c r="M14" i="17"/>
  <c r="S20" i="16"/>
  <c r="W20" i="16" s="1"/>
  <c r="S19" i="16"/>
  <c r="W19" i="16" s="1"/>
  <c r="F141" i="22"/>
  <c r="D141" i="22"/>
  <c r="M26" i="16" s="1"/>
  <c r="J126" i="22"/>
  <c r="H126" i="22"/>
  <c r="F126" i="22"/>
  <c r="D126" i="22"/>
  <c r="I118" i="22"/>
  <c r="G118" i="22"/>
  <c r="E118" i="22"/>
  <c r="J117" i="22"/>
  <c r="H117" i="22"/>
  <c r="F117" i="22"/>
  <c r="D117" i="22"/>
  <c r="J113" i="22"/>
  <c r="J118" i="22" s="1"/>
  <c r="J123" i="22" s="1"/>
  <c r="H113" i="22"/>
  <c r="F113" i="22"/>
  <c r="D113" i="22"/>
  <c r="U18" i="16"/>
  <c r="U22" i="16" s="1"/>
  <c r="J127" i="22" l="1"/>
  <c r="J129" i="22" s="1"/>
  <c r="D118" i="22"/>
  <c r="D123" i="22" s="1"/>
  <c r="D127" i="22" s="1"/>
  <c r="D129" i="22" s="1"/>
  <c r="F118" i="22"/>
  <c r="F123" i="22" s="1"/>
  <c r="F127" i="22" s="1"/>
  <c r="F129" i="22" s="1"/>
  <c r="H118" i="22"/>
  <c r="H123" i="22" s="1"/>
  <c r="H127" i="22" s="1"/>
  <c r="H129" i="22" s="1"/>
  <c r="K24" i="17"/>
  <c r="I24" i="17"/>
  <c r="G24" i="17"/>
  <c r="E24" i="17"/>
  <c r="M18" i="17"/>
  <c r="M12" i="17"/>
  <c r="M10" i="17"/>
  <c r="I13" i="17"/>
  <c r="I16" i="17" s="1"/>
  <c r="G13" i="17"/>
  <c r="G16" i="17" s="1"/>
  <c r="E13" i="17"/>
  <c r="E16" i="17" s="1"/>
  <c r="G21" i="17"/>
  <c r="G25" i="17" s="1"/>
  <c r="E21" i="17"/>
  <c r="E25" i="17" s="1"/>
  <c r="D131" i="22" l="1"/>
  <c r="D143" i="22" s="1"/>
  <c r="D167" i="22" s="1"/>
  <c r="D165" i="22" s="1"/>
  <c r="C9" i="18"/>
  <c r="H131" i="22"/>
  <c r="H160" i="22" s="1"/>
  <c r="H171" i="22" s="1"/>
  <c r="G9" i="18"/>
  <c r="F131" i="22"/>
  <c r="M16" i="16" s="1"/>
  <c r="E9" i="18"/>
  <c r="E25" i="18" s="1"/>
  <c r="E40" i="18" s="1"/>
  <c r="E43" i="18" s="1"/>
  <c r="J131" i="22"/>
  <c r="I9" i="18"/>
  <c r="I21" i="17"/>
  <c r="I25" i="17" s="1"/>
  <c r="M20" i="17"/>
  <c r="U30" i="16"/>
  <c r="M30" i="16"/>
  <c r="K30" i="16"/>
  <c r="I30" i="16"/>
  <c r="G30" i="16"/>
  <c r="E30" i="16"/>
  <c r="U27" i="16"/>
  <c r="U31" i="16" s="1"/>
  <c r="O27" i="16"/>
  <c r="Q27" i="16" s="1"/>
  <c r="K27" i="16"/>
  <c r="K31" i="16" s="1"/>
  <c r="I27" i="16"/>
  <c r="I31" i="16" s="1"/>
  <c r="G27" i="16"/>
  <c r="G31" i="16" s="1"/>
  <c r="E27" i="16"/>
  <c r="E31" i="16" s="1"/>
  <c r="K18" i="16"/>
  <c r="K22" i="16" s="1"/>
  <c r="I18" i="16"/>
  <c r="I22" i="16" s="1"/>
  <c r="G18" i="16"/>
  <c r="G22" i="16" s="1"/>
  <c r="E18" i="16"/>
  <c r="E22" i="16" s="1"/>
  <c r="O18" i="16"/>
  <c r="O22" i="16" s="1"/>
  <c r="Q21" i="16"/>
  <c r="S21" i="16" s="1"/>
  <c r="W21" i="16" s="1"/>
  <c r="Q24" i="16"/>
  <c r="Q25" i="16"/>
  <c r="Q26" i="16"/>
  <c r="Q17" i="16"/>
  <c r="Q18" i="16" s="1"/>
  <c r="Q15" i="16"/>
  <c r="S15" i="16" l="1"/>
  <c r="Q22" i="16"/>
  <c r="D162" i="22"/>
  <c r="D160" i="22" s="1"/>
  <c r="D171" i="22" s="1"/>
  <c r="M25" i="16"/>
  <c r="H143" i="22"/>
  <c r="H165" i="22" s="1"/>
  <c r="K19" i="17"/>
  <c r="F162" i="22"/>
  <c r="F160" i="22" s="1"/>
  <c r="F171" i="22" s="1"/>
  <c r="F143" i="22"/>
  <c r="F167" i="22" s="1"/>
  <c r="F165" i="22" s="1"/>
  <c r="K11" i="17"/>
  <c r="J160" i="22"/>
  <c r="J171" i="22" s="1"/>
  <c r="J143" i="22"/>
  <c r="J165" i="22" s="1"/>
  <c r="Q31" i="16"/>
  <c r="S17" i="16"/>
  <c r="Q30" i="16"/>
  <c r="W15" i="16" l="1"/>
  <c r="S24" i="16"/>
  <c r="S26" i="16"/>
  <c r="W26" i="16" s="1"/>
  <c r="W24" i="16" l="1"/>
  <c r="G18" i="22" l="1"/>
  <c r="I18" i="22"/>
  <c r="E18" i="22"/>
  <c r="K91" i="21" l="1"/>
  <c r="J36" i="22"/>
  <c r="H36" i="22"/>
  <c r="D36" i="22"/>
  <c r="J25" i="22"/>
  <c r="H25" i="22"/>
  <c r="F25" i="22"/>
  <c r="D25" i="22"/>
  <c r="J17" i="22"/>
  <c r="H17" i="22"/>
  <c r="F17" i="22"/>
  <c r="D17" i="22"/>
  <c r="J13" i="22"/>
  <c r="H13" i="22"/>
  <c r="F13" i="22"/>
  <c r="D13" i="22"/>
  <c r="G91" i="21"/>
  <c r="K77" i="21"/>
  <c r="I77" i="21"/>
  <c r="G77" i="21"/>
  <c r="E77" i="21"/>
  <c r="K71" i="21"/>
  <c r="I71" i="21"/>
  <c r="G71" i="21"/>
  <c r="E71" i="21"/>
  <c r="K93" i="21" l="1"/>
  <c r="M24" i="17"/>
  <c r="G93" i="21"/>
  <c r="W30" i="16" s="1"/>
  <c r="S30" i="16"/>
  <c r="F18" i="22"/>
  <c r="F22" i="22" s="1"/>
  <c r="F26" i="22" s="1"/>
  <c r="F28" i="22" s="1"/>
  <c r="J18" i="22"/>
  <c r="J22" i="22" s="1"/>
  <c r="J26" i="22" s="1"/>
  <c r="J28" i="22" s="1"/>
  <c r="D18" i="22"/>
  <c r="D22" i="22" s="1"/>
  <c r="D26" i="22" s="1"/>
  <c r="H18" i="22"/>
  <c r="H22" i="22" s="1"/>
  <c r="H26" i="22" s="1"/>
  <c r="E78" i="21"/>
  <c r="G78" i="21"/>
  <c r="G94" i="21" s="1"/>
  <c r="I78" i="21"/>
  <c r="K78" i="21"/>
  <c r="K94" i="21" s="1"/>
  <c r="K31" i="21"/>
  <c r="I31" i="21"/>
  <c r="G31" i="21"/>
  <c r="E31" i="21"/>
  <c r="K19" i="21"/>
  <c r="I19" i="21"/>
  <c r="G19" i="21"/>
  <c r="E19" i="21"/>
  <c r="H28" i="22" l="1"/>
  <c r="H30" i="22" s="1"/>
  <c r="H38" i="22" s="1"/>
  <c r="D28" i="22"/>
  <c r="D30" i="22" s="1"/>
  <c r="D38" i="22" s="1"/>
  <c r="D67" i="22" s="1"/>
  <c r="D65" i="22" s="1"/>
  <c r="G32" i="21"/>
  <c r="G95" i="21" s="1"/>
  <c r="E32" i="21"/>
  <c r="I32" i="21"/>
  <c r="K32" i="21"/>
  <c r="K95" i="21" s="1"/>
  <c r="C25" i="18" l="1"/>
  <c r="C40" i="18" s="1"/>
  <c r="C43" i="18" s="1"/>
  <c r="C77" i="18" s="1"/>
  <c r="C79" i="18" s="1"/>
  <c r="C80" i="18" s="1"/>
  <c r="G25" i="18"/>
  <c r="G40" i="18" s="1"/>
  <c r="M19" i="17"/>
  <c r="M21" i="17" s="1"/>
  <c r="H60" i="22"/>
  <c r="H71" i="22" s="1"/>
  <c r="D62" i="22"/>
  <c r="D60" i="22" s="1"/>
  <c r="D71" i="22" s="1"/>
  <c r="H65" i="22"/>
  <c r="F30" i="22"/>
  <c r="F38" i="22" s="1"/>
  <c r="I25" i="18"/>
  <c r="I40" i="18" s="1"/>
  <c r="J30" i="22"/>
  <c r="J38" i="22" s="1"/>
  <c r="W17" i="16"/>
  <c r="M23" i="17" l="1"/>
  <c r="M11" i="17"/>
  <c r="M13" i="17" s="1"/>
  <c r="M16" i="17" s="1"/>
  <c r="I43" i="18"/>
  <c r="I77" i="18" s="1"/>
  <c r="I79" i="18" s="1"/>
  <c r="E77" i="18"/>
  <c r="E79" i="18" s="1"/>
  <c r="G43" i="18"/>
  <c r="G77" i="18" s="1"/>
  <c r="G79" i="18" s="1"/>
  <c r="G80" i="18" s="1"/>
  <c r="K21" i="17"/>
  <c r="J60" i="22"/>
  <c r="J71" i="22" s="1"/>
  <c r="J65" i="22"/>
  <c r="S25" i="16"/>
  <c r="W25" i="16" s="1"/>
  <c r="M27" i="16"/>
  <c r="M29" i="16" s="1"/>
  <c r="E89" i="21" s="1"/>
  <c r="E91" i="21" s="1"/>
  <c r="E93" i="21" s="1"/>
  <c r="E94" i="21" s="1"/>
  <c r="E95" i="21" s="1"/>
  <c r="F67" i="22"/>
  <c r="F65" i="22" s="1"/>
  <c r="F62" i="22"/>
  <c r="F60" i="22" s="1"/>
  <c r="F71" i="22" s="1"/>
  <c r="K23" i="17" l="1"/>
  <c r="I89" i="21" s="1"/>
  <c r="I91" i="21" s="1"/>
  <c r="I93" i="21" s="1"/>
  <c r="I94" i="21" s="1"/>
  <c r="I95" i="21" s="1"/>
  <c r="K13" i="17"/>
  <c r="K16" i="17" s="1"/>
  <c r="S27" i="16"/>
  <c r="M18" i="16"/>
  <c r="M22" i="16" s="1"/>
  <c r="S16" i="16"/>
  <c r="S18" i="16" s="1"/>
  <c r="S22" i="16" s="1"/>
  <c r="M25" i="17" l="1"/>
  <c r="W27" i="16"/>
  <c r="W29" i="16" s="1"/>
  <c r="S29" i="16"/>
  <c r="K25" i="17"/>
  <c r="W16" i="16"/>
  <c r="W18" i="16" s="1"/>
  <c r="W22" i="16" s="1"/>
  <c r="M31" i="16"/>
  <c r="W31" i="16" l="1"/>
  <c r="S31" i="16"/>
</calcChain>
</file>

<file path=xl/sharedStrings.xml><?xml version="1.0" encoding="utf-8"?>
<sst xmlns="http://schemas.openxmlformats.org/spreadsheetml/2006/main" count="423" uniqueCount="221">
  <si>
    <t>31 December 2021</t>
  </si>
  <si>
    <t>Trade accounts payable</t>
  </si>
  <si>
    <t>Current portion of :</t>
  </si>
  <si>
    <t>Accrued expenses</t>
  </si>
  <si>
    <t>Advance from customers</t>
  </si>
  <si>
    <t>Other current liabilities</t>
  </si>
  <si>
    <t>Total current liabilities</t>
  </si>
  <si>
    <t>Total non-current liabilities</t>
  </si>
  <si>
    <t>_______________________________ Director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</si>
  <si>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</si>
  <si>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</si>
  <si>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</si>
  <si>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</si>
  <si>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</si>
  <si>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</si>
  <si>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</si>
  <si>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</si>
  <si>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Note</t>
  </si>
  <si>
    <t>Premium on common shares</t>
  </si>
  <si>
    <t xml:space="preserve">Retained earnings 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</si>
  <si>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</si>
  <si>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</si>
  <si>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</si>
  <si>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</si>
  <si>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</si>
  <si>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</si>
  <si>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Gain on dissolution of a subsidiary</t>
  </si>
  <si>
    <t>Other income</t>
  </si>
  <si>
    <t>Administrative expenses</t>
  </si>
  <si>
    <t>Total expenses</t>
  </si>
  <si>
    <t>Finance costs</t>
  </si>
  <si>
    <t>Other comprehensive income</t>
  </si>
  <si>
    <t>_________________________________ Director</t>
  </si>
  <si>
    <t>Premium on</t>
  </si>
  <si>
    <t>Issued and fully</t>
  </si>
  <si>
    <t>common shares</t>
  </si>
  <si>
    <t>Retained earnings</t>
  </si>
  <si>
    <t>paid-up</t>
  </si>
  <si>
    <t>from business</t>
  </si>
  <si>
    <t>Non-controlling</t>
  </si>
  <si>
    <t>share capital</t>
  </si>
  <si>
    <t>combination</t>
  </si>
  <si>
    <t>Unappropriated</t>
  </si>
  <si>
    <t>equity</t>
  </si>
  <si>
    <t>Balance as at 1 January 2021</t>
  </si>
  <si>
    <t>Dissolution of a subsidiary company</t>
  </si>
  <si>
    <t>Total</t>
  </si>
  <si>
    <t>2021</t>
  </si>
  <si>
    <t>Cash flows from operating activities</t>
  </si>
  <si>
    <t xml:space="preserve">Inventories </t>
  </si>
  <si>
    <t xml:space="preserve">Trade accounts payable </t>
  </si>
  <si>
    <t>Advances from customers</t>
  </si>
  <si>
    <t>Cash flows from investing activities</t>
  </si>
  <si>
    <t>Proceeds from dissolution of subsidiary</t>
  </si>
  <si>
    <t>Purchases of computer software</t>
  </si>
  <si>
    <t>Cash flows from financing activities</t>
  </si>
  <si>
    <t>Transtation adjustments for foreign currency</t>
  </si>
  <si>
    <t xml:space="preserve">Statement of financial position </t>
  </si>
  <si>
    <t>Assets</t>
  </si>
  <si>
    <t>Current assets</t>
  </si>
  <si>
    <t>___________________________________ Director</t>
  </si>
  <si>
    <t xml:space="preserve">    (Mr. Ruangchai  Kritsnakriengkrai)</t>
  </si>
  <si>
    <t xml:space="preserve">           (Mr. Poonphiphat Tantanasin)</t>
  </si>
  <si>
    <t>Consolidated financial statements</t>
  </si>
  <si>
    <t>Separate financial statements</t>
  </si>
  <si>
    <t>Statement of financial position (continued)</t>
  </si>
  <si>
    <t>Non-current assets</t>
  </si>
  <si>
    <t>Total assets</t>
  </si>
  <si>
    <t>Liabilities and shareholders' equity</t>
  </si>
  <si>
    <t>Current liabilities</t>
  </si>
  <si>
    <t xml:space="preserve">   - Lease liabilities</t>
  </si>
  <si>
    <t>Non-current liabilities</t>
  </si>
  <si>
    <t>Total liabilities</t>
  </si>
  <si>
    <t>Total liabilities and shareholders' equity</t>
  </si>
  <si>
    <t>Shareholders' equity</t>
  </si>
  <si>
    <t>(Unaudited but reviewed)</t>
  </si>
  <si>
    <t xml:space="preserve">Statement of changes in shareholders' equity </t>
  </si>
  <si>
    <t xml:space="preserve">        (Mr. Ruangchai  Kritsnakriengkrai)</t>
  </si>
  <si>
    <t xml:space="preserve">          (Mr. Poonphiphat Tantanasin)</t>
  </si>
  <si>
    <t>Statement of changes in shareholders' equity (continued)</t>
  </si>
  <si>
    <t xml:space="preserve">       (Mr. Ruangchai  Kritsnakriengkrai)</t>
  </si>
  <si>
    <t xml:space="preserve">         (Mr. Poonphiphat Tantanasin)</t>
  </si>
  <si>
    <t>Depreciation and amortisation</t>
  </si>
  <si>
    <t>financial stastement</t>
  </si>
  <si>
    <t>Share capital</t>
  </si>
  <si>
    <t>Issued and paid-up</t>
  </si>
  <si>
    <t xml:space="preserve">  341,092,557 ordinary shares of Baht 1 each</t>
  </si>
  <si>
    <t>Premium on common shares from business combination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</si>
  <si>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</si>
  <si>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</si>
  <si>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</si>
  <si>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</si>
  <si>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</si>
  <si>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Registered</t>
  </si>
  <si>
    <t>Lease liabilities, net of current portion</t>
  </si>
  <si>
    <t>Gain on exchange rate</t>
  </si>
  <si>
    <t>Income tax expenses</t>
  </si>
  <si>
    <t xml:space="preserve">Other comprehensive income to be reclassified </t>
  </si>
  <si>
    <t xml:space="preserve">   to profit or loss in subsequent periods:</t>
  </si>
  <si>
    <t xml:space="preserve">Other comprehensive income not to be reclassified </t>
  </si>
  <si>
    <t xml:space="preserve">    to profit or loss in subsequent periods</t>
  </si>
  <si>
    <t xml:space="preserve">       Exchange differences on translation of financial statements</t>
  </si>
  <si>
    <t xml:space="preserve">          in foreign currency - net of income tax</t>
  </si>
  <si>
    <t>Total comprehensive income attributable to:</t>
  </si>
  <si>
    <t>Total comprehensive income for the period</t>
  </si>
  <si>
    <t xml:space="preserve">Equity attributable to owners of the Company
</t>
  </si>
  <si>
    <t>in foreign currency</t>
  </si>
  <si>
    <t>Total other</t>
  </si>
  <si>
    <t>components of</t>
  </si>
  <si>
    <t>shareholders'</t>
  </si>
  <si>
    <t>Total equity</t>
  </si>
  <si>
    <t>attributable to</t>
  </si>
  <si>
    <t>owners of</t>
  </si>
  <si>
    <t>the Company</t>
  </si>
  <si>
    <t xml:space="preserve"> interests of</t>
  </si>
  <si>
    <t>the subsidiaries</t>
  </si>
  <si>
    <t>(Unit: Thousand Baht)</t>
  </si>
  <si>
    <t>Statutory reserve</t>
  </si>
  <si>
    <t>Other comprehensive income for the period</t>
  </si>
  <si>
    <t>Profit for the period</t>
  </si>
  <si>
    <t>Total comprehensive income  for the period</t>
  </si>
  <si>
    <t xml:space="preserve">on translation of </t>
  </si>
  <si>
    <t>financial statements</t>
  </si>
  <si>
    <t xml:space="preserve">Exchange differences </t>
  </si>
  <si>
    <t>Balance as at 1 January 2022</t>
  </si>
  <si>
    <t>Appropriated -</t>
  </si>
  <si>
    <t>Cash flow statement (continued)</t>
  </si>
  <si>
    <t>Cash flow statement</t>
  </si>
  <si>
    <t xml:space="preserve">Adjustments to reconcile profit before tax to </t>
  </si>
  <si>
    <t xml:space="preserve">   net cash provided by (paid from) operating activities:</t>
  </si>
  <si>
    <t>The accompanying notes to interim financial statements are an integral part of the financial statements.</t>
  </si>
  <si>
    <t xml:space="preserve">Profit from operating activities before  </t>
  </si>
  <si>
    <t xml:space="preserve">   changes in operating assets and liabilities</t>
  </si>
  <si>
    <t>Net cash flows from (used in) operating activities</t>
  </si>
  <si>
    <t>Cash flows from (used in) operating activities</t>
  </si>
  <si>
    <t>Cash and cash equivalents at beginning of period</t>
  </si>
  <si>
    <t>Cash and cash equivalents at end of period</t>
  </si>
  <si>
    <t xml:space="preserve">Non-cash items consist of: </t>
  </si>
  <si>
    <t xml:space="preserve">Supplemental cash flows information </t>
  </si>
  <si>
    <t>2022</t>
  </si>
  <si>
    <t>5, 7</t>
  </si>
  <si>
    <t>Investments in subsidiaries</t>
  </si>
  <si>
    <t>Investments in associates</t>
  </si>
  <si>
    <t>Profit before income tax expenses</t>
  </si>
  <si>
    <t>Profit attributable to:</t>
  </si>
  <si>
    <t>Earnings per share</t>
  </si>
  <si>
    <t>Basic earnings per share</t>
  </si>
  <si>
    <t xml:space="preserve">   Profit attributable to equity holders of the Company (Baht per share)</t>
  </si>
  <si>
    <t>Profit before income tax</t>
  </si>
  <si>
    <t>Net decrease in cash and cash equivalents</t>
  </si>
  <si>
    <t xml:space="preserve">(Unaudited </t>
  </si>
  <si>
    <t>but reviewed)</t>
  </si>
  <si>
    <t>(Audited)</t>
  </si>
  <si>
    <t>Inventories</t>
  </si>
  <si>
    <t>Other current financial assets</t>
  </si>
  <si>
    <t>Property, plant and equipment</t>
  </si>
  <si>
    <t>Right-of-use assets</t>
  </si>
  <si>
    <t>Computer software</t>
  </si>
  <si>
    <t>Interconnection charge</t>
  </si>
  <si>
    <t>Power sales agreement</t>
  </si>
  <si>
    <t>Profit before expenses</t>
  </si>
  <si>
    <t>Selling and distribution expenses</t>
  </si>
  <si>
    <t>Other components of equity</t>
  </si>
  <si>
    <t>Allowance for expected credit losses of trade accounts receivable</t>
  </si>
  <si>
    <t>Increase in short-term loan from banks</t>
  </si>
  <si>
    <t xml:space="preserve">   - Provision for long-term employee benefits</t>
  </si>
  <si>
    <t>Statement of comprehensive income</t>
  </si>
  <si>
    <t>Profit and loss:</t>
  </si>
  <si>
    <t xml:space="preserve">        Actuarial gain - net of income tax</t>
  </si>
  <si>
    <t>Equity holders of the Company</t>
  </si>
  <si>
    <t>Statement of comprehensive income (continued)</t>
  </si>
  <si>
    <t>Reduction of inventory to net realisable value (reversal)</t>
  </si>
  <si>
    <t>Operating liabilities increase (decrease)</t>
  </si>
  <si>
    <t xml:space="preserve">Operating assets decrease (increase) </t>
  </si>
  <si>
    <t>Repayment of lease liabilities</t>
  </si>
  <si>
    <t>Restricted bank deposit</t>
  </si>
  <si>
    <t>Other non-current liabilities</t>
  </si>
  <si>
    <t>Provision for long-term employee benefits,</t>
  </si>
  <si>
    <t xml:space="preserve">   net of current portion</t>
  </si>
  <si>
    <t>QTC Energy Public Company Limited and its subsidiaries</t>
  </si>
  <si>
    <t>Other receivables</t>
  </si>
  <si>
    <t>Deferred tax assets</t>
  </si>
  <si>
    <t>Other payables</t>
  </si>
  <si>
    <t>Income tax payable</t>
  </si>
  <si>
    <t>Revenue from sales and services</t>
  </si>
  <si>
    <t xml:space="preserve">Revenue from sales </t>
  </si>
  <si>
    <t>Revenue from services</t>
  </si>
  <si>
    <t>Total revenues from sales and services</t>
  </si>
  <si>
    <t>Operating profit</t>
  </si>
  <si>
    <t>Other comprehensive income:</t>
  </si>
  <si>
    <t xml:space="preserve">Provision for employee benefits </t>
  </si>
  <si>
    <t>Interest expenses</t>
  </si>
  <si>
    <t>Cash paid for interest</t>
  </si>
  <si>
    <t>Cash paid for income tax</t>
  </si>
  <si>
    <t>Decrease in accounts payable from purchases of assets</t>
  </si>
  <si>
    <t xml:space="preserve">Recognition of right-of-use asset and liability under </t>
  </si>
  <si>
    <t xml:space="preserve">   lease agreement</t>
  </si>
  <si>
    <t>For the three-month period ended 30 June 2022</t>
  </si>
  <si>
    <t>For the six-month period ended 30 June 2022</t>
  </si>
  <si>
    <t>Balance as at 30 June 2021</t>
  </si>
  <si>
    <t>Balance as at 30 June 2022</t>
  </si>
  <si>
    <t>Dividend income</t>
  </si>
  <si>
    <t>Appropriated - statutory reserve</t>
  </si>
  <si>
    <t>Preceeds from dividend</t>
  </si>
  <si>
    <t>Dividend payment</t>
  </si>
  <si>
    <t>Dividend payable</t>
  </si>
  <si>
    <t>As at 30 June 2022</t>
  </si>
  <si>
    <t>Net cash flows from (used in) investing activities</t>
  </si>
  <si>
    <t>Actuarial gain - net of income tax</t>
  </si>
  <si>
    <t>Unrealised loss from exchange rate</t>
  </si>
  <si>
    <t xml:space="preserve">Loss (gain) from change in fair value of other current </t>
  </si>
  <si>
    <t xml:space="preserve">   financial assets</t>
  </si>
  <si>
    <t>30 June 2022</t>
  </si>
  <si>
    <t>Gain on disposal of other current financial assets</t>
  </si>
  <si>
    <t>5, 14, 15</t>
  </si>
  <si>
    <t>Dividend paid (Note 17)</t>
  </si>
  <si>
    <t>Loss (gain) on disposal of equipment</t>
  </si>
  <si>
    <t>Decrease (increase) in other current financial assets</t>
  </si>
  <si>
    <t>Proceeds from sales of equipment</t>
  </si>
  <si>
    <t>Purchases of equipment</t>
  </si>
  <si>
    <t>Net cash flows used in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</si>
</sst>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F800]dddd\,\ mmmm\ dd\,\ yyyy"/>
    <numFmt numFmtId="166" formatCode="_(* #,##0_);_(* \(#,##0\);_(* &quot;-&quot;??_);_(@_)"/>
    <numFmt numFmtId="167" formatCode="_-* #,##0_-;\-* #,##0_-;_-* &quot;-&quot;??_-;_-@_-"/>
    <numFmt numFmtId="168" formatCode="#,##0;[Red]#,##0"/>
    <numFmt numFmtId="169" formatCode="#,##0;\(#,##0\)"/>
    <numFmt numFmtId="170" formatCode="_(* #,##0.000_);_(* \(#,##0.000\);_(* &quot;-&quot;??_);_(@_)"/>
    <numFmt numFmtId="171" formatCode="_(* #,##0;_(* \(#,##0\);_(* &quot;-&quot;??_);_(@_)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u/>
      <sz val="8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u/>
      <sz val="8"/>
      <name val="Arial"/>
      <family val="2"/>
    </font>
    <font>
      <i/>
      <sz val="8"/>
      <color theme="1"/>
      <name val="Arial"/>
      <family val="2"/>
    </font>
    <font>
      <i/>
      <sz val="8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0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10" fillId="0" borderId="0"/>
    <xf numFmtId="0" fontId="8" fillId="0" borderId="0"/>
    <xf numFmtId="0" fontId="6" fillId="0" borderId="0"/>
  </cellStyleXfs>
  <cellXfs count="173">
    <xf numFmtId="0" fontId="0" fillId="0" borderId="0" xfId="0"/>
    <xf numFmtId="167" fontId="3" fillId="0" borderId="0" xfId="1" applyNumberFormat="1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1" applyFont="1" applyFill="1" applyBorder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6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41" fontId="11" fillId="0" borderId="0" xfId="1" applyNumberFormat="1" applyFont="1" applyFill="1" applyAlignment="1">
      <alignment horizontal="centerContinuous" vertical="center"/>
    </xf>
    <xf numFmtId="0" fontId="3" fillId="0" borderId="0" xfId="0" applyFont="1" applyFill="1"/>
    <xf numFmtId="164" fontId="11" fillId="0" borderId="0" xfId="1" applyFont="1" applyFill="1" applyAlignment="1">
      <alignment horizontal="center" vertical="center"/>
    </xf>
    <xf numFmtId="170" fontId="5" fillId="0" borderId="0" xfId="1" applyNumberFormat="1" applyFont="1" applyFill="1" applyAlignment="1">
      <alignment vertical="center"/>
    </xf>
    <xf numFmtId="170" fontId="5" fillId="0" borderId="0" xfId="0" applyNumberFormat="1" applyFont="1" applyFill="1" applyAlignment="1">
      <alignment vertical="center"/>
    </xf>
    <xf numFmtId="43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1"/>
    </xf>
    <xf numFmtId="43" fontId="5" fillId="0" borderId="0" xfId="1" applyNumberFormat="1" applyFont="1" applyFill="1" applyBorder="1" applyAlignment="1">
      <alignment vertical="center"/>
    </xf>
    <xf numFmtId="169" fontId="5" fillId="0" borderId="0" xfId="0" applyNumberFormat="1" applyFont="1" applyFill="1" applyAlignment="1">
      <alignment horizontal="centerContinuous" vertical="center"/>
    </xf>
    <xf numFmtId="169" fontId="13" fillId="0" borderId="0" xfId="10" applyNumberFormat="1" applyFont="1" applyFill="1" applyAlignment="1">
      <alignment horizontal="center" vertical="center"/>
    </xf>
    <xf numFmtId="169" fontId="12" fillId="0" borderId="0" xfId="10" applyNumberFormat="1" applyFont="1" applyFill="1" applyAlignment="1">
      <alignment horizontal="center" vertical="center"/>
    </xf>
    <xf numFmtId="3" fontId="12" fillId="0" borderId="0" xfId="11" applyNumberFormat="1" applyFont="1" applyFill="1" applyAlignment="1">
      <alignment horizontal="center" vertical="center"/>
    </xf>
    <xf numFmtId="4" fontId="12" fillId="0" borderId="0" xfId="10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2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9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/>
    </xf>
    <xf numFmtId="41" fontId="15" fillId="0" borderId="0" xfId="1" applyNumberFormat="1" applyFont="1" applyFill="1" applyAlignment="1">
      <alignment horizontal="center" vertical="center"/>
    </xf>
    <xf numFmtId="164" fontId="15" fillId="0" borderId="0" xfId="1" applyFont="1" applyFill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6" fontId="18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169" fontId="20" fillId="0" borderId="0" xfId="0" applyNumberFormat="1" applyFont="1" applyFill="1" applyAlignment="1">
      <alignment horizontal="left" vertical="center"/>
    </xf>
    <xf numFmtId="41" fontId="20" fillId="0" borderId="0" xfId="6" applyNumberFormat="1" applyFont="1" applyFill="1" applyAlignment="1">
      <alignment horizontal="right" vertical="center"/>
    </xf>
    <xf numFmtId="0" fontId="16" fillId="0" borderId="0" xfId="0" applyFont="1" applyFill="1"/>
    <xf numFmtId="169" fontId="21" fillId="0" borderId="0" xfId="0" applyNumberFormat="1" applyFont="1" applyFill="1" applyAlignment="1">
      <alignment horizontal="left" vertical="center"/>
    </xf>
    <xf numFmtId="169" fontId="20" fillId="0" borderId="0" xfId="0" applyNumberFormat="1" applyFont="1" applyFill="1" applyAlignment="1">
      <alignment horizontal="centerContinuous" vertical="center"/>
    </xf>
    <xf numFmtId="0" fontId="20" fillId="0" borderId="0" xfId="0" applyFont="1" applyFill="1" applyAlignment="1">
      <alignment horizontal="centerContinuous" vertical="center"/>
    </xf>
    <xf numFmtId="0" fontId="18" fillId="0" borderId="0" xfId="12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166" fontId="18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Continuous" vertical="center"/>
    </xf>
    <xf numFmtId="167" fontId="18" fillId="0" borderId="0" xfId="1" applyNumberFormat="1" applyFont="1" applyFill="1" applyAlignment="1">
      <alignment horizontal="right" vertical="center"/>
    </xf>
    <xf numFmtId="169" fontId="18" fillId="0" borderId="0" xfId="0" applyNumberFormat="1" applyFont="1" applyFill="1" applyAlignment="1">
      <alignment horizontal="centerContinuous" vertical="center"/>
    </xf>
    <xf numFmtId="41" fontId="18" fillId="0" borderId="0" xfId="0" applyNumberFormat="1" applyFont="1" applyFill="1" applyAlignment="1">
      <alignment horizontal="centerContinuous" vertical="center"/>
    </xf>
    <xf numFmtId="169" fontId="22" fillId="0" borderId="0" xfId="0" applyNumberFormat="1" applyFont="1" applyFill="1" applyAlignment="1">
      <alignment horizontal="left" vertical="center"/>
    </xf>
    <xf numFmtId="41" fontId="19" fillId="0" borderId="0" xfId="6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169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18" fillId="0" borderId="0" xfId="10" applyFont="1" applyFill="1" applyAlignment="1">
      <alignment vertical="center"/>
    </xf>
    <xf numFmtId="166" fontId="24" fillId="0" borderId="0" xfId="1" applyNumberFormat="1" applyFont="1" applyFill="1" applyBorder="1" applyAlignment="1">
      <alignment vertical="center"/>
    </xf>
    <xf numFmtId="166" fontId="24" fillId="0" borderId="0" xfId="1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167" fontId="24" fillId="0" borderId="0" xfId="1" applyNumberFormat="1" applyFont="1" applyFill="1" applyAlignment="1">
      <alignment horizontal="right" vertical="center"/>
    </xf>
    <xf numFmtId="169" fontId="24" fillId="0" borderId="0" xfId="0" applyNumberFormat="1" applyFont="1" applyFill="1" applyAlignment="1">
      <alignment horizontal="centerContinuous" vertical="center"/>
    </xf>
    <xf numFmtId="0" fontId="24" fillId="0" borderId="0" xfId="0" applyFont="1" applyFill="1"/>
    <xf numFmtId="169" fontId="25" fillId="0" borderId="0" xfId="0" applyNumberFormat="1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171" fontId="18" fillId="0" borderId="0" xfId="10" applyNumberFormat="1" applyFont="1" applyFill="1" applyAlignment="1">
      <alignment horizontal="center" vertical="center"/>
    </xf>
    <xf numFmtId="0" fontId="18" fillId="0" borderId="0" xfId="1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" xfId="10" applyFont="1" applyFill="1" applyBorder="1" applyAlignment="1">
      <alignment horizontal="center" vertical="center"/>
    </xf>
    <xf numFmtId="171" fontId="18" fillId="0" borderId="1" xfId="10" applyNumberFormat="1" applyFont="1" applyFill="1" applyBorder="1" applyAlignment="1">
      <alignment horizontal="center" vertical="center"/>
    </xf>
    <xf numFmtId="1" fontId="18" fillId="0" borderId="0" xfId="1" applyNumberFormat="1" applyFont="1" applyFill="1" applyAlignment="1">
      <alignment horizontal="center" vertical="center"/>
    </xf>
    <xf numFmtId="1" fontId="18" fillId="0" borderId="1" xfId="1" applyNumberFormat="1" applyFont="1" applyFill="1" applyBorder="1" applyAlignment="1">
      <alignment horizontal="center" vertical="center"/>
    </xf>
    <xf numFmtId="169" fontId="26" fillId="0" borderId="0" xfId="10" applyNumberFormat="1" applyFont="1" applyFill="1" applyAlignment="1">
      <alignment horizontal="centerContinuous" vertical="center"/>
    </xf>
    <xf numFmtId="4" fontId="26" fillId="0" borderId="0" xfId="10" applyNumberFormat="1" applyFont="1" applyFill="1" applyAlignment="1">
      <alignment horizontal="centerContinuous" vertical="center"/>
    </xf>
    <xf numFmtId="169" fontId="27" fillId="0" borderId="0" xfId="10" applyNumberFormat="1" applyFont="1" applyFill="1" applyAlignment="1">
      <alignment horizontal="centerContinuous" vertical="center"/>
    </xf>
    <xf numFmtId="3" fontId="26" fillId="0" borderId="0" xfId="11" applyNumberFormat="1" applyFont="1" applyFill="1" applyAlignment="1">
      <alignment horizontal="centerContinuous" vertical="center"/>
    </xf>
    <xf numFmtId="0" fontId="16" fillId="0" borderId="0" xfId="12" applyFont="1" applyFill="1" applyAlignment="1">
      <alignment horizontal="right" vertical="center"/>
    </xf>
    <xf numFmtId="49" fontId="18" fillId="0" borderId="1" xfId="12" quotePrefix="1" applyNumberFormat="1" applyFont="1" applyFill="1" applyBorder="1" applyAlignment="1">
      <alignment horizontal="center" vertical="center"/>
    </xf>
    <xf numFmtId="164" fontId="18" fillId="0" borderId="0" xfId="1" applyFont="1" applyFill="1" applyAlignment="1">
      <alignment horizontal="center" vertical="center"/>
    </xf>
    <xf numFmtId="49" fontId="16" fillId="0" borderId="0" xfId="12" applyNumberFormat="1" applyFont="1" applyFill="1" applyAlignment="1">
      <alignment horizontal="center" vertical="center"/>
    </xf>
    <xf numFmtId="166" fontId="16" fillId="0" borderId="0" xfId="0" applyNumberFormat="1" applyFont="1" applyFill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horizontal="left" vertical="center"/>
    </xf>
    <xf numFmtId="166" fontId="16" fillId="0" borderId="1" xfId="1" applyNumberFormat="1" applyFont="1" applyFill="1" applyBorder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166" fontId="16" fillId="0" borderId="0" xfId="1" applyNumberFormat="1" applyFont="1" applyFill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6" fillId="0" borderId="0" xfId="10" applyFont="1" applyFill="1" applyAlignment="1">
      <alignment vertical="center"/>
    </xf>
    <xf numFmtId="49" fontId="19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168" fontId="3" fillId="0" borderId="4" xfId="0" applyNumberFormat="1" applyFont="1" applyFill="1" applyBorder="1" applyAlignment="1">
      <alignment vertical="center"/>
    </xf>
    <xf numFmtId="166" fontId="18" fillId="0" borderId="4" xfId="1" applyNumberFormat="1" applyFont="1" applyFill="1" applyBorder="1" applyAlignment="1">
      <alignment vertical="center"/>
    </xf>
    <xf numFmtId="166" fontId="16" fillId="0" borderId="3" xfId="1" applyNumberFormat="1" applyFont="1" applyFill="1" applyBorder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vertical="center"/>
    </xf>
    <xf numFmtId="164" fontId="3" fillId="0" borderId="4" xfId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center"/>
    </xf>
    <xf numFmtId="0" fontId="16" fillId="0" borderId="0" xfId="0" applyFont="1" applyFill="1" applyBorder="1"/>
    <xf numFmtId="0" fontId="16" fillId="0" borderId="0" xfId="0" applyFont="1" applyFill="1" applyAlignment="1">
      <alignment horizontal="center" vertical="center"/>
    </xf>
    <xf numFmtId="41" fontId="16" fillId="0" borderId="2" xfId="1" applyNumberFormat="1" applyFont="1" applyFill="1" applyBorder="1" applyAlignment="1">
      <alignment vertical="center"/>
    </xf>
    <xf numFmtId="41" fontId="18" fillId="0" borderId="0" xfId="1" applyNumberFormat="1" applyFont="1" applyFill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166" fontId="18" fillId="0" borderId="0" xfId="6" applyNumberFormat="1" applyFont="1" applyFill="1" applyBorder="1" applyAlignment="1">
      <alignment vertical="center"/>
    </xf>
    <xf numFmtId="166" fontId="18" fillId="0" borderId="0" xfId="6" applyNumberFormat="1" applyFont="1" applyFill="1" applyAlignment="1">
      <alignment vertical="center"/>
    </xf>
    <xf numFmtId="41" fontId="18" fillId="0" borderId="1" xfId="1" applyNumberFormat="1" applyFont="1" applyFill="1" applyBorder="1" applyAlignment="1">
      <alignment vertical="center"/>
    </xf>
    <xf numFmtId="41" fontId="16" fillId="0" borderId="0" xfId="1" applyNumberFormat="1" applyFont="1" applyFill="1" applyBorder="1" applyAlignment="1">
      <alignment vertical="center"/>
    </xf>
    <xf numFmtId="41" fontId="16" fillId="0" borderId="1" xfId="1" applyNumberFormat="1" applyFont="1" applyFill="1" applyBorder="1" applyAlignment="1">
      <alignment vertical="center"/>
    </xf>
    <xf numFmtId="41" fontId="16" fillId="0" borderId="5" xfId="1" applyNumberFormat="1" applyFont="1" applyFill="1" applyBorder="1" applyAlignment="1">
      <alignment vertical="center"/>
    </xf>
    <xf numFmtId="41" fontId="18" fillId="0" borderId="0" xfId="6" applyNumberFormat="1" applyFont="1" applyFill="1" applyAlignment="1">
      <alignment vertical="center"/>
    </xf>
    <xf numFmtId="169" fontId="18" fillId="0" borderId="0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5" fontId="3" fillId="0" borderId="0" xfId="0" quotePrefix="1" applyNumberFormat="1" applyFont="1" applyFill="1" applyBorder="1" applyAlignment="1">
      <alignment horizontal="center" vertical="center"/>
    </xf>
    <xf numFmtId="0" fontId="19" fillId="0" borderId="0" xfId="12" applyFont="1" applyFill="1" applyAlignment="1">
      <alignment vertical="center"/>
    </xf>
    <xf numFmtId="0" fontId="25" fillId="0" borderId="0" xfId="0" applyFont="1" applyFill="1" applyAlignment="1">
      <alignment horizontal="left" vertical="center"/>
    </xf>
    <xf numFmtId="0" fontId="16" fillId="0" borderId="0" xfId="13" applyFont="1" applyFill="1" applyAlignment="1">
      <alignment vertical="center"/>
    </xf>
    <xf numFmtId="167" fontId="3" fillId="0" borderId="1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3" fillId="0" borderId="5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37" fontId="3" fillId="0" borderId="4" xfId="1" applyNumberFormat="1" applyFont="1" applyFill="1" applyBorder="1" applyAlignment="1">
      <alignment vertical="center"/>
    </xf>
    <xf numFmtId="37" fontId="3" fillId="0" borderId="2" xfId="0" applyNumberFormat="1" applyFont="1" applyFill="1" applyBorder="1" applyAlignment="1">
      <alignment vertical="center"/>
    </xf>
    <xf numFmtId="37" fontId="5" fillId="0" borderId="0" xfId="6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9" fontId="3" fillId="0" borderId="4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69" fontId="18" fillId="0" borderId="2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169" fontId="20" fillId="0" borderId="1" xfId="0" applyNumberFormat="1" applyFont="1" applyFill="1" applyBorder="1" applyAlignment="1">
      <alignment horizontal="center" vertical="center"/>
    </xf>
    <xf numFmtId="0" fontId="19" fillId="0" borderId="1" xfId="12" applyFont="1" applyFill="1" applyBorder="1" applyAlignment="1">
      <alignment horizontal="center" vertical="center"/>
    </xf>
    <xf numFmtId="41" fontId="18" fillId="0" borderId="3" xfId="1" applyNumberFormat="1" applyFont="1" applyFill="1" applyBorder="1" applyAlignment="1">
      <alignment vertical="center"/>
    </xf>
    <xf numFmtId="41" fontId="18" fillId="0" borderId="4" xfId="1" applyNumberFormat="1" applyFont="1" applyFill="1" applyBorder="1" applyAlignment="1">
      <alignment vertical="center"/>
    </xf>
    <xf numFmtId="166" fontId="16" fillId="0" borderId="1" xfId="0" applyNumberFormat="1" applyFont="1" applyFill="1" applyBorder="1" applyAlignment="1">
      <alignment vertical="center"/>
    </xf>
  </cellXfs>
  <cellStyles count="15">
    <cellStyle name="0,0_x000d__x000a_NA_x000d__x000a_" xfId="7" xr:uid="{5DAE863D-4BA0-4C7B-BE5A-141181710FAF}"/>
    <cellStyle name="Comma" xfId="1" builtinId="3"/>
    <cellStyle name="Comma 2 3" xfId="6" xr:uid="{2034083A-7B4F-4D52-AAA1-C902CF91D035}"/>
    <cellStyle name="Comma 9 2" xfId="5" xr:uid="{9CC4158F-D4B1-4CE1-87AF-CFA7BE9FB92B}"/>
    <cellStyle name="Comma_SSSCE2" xfId="11" xr:uid="{390B5CE3-2056-482E-90B2-ADD26CFF81D2}"/>
    <cellStyle name="Normal" xfId="0" builtinId="0"/>
    <cellStyle name="Normal 2" xfId="2" xr:uid="{17E49918-251D-4493-BEFF-9896101C7D92}"/>
    <cellStyle name="Normal 5" xfId="3" xr:uid="{0F4E70B3-DB29-4429-8A30-C5630B2796C6}"/>
    <cellStyle name="Normal 5 2" xfId="14" xr:uid="{1524EA95-5E45-431E-860F-52A7884B8649}"/>
    <cellStyle name="Normal 52" xfId="9" xr:uid="{A01D84B6-3455-403D-B57A-4C7E18B6AE29}"/>
    <cellStyle name="Normal 53" xfId="13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2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1201"/>
      <sheetName val="stat_local"/>
      <sheetName val="CRITERIA1"/>
      <sheetName val="เงินกู้ MGC"/>
      <sheetName val="A"/>
      <sheetName val="MOTO"/>
      <sheetName val="ELEC45-01"/>
      <sheetName val="Unearned_OLD"/>
      <sheetName val="Accure"/>
      <sheetName val="TB-Oct07"/>
      <sheetName val="Overall PLATT"/>
      <sheetName val="stat_local1"/>
      <sheetName val="Total_01'05"/>
      <sheetName val="Overall_PLATT"/>
      <sheetName val="CIPA"/>
      <sheetName val="MR.MEYER"/>
      <sheetName val="Inventory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Detail of exchange rate"/>
      <sheetName val="DealerData"/>
      <sheetName val="SAP Open Items Data"/>
      <sheetName val="YQty"/>
      <sheetName val="สมุดรายวัน"/>
      <sheetName val="MAT"/>
      <sheetName val="F1"/>
      <sheetName val="Tb 31.12.15"/>
      <sheetName val="Group TB 31.10.2015"/>
      <sheetName val="#366-6E"/>
      <sheetName val="Sheet1"/>
      <sheetName val="NHMT"/>
      <sheetName val=" nfcst_py"/>
      <sheetName val="5).Action Plan BL Debone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NSC-BS11-02"/>
      <sheetName val="Calculation PS"/>
      <sheetName val="คำชี้แจง"/>
      <sheetName val="#REF"/>
      <sheetName val="DETAIL"/>
      <sheetName val="BATCH_M"/>
      <sheetName val="data"/>
      <sheetName val="TB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発停サイクル表"/>
      <sheetName val="TFB-1998"/>
      <sheetName val="Q2 EXPECTED"/>
      <sheetName val="GL 2018 Q3 - ver1"/>
      <sheetName val="Deferred tax Adjs Clo (P) Q2'18"/>
      <sheetName val="P&amp;L"/>
      <sheetName val="2017 Expense Break down"/>
      <sheetName val="BS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O300"/>
      <sheetName val="Master TB"/>
      <sheetName val="R300"/>
      <sheetName val="MOULD"/>
      <sheetName val="数量"/>
      <sheetName val="Sheet2"/>
      <sheetName val="F3-3GP"/>
      <sheetName val="PNT-QUOT-#3"/>
      <sheetName val="COAT&amp;WRAP-QIOT-#3"/>
      <sheetName val="Margins"/>
      <sheetName val="mapping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SCB 1 - Current"/>
      <sheetName val="SCB 2 - Current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LCQ"/>
      <sheetName val="PL"/>
      <sheetName val="TOTAL"/>
      <sheetName val="actlst01d"/>
      <sheetName val="OtherKPI"/>
      <sheetName val="TBE_2004012"/>
      <sheetName val="손익"/>
      <sheetName val="2005 DATA"/>
      <sheetName val="group type"/>
      <sheetName val="BD"/>
      <sheetName val="10"/>
      <sheetName val="stat_local9"/>
      <sheetName val="Total_01'058"/>
      <sheetName val="เงินกู้_MGC8"/>
      <sheetName val="Overall_PLATT7"/>
      <sheetName val="MR_MEYER7"/>
      <sheetName val="SAP_Open_Items_Data7"/>
      <sheetName val="_nfcst_py7"/>
      <sheetName val="BOT_Rate7"/>
      <sheetName val="Maturity_Data7"/>
      <sheetName val="Avg_BOT7"/>
      <sheetName val="Hedge_Vol_&amp;_G-L7"/>
      <sheetName val="Detail_of_exchange_rate7"/>
      <sheetName val="Tb_31_12_157"/>
      <sheetName val="Group_TB_31_10_20157"/>
      <sheetName val="5)_Action_Plan_BL_Debone7"/>
      <sheetName val="BS_(ToP)7"/>
      <sheetName val="FA_Register6"/>
      <sheetName val="Latex_Qty&amp;Price_(2)6"/>
      <sheetName val="Trial_Balance6"/>
      <sheetName val="Calculation_PS1"/>
      <sheetName val="GL_2018_Q3_-_ver11"/>
      <sheetName val="Deferred_tax_Adjs_Clo_(P)_Q2'11"/>
      <sheetName val="Master_TB1"/>
      <sheetName val="2017_Expense_Break_down1"/>
      <sheetName val="Q2_EXPECTED1"/>
      <sheetName val="ocean_voyage"/>
      <sheetName val="SCB_1_-_Current"/>
      <sheetName val="SCB_2_-_Current"/>
      <sheetName val="AcqBS"/>
      <sheetName val=" Code -สิทธิรักษาพยาบาล1-9-53"/>
      <sheetName val="Salary  StructureBK. 20-12- (2)"/>
      <sheetName val="REPORT"/>
      <sheetName val="MA"/>
      <sheetName val="11"/>
      <sheetName val="FEBRUARY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3A STD"/>
      <sheetName val="4003-1 lea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769">
          <cell r="D769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769">
          <cell r="D769">
            <v>0</v>
          </cell>
        </row>
      </sheetData>
      <sheetData sheetId="192">
        <row r="769">
          <cell r="D769">
            <v>0</v>
          </cell>
        </row>
      </sheetData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769">
          <cell r="D769">
            <v>0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36C3E-3614-4F6F-89F7-F5C674DBB780}">
  <dimension ref="A1:N107"/>
  <sheetViews>
    <sheetView showGridLines="0" view="pageBreakPreview" topLeftCell="A58" zoomScale="110" zoomScaleNormal="100" zoomScaleSheetLayoutView="110" workbookViewId="0">
      <selection activeCell="A58" sqref="A1:XFD1048576"/>
    </sheetView>
  </sheetViews>
  <sheetFormatPr defaultColWidth="8.85546875" defaultRowHeight="18" customHeight="1" x14ac:dyDescent="0.25"/>
  <cols>
    <col min="1" max="1" width="2.28515625" style="10" customWidth="1"/>
    <col min="2" max="2" width="36.5703125" style="10" customWidth="1"/>
    <col min="3" max="3" width="5.85546875" style="41" customWidth="1"/>
    <col min="4" max="4" width="1" style="10" customWidth="1"/>
    <col min="5" max="5" width="13.7109375" style="10" customWidth="1"/>
    <col min="6" max="6" width="1" style="10" customWidth="1"/>
    <col min="7" max="7" width="13.7109375" style="10" customWidth="1"/>
    <col min="8" max="8" width="1" style="10" customWidth="1"/>
    <col min="9" max="9" width="13.85546875" style="10" customWidth="1"/>
    <col min="10" max="10" width="1" style="10" customWidth="1"/>
    <col min="11" max="11" width="14.28515625" style="10" customWidth="1"/>
    <col min="12" max="16384" width="8.85546875" style="10"/>
  </cols>
  <sheetData>
    <row r="1" spans="1:11" ht="18" customHeight="1" x14ac:dyDescent="0.25">
      <c r="A1" s="9" t="s">
        <v>179</v>
      </c>
      <c r="B1" s="9"/>
    </row>
    <row r="2" spans="1:11" ht="18" customHeight="1" x14ac:dyDescent="0.25">
      <c r="A2" s="9" t="s">
        <v>57</v>
      </c>
      <c r="B2" s="9"/>
    </row>
    <row r="3" spans="1:11" ht="18" customHeight="1" x14ac:dyDescent="0.25">
      <c r="A3" s="9" t="s">
        <v>206</v>
      </c>
      <c r="B3" s="9"/>
    </row>
    <row r="4" spans="1:11" ht="18" customHeight="1" x14ac:dyDescent="0.25">
      <c r="K4" s="39" t="s">
        <v>116</v>
      </c>
    </row>
    <row r="5" spans="1:11" ht="18" customHeight="1" x14ac:dyDescent="0.25">
      <c r="E5" s="165" t="s">
        <v>63</v>
      </c>
      <c r="F5" s="165"/>
      <c r="G5" s="165"/>
      <c r="I5" s="165" t="s">
        <v>64</v>
      </c>
      <c r="J5" s="165"/>
      <c r="K5" s="165"/>
    </row>
    <row r="6" spans="1:11" s="9" customFormat="1" ht="18" customHeight="1" x14ac:dyDescent="0.25">
      <c r="C6" s="37" t="s">
        <v>17</v>
      </c>
      <c r="D6" s="10"/>
      <c r="E6" s="38" t="s">
        <v>212</v>
      </c>
      <c r="F6" s="8"/>
      <c r="G6" s="38" t="s">
        <v>0</v>
      </c>
      <c r="H6" s="10"/>
      <c r="I6" s="38" t="s">
        <v>212</v>
      </c>
      <c r="J6" s="8"/>
      <c r="K6" s="38" t="s">
        <v>0</v>
      </c>
    </row>
    <row r="7" spans="1:11" s="9" customFormat="1" ht="18" customHeight="1" x14ac:dyDescent="0.25">
      <c r="C7" s="141"/>
      <c r="D7" s="10"/>
      <c r="E7" s="142" t="s">
        <v>150</v>
      </c>
      <c r="F7" s="8"/>
      <c r="G7" s="142" t="s">
        <v>152</v>
      </c>
      <c r="H7" s="10"/>
      <c r="I7" s="142" t="s">
        <v>150</v>
      </c>
      <c r="J7" s="8"/>
      <c r="K7" s="142" t="s">
        <v>152</v>
      </c>
    </row>
    <row r="8" spans="1:11" s="9" customFormat="1" ht="18" customHeight="1" x14ac:dyDescent="0.25">
      <c r="C8" s="141"/>
      <c r="D8" s="10"/>
      <c r="E8" s="142" t="s">
        <v>151</v>
      </c>
      <c r="F8" s="8"/>
      <c r="G8" s="142"/>
      <c r="H8" s="10"/>
      <c r="I8" s="142" t="s">
        <v>151</v>
      </c>
      <c r="J8" s="8"/>
      <c r="K8" s="142"/>
    </row>
    <row r="9" spans="1:11" ht="18" customHeight="1" x14ac:dyDescent="0.25">
      <c r="A9" s="9" t="s">
        <v>58</v>
      </c>
      <c r="B9" s="9"/>
    </row>
    <row r="10" spans="1:11" ht="18" customHeight="1" x14ac:dyDescent="0.25">
      <c r="A10" s="9" t="s">
        <v>59</v>
      </c>
      <c r="B10" s="9"/>
      <c r="E10" s="13"/>
    </row>
    <row r="11" spans="1:11" ht="18" customHeight="1" x14ac:dyDescent="0.25">
      <c r="A11" s="10" t="s">
        <v>9</v>
      </c>
      <c r="C11" s="41">
        <v>6</v>
      </c>
      <c r="E11" s="1">
        <v>158564</v>
      </c>
      <c r="F11" s="14"/>
      <c r="G11" s="1">
        <v>347431</v>
      </c>
      <c r="H11" s="14"/>
      <c r="I11" s="14">
        <v>147221</v>
      </c>
      <c r="J11" s="14"/>
      <c r="K11" s="14">
        <v>215053</v>
      </c>
    </row>
    <row r="12" spans="1:11" ht="18" customHeight="1" x14ac:dyDescent="0.25">
      <c r="A12" s="10" t="s">
        <v>10</v>
      </c>
      <c r="C12" s="41" t="s">
        <v>140</v>
      </c>
      <c r="E12" s="1">
        <v>170041</v>
      </c>
      <c r="F12" s="14"/>
      <c r="G12" s="1">
        <v>159536</v>
      </c>
      <c r="H12" s="14"/>
      <c r="I12" s="14">
        <v>150516</v>
      </c>
      <c r="J12" s="14"/>
      <c r="K12" s="14">
        <v>142995</v>
      </c>
    </row>
    <row r="13" spans="1:11" ht="18" customHeight="1" x14ac:dyDescent="0.25">
      <c r="A13" s="10" t="s">
        <v>180</v>
      </c>
      <c r="C13" s="41">
        <v>5</v>
      </c>
      <c r="E13" s="1">
        <v>1068</v>
      </c>
      <c r="F13" s="14"/>
      <c r="G13" s="1">
        <v>603</v>
      </c>
      <c r="H13" s="14"/>
      <c r="I13" s="14">
        <v>385</v>
      </c>
      <c r="J13" s="14"/>
      <c r="K13" s="14">
        <v>220</v>
      </c>
    </row>
    <row r="14" spans="1:11" ht="18" customHeight="1" x14ac:dyDescent="0.25">
      <c r="A14" s="10" t="s">
        <v>153</v>
      </c>
      <c r="C14" s="41">
        <v>8</v>
      </c>
      <c r="E14" s="1">
        <v>400147</v>
      </c>
      <c r="F14" s="14"/>
      <c r="G14" s="1">
        <v>322208</v>
      </c>
      <c r="H14" s="14"/>
      <c r="I14" s="14">
        <v>400044</v>
      </c>
      <c r="J14" s="14"/>
      <c r="K14" s="14">
        <v>322208</v>
      </c>
    </row>
    <row r="15" spans="1:11" ht="18" customHeight="1" x14ac:dyDescent="0.25">
      <c r="A15" s="10" t="s">
        <v>11</v>
      </c>
      <c r="E15" s="1">
        <v>41593</v>
      </c>
      <c r="F15" s="14"/>
      <c r="G15" s="1">
        <v>36222</v>
      </c>
      <c r="H15" s="14"/>
      <c r="I15" s="14">
        <v>38660</v>
      </c>
      <c r="J15" s="14"/>
      <c r="K15" s="14">
        <v>33316</v>
      </c>
    </row>
    <row r="16" spans="1:11" ht="18" customHeight="1" x14ac:dyDescent="0.25">
      <c r="A16" s="10" t="s">
        <v>12</v>
      </c>
      <c r="E16" s="1">
        <v>10471</v>
      </c>
      <c r="F16" s="14"/>
      <c r="G16" s="1">
        <v>4235</v>
      </c>
      <c r="H16" s="14"/>
      <c r="I16" s="14">
        <v>10404</v>
      </c>
      <c r="J16" s="14"/>
      <c r="K16" s="14">
        <v>4215</v>
      </c>
    </row>
    <row r="17" spans="1:11" ht="18" customHeight="1" x14ac:dyDescent="0.25">
      <c r="A17" s="10" t="s">
        <v>154</v>
      </c>
      <c r="C17" s="41">
        <v>9</v>
      </c>
      <c r="E17" s="1">
        <v>468625</v>
      </c>
      <c r="F17" s="14"/>
      <c r="G17" s="1">
        <v>350000</v>
      </c>
      <c r="H17" s="14"/>
      <c r="I17" s="14">
        <v>230915</v>
      </c>
      <c r="J17" s="14"/>
      <c r="K17" s="14">
        <v>200000</v>
      </c>
    </row>
    <row r="18" spans="1:11" ht="18" customHeight="1" x14ac:dyDescent="0.25">
      <c r="A18" s="10" t="s">
        <v>13</v>
      </c>
      <c r="E18" s="1">
        <v>12558</v>
      </c>
      <c r="F18" s="14"/>
      <c r="G18" s="1">
        <v>11780</v>
      </c>
      <c r="H18" s="14"/>
      <c r="I18" s="14">
        <v>12060</v>
      </c>
      <c r="J18" s="14"/>
      <c r="K18" s="14">
        <v>11297</v>
      </c>
    </row>
    <row r="19" spans="1:11" ht="18" customHeight="1" x14ac:dyDescent="0.25">
      <c r="A19" s="9" t="s">
        <v>14</v>
      </c>
      <c r="B19" s="9"/>
      <c r="E19" s="117">
        <f>SUM(E11:E18)</f>
        <v>1263067</v>
      </c>
      <c r="F19" s="14"/>
      <c r="G19" s="2">
        <f>SUM(G11:G18)</f>
        <v>1232015</v>
      </c>
      <c r="H19" s="14"/>
      <c r="I19" s="117">
        <f>SUM(I11:I18)</f>
        <v>990205</v>
      </c>
      <c r="J19" s="14"/>
      <c r="K19" s="2">
        <f>SUM(K11:K18)</f>
        <v>929304</v>
      </c>
    </row>
    <row r="20" spans="1:11" ht="18" customHeight="1" x14ac:dyDescent="0.25">
      <c r="A20" s="9" t="s">
        <v>66</v>
      </c>
      <c r="B20" s="9"/>
      <c r="E20" s="1"/>
      <c r="F20" s="14"/>
      <c r="G20" s="1"/>
      <c r="H20" s="14"/>
      <c r="I20" s="1"/>
      <c r="J20" s="14"/>
      <c r="K20" s="1"/>
    </row>
    <row r="21" spans="1:11" ht="18" customHeight="1" x14ac:dyDescent="0.25">
      <c r="A21" s="10" t="s">
        <v>175</v>
      </c>
      <c r="C21" s="41">
        <v>10</v>
      </c>
      <c r="E21" s="1">
        <v>101</v>
      </c>
      <c r="F21" s="14"/>
      <c r="G21" s="1">
        <v>101</v>
      </c>
      <c r="H21" s="14"/>
      <c r="I21" s="47">
        <v>0</v>
      </c>
      <c r="J21" s="1"/>
      <c r="K21" s="47">
        <v>0</v>
      </c>
    </row>
    <row r="22" spans="1:11" ht="18" customHeight="1" x14ac:dyDescent="0.25">
      <c r="A22" s="10" t="s">
        <v>141</v>
      </c>
      <c r="C22" s="41">
        <v>11</v>
      </c>
      <c r="E22" s="47">
        <v>0</v>
      </c>
      <c r="F22" s="14"/>
      <c r="G22" s="47">
        <v>0</v>
      </c>
      <c r="H22" s="1"/>
      <c r="I22" s="1">
        <v>574756</v>
      </c>
      <c r="J22" s="14"/>
      <c r="K22" s="1">
        <v>574756</v>
      </c>
    </row>
    <row r="23" spans="1:11" ht="18" customHeight="1" x14ac:dyDescent="0.25">
      <c r="A23" s="40" t="s">
        <v>142</v>
      </c>
      <c r="E23" s="1">
        <v>7359</v>
      </c>
      <c r="F23" s="14"/>
      <c r="G23" s="1">
        <v>7359</v>
      </c>
      <c r="H23" s="1"/>
      <c r="I23" s="1">
        <v>7359</v>
      </c>
      <c r="J23" s="1"/>
      <c r="K23" s="1">
        <v>7359</v>
      </c>
    </row>
    <row r="24" spans="1:11" ht="18" customHeight="1" x14ac:dyDescent="0.25">
      <c r="A24" s="10" t="s">
        <v>155</v>
      </c>
      <c r="C24" s="41">
        <v>12</v>
      </c>
      <c r="E24" s="1">
        <v>596520</v>
      </c>
      <c r="F24" s="14"/>
      <c r="G24" s="1">
        <v>616746</v>
      </c>
      <c r="H24" s="14"/>
      <c r="I24" s="1">
        <v>315509</v>
      </c>
      <c r="J24" s="14"/>
      <c r="K24" s="1">
        <v>325666</v>
      </c>
    </row>
    <row r="25" spans="1:11" ht="18" customHeight="1" x14ac:dyDescent="0.25">
      <c r="A25" s="15" t="s">
        <v>156</v>
      </c>
      <c r="C25" s="41">
        <v>13</v>
      </c>
      <c r="D25" s="15"/>
      <c r="E25" s="1">
        <v>12621</v>
      </c>
      <c r="F25" s="14"/>
      <c r="G25" s="1">
        <v>11842</v>
      </c>
      <c r="H25" s="14"/>
      <c r="I25" s="1">
        <v>11601</v>
      </c>
      <c r="J25" s="14"/>
      <c r="K25" s="1">
        <v>11842</v>
      </c>
    </row>
    <row r="26" spans="1:11" ht="18" customHeight="1" x14ac:dyDescent="0.25">
      <c r="A26" s="10" t="s">
        <v>157</v>
      </c>
      <c r="E26" s="1">
        <v>5054</v>
      </c>
      <c r="F26" s="14"/>
      <c r="G26" s="1">
        <v>5523</v>
      </c>
      <c r="H26" s="14"/>
      <c r="I26" s="1">
        <v>5049</v>
      </c>
      <c r="J26" s="14"/>
      <c r="K26" s="1">
        <v>5514</v>
      </c>
    </row>
    <row r="27" spans="1:11" ht="18" customHeight="1" x14ac:dyDescent="0.25">
      <c r="A27" s="10" t="s">
        <v>158</v>
      </c>
      <c r="E27" s="1">
        <v>3104</v>
      </c>
      <c r="F27" s="14"/>
      <c r="G27" s="1">
        <v>3267</v>
      </c>
      <c r="H27" s="1"/>
      <c r="I27" s="47">
        <v>0</v>
      </c>
      <c r="J27" s="1"/>
      <c r="K27" s="47">
        <v>0</v>
      </c>
    </row>
    <row r="28" spans="1:11" ht="18" customHeight="1" x14ac:dyDescent="0.25">
      <c r="A28" s="10" t="s">
        <v>159</v>
      </c>
      <c r="E28" s="1">
        <v>79472</v>
      </c>
      <c r="F28" s="14"/>
      <c r="G28" s="1">
        <v>83644</v>
      </c>
      <c r="H28" s="1"/>
      <c r="I28" s="47">
        <v>0</v>
      </c>
      <c r="J28" s="1"/>
      <c r="K28" s="47">
        <v>0</v>
      </c>
    </row>
    <row r="29" spans="1:11" ht="18" customHeight="1" x14ac:dyDescent="0.25">
      <c r="A29" s="10" t="s">
        <v>181</v>
      </c>
      <c r="E29" s="1">
        <v>15468</v>
      </c>
      <c r="F29" s="14"/>
      <c r="G29" s="1">
        <v>13938</v>
      </c>
      <c r="H29" s="1"/>
      <c r="I29" s="1">
        <v>11769</v>
      </c>
      <c r="J29" s="14"/>
      <c r="K29" s="1">
        <v>10020</v>
      </c>
    </row>
    <row r="30" spans="1:11" ht="18" customHeight="1" x14ac:dyDescent="0.25">
      <c r="A30" s="10" t="s">
        <v>15</v>
      </c>
      <c r="E30" s="1">
        <v>10620</v>
      </c>
      <c r="F30" s="14"/>
      <c r="G30" s="1">
        <v>12497</v>
      </c>
      <c r="H30" s="14"/>
      <c r="I30" s="1">
        <v>9998</v>
      </c>
      <c r="J30" s="14"/>
      <c r="K30" s="1">
        <v>10945</v>
      </c>
    </row>
    <row r="31" spans="1:11" ht="18" customHeight="1" x14ac:dyDescent="0.25">
      <c r="A31" s="9" t="s">
        <v>16</v>
      </c>
      <c r="B31" s="9"/>
      <c r="E31" s="117">
        <f>SUM(E21:E30)</f>
        <v>730319</v>
      </c>
      <c r="F31" s="14"/>
      <c r="G31" s="2">
        <f>SUM(G21:G30)</f>
        <v>754917</v>
      </c>
      <c r="H31" s="14"/>
      <c r="I31" s="117">
        <f>SUM(I21:I30)</f>
        <v>936041</v>
      </c>
      <c r="J31" s="14"/>
      <c r="K31" s="2">
        <f>SUM(K21:K30)</f>
        <v>946102</v>
      </c>
    </row>
    <row r="32" spans="1:11" ht="18" customHeight="1" thickBot="1" x14ac:dyDescent="0.3">
      <c r="A32" s="9" t="s">
        <v>67</v>
      </c>
      <c r="B32" s="9"/>
      <c r="E32" s="118">
        <f>SUM(E19,E31)</f>
        <v>1993386</v>
      </c>
      <c r="F32" s="14"/>
      <c r="G32" s="112">
        <f>SUM(G19,G31)</f>
        <v>1986932</v>
      </c>
      <c r="H32" s="14"/>
      <c r="I32" s="118">
        <f>SUM(I19,I31)</f>
        <v>1926246</v>
      </c>
      <c r="J32" s="14"/>
      <c r="K32" s="112">
        <f>SUM(K19,K31)</f>
        <v>1875406</v>
      </c>
    </row>
    <row r="33" spans="1:7" ht="18" customHeight="1" thickTop="1" x14ac:dyDescent="0.25"/>
    <row r="47" spans="1:7" ht="18" customHeight="1" x14ac:dyDescent="0.25">
      <c r="A47" s="10" t="s">
        <v>60</v>
      </c>
      <c r="G47" s="10" t="s">
        <v>8</v>
      </c>
    </row>
    <row r="48" spans="1:7" ht="18" customHeight="1" x14ac:dyDescent="0.25">
      <c r="A48" s="20" t="s">
        <v>62</v>
      </c>
      <c r="G48" s="10" t="s">
        <v>61</v>
      </c>
    </row>
    <row r="49" spans="1:11" ht="18" customHeight="1" x14ac:dyDescent="0.25">
      <c r="A49" s="20"/>
    </row>
    <row r="50" spans="1:11" ht="18" customHeight="1" x14ac:dyDescent="0.25">
      <c r="A50" s="10" t="s">
        <v>130</v>
      </c>
    </row>
    <row r="51" spans="1:11" ht="18" customHeight="1" x14ac:dyDescent="0.25">
      <c r="A51" s="20"/>
      <c r="K51" s="10">
        <v>1</v>
      </c>
    </row>
    <row r="52" spans="1:11" ht="18" customHeight="1" x14ac:dyDescent="0.25">
      <c r="A52" s="9" t="s">
        <v>179</v>
      </c>
      <c r="B52" s="9"/>
    </row>
    <row r="53" spans="1:11" ht="18" customHeight="1" x14ac:dyDescent="0.25">
      <c r="A53" s="9" t="s">
        <v>65</v>
      </c>
      <c r="B53" s="9"/>
    </row>
    <row r="54" spans="1:11" ht="18" customHeight="1" x14ac:dyDescent="0.25">
      <c r="A54" s="9" t="s">
        <v>206</v>
      </c>
      <c r="B54" s="9"/>
    </row>
    <row r="55" spans="1:11" ht="18" customHeight="1" x14ac:dyDescent="0.25">
      <c r="K55" s="39" t="s">
        <v>116</v>
      </c>
    </row>
    <row r="56" spans="1:11" ht="18" customHeight="1" x14ac:dyDescent="0.25">
      <c r="E56" s="165" t="s">
        <v>63</v>
      </c>
      <c r="F56" s="165"/>
      <c r="G56" s="165"/>
      <c r="I56" s="165" t="s">
        <v>64</v>
      </c>
      <c r="J56" s="165"/>
      <c r="K56" s="165"/>
    </row>
    <row r="57" spans="1:11" s="9" customFormat="1" ht="18" customHeight="1" x14ac:dyDescent="0.25">
      <c r="C57" s="37" t="s">
        <v>17</v>
      </c>
      <c r="D57" s="10"/>
      <c r="E57" s="38" t="s">
        <v>212</v>
      </c>
      <c r="F57" s="8"/>
      <c r="G57" s="38" t="s">
        <v>0</v>
      </c>
      <c r="H57" s="10"/>
      <c r="I57" s="38" t="s">
        <v>212</v>
      </c>
      <c r="J57" s="8"/>
      <c r="K57" s="38" t="s">
        <v>0</v>
      </c>
    </row>
    <row r="58" spans="1:11" s="9" customFormat="1" ht="18" customHeight="1" x14ac:dyDescent="0.25">
      <c r="C58" s="141"/>
      <c r="D58" s="10"/>
      <c r="E58" s="142" t="s">
        <v>150</v>
      </c>
      <c r="F58" s="8"/>
      <c r="G58" s="142" t="s">
        <v>152</v>
      </c>
      <c r="H58" s="10"/>
      <c r="I58" s="142" t="s">
        <v>150</v>
      </c>
      <c r="J58" s="8"/>
      <c r="K58" s="142" t="s">
        <v>152</v>
      </c>
    </row>
    <row r="59" spans="1:11" s="9" customFormat="1" ht="18" customHeight="1" x14ac:dyDescent="0.25">
      <c r="C59" s="141"/>
      <c r="D59" s="10"/>
      <c r="E59" s="142" t="s">
        <v>151</v>
      </c>
      <c r="F59" s="8"/>
      <c r="G59" s="142"/>
      <c r="H59" s="10"/>
      <c r="I59" s="142" t="s">
        <v>151</v>
      </c>
      <c r="J59" s="8"/>
      <c r="K59" s="142"/>
    </row>
    <row r="60" spans="1:11" ht="18" customHeight="1" x14ac:dyDescent="0.25">
      <c r="A60" s="9" t="s">
        <v>68</v>
      </c>
      <c r="B60" s="12"/>
    </row>
    <row r="61" spans="1:11" ht="18" customHeight="1" x14ac:dyDescent="0.25">
      <c r="A61" s="9" t="s">
        <v>69</v>
      </c>
      <c r="B61" s="9"/>
    </row>
    <row r="62" spans="1:11" ht="18" customHeight="1" x14ac:dyDescent="0.25">
      <c r="A62" s="10" t="s">
        <v>1</v>
      </c>
      <c r="E62" s="1">
        <v>183042</v>
      </c>
      <c r="F62" s="14"/>
      <c r="G62" s="1">
        <v>121243</v>
      </c>
      <c r="H62" s="14"/>
      <c r="I62" s="1">
        <v>183042</v>
      </c>
      <c r="J62" s="14"/>
      <c r="K62" s="1">
        <v>121243</v>
      </c>
    </row>
    <row r="63" spans="1:11" ht="18" customHeight="1" x14ac:dyDescent="0.25">
      <c r="A63" s="10" t="s">
        <v>182</v>
      </c>
      <c r="C63" s="41">
        <v>5</v>
      </c>
      <c r="E63" s="1">
        <v>8462</v>
      </c>
      <c r="F63" s="14"/>
      <c r="G63" s="1">
        <v>19978</v>
      </c>
      <c r="H63" s="14"/>
      <c r="I63" s="1">
        <v>7922</v>
      </c>
      <c r="J63" s="14"/>
      <c r="K63" s="1">
        <v>19514</v>
      </c>
    </row>
    <row r="64" spans="1:11" ht="18" customHeight="1" x14ac:dyDescent="0.25">
      <c r="A64" s="10" t="s">
        <v>2</v>
      </c>
      <c r="E64" s="1"/>
      <c r="F64" s="14"/>
      <c r="G64" s="1"/>
      <c r="H64" s="14"/>
      <c r="I64" s="1"/>
      <c r="J64" s="14"/>
      <c r="K64" s="1"/>
    </row>
    <row r="65" spans="1:11" ht="18" customHeight="1" x14ac:dyDescent="0.25">
      <c r="A65" s="40" t="s">
        <v>70</v>
      </c>
      <c r="E65" s="1">
        <v>4693</v>
      </c>
      <c r="F65" s="14"/>
      <c r="G65" s="1">
        <v>3783</v>
      </c>
      <c r="H65" s="14"/>
      <c r="I65" s="1">
        <v>4297</v>
      </c>
      <c r="J65" s="14"/>
      <c r="K65" s="1">
        <v>3783</v>
      </c>
    </row>
    <row r="66" spans="1:11" ht="18" customHeight="1" x14ac:dyDescent="0.25">
      <c r="A66" s="10" t="s">
        <v>165</v>
      </c>
      <c r="C66" s="41">
        <v>5</v>
      </c>
      <c r="E66" s="1">
        <v>168</v>
      </c>
      <c r="F66" s="14"/>
      <c r="G66" s="1">
        <v>168</v>
      </c>
      <c r="H66" s="14"/>
      <c r="I66" s="1">
        <v>168</v>
      </c>
      <c r="J66" s="14"/>
      <c r="K66" s="1">
        <v>168</v>
      </c>
    </row>
    <row r="67" spans="1:11" ht="18" customHeight="1" x14ac:dyDescent="0.25">
      <c r="A67" s="10" t="s">
        <v>183</v>
      </c>
      <c r="E67" s="1">
        <v>7125</v>
      </c>
      <c r="F67" s="14"/>
      <c r="G67" s="1">
        <v>12294</v>
      </c>
      <c r="H67" s="14"/>
      <c r="I67" s="1">
        <v>7125</v>
      </c>
      <c r="J67" s="14"/>
      <c r="K67" s="1">
        <v>7731</v>
      </c>
    </row>
    <row r="68" spans="1:11" ht="18" customHeight="1" x14ac:dyDescent="0.25">
      <c r="A68" s="10" t="s">
        <v>3</v>
      </c>
      <c r="C68" s="41">
        <v>5</v>
      </c>
      <c r="E68" s="1">
        <v>24486</v>
      </c>
      <c r="F68" s="14"/>
      <c r="G68" s="1">
        <v>18452</v>
      </c>
      <c r="H68" s="14"/>
      <c r="I68" s="1">
        <v>22619</v>
      </c>
      <c r="J68" s="14"/>
      <c r="K68" s="1">
        <v>17544</v>
      </c>
    </row>
    <row r="69" spans="1:11" ht="18" customHeight="1" x14ac:dyDescent="0.25">
      <c r="A69" s="10" t="s">
        <v>4</v>
      </c>
      <c r="E69" s="1">
        <v>18757</v>
      </c>
      <c r="F69" s="14"/>
      <c r="G69" s="1">
        <v>14987</v>
      </c>
      <c r="H69" s="14"/>
      <c r="I69" s="1">
        <v>37177</v>
      </c>
      <c r="J69" s="14"/>
      <c r="K69" s="1">
        <v>14987</v>
      </c>
    </row>
    <row r="70" spans="1:11" ht="18" customHeight="1" x14ac:dyDescent="0.25">
      <c r="A70" s="10" t="s">
        <v>5</v>
      </c>
      <c r="E70" s="1">
        <v>26900</v>
      </c>
      <c r="F70" s="14"/>
      <c r="G70" s="1">
        <v>31838</v>
      </c>
      <c r="H70" s="14"/>
      <c r="I70" s="1">
        <v>26041</v>
      </c>
      <c r="J70" s="14"/>
      <c r="K70" s="1">
        <v>30143</v>
      </c>
    </row>
    <row r="71" spans="1:11" ht="18" customHeight="1" x14ac:dyDescent="0.25">
      <c r="A71" s="9" t="s">
        <v>6</v>
      </c>
      <c r="B71" s="9"/>
      <c r="E71" s="117">
        <f>SUM(E62:E70)</f>
        <v>273633</v>
      </c>
      <c r="F71" s="1"/>
      <c r="G71" s="16">
        <f>SUM(G62:G70)</f>
        <v>222743</v>
      </c>
      <c r="H71" s="1"/>
      <c r="I71" s="117">
        <f>SUM(I62:I70)</f>
        <v>288391</v>
      </c>
      <c r="J71" s="1"/>
      <c r="K71" s="16">
        <f>SUM(K62:K70)</f>
        <v>215113</v>
      </c>
    </row>
    <row r="72" spans="1:11" ht="18" customHeight="1" x14ac:dyDescent="0.25">
      <c r="A72" s="9" t="s">
        <v>71</v>
      </c>
      <c r="B72" s="9"/>
      <c r="E72" s="1"/>
      <c r="F72" s="1"/>
      <c r="G72" s="1"/>
      <c r="H72" s="1"/>
      <c r="I72" s="1"/>
      <c r="J72" s="1"/>
      <c r="K72" s="1"/>
    </row>
    <row r="73" spans="1:11" ht="18" customHeight="1" x14ac:dyDescent="0.25">
      <c r="A73" s="10" t="s">
        <v>94</v>
      </c>
      <c r="E73" s="1">
        <v>6729</v>
      </c>
      <c r="F73" s="14"/>
      <c r="G73" s="1">
        <v>6454</v>
      </c>
      <c r="H73" s="14"/>
      <c r="I73" s="1">
        <v>6096</v>
      </c>
      <c r="J73" s="14"/>
      <c r="K73" s="1">
        <v>6454</v>
      </c>
    </row>
    <row r="74" spans="1:11" ht="18" customHeight="1" x14ac:dyDescent="0.25">
      <c r="A74" s="10" t="s">
        <v>177</v>
      </c>
      <c r="C74" s="10"/>
      <c r="E74" s="1"/>
      <c r="F74" s="14"/>
      <c r="H74" s="14"/>
      <c r="I74" s="1"/>
      <c r="J74" s="14"/>
    </row>
    <row r="75" spans="1:11" ht="18" customHeight="1" x14ac:dyDescent="0.25">
      <c r="A75" s="10" t="s">
        <v>178</v>
      </c>
      <c r="C75" s="41">
        <v>5</v>
      </c>
      <c r="E75" s="1">
        <v>17066</v>
      </c>
      <c r="F75" s="14"/>
      <c r="G75" s="1">
        <v>16306</v>
      </c>
      <c r="H75" s="14"/>
      <c r="I75" s="1">
        <v>16048</v>
      </c>
      <c r="J75" s="14"/>
      <c r="K75" s="1">
        <v>15242</v>
      </c>
    </row>
    <row r="76" spans="1:11" ht="18" customHeight="1" x14ac:dyDescent="0.25">
      <c r="A76" s="10" t="s">
        <v>176</v>
      </c>
      <c r="E76" s="1">
        <v>5470</v>
      </c>
      <c r="F76" s="14"/>
      <c r="G76" s="1">
        <v>5470</v>
      </c>
      <c r="H76" s="14"/>
      <c r="I76" s="48">
        <v>0</v>
      </c>
      <c r="J76" s="4"/>
      <c r="K76" s="48">
        <v>0</v>
      </c>
    </row>
    <row r="77" spans="1:11" ht="18" customHeight="1" x14ac:dyDescent="0.25">
      <c r="A77" s="9" t="s">
        <v>7</v>
      </c>
      <c r="B77" s="9"/>
      <c r="E77" s="117">
        <f>SUM(E73:E76)</f>
        <v>29265</v>
      </c>
      <c r="F77" s="1"/>
      <c r="G77" s="2">
        <f>SUM(G73:G76)</f>
        <v>28230</v>
      </c>
      <c r="H77" s="1"/>
      <c r="I77" s="117">
        <f>SUM(I73:I76)</f>
        <v>22144</v>
      </c>
      <c r="J77" s="1"/>
      <c r="K77" s="2">
        <f>SUM(K73:K76)</f>
        <v>21696</v>
      </c>
    </row>
    <row r="78" spans="1:11" ht="18" customHeight="1" x14ac:dyDescent="0.25">
      <c r="A78" s="9" t="s">
        <v>72</v>
      </c>
      <c r="B78" s="9"/>
      <c r="E78" s="117">
        <f>SUM(E71,E77)</f>
        <v>302898</v>
      </c>
      <c r="F78" s="14"/>
      <c r="G78" s="16">
        <f>SUM(G71,G77)</f>
        <v>250973</v>
      </c>
      <c r="H78" s="14"/>
      <c r="I78" s="117">
        <f>SUM(I71,I77)</f>
        <v>310535</v>
      </c>
      <c r="J78" s="14"/>
      <c r="K78" s="16">
        <f>SUM(K71,K77)</f>
        <v>236809</v>
      </c>
    </row>
    <row r="79" spans="1:11" ht="18" customHeight="1" x14ac:dyDescent="0.25">
      <c r="A79" s="9" t="s">
        <v>74</v>
      </c>
      <c r="B79" s="9"/>
    </row>
    <row r="80" spans="1:11" ht="18" customHeight="1" x14ac:dyDescent="0.25">
      <c r="A80" s="10" t="s">
        <v>84</v>
      </c>
    </row>
    <row r="81" spans="1:11" ht="18" customHeight="1" x14ac:dyDescent="0.25">
      <c r="B81" s="10" t="s">
        <v>93</v>
      </c>
    </row>
    <row r="82" spans="1:11" ht="18" customHeight="1" thickBot="1" x14ac:dyDescent="0.3">
      <c r="B82" s="10" t="s">
        <v>86</v>
      </c>
      <c r="D82" s="17"/>
      <c r="E82" s="113">
        <v>341093</v>
      </c>
      <c r="F82" s="17"/>
      <c r="G82" s="113">
        <v>341093</v>
      </c>
      <c r="H82" s="17"/>
      <c r="I82" s="113">
        <v>341093</v>
      </c>
      <c r="J82" s="17"/>
      <c r="K82" s="113">
        <v>341093</v>
      </c>
    </row>
    <row r="83" spans="1:11" ht="18" customHeight="1" thickTop="1" x14ac:dyDescent="0.25">
      <c r="B83" s="10" t="s">
        <v>85</v>
      </c>
      <c r="D83" s="17"/>
      <c r="E83" s="119"/>
      <c r="F83" s="17"/>
      <c r="G83" s="119"/>
      <c r="H83" s="17"/>
      <c r="I83" s="119"/>
      <c r="J83" s="17"/>
      <c r="K83" s="119"/>
    </row>
    <row r="84" spans="1:11" ht="18" customHeight="1" x14ac:dyDescent="0.25">
      <c r="B84" s="10" t="s">
        <v>86</v>
      </c>
      <c r="D84" s="17"/>
      <c r="E84" s="1">
        <v>341093</v>
      </c>
      <c r="F84" s="1"/>
      <c r="G84" s="1">
        <v>341093</v>
      </c>
      <c r="H84" s="17"/>
      <c r="I84" s="1">
        <v>341093</v>
      </c>
      <c r="J84" s="17"/>
      <c r="K84" s="1">
        <v>341093</v>
      </c>
    </row>
    <row r="85" spans="1:11" ht="18" customHeight="1" x14ac:dyDescent="0.25">
      <c r="A85" s="10" t="s">
        <v>18</v>
      </c>
      <c r="D85" s="17"/>
      <c r="E85" s="1">
        <v>1136572</v>
      </c>
      <c r="F85" s="1"/>
      <c r="G85" s="1">
        <v>1136572</v>
      </c>
      <c r="H85" s="17"/>
      <c r="I85" s="1">
        <v>1136572</v>
      </c>
      <c r="J85" s="17"/>
      <c r="K85" s="1">
        <v>1136572</v>
      </c>
    </row>
    <row r="86" spans="1:11" ht="18" customHeight="1" x14ac:dyDescent="0.25">
      <c r="A86" s="10" t="s">
        <v>87</v>
      </c>
      <c r="E86" s="1">
        <v>42295</v>
      </c>
      <c r="F86" s="1"/>
      <c r="G86" s="1">
        <v>42295</v>
      </c>
      <c r="H86" s="17"/>
      <c r="I86" s="120">
        <v>0</v>
      </c>
      <c r="J86" s="119"/>
      <c r="K86" s="120">
        <v>0</v>
      </c>
    </row>
    <row r="87" spans="1:11" ht="18" customHeight="1" x14ac:dyDescent="0.25">
      <c r="A87" s="10" t="s">
        <v>19</v>
      </c>
      <c r="D87" s="17"/>
      <c r="E87" s="1"/>
      <c r="F87" s="1"/>
      <c r="G87" s="1"/>
      <c r="H87" s="17"/>
      <c r="I87" s="3"/>
      <c r="J87" s="17"/>
      <c r="K87" s="3"/>
    </row>
    <row r="88" spans="1:11" ht="18" customHeight="1" x14ac:dyDescent="0.25">
      <c r="A88" s="10" t="s">
        <v>88</v>
      </c>
      <c r="D88" s="17"/>
      <c r="E88" s="1">
        <v>34109</v>
      </c>
      <c r="F88" s="1"/>
      <c r="G88" s="1">
        <v>34109</v>
      </c>
      <c r="H88" s="17"/>
      <c r="I88" s="1">
        <v>34109</v>
      </c>
      <c r="J88" s="1"/>
      <c r="K88" s="1">
        <v>34109</v>
      </c>
    </row>
    <row r="89" spans="1:11" ht="18" customHeight="1" x14ac:dyDescent="0.25">
      <c r="A89" s="10" t="s">
        <v>89</v>
      </c>
      <c r="D89" s="17"/>
      <c r="E89" s="1">
        <f>Conso!M29</f>
        <v>136419</v>
      </c>
      <c r="F89" s="1"/>
      <c r="G89" s="1">
        <v>181890</v>
      </c>
      <c r="H89" s="17"/>
      <c r="I89" s="1">
        <f>Company!K23</f>
        <v>103937</v>
      </c>
      <c r="J89" s="1"/>
      <c r="K89" s="1">
        <v>126823</v>
      </c>
    </row>
    <row r="90" spans="1:11" ht="18" customHeight="1" x14ac:dyDescent="0.25">
      <c r="A90" s="10" t="s">
        <v>90</v>
      </c>
      <c r="D90" s="17"/>
      <c r="E90" s="48">
        <v>0</v>
      </c>
      <c r="F90" s="1"/>
      <c r="G90" s="48">
        <v>0</v>
      </c>
      <c r="H90" s="17"/>
      <c r="I90" s="48">
        <v>0</v>
      </c>
      <c r="J90" s="1"/>
      <c r="K90" s="48">
        <v>0</v>
      </c>
    </row>
    <row r="91" spans="1:11" ht="18" customHeight="1" x14ac:dyDescent="0.25">
      <c r="A91" s="10" t="s">
        <v>91</v>
      </c>
      <c r="B91" s="9"/>
      <c r="D91" s="17"/>
      <c r="E91" s="1">
        <f>SUM(E84:E90)</f>
        <v>1690488</v>
      </c>
      <c r="F91" s="1"/>
      <c r="G91" s="1">
        <f>SUM(G84:G90)</f>
        <v>1735959</v>
      </c>
      <c r="H91" s="17"/>
      <c r="I91" s="1">
        <f>SUM(I84:I90)</f>
        <v>1615711</v>
      </c>
      <c r="J91" s="1"/>
      <c r="K91" s="1">
        <f>SUM(K84:K90)</f>
        <v>1638597</v>
      </c>
    </row>
    <row r="92" spans="1:11" ht="18" customHeight="1" x14ac:dyDescent="0.25">
      <c r="A92" s="10" t="s">
        <v>92</v>
      </c>
      <c r="D92" s="17"/>
      <c r="E92" s="48">
        <v>0</v>
      </c>
      <c r="F92" s="1"/>
      <c r="G92" s="48">
        <v>0</v>
      </c>
      <c r="H92" s="17"/>
      <c r="I92" s="48">
        <v>0</v>
      </c>
      <c r="J92" s="1"/>
      <c r="K92" s="48">
        <v>0</v>
      </c>
    </row>
    <row r="93" spans="1:11" ht="18" customHeight="1" x14ac:dyDescent="0.25">
      <c r="A93" s="9" t="s">
        <v>20</v>
      </c>
      <c r="B93" s="9"/>
      <c r="D93" s="17"/>
      <c r="E93" s="146">
        <f>SUM(E91:E92)</f>
        <v>1690488</v>
      </c>
      <c r="F93" s="1"/>
      <c r="G93" s="146">
        <f>SUM(G91:G92)</f>
        <v>1735959</v>
      </c>
      <c r="H93" s="17"/>
      <c r="I93" s="146">
        <f>SUM(I91:I92)</f>
        <v>1615711</v>
      </c>
      <c r="J93" s="1"/>
      <c r="K93" s="146">
        <f>SUM(K91:K92)</f>
        <v>1638597</v>
      </c>
    </row>
    <row r="94" spans="1:11" ht="18" customHeight="1" thickBot="1" x14ac:dyDescent="0.3">
      <c r="A94" s="18" t="s">
        <v>73</v>
      </c>
      <c r="B94" s="18"/>
      <c r="D94" s="17"/>
      <c r="E94" s="112">
        <f>SUM(E93,E78)</f>
        <v>1993386</v>
      </c>
      <c r="F94" s="1"/>
      <c r="G94" s="112">
        <f>SUM(G93,G78)</f>
        <v>1986932</v>
      </c>
      <c r="H94" s="17"/>
      <c r="I94" s="112">
        <f>SUM(I93,I78)</f>
        <v>1926246</v>
      </c>
      <c r="J94" s="1"/>
      <c r="K94" s="112">
        <f>SUM(K93,K78)</f>
        <v>1875406</v>
      </c>
    </row>
    <row r="95" spans="1:11" ht="18" customHeight="1" thickTop="1" x14ac:dyDescent="0.25">
      <c r="A95" s="9"/>
      <c r="B95" s="9"/>
      <c r="D95" s="17"/>
      <c r="E95" s="4">
        <f>SUM(E94-E32)</f>
        <v>0</v>
      </c>
      <c r="F95" s="4"/>
      <c r="G95" s="4">
        <f>SUM(G94-G32)</f>
        <v>0</v>
      </c>
      <c r="H95" s="4"/>
      <c r="I95" s="4">
        <f>SUM(I94-I32)</f>
        <v>0</v>
      </c>
      <c r="J95" s="4"/>
      <c r="K95" s="4">
        <f>SUM(K94-K32)</f>
        <v>0</v>
      </c>
    </row>
    <row r="96" spans="1:11" ht="18" customHeight="1" x14ac:dyDescent="0.25">
      <c r="A96" s="9"/>
      <c r="B96" s="9"/>
      <c r="D96" s="17"/>
      <c r="E96" s="4"/>
      <c r="F96" s="4"/>
      <c r="G96" s="4"/>
      <c r="H96" s="4"/>
      <c r="I96" s="4"/>
      <c r="J96" s="4"/>
      <c r="K96" s="4"/>
    </row>
    <row r="97" spans="1:14" ht="18.75" customHeight="1" x14ac:dyDescent="0.25"/>
    <row r="98" spans="1:14" ht="18" customHeight="1" x14ac:dyDescent="0.25">
      <c r="A98" s="10" t="s">
        <v>60</v>
      </c>
      <c r="G98" s="10" t="s">
        <v>8</v>
      </c>
    </row>
    <row r="99" spans="1:14" ht="18" customHeight="1" x14ac:dyDescent="0.25">
      <c r="A99" s="20" t="s">
        <v>62</v>
      </c>
      <c r="G99" s="10" t="s">
        <v>61</v>
      </c>
    </row>
    <row r="101" spans="1:14" ht="18" customHeight="1" x14ac:dyDescent="0.25">
      <c r="A101" s="10" t="s">
        <v>130</v>
      </c>
    </row>
    <row r="102" spans="1:14" ht="18" customHeight="1" x14ac:dyDescent="0.25">
      <c r="K102" s="10">
        <v>2</v>
      </c>
    </row>
    <row r="106" spans="1:14" ht="18" customHeight="1" x14ac:dyDescent="0.2">
      <c r="A106" s="23"/>
      <c r="B106" s="23"/>
      <c r="C106" s="44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</row>
    <row r="107" spans="1:14" ht="18" customHeight="1" x14ac:dyDescent="0.2">
      <c r="A107" s="23"/>
      <c r="B107" s="23"/>
      <c r="C107" s="44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</row>
  </sheetData>
  <mergeCells count="4">
    <mergeCell ref="E5:G5"/>
    <mergeCell ref="I5:K5"/>
    <mergeCell ref="E56:G56"/>
    <mergeCell ref="I56:K56"/>
  </mergeCells>
  <pageMargins left="0.78740157480314965" right="0.39370078740157483" top="0.78740157480314965" bottom="0.39370078740157483" header="0.51181102362204722" footer="0.51181102362204722"/>
  <pageSetup paperSize="9" scale="85" orientation="portrait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1E1B0-D7F5-48CE-B112-2DD0B9556992}">
  <dimension ref="A1:J200"/>
  <sheetViews>
    <sheetView showGridLines="0" view="pageBreakPreview" topLeftCell="A7" zoomScaleNormal="100" zoomScaleSheetLayoutView="100" workbookViewId="0">
      <selection activeCell="A7" sqref="A1:XFD1048576"/>
    </sheetView>
  </sheetViews>
  <sheetFormatPr defaultColWidth="8.85546875" defaultRowHeight="18" customHeight="1" x14ac:dyDescent="0.25"/>
  <cols>
    <col min="1" max="1" width="36.5703125" style="10" customWidth="1"/>
    <col min="2" max="2" width="7.5703125" style="41" bestFit="1" customWidth="1"/>
    <col min="3" max="3" width="1" style="10" customWidth="1"/>
    <col min="4" max="4" width="13.28515625" style="10" customWidth="1"/>
    <col min="5" max="5" width="1" style="10" customWidth="1"/>
    <col min="6" max="6" width="13.28515625" style="10" customWidth="1"/>
    <col min="7" max="7" width="1" style="10" customWidth="1"/>
    <col min="8" max="8" width="13.28515625" style="10" customWidth="1"/>
    <col min="9" max="9" width="1" style="10" customWidth="1"/>
    <col min="10" max="10" width="13.28515625" style="10" customWidth="1"/>
    <col min="11" max="16384" width="8.85546875" style="10"/>
  </cols>
  <sheetData>
    <row r="1" spans="1:10" ht="18" customHeight="1" x14ac:dyDescent="0.25">
      <c r="H1" s="19"/>
      <c r="J1" s="39" t="s">
        <v>75</v>
      </c>
    </row>
    <row r="2" spans="1:10" ht="18" customHeight="1" x14ac:dyDescent="0.25">
      <c r="A2" s="9" t="s">
        <v>179</v>
      </c>
      <c r="H2" s="19"/>
      <c r="J2" s="11"/>
    </row>
    <row r="3" spans="1:10" ht="18" customHeight="1" x14ac:dyDescent="0.25">
      <c r="A3" s="9" t="s">
        <v>166</v>
      </c>
      <c r="H3" s="19"/>
    </row>
    <row r="4" spans="1:10" ht="18" customHeight="1" x14ac:dyDescent="0.25">
      <c r="A4" s="9" t="s">
        <v>197</v>
      </c>
      <c r="H4" s="19"/>
    </row>
    <row r="5" spans="1:10" ht="18" customHeight="1" x14ac:dyDescent="0.25">
      <c r="H5" s="19"/>
    </row>
    <row r="6" spans="1:10" ht="18" customHeight="1" x14ac:dyDescent="0.25">
      <c r="H6" s="19"/>
      <c r="J6" s="39" t="s">
        <v>116</v>
      </c>
    </row>
    <row r="7" spans="1:10" ht="18" customHeight="1" x14ac:dyDescent="0.25">
      <c r="D7" s="165" t="s">
        <v>63</v>
      </c>
      <c r="E7" s="165"/>
      <c r="F7" s="165"/>
      <c r="H7" s="165" t="s">
        <v>64</v>
      </c>
      <c r="I7" s="165"/>
      <c r="J7" s="165"/>
    </row>
    <row r="8" spans="1:10" ht="18" customHeight="1" x14ac:dyDescent="0.25">
      <c r="B8" s="37" t="s">
        <v>17</v>
      </c>
      <c r="D8" s="37">
        <v>2022</v>
      </c>
      <c r="E8" s="8"/>
      <c r="F8" s="37">
        <v>2021</v>
      </c>
      <c r="H8" s="37">
        <v>2022</v>
      </c>
      <c r="I8" s="8"/>
      <c r="J8" s="37">
        <v>2021</v>
      </c>
    </row>
    <row r="9" spans="1:10" ht="18" customHeight="1" x14ac:dyDescent="0.25">
      <c r="A9" s="9" t="s">
        <v>167</v>
      </c>
      <c r="B9" s="141"/>
      <c r="D9" s="141"/>
      <c r="E9" s="8"/>
      <c r="F9" s="141"/>
      <c r="H9" s="141"/>
      <c r="I9" s="8"/>
      <c r="J9" s="141"/>
    </row>
    <row r="10" spans="1:10" ht="18" customHeight="1" x14ac:dyDescent="0.25">
      <c r="A10" s="9" t="s">
        <v>184</v>
      </c>
      <c r="D10" s="4"/>
      <c r="H10" s="19"/>
    </row>
    <row r="11" spans="1:10" ht="18" customHeight="1" x14ac:dyDescent="0.25">
      <c r="A11" s="10" t="s">
        <v>185</v>
      </c>
      <c r="B11" s="41" t="s">
        <v>214</v>
      </c>
      <c r="D11" s="147">
        <v>281350</v>
      </c>
      <c r="E11" s="147"/>
      <c r="F11" s="147">
        <v>286265</v>
      </c>
      <c r="G11" s="147"/>
      <c r="H11" s="147">
        <v>269003</v>
      </c>
      <c r="I11" s="147"/>
      <c r="J11" s="147">
        <v>249525</v>
      </c>
    </row>
    <row r="12" spans="1:10" ht="18" customHeight="1" x14ac:dyDescent="0.25">
      <c r="A12" s="20" t="s">
        <v>186</v>
      </c>
      <c r="B12" s="41" t="s">
        <v>214</v>
      </c>
      <c r="D12" s="148">
        <v>12170</v>
      </c>
      <c r="E12" s="147"/>
      <c r="F12" s="148">
        <v>4489</v>
      </c>
      <c r="G12" s="147"/>
      <c r="H12" s="148">
        <v>12170</v>
      </c>
      <c r="I12" s="147"/>
      <c r="J12" s="148">
        <v>4489</v>
      </c>
    </row>
    <row r="13" spans="1:10" ht="18" customHeight="1" x14ac:dyDescent="0.25">
      <c r="A13" s="18" t="s">
        <v>187</v>
      </c>
      <c r="D13" s="149">
        <f>SUM(D11:D12)</f>
        <v>293520</v>
      </c>
      <c r="E13" s="147"/>
      <c r="F13" s="148">
        <f>SUM(F11:F12)</f>
        <v>290754</v>
      </c>
      <c r="G13" s="147"/>
      <c r="H13" s="149">
        <f>SUM(H11:H12)</f>
        <v>281173</v>
      </c>
      <c r="I13" s="147"/>
      <c r="J13" s="148">
        <f>SUM(J11:J12)</f>
        <v>254014</v>
      </c>
    </row>
    <row r="14" spans="1:10" ht="18" customHeight="1" x14ac:dyDescent="0.25">
      <c r="A14" s="18" t="s">
        <v>21</v>
      </c>
      <c r="D14" s="150"/>
      <c r="E14" s="150"/>
      <c r="F14" s="150"/>
      <c r="G14" s="150"/>
      <c r="H14" s="151"/>
      <c r="I14" s="150"/>
      <c r="J14" s="150"/>
    </row>
    <row r="15" spans="1:10" ht="18" customHeight="1" x14ac:dyDescent="0.25">
      <c r="A15" s="20" t="s">
        <v>22</v>
      </c>
      <c r="B15" s="41">
        <v>15</v>
      </c>
      <c r="D15" s="150">
        <v>-248058</v>
      </c>
      <c r="E15" s="150"/>
      <c r="F15" s="150">
        <v>-223834</v>
      </c>
      <c r="G15" s="150"/>
      <c r="H15" s="152">
        <v>-239378</v>
      </c>
      <c r="I15" s="150"/>
      <c r="J15" s="150">
        <v>-214930</v>
      </c>
    </row>
    <row r="16" spans="1:10" ht="18" customHeight="1" x14ac:dyDescent="0.25">
      <c r="A16" s="20" t="s">
        <v>23</v>
      </c>
      <c r="B16" s="41">
        <v>15</v>
      </c>
      <c r="D16" s="150">
        <v>-6579</v>
      </c>
      <c r="E16" s="150"/>
      <c r="F16" s="150">
        <v>-7170</v>
      </c>
      <c r="G16" s="150"/>
      <c r="H16" s="152">
        <v>-6579</v>
      </c>
      <c r="I16" s="150"/>
      <c r="J16" s="150">
        <v>-7170</v>
      </c>
    </row>
    <row r="17" spans="1:10" ht="18" customHeight="1" x14ac:dyDescent="0.25">
      <c r="A17" s="18" t="s">
        <v>24</v>
      </c>
      <c r="D17" s="149">
        <f>SUM(D15:D16)</f>
        <v>-254637</v>
      </c>
      <c r="E17" s="150"/>
      <c r="F17" s="149">
        <f>SUM(F15:F16)</f>
        <v>-231004</v>
      </c>
      <c r="G17" s="150"/>
      <c r="H17" s="149">
        <f>SUM(H15:H16)</f>
        <v>-245957</v>
      </c>
      <c r="I17" s="150"/>
      <c r="J17" s="149">
        <f>SUM(J15:J16)</f>
        <v>-222100</v>
      </c>
    </row>
    <row r="18" spans="1:10" ht="18" customHeight="1" x14ac:dyDescent="0.25">
      <c r="A18" s="18" t="s">
        <v>25</v>
      </c>
      <c r="D18" s="153">
        <f t="shared" ref="D18:E18" si="0">D13+D17</f>
        <v>38883</v>
      </c>
      <c r="E18" s="147">
        <f t="shared" si="0"/>
        <v>0</v>
      </c>
      <c r="F18" s="153">
        <f>F13+F17</f>
        <v>59750</v>
      </c>
      <c r="G18" s="147">
        <f t="shared" ref="G18:J18" si="1">G13+G17</f>
        <v>0</v>
      </c>
      <c r="H18" s="153">
        <f t="shared" si="1"/>
        <v>35216</v>
      </c>
      <c r="I18" s="147">
        <f t="shared" si="1"/>
        <v>0</v>
      </c>
      <c r="J18" s="153">
        <f t="shared" si="1"/>
        <v>31914</v>
      </c>
    </row>
    <row r="19" spans="1:10" ht="18" customHeight="1" x14ac:dyDescent="0.25">
      <c r="A19" s="20" t="s">
        <v>95</v>
      </c>
      <c r="D19" s="147">
        <v>568</v>
      </c>
      <c r="E19" s="147"/>
      <c r="F19" s="120">
        <v>0</v>
      </c>
      <c r="G19" s="147"/>
      <c r="H19" s="147">
        <v>567</v>
      </c>
      <c r="I19" s="147"/>
      <c r="J19" s="120">
        <v>0</v>
      </c>
    </row>
    <row r="20" spans="1:10" ht="18" customHeight="1" x14ac:dyDescent="0.25">
      <c r="A20" s="20" t="s">
        <v>201</v>
      </c>
      <c r="B20" s="41">
        <v>11</v>
      </c>
      <c r="D20" s="120">
        <v>0</v>
      </c>
      <c r="E20" s="147"/>
      <c r="F20" s="120">
        <v>0</v>
      </c>
      <c r="G20" s="147"/>
      <c r="H20" s="147">
        <v>22400</v>
      </c>
      <c r="I20" s="147"/>
      <c r="J20" s="147">
        <v>40600</v>
      </c>
    </row>
    <row r="21" spans="1:10" ht="18" customHeight="1" x14ac:dyDescent="0.25">
      <c r="A21" s="20" t="s">
        <v>27</v>
      </c>
      <c r="B21" s="41">
        <v>5</v>
      </c>
      <c r="D21" s="154">
        <v>5466</v>
      </c>
      <c r="E21" s="147"/>
      <c r="F21" s="154">
        <v>3778</v>
      </c>
      <c r="G21" s="147"/>
      <c r="H21" s="147">
        <v>5227</v>
      </c>
      <c r="I21" s="147"/>
      <c r="J21" s="147">
        <v>4161</v>
      </c>
    </row>
    <row r="22" spans="1:10" ht="18" customHeight="1" x14ac:dyDescent="0.25">
      <c r="A22" s="9" t="s">
        <v>160</v>
      </c>
      <c r="D22" s="149">
        <f>SUM(D18:D21)</f>
        <v>44917</v>
      </c>
      <c r="E22" s="147"/>
      <c r="F22" s="159">
        <f>SUM(F18:F21)</f>
        <v>63528</v>
      </c>
      <c r="G22" s="147"/>
      <c r="H22" s="149">
        <f>SUM(H18:H21)</f>
        <v>63410</v>
      </c>
      <c r="I22" s="147"/>
      <c r="J22" s="159">
        <f>SUM(J18:J21)</f>
        <v>76675</v>
      </c>
    </row>
    <row r="23" spans="1:10" ht="18" customHeight="1" x14ac:dyDescent="0.25">
      <c r="A23" s="20" t="s">
        <v>161</v>
      </c>
      <c r="B23" s="41">
        <v>5</v>
      </c>
      <c r="D23" s="153">
        <v>-10229</v>
      </c>
      <c r="E23" s="150"/>
      <c r="F23" s="153">
        <v>-10425</v>
      </c>
      <c r="G23" s="150"/>
      <c r="H23" s="153">
        <v>-10229</v>
      </c>
      <c r="I23" s="150"/>
      <c r="J23" s="150">
        <v>-10425</v>
      </c>
    </row>
    <row r="24" spans="1:10" ht="18" customHeight="1" x14ac:dyDescent="0.25">
      <c r="A24" s="20" t="s">
        <v>28</v>
      </c>
      <c r="D24" s="150">
        <v>-24708</v>
      </c>
      <c r="E24" s="150"/>
      <c r="F24" s="150">
        <v>-27737</v>
      </c>
      <c r="G24" s="150"/>
      <c r="H24" s="156">
        <v>-20855</v>
      </c>
      <c r="I24" s="150"/>
      <c r="J24" s="150">
        <v>-24319</v>
      </c>
    </row>
    <row r="25" spans="1:10" ht="18" customHeight="1" x14ac:dyDescent="0.25">
      <c r="A25" s="18" t="s">
        <v>29</v>
      </c>
      <c r="D25" s="149">
        <f>SUM(D23:D24)</f>
        <v>-34937</v>
      </c>
      <c r="E25" s="150"/>
      <c r="F25" s="149">
        <f>SUM(F23:F24)</f>
        <v>-38162</v>
      </c>
      <c r="G25" s="150"/>
      <c r="H25" s="149">
        <f>SUM(H23:H24)</f>
        <v>-31084</v>
      </c>
      <c r="I25" s="150"/>
      <c r="J25" s="149">
        <f>SUM(J23:J24)</f>
        <v>-34744</v>
      </c>
    </row>
    <row r="26" spans="1:10" ht="18" customHeight="1" x14ac:dyDescent="0.25">
      <c r="A26" s="9" t="s">
        <v>188</v>
      </c>
      <c r="D26" s="160">
        <f>D22+D25</f>
        <v>9980</v>
      </c>
      <c r="E26" s="147"/>
      <c r="F26" s="147">
        <f>F22+F25</f>
        <v>25366</v>
      </c>
      <c r="G26" s="147"/>
      <c r="H26" s="160">
        <f>H22+H25</f>
        <v>32326</v>
      </c>
      <c r="I26" s="147"/>
      <c r="J26" s="147">
        <f>J22+J25</f>
        <v>41931</v>
      </c>
    </row>
    <row r="27" spans="1:10" ht="18" customHeight="1" x14ac:dyDescent="0.25">
      <c r="A27" s="10" t="s">
        <v>30</v>
      </c>
      <c r="D27" s="155">
        <v>-154</v>
      </c>
      <c r="E27" s="150"/>
      <c r="F27" s="155">
        <v>-335</v>
      </c>
      <c r="G27" s="150"/>
      <c r="H27" s="157">
        <v>-144</v>
      </c>
      <c r="I27" s="150"/>
      <c r="J27" s="155">
        <v>-327</v>
      </c>
    </row>
    <row r="28" spans="1:10" ht="18" customHeight="1" x14ac:dyDescent="0.25">
      <c r="A28" s="9" t="s">
        <v>143</v>
      </c>
      <c r="D28" s="153">
        <f>SUM(D26:D27)</f>
        <v>9826</v>
      </c>
      <c r="E28" s="150"/>
      <c r="F28" s="153">
        <f>SUM(F26:F27)</f>
        <v>25031</v>
      </c>
      <c r="G28" s="150"/>
      <c r="H28" s="153">
        <f>SUM(H26:H27)</f>
        <v>32182</v>
      </c>
      <c r="I28" s="150"/>
      <c r="J28" s="153">
        <f>SUM(J26:J27)</f>
        <v>41604</v>
      </c>
    </row>
    <row r="29" spans="1:10" ht="18" customHeight="1" x14ac:dyDescent="0.25">
      <c r="A29" s="10" t="s">
        <v>96</v>
      </c>
      <c r="D29" s="155">
        <v>-2214</v>
      </c>
      <c r="E29" s="150"/>
      <c r="F29" s="155">
        <v>-2536</v>
      </c>
      <c r="G29" s="150"/>
      <c r="H29" s="157">
        <v>-2106</v>
      </c>
      <c r="I29" s="150"/>
      <c r="J29" s="155">
        <v>-158</v>
      </c>
    </row>
    <row r="30" spans="1:10" ht="18" customHeight="1" x14ac:dyDescent="0.25">
      <c r="A30" s="9" t="s">
        <v>119</v>
      </c>
      <c r="D30" s="149">
        <f>SUM(D28:D29)</f>
        <v>7612</v>
      </c>
      <c r="E30" s="150"/>
      <c r="F30" s="149">
        <f>SUM(F28:F29)</f>
        <v>22495</v>
      </c>
      <c r="G30" s="150"/>
      <c r="H30" s="149">
        <f>SUM(H28:H29)</f>
        <v>30076</v>
      </c>
      <c r="I30" s="150"/>
      <c r="J30" s="149">
        <f>SUM(J28:J29)</f>
        <v>41446</v>
      </c>
    </row>
    <row r="31" spans="1:10" ht="18" customHeight="1" x14ac:dyDescent="0.25">
      <c r="A31" s="9"/>
      <c r="D31" s="150"/>
      <c r="E31" s="150"/>
      <c r="F31" s="150"/>
      <c r="G31" s="150"/>
      <c r="H31" s="150"/>
      <c r="I31" s="150"/>
      <c r="J31" s="150"/>
    </row>
    <row r="32" spans="1:10" ht="18" customHeight="1" x14ac:dyDescent="0.25">
      <c r="A32" s="9" t="s">
        <v>189</v>
      </c>
      <c r="D32" s="150"/>
      <c r="E32" s="150"/>
      <c r="F32" s="150"/>
      <c r="G32" s="150"/>
      <c r="H32" s="151"/>
      <c r="I32" s="150"/>
      <c r="J32" s="150"/>
    </row>
    <row r="33" spans="1:10" ht="18" customHeight="1" x14ac:dyDescent="0.25">
      <c r="A33" s="123" t="s">
        <v>99</v>
      </c>
      <c r="D33" s="150"/>
      <c r="E33" s="147"/>
      <c r="F33" s="147"/>
      <c r="G33" s="147"/>
      <c r="H33" s="150"/>
      <c r="I33" s="147"/>
      <c r="J33" s="150"/>
    </row>
    <row r="34" spans="1:10" ht="18" customHeight="1" x14ac:dyDescent="0.25">
      <c r="A34" s="123" t="s">
        <v>100</v>
      </c>
      <c r="D34" s="150"/>
      <c r="E34" s="147"/>
      <c r="F34" s="147"/>
      <c r="G34" s="147"/>
      <c r="H34" s="150"/>
      <c r="I34" s="147"/>
      <c r="J34" s="150"/>
    </row>
    <row r="35" spans="1:10" ht="18" customHeight="1" x14ac:dyDescent="0.25">
      <c r="A35" s="10" t="s">
        <v>168</v>
      </c>
      <c r="D35" s="155">
        <v>120</v>
      </c>
      <c r="E35" s="150"/>
      <c r="F35" s="48">
        <v>0</v>
      </c>
      <c r="G35" s="150"/>
      <c r="H35" s="48">
        <v>0</v>
      </c>
      <c r="I35" s="150"/>
      <c r="J35" s="48">
        <v>0</v>
      </c>
    </row>
    <row r="36" spans="1:10" ht="18" customHeight="1" x14ac:dyDescent="0.25">
      <c r="A36" s="9" t="s">
        <v>118</v>
      </c>
      <c r="D36" s="149">
        <f>SUM(D33:D35)</f>
        <v>120</v>
      </c>
      <c r="E36" s="150"/>
      <c r="F36" s="48">
        <f>SUM(F33:F35)</f>
        <v>0</v>
      </c>
      <c r="G36" s="150"/>
      <c r="H36" s="48">
        <f>SUM(H33:H35)</f>
        <v>0</v>
      </c>
      <c r="I36" s="150"/>
      <c r="J36" s="48">
        <f>SUM(J33:J35)</f>
        <v>0</v>
      </c>
    </row>
    <row r="37" spans="1:10" ht="18" customHeight="1" x14ac:dyDescent="0.25">
      <c r="A37" s="9"/>
      <c r="D37" s="150"/>
      <c r="E37" s="150"/>
      <c r="F37" s="150"/>
      <c r="G37" s="150"/>
      <c r="H37" s="150"/>
      <c r="I37" s="150"/>
      <c r="J37" s="150"/>
    </row>
    <row r="38" spans="1:10" ht="18" customHeight="1" thickBot="1" x14ac:dyDescent="0.3">
      <c r="A38" s="9" t="s">
        <v>104</v>
      </c>
      <c r="D38" s="158">
        <f>SUM(D30,D36)</f>
        <v>7732</v>
      </c>
      <c r="E38" s="150"/>
      <c r="F38" s="158">
        <f>SUM(F30,F36)</f>
        <v>22495</v>
      </c>
      <c r="G38" s="150"/>
      <c r="H38" s="158">
        <f>SUM(H30,H36)</f>
        <v>30076</v>
      </c>
      <c r="I38" s="150"/>
      <c r="J38" s="158">
        <f>SUM(J30,J36)</f>
        <v>41446</v>
      </c>
    </row>
    <row r="39" spans="1:10" ht="18" customHeight="1" thickTop="1" x14ac:dyDescent="0.25">
      <c r="A39" s="9"/>
      <c r="D39" s="120"/>
      <c r="E39" s="3"/>
      <c r="F39" s="120"/>
      <c r="G39" s="3"/>
      <c r="H39" s="120"/>
      <c r="I39" s="3"/>
      <c r="J39" s="120"/>
    </row>
    <row r="40" spans="1:10" ht="18" customHeight="1" x14ac:dyDescent="0.25">
      <c r="A40" s="15"/>
      <c r="B40" s="42"/>
      <c r="C40" s="15"/>
      <c r="D40" s="120"/>
      <c r="E40" s="15"/>
      <c r="F40" s="5"/>
      <c r="G40" s="6"/>
      <c r="H40" s="120"/>
      <c r="I40" s="6"/>
      <c r="J40" s="5"/>
    </row>
    <row r="41" spans="1:10" ht="18" customHeight="1" x14ac:dyDescent="0.25">
      <c r="A41" s="15"/>
      <c r="B41" s="42"/>
      <c r="C41" s="15"/>
      <c r="D41" s="120"/>
      <c r="E41" s="15"/>
      <c r="F41" s="5"/>
      <c r="G41" s="6"/>
      <c r="H41" s="120"/>
      <c r="I41" s="6"/>
      <c r="J41" s="5"/>
    </row>
    <row r="42" spans="1:10" ht="18" customHeight="1" x14ac:dyDescent="0.25">
      <c r="A42" s="15"/>
      <c r="B42" s="42"/>
      <c r="C42" s="15"/>
      <c r="D42" s="120"/>
      <c r="E42" s="15"/>
      <c r="F42" s="5"/>
      <c r="G42" s="6"/>
      <c r="H42" s="120"/>
      <c r="I42" s="6"/>
      <c r="J42" s="5"/>
    </row>
    <row r="43" spans="1:10" ht="18" customHeight="1" x14ac:dyDescent="0.25">
      <c r="A43" s="9"/>
      <c r="D43" s="5"/>
      <c r="E43" s="3"/>
      <c r="F43" s="17"/>
      <c r="G43" s="3"/>
      <c r="H43" s="7"/>
      <c r="I43" s="3"/>
      <c r="J43" s="17"/>
    </row>
    <row r="44" spans="1:10" ht="18" customHeight="1" x14ac:dyDescent="0.25">
      <c r="A44" s="10" t="s">
        <v>60</v>
      </c>
      <c r="F44" s="10" t="s">
        <v>8</v>
      </c>
    </row>
    <row r="45" spans="1:10" ht="18" customHeight="1" x14ac:dyDescent="0.25">
      <c r="A45" s="20" t="s">
        <v>62</v>
      </c>
      <c r="F45" s="10" t="s">
        <v>61</v>
      </c>
    </row>
    <row r="46" spans="1:10" ht="18" customHeight="1" x14ac:dyDescent="0.25">
      <c r="H46" s="19"/>
    </row>
    <row r="47" spans="1:10" ht="18" customHeight="1" x14ac:dyDescent="0.25">
      <c r="A47" s="10" t="s">
        <v>130</v>
      </c>
      <c r="H47" s="19"/>
    </row>
    <row r="48" spans="1:10" ht="18" customHeight="1" x14ac:dyDescent="0.25">
      <c r="H48" s="19"/>
    </row>
    <row r="49" spans="1:10" ht="18" customHeight="1" x14ac:dyDescent="0.25">
      <c r="H49" s="19"/>
    </row>
    <row r="50" spans="1:10" ht="18" customHeight="1" x14ac:dyDescent="0.25">
      <c r="H50" s="19"/>
      <c r="J50" s="10">
        <v>3</v>
      </c>
    </row>
    <row r="51" spans="1:10" ht="18" customHeight="1" x14ac:dyDescent="0.25">
      <c r="H51" s="19"/>
      <c r="J51" s="39" t="s">
        <v>75</v>
      </c>
    </row>
    <row r="52" spans="1:10" ht="18" customHeight="1" x14ac:dyDescent="0.25">
      <c r="A52" s="9" t="s">
        <v>179</v>
      </c>
      <c r="B52" s="45"/>
      <c r="C52" s="22"/>
      <c r="D52" s="22"/>
      <c r="E52" s="22"/>
      <c r="F52" s="22"/>
      <c r="G52" s="22"/>
      <c r="H52" s="22"/>
      <c r="I52" s="22"/>
      <c r="J52" s="22"/>
    </row>
    <row r="53" spans="1:10" ht="18" customHeight="1" x14ac:dyDescent="0.25">
      <c r="A53" s="9" t="s">
        <v>170</v>
      </c>
      <c r="B53" s="45"/>
      <c r="C53" s="22"/>
      <c r="D53" s="22"/>
      <c r="E53" s="22"/>
      <c r="F53" s="22"/>
      <c r="G53" s="22"/>
      <c r="H53" s="22"/>
      <c r="I53" s="22"/>
      <c r="J53" s="22"/>
    </row>
    <row r="54" spans="1:10" ht="18" customHeight="1" x14ac:dyDescent="0.25">
      <c r="A54" s="9" t="s">
        <v>197</v>
      </c>
      <c r="B54" s="46"/>
      <c r="C54" s="24"/>
      <c r="D54" s="24"/>
      <c r="E54" s="24"/>
      <c r="F54" s="24"/>
      <c r="G54" s="24"/>
      <c r="H54" s="24"/>
      <c r="I54" s="24"/>
      <c r="J54" s="24"/>
    </row>
    <row r="55" spans="1:10" ht="18" customHeight="1" x14ac:dyDescent="0.25">
      <c r="A55" s="24"/>
      <c r="B55" s="46"/>
      <c r="C55" s="24"/>
      <c r="D55" s="24"/>
      <c r="E55" s="24"/>
      <c r="F55" s="24"/>
      <c r="G55" s="24"/>
      <c r="H55" s="24"/>
      <c r="I55" s="24"/>
      <c r="J55" s="24"/>
    </row>
    <row r="56" spans="1:10" ht="18" customHeight="1" x14ac:dyDescent="0.25">
      <c r="A56" s="24"/>
      <c r="B56" s="46"/>
      <c r="C56" s="24"/>
      <c r="D56" s="24"/>
      <c r="E56" s="24"/>
      <c r="F56" s="32"/>
      <c r="G56" s="33"/>
      <c r="H56" s="34"/>
      <c r="I56" s="35"/>
      <c r="J56" s="39" t="s">
        <v>116</v>
      </c>
    </row>
    <row r="57" spans="1:10" ht="18" customHeight="1" x14ac:dyDescent="0.25">
      <c r="D57" s="165" t="s">
        <v>63</v>
      </c>
      <c r="E57" s="165"/>
      <c r="F57" s="165"/>
      <c r="H57" s="165" t="s">
        <v>64</v>
      </c>
      <c r="I57" s="165"/>
      <c r="J57" s="165"/>
    </row>
    <row r="58" spans="1:10" ht="18" customHeight="1" x14ac:dyDescent="0.25">
      <c r="A58" s="24"/>
      <c r="B58" s="141"/>
      <c r="C58" s="24"/>
      <c r="D58" s="37">
        <v>2022</v>
      </c>
      <c r="E58" s="8"/>
      <c r="F58" s="37">
        <v>2021</v>
      </c>
      <c r="H58" s="37">
        <v>2022</v>
      </c>
      <c r="I58" s="8"/>
      <c r="J58" s="37">
        <v>2021</v>
      </c>
    </row>
    <row r="59" spans="1:10" ht="18" customHeight="1" x14ac:dyDescent="0.25">
      <c r="A59" s="21" t="s">
        <v>144</v>
      </c>
      <c r="B59" s="46"/>
      <c r="C59" s="24"/>
      <c r="D59" s="6"/>
      <c r="E59" s="15"/>
      <c r="F59" s="6"/>
      <c r="G59" s="6"/>
      <c r="H59" s="7"/>
      <c r="I59" s="6"/>
      <c r="J59" s="7"/>
    </row>
    <row r="60" spans="1:10" ht="18" customHeight="1" thickBot="1" x14ac:dyDescent="0.3">
      <c r="A60" s="15" t="s">
        <v>169</v>
      </c>
      <c r="B60" s="42"/>
      <c r="C60" s="15"/>
      <c r="D60" s="150">
        <f>D62-D61</f>
        <v>7612</v>
      </c>
      <c r="E60" s="147"/>
      <c r="F60" s="150">
        <f>F62-F61</f>
        <v>22495</v>
      </c>
      <c r="G60" s="147"/>
      <c r="H60" s="158">
        <f>SUM(H30)</f>
        <v>30076</v>
      </c>
      <c r="I60" s="147"/>
      <c r="J60" s="158">
        <f>SUM(J30)</f>
        <v>41446</v>
      </c>
    </row>
    <row r="61" spans="1:10" ht="18" customHeight="1" thickTop="1" x14ac:dyDescent="0.25">
      <c r="A61" s="15" t="s">
        <v>92</v>
      </c>
      <c r="B61" s="42"/>
      <c r="C61" s="15"/>
      <c r="D61" s="48">
        <v>0</v>
      </c>
      <c r="E61" s="161"/>
      <c r="F61" s="48">
        <v>0</v>
      </c>
      <c r="G61" s="152"/>
      <c r="H61" s="152"/>
      <c r="I61" s="152"/>
      <c r="J61" s="152"/>
    </row>
    <row r="62" spans="1:10" ht="18" customHeight="1" thickBot="1" x14ac:dyDescent="0.3">
      <c r="A62" s="15"/>
      <c r="B62" s="42"/>
      <c r="C62" s="15"/>
      <c r="D62" s="162">
        <f>SUM(D30)</f>
        <v>7612</v>
      </c>
      <c r="E62" s="161"/>
      <c r="F62" s="163">
        <f>SUM(F30)</f>
        <v>22495</v>
      </c>
      <c r="G62" s="152"/>
      <c r="H62" s="147"/>
      <c r="I62" s="152"/>
      <c r="J62" s="147"/>
    </row>
    <row r="63" spans="1:10" ht="18" customHeight="1" thickTop="1" x14ac:dyDescent="0.25">
      <c r="A63" s="15"/>
      <c r="B63" s="42"/>
      <c r="C63" s="15"/>
      <c r="D63" s="152"/>
      <c r="E63" s="161"/>
      <c r="F63" s="152"/>
      <c r="G63" s="152"/>
      <c r="H63" s="152"/>
      <c r="I63" s="152"/>
      <c r="J63" s="152"/>
    </row>
    <row r="64" spans="1:10" ht="18" customHeight="1" x14ac:dyDescent="0.25">
      <c r="A64" s="21" t="s">
        <v>103</v>
      </c>
      <c r="B64" s="42"/>
      <c r="C64" s="15"/>
      <c r="D64" s="152"/>
      <c r="E64" s="161"/>
      <c r="F64" s="152"/>
      <c r="G64" s="152"/>
      <c r="H64" s="151"/>
      <c r="I64" s="151"/>
      <c r="J64" s="151"/>
    </row>
    <row r="65" spans="1:10" ht="18" customHeight="1" thickBot="1" x14ac:dyDescent="0.3">
      <c r="A65" s="15" t="s">
        <v>169</v>
      </c>
      <c r="B65" s="42"/>
      <c r="C65" s="15"/>
      <c r="D65" s="150">
        <f>D67-D66</f>
        <v>7732</v>
      </c>
      <c r="E65" s="150"/>
      <c r="F65" s="150">
        <f>F67-F66</f>
        <v>22495</v>
      </c>
      <c r="G65" s="147"/>
      <c r="H65" s="158">
        <f>SUM(H38)</f>
        <v>30076</v>
      </c>
      <c r="I65" s="147"/>
      <c r="J65" s="158">
        <f>SUM(J38)</f>
        <v>41446</v>
      </c>
    </row>
    <row r="66" spans="1:10" ht="18" customHeight="1" thickTop="1" x14ac:dyDescent="0.25">
      <c r="A66" s="15" t="s">
        <v>92</v>
      </c>
      <c r="B66" s="42"/>
      <c r="C66" s="15"/>
      <c r="D66" s="48">
        <v>0</v>
      </c>
      <c r="E66" s="161"/>
      <c r="F66" s="48">
        <v>0</v>
      </c>
      <c r="G66" s="152"/>
      <c r="H66" s="152"/>
      <c r="I66" s="152"/>
      <c r="J66" s="152"/>
    </row>
    <row r="67" spans="1:10" ht="18" customHeight="1" thickBot="1" x14ac:dyDescent="0.3">
      <c r="A67" s="15"/>
      <c r="B67" s="42"/>
      <c r="C67" s="15"/>
      <c r="D67" s="158">
        <f>D38</f>
        <v>7732</v>
      </c>
      <c r="E67" s="156"/>
      <c r="F67" s="158">
        <f>SUM(F38)</f>
        <v>22495</v>
      </c>
      <c r="G67" s="152"/>
      <c r="H67" s="147"/>
      <c r="I67" s="152"/>
      <c r="J67" s="147"/>
    </row>
    <row r="68" spans="1:10" ht="18" customHeight="1" thickTop="1" x14ac:dyDescent="0.25">
      <c r="A68" s="15"/>
      <c r="B68" s="42"/>
      <c r="C68" s="15"/>
      <c r="D68" s="152"/>
      <c r="E68" s="156"/>
      <c r="F68" s="152"/>
      <c r="G68" s="152"/>
      <c r="H68" s="152"/>
      <c r="I68" s="152"/>
      <c r="J68" s="152"/>
    </row>
    <row r="69" spans="1:10" ht="18" customHeight="1" x14ac:dyDescent="0.25">
      <c r="A69" s="21" t="s">
        <v>145</v>
      </c>
      <c r="B69" s="42"/>
      <c r="C69" s="15"/>
      <c r="D69" s="25"/>
      <c r="E69" s="26"/>
      <c r="F69" s="25"/>
      <c r="G69" s="25"/>
      <c r="H69" s="25"/>
      <c r="I69" s="25"/>
      <c r="J69" s="25"/>
    </row>
    <row r="70" spans="1:10" ht="18" customHeight="1" x14ac:dyDescent="0.25">
      <c r="A70" s="15" t="s">
        <v>146</v>
      </c>
      <c r="B70" s="42"/>
      <c r="C70" s="15"/>
      <c r="D70" s="28"/>
      <c r="E70" s="121"/>
      <c r="F70" s="28"/>
      <c r="G70" s="28"/>
      <c r="H70" s="28"/>
      <c r="I70" s="28"/>
      <c r="J70" s="28"/>
    </row>
    <row r="71" spans="1:10" ht="18" customHeight="1" thickBot="1" x14ac:dyDescent="0.3">
      <c r="A71" s="15" t="s">
        <v>147</v>
      </c>
      <c r="B71" s="42"/>
      <c r="C71" s="15"/>
      <c r="D71" s="122">
        <f>D60/341092</f>
        <v>2.2316559755139374E-2</v>
      </c>
      <c r="E71" s="140"/>
      <c r="F71" s="122">
        <f>F60/341092</f>
        <v>6.5949948987369972E-2</v>
      </c>
      <c r="G71" s="140"/>
      <c r="H71" s="122">
        <f>H60/341092</f>
        <v>8.8175624171777697E-2</v>
      </c>
      <c r="I71" s="140"/>
      <c r="J71" s="122">
        <f>J60/341092</f>
        <v>0.12150973930787001</v>
      </c>
    </row>
    <row r="72" spans="1:10" ht="18" customHeight="1" thickTop="1" x14ac:dyDescent="0.25">
      <c r="A72" s="15"/>
      <c r="B72" s="42"/>
      <c r="C72" s="15"/>
      <c r="D72" s="15"/>
      <c r="E72" s="15"/>
      <c r="F72" s="15"/>
      <c r="G72" s="15"/>
      <c r="H72" s="19"/>
      <c r="I72" s="27"/>
      <c r="J72" s="19"/>
    </row>
    <row r="73" spans="1:10" ht="18" customHeight="1" x14ac:dyDescent="0.25">
      <c r="A73" s="15"/>
      <c r="B73" s="42"/>
      <c r="C73" s="15"/>
      <c r="D73" s="26"/>
      <c r="E73" s="26"/>
      <c r="F73" s="26"/>
      <c r="G73" s="26"/>
      <c r="H73" s="26"/>
      <c r="I73" s="28"/>
      <c r="J73" s="26"/>
    </row>
    <row r="74" spans="1:10" ht="18" customHeight="1" x14ac:dyDescent="0.25">
      <c r="A74" s="15"/>
      <c r="B74" s="42"/>
      <c r="C74" s="15"/>
      <c r="D74" s="26"/>
      <c r="E74" s="26"/>
      <c r="F74" s="26"/>
      <c r="G74" s="26"/>
      <c r="H74" s="26"/>
      <c r="I74" s="28"/>
      <c r="J74" s="26"/>
    </row>
    <row r="75" spans="1:10" ht="18" customHeight="1" x14ac:dyDescent="0.25">
      <c r="A75" s="29"/>
      <c r="B75" s="42"/>
      <c r="C75" s="15"/>
      <c r="D75" s="28"/>
      <c r="E75" s="26"/>
      <c r="F75" s="28"/>
      <c r="G75" s="28"/>
      <c r="H75" s="28"/>
      <c r="I75" s="28"/>
      <c r="J75" s="28"/>
    </row>
    <row r="76" spans="1:10" ht="18" customHeight="1" x14ac:dyDescent="0.25">
      <c r="A76" s="15"/>
      <c r="B76" s="42"/>
      <c r="C76" s="15"/>
      <c r="D76" s="7"/>
      <c r="E76" s="15"/>
      <c r="F76" s="7"/>
      <c r="G76" s="7"/>
      <c r="H76" s="7"/>
      <c r="I76" s="7"/>
      <c r="J76" s="7"/>
    </row>
    <row r="77" spans="1:10" ht="18" customHeight="1" x14ac:dyDescent="0.25">
      <c r="A77" s="15"/>
      <c r="B77" s="42"/>
      <c r="C77" s="15"/>
      <c r="D77" s="15"/>
      <c r="E77" s="15"/>
      <c r="F77" s="15"/>
      <c r="G77" s="15"/>
      <c r="H77" s="19"/>
      <c r="I77" s="30"/>
      <c r="J77" s="19"/>
    </row>
    <row r="78" spans="1:10" ht="18" customHeight="1" x14ac:dyDescent="0.25">
      <c r="A78" s="15"/>
      <c r="B78" s="42"/>
      <c r="C78" s="15"/>
      <c r="D78" s="15"/>
      <c r="E78" s="15"/>
      <c r="F78" s="15"/>
      <c r="G78" s="15"/>
      <c r="H78" s="15"/>
      <c r="I78" s="15"/>
      <c r="J78" s="15"/>
    </row>
    <row r="79" spans="1:10" ht="18" customHeight="1" x14ac:dyDescent="0.25">
      <c r="A79" s="15"/>
      <c r="B79" s="42"/>
      <c r="C79" s="15"/>
      <c r="D79" s="15"/>
      <c r="E79" s="15"/>
      <c r="F79" s="15"/>
      <c r="G79" s="15"/>
      <c r="H79" s="15"/>
      <c r="I79" s="15"/>
      <c r="J79" s="15"/>
    </row>
    <row r="80" spans="1:10" ht="18" customHeight="1" x14ac:dyDescent="0.25">
      <c r="A80" s="15"/>
      <c r="B80" s="42"/>
      <c r="C80" s="15"/>
      <c r="D80" s="15"/>
      <c r="E80" s="15"/>
      <c r="F80" s="15"/>
      <c r="G80" s="15"/>
      <c r="H80" s="15"/>
      <c r="I80" s="15"/>
      <c r="J80" s="15"/>
    </row>
    <row r="81" spans="1:10" ht="18" customHeight="1" x14ac:dyDescent="0.25">
      <c r="A81" s="15"/>
      <c r="B81" s="42"/>
      <c r="C81" s="15"/>
      <c r="D81" s="15"/>
      <c r="E81" s="15"/>
      <c r="F81" s="15"/>
      <c r="G81" s="15"/>
      <c r="H81" s="15"/>
      <c r="I81" s="15"/>
      <c r="J81" s="15"/>
    </row>
    <row r="82" spans="1:10" ht="18" customHeight="1" x14ac:dyDescent="0.25">
      <c r="A82" s="15"/>
      <c r="B82" s="42"/>
      <c r="C82" s="15"/>
      <c r="D82" s="15"/>
      <c r="E82" s="15"/>
      <c r="F82" s="15"/>
      <c r="G82" s="15"/>
      <c r="H82" s="15"/>
      <c r="I82" s="15"/>
      <c r="J82" s="15"/>
    </row>
    <row r="83" spans="1:10" ht="18" customHeight="1" x14ac:dyDescent="0.25">
      <c r="A83" s="15"/>
      <c r="B83" s="42"/>
      <c r="C83" s="15"/>
      <c r="D83" s="15"/>
      <c r="E83" s="15"/>
      <c r="F83" s="15"/>
      <c r="G83" s="15"/>
      <c r="H83" s="15"/>
      <c r="I83" s="15"/>
      <c r="J83" s="15"/>
    </row>
    <row r="84" spans="1:10" ht="18" customHeight="1" x14ac:dyDescent="0.25">
      <c r="A84" s="15"/>
      <c r="B84" s="42"/>
      <c r="C84" s="15"/>
      <c r="D84" s="15"/>
      <c r="E84" s="15"/>
      <c r="F84" s="15"/>
      <c r="G84" s="15"/>
      <c r="H84" s="15"/>
      <c r="I84" s="15"/>
      <c r="J84" s="15"/>
    </row>
    <row r="85" spans="1:10" ht="18" customHeight="1" x14ac:dyDescent="0.25">
      <c r="A85" s="15"/>
      <c r="B85" s="42"/>
      <c r="C85" s="15"/>
      <c r="D85" s="15"/>
      <c r="E85" s="15"/>
      <c r="F85" s="15"/>
      <c r="G85" s="15"/>
      <c r="H85" s="15"/>
      <c r="I85" s="15"/>
      <c r="J85" s="15"/>
    </row>
    <row r="86" spans="1:10" ht="18" customHeight="1" x14ac:dyDescent="0.25">
      <c r="A86" s="15"/>
      <c r="B86" s="42"/>
      <c r="C86" s="15"/>
      <c r="D86" s="15"/>
      <c r="E86" s="15"/>
      <c r="F86" s="15"/>
      <c r="G86" s="15"/>
      <c r="H86" s="15"/>
      <c r="I86" s="15"/>
      <c r="J86" s="15"/>
    </row>
    <row r="87" spans="1:10" ht="18" customHeight="1" x14ac:dyDescent="0.25">
      <c r="A87" s="15"/>
      <c r="B87" s="42"/>
      <c r="C87" s="15"/>
      <c r="D87" s="15"/>
      <c r="E87" s="15"/>
      <c r="F87" s="15"/>
      <c r="G87" s="15"/>
      <c r="H87" s="15"/>
      <c r="I87" s="15"/>
      <c r="J87" s="15"/>
    </row>
    <row r="88" spans="1:10" ht="18" customHeight="1" x14ac:dyDescent="0.25">
      <c r="A88" s="15"/>
      <c r="B88" s="42"/>
      <c r="C88" s="15"/>
      <c r="D88" s="15"/>
      <c r="E88" s="15"/>
      <c r="F88" s="15"/>
      <c r="G88" s="15"/>
      <c r="H88" s="15"/>
      <c r="I88" s="15"/>
      <c r="J88" s="15"/>
    </row>
    <row r="89" spans="1:10" ht="18" customHeight="1" x14ac:dyDescent="0.25">
      <c r="A89" s="15"/>
      <c r="B89" s="42"/>
      <c r="C89" s="15"/>
      <c r="D89" s="15"/>
      <c r="E89" s="15"/>
      <c r="F89" s="15"/>
      <c r="G89" s="15"/>
      <c r="H89" s="15"/>
      <c r="I89" s="15"/>
      <c r="J89" s="15"/>
    </row>
    <row r="90" spans="1:10" ht="18" customHeight="1" x14ac:dyDescent="0.25">
      <c r="A90" s="15"/>
      <c r="B90" s="42"/>
      <c r="C90" s="15"/>
      <c r="D90" s="15"/>
      <c r="E90" s="15"/>
      <c r="F90" s="15"/>
      <c r="G90" s="15"/>
      <c r="H90" s="15"/>
      <c r="I90" s="15"/>
      <c r="J90" s="15"/>
    </row>
    <row r="91" spans="1:10" ht="18" customHeight="1" x14ac:dyDescent="0.25">
      <c r="A91" s="15"/>
      <c r="B91" s="42"/>
      <c r="C91" s="15"/>
      <c r="D91" s="15"/>
      <c r="E91" s="15"/>
      <c r="F91" s="15"/>
      <c r="G91" s="15"/>
      <c r="H91" s="15"/>
      <c r="I91" s="15"/>
      <c r="J91" s="15"/>
    </row>
    <row r="92" spans="1:10" ht="18" customHeight="1" x14ac:dyDescent="0.25">
      <c r="A92" s="15"/>
      <c r="B92" s="42"/>
      <c r="C92" s="15"/>
      <c r="D92" s="15"/>
      <c r="E92" s="15"/>
      <c r="F92" s="15"/>
      <c r="G92" s="15"/>
      <c r="H92" s="15"/>
      <c r="I92" s="15"/>
      <c r="J92" s="15"/>
    </row>
    <row r="93" spans="1:10" ht="18" customHeight="1" x14ac:dyDescent="0.25">
      <c r="A93" s="15"/>
      <c r="B93" s="42"/>
      <c r="C93" s="15"/>
      <c r="D93" s="15"/>
      <c r="E93" s="15"/>
      <c r="F93" s="15"/>
      <c r="G93" s="15"/>
      <c r="H93" s="15"/>
      <c r="I93" s="15"/>
      <c r="J93" s="15"/>
    </row>
    <row r="94" spans="1:10" ht="18" customHeight="1" x14ac:dyDescent="0.25">
      <c r="A94" s="10" t="s">
        <v>60</v>
      </c>
      <c r="F94" s="10" t="s">
        <v>8</v>
      </c>
    </row>
    <row r="95" spans="1:10" ht="18" customHeight="1" x14ac:dyDescent="0.25">
      <c r="A95" s="20" t="s">
        <v>62</v>
      </c>
      <c r="F95" s="10" t="s">
        <v>61</v>
      </c>
    </row>
    <row r="96" spans="1:10" ht="18" customHeight="1" x14ac:dyDescent="0.25">
      <c r="A96" s="15"/>
      <c r="B96" s="42"/>
      <c r="C96" s="15"/>
      <c r="D96" s="15"/>
      <c r="E96" s="15"/>
      <c r="F96" s="15"/>
      <c r="G96" s="15"/>
      <c r="H96" s="15"/>
      <c r="I96" s="15"/>
      <c r="J96" s="15"/>
    </row>
    <row r="97" spans="1:10" ht="18" customHeight="1" x14ac:dyDescent="0.25">
      <c r="A97" s="10" t="s">
        <v>130</v>
      </c>
      <c r="B97" s="42"/>
      <c r="C97" s="15"/>
      <c r="D97" s="15"/>
      <c r="E97" s="15"/>
      <c r="F97" s="15"/>
      <c r="G97" s="15"/>
      <c r="H97" s="15"/>
      <c r="I97" s="15"/>
      <c r="J97" s="15"/>
    </row>
    <row r="98" spans="1:10" ht="18" customHeight="1" x14ac:dyDescent="0.25">
      <c r="A98" s="15"/>
      <c r="B98" s="42"/>
      <c r="C98" s="15"/>
      <c r="D98" s="15"/>
      <c r="E98" s="15"/>
      <c r="F98" s="15"/>
      <c r="G98" s="15"/>
      <c r="H98" s="15"/>
      <c r="I98" s="15"/>
      <c r="J98" s="15"/>
    </row>
    <row r="99" spans="1:10" ht="18" customHeight="1" x14ac:dyDescent="0.25">
      <c r="A99" s="15"/>
      <c r="B99" s="42"/>
      <c r="C99" s="15"/>
      <c r="D99" s="15"/>
      <c r="E99" s="15"/>
      <c r="F99" s="15"/>
      <c r="G99" s="15"/>
      <c r="H99" s="15"/>
      <c r="I99" s="15"/>
      <c r="J99" s="15"/>
    </row>
    <row r="100" spans="1:10" ht="18" customHeight="1" x14ac:dyDescent="0.25">
      <c r="B100" s="43"/>
      <c r="C100" s="31"/>
      <c r="D100" s="31"/>
      <c r="E100" s="31"/>
      <c r="F100" s="31"/>
      <c r="G100" s="31"/>
      <c r="H100" s="31"/>
      <c r="I100" s="31"/>
      <c r="J100" s="36">
        <v>4</v>
      </c>
    </row>
    <row r="101" spans="1:10" ht="18" customHeight="1" x14ac:dyDescent="0.25">
      <c r="H101" s="19"/>
      <c r="J101" s="39" t="s">
        <v>75</v>
      </c>
    </row>
    <row r="102" spans="1:10" ht="18" customHeight="1" x14ac:dyDescent="0.25">
      <c r="A102" s="9" t="s">
        <v>179</v>
      </c>
      <c r="H102" s="19"/>
      <c r="J102" s="11"/>
    </row>
    <row r="103" spans="1:10" ht="18" customHeight="1" x14ac:dyDescent="0.25">
      <c r="A103" s="9" t="s">
        <v>166</v>
      </c>
      <c r="H103" s="19"/>
    </row>
    <row r="104" spans="1:10" ht="18" customHeight="1" x14ac:dyDescent="0.25">
      <c r="A104" s="9" t="s">
        <v>198</v>
      </c>
      <c r="H104" s="19"/>
    </row>
    <row r="105" spans="1:10" ht="18" customHeight="1" x14ac:dyDescent="0.25">
      <c r="H105" s="19"/>
    </row>
    <row r="106" spans="1:10" ht="18" customHeight="1" x14ac:dyDescent="0.25">
      <c r="H106" s="19"/>
      <c r="J106" s="39" t="s">
        <v>116</v>
      </c>
    </row>
    <row r="107" spans="1:10" ht="18" customHeight="1" x14ac:dyDescent="0.25">
      <c r="D107" s="165" t="s">
        <v>63</v>
      </c>
      <c r="E107" s="165"/>
      <c r="F107" s="165"/>
      <c r="H107" s="165" t="s">
        <v>64</v>
      </c>
      <c r="I107" s="165"/>
      <c r="J107" s="165"/>
    </row>
    <row r="108" spans="1:10" ht="18" customHeight="1" x14ac:dyDescent="0.25">
      <c r="B108" s="37" t="s">
        <v>17</v>
      </c>
      <c r="D108" s="37">
        <v>2022</v>
      </c>
      <c r="E108" s="8"/>
      <c r="F108" s="37">
        <v>2021</v>
      </c>
      <c r="H108" s="37">
        <v>2022</v>
      </c>
      <c r="I108" s="8"/>
      <c r="J108" s="37">
        <v>2021</v>
      </c>
    </row>
    <row r="109" spans="1:10" ht="18" customHeight="1" x14ac:dyDescent="0.25">
      <c r="A109" s="9" t="s">
        <v>167</v>
      </c>
      <c r="B109" s="141"/>
      <c r="D109" s="141"/>
      <c r="E109" s="8"/>
      <c r="F109" s="141"/>
      <c r="H109" s="141"/>
      <c r="I109" s="8"/>
      <c r="J109" s="141"/>
    </row>
    <row r="110" spans="1:10" ht="18" customHeight="1" x14ac:dyDescent="0.25">
      <c r="A110" s="9" t="s">
        <v>184</v>
      </c>
      <c r="D110" s="4"/>
      <c r="H110" s="19"/>
    </row>
    <row r="111" spans="1:10" ht="18" customHeight="1" x14ac:dyDescent="0.25">
      <c r="A111" s="10" t="s">
        <v>185</v>
      </c>
      <c r="B111" s="41" t="s">
        <v>214</v>
      </c>
      <c r="D111" s="147">
        <v>517258</v>
      </c>
      <c r="E111" s="147"/>
      <c r="F111" s="147">
        <v>501269</v>
      </c>
      <c r="G111" s="147"/>
      <c r="H111" s="147">
        <v>493375</v>
      </c>
      <c r="I111" s="147"/>
      <c r="J111" s="147">
        <v>426144</v>
      </c>
    </row>
    <row r="112" spans="1:10" ht="18" customHeight="1" x14ac:dyDescent="0.25">
      <c r="A112" s="20" t="s">
        <v>186</v>
      </c>
      <c r="B112" s="41" t="s">
        <v>214</v>
      </c>
      <c r="D112" s="148">
        <v>19966</v>
      </c>
      <c r="E112" s="147"/>
      <c r="F112" s="148">
        <v>18798</v>
      </c>
      <c r="G112" s="147"/>
      <c r="H112" s="148">
        <v>20058</v>
      </c>
      <c r="I112" s="147"/>
      <c r="J112" s="148">
        <v>18901</v>
      </c>
    </row>
    <row r="113" spans="1:10" ht="18" customHeight="1" x14ac:dyDescent="0.25">
      <c r="A113" s="18" t="s">
        <v>187</v>
      </c>
      <c r="D113" s="149">
        <f>SUM(D111:D112)</f>
        <v>537224</v>
      </c>
      <c r="E113" s="147"/>
      <c r="F113" s="148">
        <f>SUM(F111:F112)</f>
        <v>520067</v>
      </c>
      <c r="G113" s="147"/>
      <c r="H113" s="149">
        <f>SUM(H111:H112)</f>
        <v>513433</v>
      </c>
      <c r="I113" s="147"/>
      <c r="J113" s="148">
        <f>SUM(J111:J112)</f>
        <v>445045</v>
      </c>
    </row>
    <row r="114" spans="1:10" ht="18" customHeight="1" x14ac:dyDescent="0.25">
      <c r="A114" s="18" t="s">
        <v>21</v>
      </c>
      <c r="D114" s="150"/>
      <c r="E114" s="150"/>
      <c r="F114" s="150"/>
      <c r="G114" s="150"/>
      <c r="H114" s="151"/>
      <c r="I114" s="150"/>
      <c r="J114" s="150"/>
    </row>
    <row r="115" spans="1:10" ht="18" customHeight="1" x14ac:dyDescent="0.25">
      <c r="A115" s="20" t="s">
        <v>22</v>
      </c>
      <c r="B115" s="41">
        <v>15</v>
      </c>
      <c r="D115" s="150">
        <v>-434518</v>
      </c>
      <c r="E115" s="150"/>
      <c r="F115" s="150">
        <v>-383561</v>
      </c>
      <c r="G115" s="150"/>
      <c r="H115" s="152">
        <v>-416898</v>
      </c>
      <c r="I115" s="150"/>
      <c r="J115" s="150">
        <v>-365690</v>
      </c>
    </row>
    <row r="116" spans="1:10" ht="18" customHeight="1" x14ac:dyDescent="0.25">
      <c r="A116" s="20" t="s">
        <v>23</v>
      </c>
      <c r="B116" s="41">
        <v>15</v>
      </c>
      <c r="D116" s="150">
        <v>-12528</v>
      </c>
      <c r="E116" s="150"/>
      <c r="F116" s="150">
        <v>-11447</v>
      </c>
      <c r="G116" s="150"/>
      <c r="H116" s="152">
        <v>-12528</v>
      </c>
      <c r="I116" s="150"/>
      <c r="J116" s="150">
        <v>-11447</v>
      </c>
    </row>
    <row r="117" spans="1:10" ht="18" customHeight="1" x14ac:dyDescent="0.25">
      <c r="A117" s="18" t="s">
        <v>24</v>
      </c>
      <c r="D117" s="149">
        <f>SUM(D115:D116)</f>
        <v>-447046</v>
      </c>
      <c r="E117" s="150"/>
      <c r="F117" s="149">
        <f>SUM(F115:F116)</f>
        <v>-395008</v>
      </c>
      <c r="G117" s="150"/>
      <c r="H117" s="149">
        <f>SUM(H115:H116)</f>
        <v>-429426</v>
      </c>
      <c r="I117" s="150"/>
      <c r="J117" s="149">
        <f>SUM(J115:J116)</f>
        <v>-377137</v>
      </c>
    </row>
    <row r="118" spans="1:10" ht="18" customHeight="1" x14ac:dyDescent="0.25">
      <c r="A118" s="18" t="s">
        <v>25</v>
      </c>
      <c r="D118" s="153">
        <f t="shared" ref="D118:E118" si="2">D113+D117</f>
        <v>90178</v>
      </c>
      <c r="E118" s="147">
        <f t="shared" si="2"/>
        <v>0</v>
      </c>
      <c r="F118" s="153">
        <f>F113+F117</f>
        <v>125059</v>
      </c>
      <c r="G118" s="147">
        <f t="shared" ref="G118:J118" si="3">G113+G117</f>
        <v>0</v>
      </c>
      <c r="H118" s="153">
        <f t="shared" si="3"/>
        <v>84007</v>
      </c>
      <c r="I118" s="147">
        <f t="shared" si="3"/>
        <v>0</v>
      </c>
      <c r="J118" s="153">
        <f t="shared" si="3"/>
        <v>67908</v>
      </c>
    </row>
    <row r="119" spans="1:10" ht="18" customHeight="1" x14ac:dyDescent="0.25">
      <c r="A119" s="20" t="s">
        <v>26</v>
      </c>
      <c r="D119" s="120">
        <v>0</v>
      </c>
      <c r="E119" s="147"/>
      <c r="F119" s="154">
        <v>1605</v>
      </c>
      <c r="G119" s="147"/>
      <c r="H119" s="120">
        <v>0</v>
      </c>
      <c r="I119" s="147"/>
      <c r="J119" s="154">
        <v>388</v>
      </c>
    </row>
    <row r="120" spans="1:10" ht="18" customHeight="1" x14ac:dyDescent="0.25">
      <c r="A120" s="20" t="s">
        <v>95</v>
      </c>
      <c r="D120" s="150">
        <v>2028</v>
      </c>
      <c r="E120" s="147"/>
      <c r="F120" s="120">
        <v>0</v>
      </c>
      <c r="G120" s="147"/>
      <c r="H120" s="150">
        <v>2027</v>
      </c>
      <c r="I120" s="147"/>
      <c r="J120" s="120">
        <v>0</v>
      </c>
    </row>
    <row r="121" spans="1:10" ht="18" customHeight="1" x14ac:dyDescent="0.25">
      <c r="A121" s="20" t="s">
        <v>201</v>
      </c>
      <c r="B121" s="41">
        <v>11</v>
      </c>
      <c r="D121" s="120">
        <v>0</v>
      </c>
      <c r="E121" s="147"/>
      <c r="F121" s="120">
        <v>0</v>
      </c>
      <c r="G121" s="147"/>
      <c r="H121" s="150">
        <v>22400</v>
      </c>
      <c r="I121" s="147"/>
      <c r="J121" s="150">
        <v>40600</v>
      </c>
    </row>
    <row r="122" spans="1:10" ht="18" customHeight="1" x14ac:dyDescent="0.25">
      <c r="A122" s="20" t="s">
        <v>27</v>
      </c>
      <c r="B122" s="41">
        <v>5</v>
      </c>
      <c r="D122" s="154">
        <v>8504</v>
      </c>
      <c r="E122" s="147"/>
      <c r="F122" s="155">
        <v>6628</v>
      </c>
      <c r="G122" s="147"/>
      <c r="H122" s="150">
        <v>8127</v>
      </c>
      <c r="I122" s="147"/>
      <c r="J122" s="155">
        <v>7904</v>
      </c>
    </row>
    <row r="123" spans="1:10" ht="18" customHeight="1" x14ac:dyDescent="0.25">
      <c r="A123" s="9" t="s">
        <v>160</v>
      </c>
      <c r="D123" s="149">
        <f>SUM(D118:D122)</f>
        <v>100710</v>
      </c>
      <c r="E123" s="147"/>
      <c r="F123" s="154">
        <f>SUM(F118:F122)</f>
        <v>133292</v>
      </c>
      <c r="G123" s="147"/>
      <c r="H123" s="149">
        <f>SUM(H118:H122)</f>
        <v>116561</v>
      </c>
      <c r="I123" s="147"/>
      <c r="J123" s="155">
        <f>SUM(J118:J122)</f>
        <v>116800</v>
      </c>
    </row>
    <row r="124" spans="1:10" ht="18" customHeight="1" x14ac:dyDescent="0.25">
      <c r="A124" s="20" t="s">
        <v>161</v>
      </c>
      <c r="B124" s="41">
        <v>5</v>
      </c>
      <c r="D124" s="150">
        <v>-21461</v>
      </c>
      <c r="E124" s="150"/>
      <c r="F124" s="153">
        <v>-20514</v>
      </c>
      <c r="G124" s="150"/>
      <c r="H124" s="156">
        <v>-21461</v>
      </c>
      <c r="I124" s="150"/>
      <c r="J124" s="150">
        <v>-20514</v>
      </c>
    </row>
    <row r="125" spans="1:10" ht="18" customHeight="1" x14ac:dyDescent="0.25">
      <c r="A125" s="20" t="s">
        <v>28</v>
      </c>
      <c r="D125" s="150">
        <v>-50027</v>
      </c>
      <c r="E125" s="150"/>
      <c r="F125" s="150">
        <v>-59833</v>
      </c>
      <c r="G125" s="150"/>
      <c r="H125" s="156">
        <v>-43412</v>
      </c>
      <c r="I125" s="150"/>
      <c r="J125" s="150">
        <v>-51506</v>
      </c>
    </row>
    <row r="126" spans="1:10" ht="18" customHeight="1" x14ac:dyDescent="0.25">
      <c r="A126" s="18" t="s">
        <v>29</v>
      </c>
      <c r="D126" s="149">
        <f>SUM(D124:D125)</f>
        <v>-71488</v>
      </c>
      <c r="E126" s="150"/>
      <c r="F126" s="149">
        <f>SUM(F124:F125)</f>
        <v>-80347</v>
      </c>
      <c r="G126" s="150"/>
      <c r="H126" s="149">
        <f>SUM(H124:H125)</f>
        <v>-64873</v>
      </c>
      <c r="I126" s="150"/>
      <c r="J126" s="149">
        <f>SUM(J124:J125)</f>
        <v>-72020</v>
      </c>
    </row>
    <row r="127" spans="1:10" ht="18" customHeight="1" x14ac:dyDescent="0.25">
      <c r="A127" s="9" t="s">
        <v>188</v>
      </c>
      <c r="D127" s="150">
        <f>D123+D126</f>
        <v>29222</v>
      </c>
      <c r="E127" s="147"/>
      <c r="F127" s="147">
        <f>F123+F126</f>
        <v>52945</v>
      </c>
      <c r="G127" s="147"/>
      <c r="H127" s="150">
        <f>H123+H126</f>
        <v>51688</v>
      </c>
      <c r="I127" s="147"/>
      <c r="J127" s="147">
        <f>J123+J126</f>
        <v>44780</v>
      </c>
    </row>
    <row r="128" spans="1:10" ht="18" customHeight="1" x14ac:dyDescent="0.25">
      <c r="A128" s="10" t="s">
        <v>30</v>
      </c>
      <c r="D128" s="155">
        <v>-303</v>
      </c>
      <c r="E128" s="150"/>
      <c r="F128" s="155">
        <v>-531</v>
      </c>
      <c r="G128" s="150"/>
      <c r="H128" s="157">
        <v>-283</v>
      </c>
      <c r="I128" s="150"/>
      <c r="J128" s="155">
        <v>-514</v>
      </c>
    </row>
    <row r="129" spans="1:10" ht="18" customHeight="1" x14ac:dyDescent="0.25">
      <c r="A129" s="9" t="s">
        <v>143</v>
      </c>
      <c r="D129" s="153">
        <f>SUM(D127:D128)</f>
        <v>28919</v>
      </c>
      <c r="E129" s="150"/>
      <c r="F129" s="153">
        <f>SUM(F127:F128)</f>
        <v>52414</v>
      </c>
      <c r="G129" s="150"/>
      <c r="H129" s="153">
        <f>SUM(H127:H128)</f>
        <v>51405</v>
      </c>
      <c r="I129" s="150"/>
      <c r="J129" s="153">
        <f>SUM(J127:J128)</f>
        <v>44266</v>
      </c>
    </row>
    <row r="130" spans="1:10" ht="18" customHeight="1" x14ac:dyDescent="0.25">
      <c r="A130" s="10" t="s">
        <v>96</v>
      </c>
      <c r="D130" s="155">
        <v>-6393</v>
      </c>
      <c r="E130" s="150"/>
      <c r="F130" s="155">
        <v>-7274</v>
      </c>
      <c r="G130" s="150"/>
      <c r="H130" s="157">
        <v>-6174</v>
      </c>
      <c r="I130" s="150"/>
      <c r="J130" s="155">
        <v>-2270</v>
      </c>
    </row>
    <row r="131" spans="1:10" ht="18" customHeight="1" x14ac:dyDescent="0.25">
      <c r="A131" s="9" t="s">
        <v>119</v>
      </c>
      <c r="D131" s="149">
        <f>SUM(D129:D130)</f>
        <v>22526</v>
      </c>
      <c r="E131" s="150"/>
      <c r="F131" s="149">
        <f>SUM(F129:F130)</f>
        <v>45140</v>
      </c>
      <c r="G131" s="150"/>
      <c r="H131" s="149">
        <f>SUM(H129:H130)</f>
        <v>45231</v>
      </c>
      <c r="I131" s="150"/>
      <c r="J131" s="149">
        <f>SUM(J129:J130)</f>
        <v>41996</v>
      </c>
    </row>
    <row r="132" spans="1:10" ht="18" customHeight="1" x14ac:dyDescent="0.25">
      <c r="A132" s="9"/>
      <c r="D132" s="150"/>
      <c r="E132" s="150"/>
      <c r="F132" s="150"/>
      <c r="G132" s="150"/>
      <c r="H132" s="150"/>
      <c r="I132" s="150"/>
      <c r="J132" s="150"/>
    </row>
    <row r="133" spans="1:10" ht="18" customHeight="1" x14ac:dyDescent="0.25">
      <c r="A133" s="9" t="s">
        <v>189</v>
      </c>
      <c r="D133" s="150"/>
      <c r="E133" s="150"/>
      <c r="F133" s="150"/>
      <c r="G133" s="150"/>
      <c r="H133" s="151"/>
      <c r="I133" s="150"/>
      <c r="J133" s="150"/>
    </row>
    <row r="134" spans="1:10" ht="18" customHeight="1" x14ac:dyDescent="0.25">
      <c r="A134" s="123" t="s">
        <v>97</v>
      </c>
      <c r="D134" s="150"/>
      <c r="E134" s="154"/>
      <c r="F134" s="150"/>
      <c r="G134" s="154"/>
      <c r="H134" s="151"/>
      <c r="I134" s="154"/>
      <c r="J134" s="150"/>
    </row>
    <row r="135" spans="1:10" ht="18" customHeight="1" x14ac:dyDescent="0.25">
      <c r="A135" s="123" t="s">
        <v>98</v>
      </c>
      <c r="D135" s="150"/>
      <c r="E135" s="154"/>
      <c r="F135" s="150"/>
      <c r="G135" s="154"/>
      <c r="H135" s="151"/>
      <c r="I135" s="154"/>
      <c r="J135" s="150"/>
    </row>
    <row r="136" spans="1:10" ht="18" customHeight="1" x14ac:dyDescent="0.25">
      <c r="A136" s="10" t="s">
        <v>101</v>
      </c>
      <c r="D136" s="150"/>
      <c r="E136" s="154"/>
      <c r="F136" s="150"/>
      <c r="G136" s="154"/>
      <c r="H136" s="151"/>
      <c r="I136" s="154"/>
      <c r="J136" s="150"/>
    </row>
    <row r="137" spans="1:10" ht="18" customHeight="1" x14ac:dyDescent="0.25">
      <c r="A137" s="10" t="s">
        <v>102</v>
      </c>
      <c r="D137" s="120">
        <v>0</v>
      </c>
      <c r="E137" s="147"/>
      <c r="F137" s="150">
        <v>2877</v>
      </c>
      <c r="G137" s="147"/>
      <c r="H137" s="120">
        <v>0</v>
      </c>
      <c r="I137" s="147"/>
      <c r="J137" s="120">
        <v>0</v>
      </c>
    </row>
    <row r="138" spans="1:10" ht="18" customHeight="1" x14ac:dyDescent="0.25">
      <c r="A138" s="123" t="s">
        <v>99</v>
      </c>
      <c r="D138" s="150"/>
      <c r="E138" s="147"/>
      <c r="F138" s="147"/>
      <c r="G138" s="147"/>
      <c r="H138" s="150"/>
      <c r="I138" s="147"/>
      <c r="J138" s="150"/>
    </row>
    <row r="139" spans="1:10" ht="18" customHeight="1" x14ac:dyDescent="0.25">
      <c r="A139" s="123" t="s">
        <v>100</v>
      </c>
      <c r="D139" s="150"/>
      <c r="E139" s="147"/>
      <c r="F139" s="147"/>
      <c r="G139" s="147"/>
      <c r="H139" s="150"/>
      <c r="I139" s="147"/>
      <c r="J139" s="150"/>
    </row>
    <row r="140" spans="1:10" ht="18" customHeight="1" x14ac:dyDescent="0.25">
      <c r="A140" s="10" t="s">
        <v>168</v>
      </c>
      <c r="D140" s="155">
        <v>120</v>
      </c>
      <c r="E140" s="150"/>
      <c r="F140" s="148">
        <v>434</v>
      </c>
      <c r="G140" s="150"/>
      <c r="H140" s="48">
        <v>0</v>
      </c>
      <c r="I140" s="150"/>
      <c r="J140" s="48">
        <v>0</v>
      </c>
    </row>
    <row r="141" spans="1:10" ht="18" customHeight="1" x14ac:dyDescent="0.25">
      <c r="A141" s="9" t="s">
        <v>118</v>
      </c>
      <c r="D141" s="149">
        <f>SUM(D137:D140)</f>
        <v>120</v>
      </c>
      <c r="E141" s="150"/>
      <c r="F141" s="155">
        <f>SUM(F137:F140)</f>
        <v>3311</v>
      </c>
      <c r="G141" s="150"/>
      <c r="H141" s="117">
        <f>SUM(H137:H140)</f>
        <v>0</v>
      </c>
      <c r="I141" s="150"/>
      <c r="J141" s="117">
        <f>SUM(J137:J140)</f>
        <v>0</v>
      </c>
    </row>
    <row r="142" spans="1:10" ht="18" customHeight="1" x14ac:dyDescent="0.25">
      <c r="A142" s="9"/>
      <c r="D142" s="150"/>
      <c r="E142" s="150"/>
      <c r="F142" s="150"/>
      <c r="G142" s="150"/>
      <c r="H142" s="150"/>
      <c r="I142" s="150"/>
      <c r="J142" s="150"/>
    </row>
    <row r="143" spans="1:10" ht="18" customHeight="1" thickBot="1" x14ac:dyDescent="0.3">
      <c r="A143" s="9" t="s">
        <v>104</v>
      </c>
      <c r="D143" s="158">
        <f>SUM(D131,D141)</f>
        <v>22646</v>
      </c>
      <c r="E143" s="150"/>
      <c r="F143" s="158">
        <f>SUM(F131,F141)</f>
        <v>48451</v>
      </c>
      <c r="G143" s="150"/>
      <c r="H143" s="158">
        <f>SUM(H131,H141)</f>
        <v>45231</v>
      </c>
      <c r="I143" s="150"/>
      <c r="J143" s="158">
        <f>SUM(J131,J141)</f>
        <v>41996</v>
      </c>
    </row>
    <row r="144" spans="1:10" ht="18" customHeight="1" thickTop="1" x14ac:dyDescent="0.25">
      <c r="A144" s="9"/>
      <c r="D144" s="120"/>
      <c r="E144" s="3"/>
      <c r="F144" s="120"/>
      <c r="G144" s="3"/>
      <c r="H144" s="120"/>
      <c r="I144" s="3"/>
      <c r="J144" s="120"/>
    </row>
    <row r="145" spans="1:10" ht="18" customHeight="1" x14ac:dyDescent="0.25">
      <c r="A145" s="9"/>
      <c r="D145" s="120"/>
      <c r="E145" s="3"/>
      <c r="F145" s="120"/>
      <c r="G145" s="3"/>
      <c r="H145" s="120"/>
      <c r="I145" s="3"/>
      <c r="J145" s="120"/>
    </row>
    <row r="146" spans="1:10" ht="18" customHeight="1" x14ac:dyDescent="0.25">
      <c r="A146" s="10" t="s">
        <v>60</v>
      </c>
      <c r="F146" s="10" t="s">
        <v>8</v>
      </c>
    </row>
    <row r="147" spans="1:10" ht="18" customHeight="1" x14ac:dyDescent="0.25">
      <c r="A147" s="20" t="s">
        <v>62</v>
      </c>
      <c r="F147" s="10" t="s">
        <v>61</v>
      </c>
    </row>
    <row r="148" spans="1:10" ht="18" customHeight="1" x14ac:dyDescent="0.25">
      <c r="H148" s="19"/>
    </row>
    <row r="149" spans="1:10" ht="18" customHeight="1" x14ac:dyDescent="0.25">
      <c r="A149" s="10" t="s">
        <v>130</v>
      </c>
      <c r="H149" s="19"/>
    </row>
    <row r="150" spans="1:10" ht="18" customHeight="1" x14ac:dyDescent="0.25">
      <c r="H150" s="19"/>
      <c r="J150" s="10">
        <v>5</v>
      </c>
    </row>
    <row r="151" spans="1:10" ht="18" customHeight="1" x14ac:dyDescent="0.25">
      <c r="H151" s="19"/>
      <c r="J151" s="39" t="s">
        <v>75</v>
      </c>
    </row>
    <row r="152" spans="1:10" ht="18" customHeight="1" x14ac:dyDescent="0.25">
      <c r="A152" s="9" t="s">
        <v>179</v>
      </c>
      <c r="B152" s="45"/>
      <c r="C152" s="22"/>
      <c r="D152" s="22"/>
      <c r="E152" s="22"/>
      <c r="F152" s="22"/>
      <c r="G152" s="22"/>
      <c r="H152" s="22"/>
      <c r="I152" s="22"/>
      <c r="J152" s="22"/>
    </row>
    <row r="153" spans="1:10" ht="18" customHeight="1" x14ac:dyDescent="0.25">
      <c r="A153" s="9" t="s">
        <v>170</v>
      </c>
      <c r="B153" s="45"/>
      <c r="C153" s="22"/>
      <c r="D153" s="22"/>
      <c r="E153" s="22"/>
      <c r="F153" s="22"/>
      <c r="G153" s="22"/>
      <c r="H153" s="22"/>
      <c r="I153" s="22"/>
      <c r="J153" s="22"/>
    </row>
    <row r="154" spans="1:10" ht="18" customHeight="1" x14ac:dyDescent="0.25">
      <c r="A154" s="9" t="s">
        <v>198</v>
      </c>
      <c r="B154" s="46"/>
      <c r="C154" s="24"/>
      <c r="D154" s="24"/>
      <c r="E154" s="24"/>
      <c r="F154" s="24"/>
      <c r="G154" s="24"/>
      <c r="H154" s="24"/>
      <c r="I154" s="24"/>
      <c r="J154" s="24"/>
    </row>
    <row r="155" spans="1:10" ht="18" customHeight="1" x14ac:dyDescent="0.25">
      <c r="A155" s="24"/>
      <c r="B155" s="46"/>
      <c r="C155" s="24"/>
      <c r="D155" s="24"/>
      <c r="E155" s="24"/>
      <c r="F155" s="24"/>
      <c r="G155" s="24"/>
      <c r="H155" s="24"/>
      <c r="I155" s="24"/>
      <c r="J155" s="24"/>
    </row>
    <row r="156" spans="1:10" ht="18" customHeight="1" x14ac:dyDescent="0.25">
      <c r="A156" s="24"/>
      <c r="B156" s="46"/>
      <c r="C156" s="24"/>
      <c r="D156" s="24"/>
      <c r="E156" s="24"/>
      <c r="F156" s="32"/>
      <c r="G156" s="33"/>
      <c r="H156" s="34"/>
      <c r="I156" s="35"/>
      <c r="J156" s="39" t="s">
        <v>116</v>
      </c>
    </row>
    <row r="157" spans="1:10" ht="18" customHeight="1" x14ac:dyDescent="0.25">
      <c r="D157" s="165" t="s">
        <v>63</v>
      </c>
      <c r="E157" s="165"/>
      <c r="F157" s="165"/>
      <c r="H157" s="165" t="s">
        <v>64</v>
      </c>
      <c r="I157" s="165"/>
      <c r="J157" s="165"/>
    </row>
    <row r="158" spans="1:10" ht="18" customHeight="1" x14ac:dyDescent="0.25">
      <c r="A158" s="24"/>
      <c r="B158" s="141"/>
      <c r="C158" s="24"/>
      <c r="D158" s="37">
        <v>2022</v>
      </c>
      <c r="E158" s="8"/>
      <c r="F158" s="37">
        <v>2021</v>
      </c>
      <c r="H158" s="37">
        <v>2022</v>
      </c>
      <c r="I158" s="8"/>
      <c r="J158" s="37">
        <v>2021</v>
      </c>
    </row>
    <row r="159" spans="1:10" ht="18" customHeight="1" x14ac:dyDescent="0.25">
      <c r="A159" s="21" t="s">
        <v>144</v>
      </c>
      <c r="B159" s="46"/>
      <c r="C159" s="24"/>
      <c r="D159" s="6"/>
      <c r="E159" s="15"/>
      <c r="F159" s="6"/>
      <c r="G159" s="6"/>
      <c r="H159" s="7"/>
      <c r="I159" s="6"/>
      <c r="J159" s="7"/>
    </row>
    <row r="160" spans="1:10" ht="18" customHeight="1" thickBot="1" x14ac:dyDescent="0.3">
      <c r="A160" s="15" t="s">
        <v>169</v>
      </c>
      <c r="B160" s="42"/>
      <c r="C160" s="15"/>
      <c r="D160" s="150">
        <f>D162-D161</f>
        <v>22526</v>
      </c>
      <c r="E160" s="147"/>
      <c r="F160" s="150">
        <f>F162-F161</f>
        <v>45140</v>
      </c>
      <c r="G160" s="147"/>
      <c r="H160" s="158">
        <f>SUM(H131)</f>
        <v>45231</v>
      </c>
      <c r="I160" s="147"/>
      <c r="J160" s="158">
        <f>SUM(J131)</f>
        <v>41996</v>
      </c>
    </row>
    <row r="161" spans="1:10" ht="18" customHeight="1" thickTop="1" x14ac:dyDescent="0.25">
      <c r="A161" s="15" t="s">
        <v>92</v>
      </c>
      <c r="B161" s="42"/>
      <c r="C161" s="15"/>
      <c r="D161" s="48">
        <v>0</v>
      </c>
      <c r="E161" s="161"/>
      <c r="F161" s="48">
        <v>0</v>
      </c>
      <c r="G161" s="152"/>
      <c r="H161" s="152"/>
      <c r="I161" s="152"/>
      <c r="J161" s="152"/>
    </row>
    <row r="162" spans="1:10" ht="18" customHeight="1" thickBot="1" x14ac:dyDescent="0.3">
      <c r="A162" s="15"/>
      <c r="B162" s="42"/>
      <c r="C162" s="15"/>
      <c r="D162" s="162">
        <f>SUM(D131)</f>
        <v>22526</v>
      </c>
      <c r="E162" s="161"/>
      <c r="F162" s="163">
        <f>SUM(F131)</f>
        <v>45140</v>
      </c>
      <c r="G162" s="152"/>
      <c r="H162" s="147"/>
      <c r="I162" s="152"/>
      <c r="J162" s="147"/>
    </row>
    <row r="163" spans="1:10" ht="18" customHeight="1" thickTop="1" x14ac:dyDescent="0.25">
      <c r="A163" s="15"/>
      <c r="B163" s="42"/>
      <c r="C163" s="15"/>
      <c r="D163" s="152"/>
      <c r="E163" s="161"/>
      <c r="F163" s="152"/>
      <c r="G163" s="152"/>
      <c r="H163" s="152"/>
      <c r="I163" s="152"/>
      <c r="J163" s="152"/>
    </row>
    <row r="164" spans="1:10" ht="18" customHeight="1" x14ac:dyDescent="0.25">
      <c r="A164" s="21" t="s">
        <v>103</v>
      </c>
      <c r="B164" s="42"/>
      <c r="C164" s="15"/>
      <c r="D164" s="152"/>
      <c r="E164" s="161"/>
      <c r="F164" s="152"/>
      <c r="G164" s="152"/>
      <c r="H164" s="151"/>
      <c r="I164" s="151"/>
      <c r="J164" s="151"/>
    </row>
    <row r="165" spans="1:10" ht="18" customHeight="1" thickBot="1" x14ac:dyDescent="0.3">
      <c r="A165" s="15" t="s">
        <v>169</v>
      </c>
      <c r="B165" s="42"/>
      <c r="C165" s="15"/>
      <c r="D165" s="150">
        <f>D167-D166</f>
        <v>22646</v>
      </c>
      <c r="E165" s="150"/>
      <c r="F165" s="150">
        <f>F167-F166</f>
        <v>48451</v>
      </c>
      <c r="G165" s="147"/>
      <c r="H165" s="158">
        <f>SUM(H143)</f>
        <v>45231</v>
      </c>
      <c r="I165" s="147"/>
      <c r="J165" s="158">
        <f>SUM(J143)</f>
        <v>41996</v>
      </c>
    </row>
    <row r="166" spans="1:10" ht="18" customHeight="1" thickTop="1" x14ac:dyDescent="0.25">
      <c r="A166" s="15" t="s">
        <v>92</v>
      </c>
      <c r="B166" s="42"/>
      <c r="C166" s="15"/>
      <c r="D166" s="48">
        <v>0</v>
      </c>
      <c r="E166" s="161"/>
      <c r="F166" s="48">
        <v>0</v>
      </c>
      <c r="G166" s="152"/>
      <c r="H166" s="152"/>
      <c r="I166" s="152"/>
      <c r="J166" s="152"/>
    </row>
    <row r="167" spans="1:10" ht="18" customHeight="1" thickBot="1" x14ac:dyDescent="0.3">
      <c r="A167" s="15"/>
      <c r="B167" s="42"/>
      <c r="C167" s="15"/>
      <c r="D167" s="158">
        <f>D143</f>
        <v>22646</v>
      </c>
      <c r="E167" s="156"/>
      <c r="F167" s="158">
        <f>SUM(F143)</f>
        <v>48451</v>
      </c>
      <c r="G167" s="152"/>
      <c r="H167" s="147"/>
      <c r="I167" s="152"/>
      <c r="J167" s="147"/>
    </row>
    <row r="168" spans="1:10" ht="18" customHeight="1" thickTop="1" x14ac:dyDescent="0.25">
      <c r="A168" s="15"/>
      <c r="B168" s="42"/>
      <c r="C168" s="15"/>
      <c r="D168" s="152"/>
      <c r="E168" s="156"/>
      <c r="F168" s="152"/>
      <c r="G168" s="152"/>
      <c r="H168" s="152"/>
      <c r="I168" s="152"/>
      <c r="J168" s="152"/>
    </row>
    <row r="169" spans="1:10" ht="18" customHeight="1" x14ac:dyDescent="0.25">
      <c r="A169" s="21" t="s">
        <v>145</v>
      </c>
      <c r="B169" s="42"/>
      <c r="C169" s="15"/>
      <c r="D169" s="25"/>
      <c r="E169" s="26"/>
      <c r="F169" s="25"/>
      <c r="G169" s="25"/>
      <c r="H169" s="25"/>
      <c r="I169" s="25"/>
      <c r="J169" s="25"/>
    </row>
    <row r="170" spans="1:10" ht="18" customHeight="1" x14ac:dyDescent="0.25">
      <c r="A170" s="15" t="s">
        <v>146</v>
      </c>
      <c r="B170" s="42"/>
      <c r="C170" s="15"/>
      <c r="D170" s="28"/>
      <c r="E170" s="121"/>
      <c r="F170" s="28"/>
      <c r="G170" s="28"/>
      <c r="H170" s="28"/>
      <c r="I170" s="28"/>
      <c r="J170" s="28"/>
    </row>
    <row r="171" spans="1:10" ht="18" customHeight="1" thickBot="1" x14ac:dyDescent="0.3">
      <c r="A171" s="15" t="s">
        <v>147</v>
      </c>
      <c r="B171" s="42"/>
      <c r="C171" s="15"/>
      <c r="D171" s="164">
        <f>D160/341092</f>
        <v>6.6040833558101628E-2</v>
      </c>
      <c r="E171" s="140"/>
      <c r="F171" s="164">
        <f>F160/341092</f>
        <v>0.1323396620266673</v>
      </c>
      <c r="G171" s="140"/>
      <c r="H171" s="122">
        <f>H160/341092</f>
        <v>0.13260645221816988</v>
      </c>
      <c r="I171" s="140"/>
      <c r="J171" s="122">
        <f>J160/341092</f>
        <v>0.12312220749827026</v>
      </c>
    </row>
    <row r="172" spans="1:10" ht="18" customHeight="1" thickTop="1" x14ac:dyDescent="0.25">
      <c r="A172" s="15"/>
      <c r="B172" s="42"/>
      <c r="C172" s="15"/>
      <c r="D172" s="15"/>
      <c r="E172" s="15"/>
      <c r="F172" s="15"/>
      <c r="G172" s="15"/>
      <c r="H172" s="19"/>
      <c r="I172" s="27"/>
      <c r="J172" s="19"/>
    </row>
    <row r="173" spans="1:10" ht="18" customHeight="1" x14ac:dyDescent="0.25">
      <c r="A173" s="15"/>
      <c r="B173" s="42"/>
      <c r="C173" s="15"/>
      <c r="D173" s="26"/>
      <c r="E173" s="26"/>
      <c r="F173" s="26"/>
      <c r="G173" s="26"/>
      <c r="H173" s="26"/>
      <c r="I173" s="28"/>
      <c r="J173" s="26"/>
    </row>
    <row r="174" spans="1:10" ht="18" customHeight="1" x14ac:dyDescent="0.25">
      <c r="A174" s="15"/>
      <c r="B174" s="42"/>
      <c r="C174" s="15"/>
      <c r="D174" s="26"/>
      <c r="E174" s="26"/>
      <c r="F174" s="26"/>
      <c r="G174" s="26"/>
      <c r="H174" s="26"/>
      <c r="I174" s="28"/>
      <c r="J174" s="26"/>
    </row>
    <row r="175" spans="1:10" ht="18" customHeight="1" x14ac:dyDescent="0.25">
      <c r="A175" s="29"/>
      <c r="B175" s="42"/>
      <c r="C175" s="15"/>
      <c r="D175" s="28"/>
      <c r="E175" s="26"/>
      <c r="F175" s="28"/>
      <c r="G175" s="28"/>
      <c r="H175" s="28"/>
      <c r="I175" s="28"/>
      <c r="J175" s="28"/>
    </row>
    <row r="176" spans="1:10" ht="18" customHeight="1" x14ac:dyDescent="0.25">
      <c r="A176" s="15"/>
      <c r="B176" s="42"/>
      <c r="C176" s="15"/>
      <c r="D176" s="7"/>
      <c r="E176" s="15"/>
      <c r="F176" s="7"/>
      <c r="G176" s="7"/>
      <c r="H176" s="7"/>
      <c r="I176" s="7"/>
      <c r="J176" s="7"/>
    </row>
    <row r="177" spans="1:10" ht="18" customHeight="1" x14ac:dyDescent="0.25">
      <c r="A177" s="15"/>
      <c r="B177" s="42"/>
      <c r="C177" s="15"/>
      <c r="D177" s="15"/>
      <c r="E177" s="15"/>
      <c r="F177" s="15"/>
      <c r="G177" s="15"/>
      <c r="H177" s="19"/>
      <c r="I177" s="30"/>
      <c r="J177" s="19"/>
    </row>
    <row r="178" spans="1:10" ht="18" customHeight="1" x14ac:dyDescent="0.25">
      <c r="A178" s="15"/>
      <c r="B178" s="42"/>
      <c r="C178" s="15"/>
      <c r="D178" s="15"/>
      <c r="E178" s="15"/>
      <c r="F178" s="15"/>
      <c r="G178" s="15"/>
      <c r="H178" s="15"/>
      <c r="I178" s="15"/>
      <c r="J178" s="15"/>
    </row>
    <row r="179" spans="1:10" ht="18" customHeight="1" x14ac:dyDescent="0.25">
      <c r="A179" s="15"/>
      <c r="B179" s="42"/>
      <c r="C179" s="15"/>
      <c r="D179" s="15"/>
      <c r="E179" s="15"/>
      <c r="F179" s="15"/>
      <c r="G179" s="15"/>
      <c r="H179" s="15"/>
      <c r="I179" s="15"/>
      <c r="J179" s="15"/>
    </row>
    <row r="180" spans="1:10" ht="18" customHeight="1" x14ac:dyDescent="0.25">
      <c r="A180" s="15"/>
      <c r="B180" s="42"/>
      <c r="C180" s="15"/>
      <c r="D180" s="15"/>
      <c r="E180" s="15"/>
      <c r="F180" s="15"/>
      <c r="G180" s="15"/>
      <c r="H180" s="15"/>
      <c r="I180" s="15"/>
      <c r="J180" s="15"/>
    </row>
    <row r="181" spans="1:10" ht="18" customHeight="1" x14ac:dyDescent="0.25">
      <c r="A181" s="15"/>
      <c r="B181" s="42"/>
      <c r="C181" s="15"/>
      <c r="D181" s="15"/>
      <c r="E181" s="15"/>
      <c r="F181" s="15"/>
      <c r="G181" s="15"/>
      <c r="H181" s="15"/>
      <c r="I181" s="15"/>
      <c r="J181" s="15"/>
    </row>
    <row r="182" spans="1:10" ht="18" customHeight="1" x14ac:dyDescent="0.25">
      <c r="A182" s="15"/>
      <c r="B182" s="42"/>
      <c r="C182" s="15"/>
      <c r="D182" s="15"/>
      <c r="E182" s="15"/>
      <c r="F182" s="15"/>
      <c r="G182" s="15"/>
      <c r="H182" s="15"/>
      <c r="I182" s="15"/>
      <c r="J182" s="15"/>
    </row>
    <row r="183" spans="1:10" ht="18" customHeight="1" x14ac:dyDescent="0.25">
      <c r="A183" s="15"/>
      <c r="B183" s="42"/>
      <c r="C183" s="15"/>
      <c r="D183" s="15"/>
      <c r="E183" s="15"/>
      <c r="F183" s="15"/>
      <c r="G183" s="15"/>
      <c r="H183" s="15"/>
      <c r="I183" s="15"/>
      <c r="J183" s="15"/>
    </row>
    <row r="184" spans="1:10" ht="18" customHeight="1" x14ac:dyDescent="0.25">
      <c r="A184" s="15"/>
      <c r="B184" s="42"/>
      <c r="C184" s="15"/>
      <c r="D184" s="15"/>
      <c r="E184" s="15"/>
      <c r="F184" s="15"/>
      <c r="G184" s="15"/>
      <c r="H184" s="15"/>
      <c r="I184" s="15"/>
      <c r="J184" s="15"/>
    </row>
    <row r="185" spans="1:10" ht="18" customHeight="1" x14ac:dyDescent="0.25">
      <c r="A185" s="15"/>
      <c r="B185" s="42"/>
      <c r="C185" s="15"/>
      <c r="D185" s="15"/>
      <c r="E185" s="15"/>
      <c r="F185" s="15"/>
      <c r="G185" s="15"/>
      <c r="H185" s="15"/>
      <c r="I185" s="15"/>
      <c r="J185" s="15"/>
    </row>
    <row r="186" spans="1:10" ht="18" customHeight="1" x14ac:dyDescent="0.25">
      <c r="A186" s="15"/>
      <c r="B186" s="42"/>
      <c r="C186" s="15"/>
      <c r="D186" s="15"/>
      <c r="E186" s="15"/>
      <c r="F186" s="15"/>
      <c r="G186" s="15"/>
      <c r="H186" s="15"/>
      <c r="I186" s="15"/>
      <c r="J186" s="15"/>
    </row>
    <row r="187" spans="1:10" ht="18" customHeight="1" x14ac:dyDescent="0.25">
      <c r="A187" s="15"/>
      <c r="B187" s="42"/>
      <c r="C187" s="15"/>
      <c r="D187" s="15"/>
      <c r="E187" s="15"/>
      <c r="F187" s="15"/>
      <c r="G187" s="15"/>
      <c r="H187" s="15"/>
      <c r="I187" s="15"/>
      <c r="J187" s="15"/>
    </row>
    <row r="188" spans="1:10" ht="18" customHeight="1" x14ac:dyDescent="0.25">
      <c r="A188" s="15"/>
      <c r="B188" s="42"/>
      <c r="C188" s="15"/>
      <c r="D188" s="15"/>
      <c r="E188" s="15"/>
      <c r="F188" s="15"/>
      <c r="G188" s="15"/>
      <c r="H188" s="15"/>
      <c r="I188" s="15"/>
      <c r="J188" s="15"/>
    </row>
    <row r="189" spans="1:10" ht="18" customHeight="1" x14ac:dyDescent="0.25">
      <c r="A189" s="15"/>
      <c r="B189" s="42"/>
      <c r="C189" s="15"/>
      <c r="D189" s="15"/>
      <c r="E189" s="15"/>
      <c r="F189" s="15"/>
      <c r="G189" s="15"/>
      <c r="H189" s="15"/>
      <c r="I189" s="15"/>
      <c r="J189" s="15"/>
    </row>
    <row r="190" spans="1:10" ht="18" customHeight="1" x14ac:dyDescent="0.25">
      <c r="A190" s="15"/>
      <c r="B190" s="42"/>
      <c r="C190" s="15"/>
      <c r="D190" s="15"/>
      <c r="E190" s="15"/>
      <c r="F190" s="15"/>
      <c r="G190" s="15"/>
      <c r="H190" s="15"/>
      <c r="I190" s="15"/>
      <c r="J190" s="15"/>
    </row>
    <row r="191" spans="1:10" ht="18" customHeight="1" x14ac:dyDescent="0.25">
      <c r="A191" s="15"/>
      <c r="B191" s="42"/>
      <c r="C191" s="15"/>
      <c r="D191" s="15"/>
      <c r="E191" s="15"/>
      <c r="F191" s="15"/>
      <c r="G191" s="15"/>
      <c r="H191" s="15"/>
      <c r="I191" s="15"/>
      <c r="J191" s="15"/>
    </row>
    <row r="192" spans="1:10" ht="18" customHeight="1" x14ac:dyDescent="0.25">
      <c r="A192" s="15"/>
      <c r="B192" s="42"/>
      <c r="C192" s="15"/>
      <c r="D192" s="15"/>
      <c r="E192" s="15"/>
      <c r="F192" s="15"/>
      <c r="G192" s="15"/>
      <c r="H192" s="15"/>
      <c r="I192" s="15"/>
      <c r="J192" s="15"/>
    </row>
    <row r="193" spans="1:10" ht="18" customHeight="1" x14ac:dyDescent="0.25">
      <c r="A193" s="15"/>
      <c r="B193" s="42"/>
      <c r="C193" s="15"/>
      <c r="D193" s="15"/>
      <c r="E193" s="15"/>
      <c r="F193" s="15"/>
      <c r="G193" s="15"/>
      <c r="H193" s="15"/>
      <c r="I193" s="15"/>
      <c r="J193" s="15"/>
    </row>
    <row r="194" spans="1:10" ht="18" customHeight="1" x14ac:dyDescent="0.25">
      <c r="A194" s="10" t="s">
        <v>60</v>
      </c>
      <c r="F194" s="10" t="s">
        <v>8</v>
      </c>
    </row>
    <row r="195" spans="1:10" ht="18" customHeight="1" x14ac:dyDescent="0.25">
      <c r="A195" s="20" t="s">
        <v>62</v>
      </c>
      <c r="F195" s="10" t="s">
        <v>61</v>
      </c>
    </row>
    <row r="196" spans="1:10" ht="18" customHeight="1" x14ac:dyDescent="0.25">
      <c r="A196" s="15"/>
      <c r="B196" s="42"/>
      <c r="C196" s="15"/>
      <c r="D196" s="15"/>
      <c r="E196" s="15"/>
      <c r="F196" s="15"/>
      <c r="G196" s="15"/>
      <c r="H196" s="15"/>
      <c r="I196" s="15"/>
      <c r="J196" s="15"/>
    </row>
    <row r="197" spans="1:10" ht="18" customHeight="1" x14ac:dyDescent="0.25">
      <c r="A197" s="10" t="s">
        <v>130</v>
      </c>
      <c r="B197" s="42"/>
      <c r="C197" s="15"/>
      <c r="D197" s="15"/>
      <c r="E197" s="15"/>
      <c r="F197" s="15"/>
      <c r="G197" s="15"/>
      <c r="H197" s="15"/>
      <c r="I197" s="15"/>
      <c r="J197" s="15"/>
    </row>
    <row r="198" spans="1:10" ht="18" customHeight="1" x14ac:dyDescent="0.25">
      <c r="A198" s="15"/>
      <c r="B198" s="42"/>
      <c r="C198" s="15"/>
      <c r="D198" s="15"/>
      <c r="E198" s="15"/>
      <c r="F198" s="15"/>
      <c r="G198" s="15"/>
      <c r="H198" s="15"/>
      <c r="I198" s="15"/>
      <c r="J198" s="15"/>
    </row>
    <row r="199" spans="1:10" ht="18" customHeight="1" x14ac:dyDescent="0.25">
      <c r="A199" s="15"/>
      <c r="B199" s="42"/>
      <c r="C199" s="15"/>
      <c r="D199" s="15"/>
      <c r="E199" s="15"/>
      <c r="F199" s="15"/>
      <c r="G199" s="15"/>
      <c r="H199" s="15"/>
      <c r="I199" s="15"/>
      <c r="J199" s="15"/>
    </row>
    <row r="200" spans="1:10" ht="18" customHeight="1" x14ac:dyDescent="0.25">
      <c r="B200" s="43"/>
      <c r="C200" s="31"/>
      <c r="D200" s="31"/>
      <c r="E200" s="31"/>
      <c r="F200" s="31"/>
      <c r="G200" s="31"/>
      <c r="H200" s="31"/>
      <c r="I200" s="31"/>
      <c r="J200" s="36">
        <v>6</v>
      </c>
    </row>
  </sheetData>
  <mergeCells count="8">
    <mergeCell ref="D157:F157"/>
    <mergeCell ref="H157:J157"/>
    <mergeCell ref="D57:F57"/>
    <mergeCell ref="H57:J57"/>
    <mergeCell ref="D7:F7"/>
    <mergeCell ref="H7:J7"/>
    <mergeCell ref="D107:F107"/>
    <mergeCell ref="H107:J107"/>
  </mergeCells>
  <pageMargins left="0.78740157480314965" right="0.39370078740157483" top="0.78740157480314965" bottom="0.39370078740157483" header="0.51181102362204722" footer="0.51181102362204722"/>
  <pageSetup paperSize="9" scale="87" orientation="portrait" r:id="rId1"/>
  <rowBreaks count="3" manualBreakCount="3">
    <brk id="50" max="16383" man="1"/>
    <brk id="100" max="16383" man="1"/>
    <brk id="1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ED8F9-E8D5-4697-AAD6-5F4330A9A1E7}">
  <dimension ref="A1:W43"/>
  <sheetViews>
    <sheetView showGridLines="0" view="pageBreakPreview" zoomScale="90" zoomScaleNormal="100" zoomScaleSheetLayoutView="90" workbookViewId="0">
      <selection activeCell="U22" activeCellId="1" sqref="O22:Q22 U22"/>
    </sheetView>
  </sheetViews>
  <sheetFormatPr defaultColWidth="9.140625" defaultRowHeight="12" x14ac:dyDescent="0.2"/>
  <cols>
    <col min="1" max="1" width="9.140625" style="56"/>
    <col min="2" max="2" width="8.7109375" style="56" customWidth="1"/>
    <col min="3" max="3" width="17.28515625" style="56" customWidth="1"/>
    <col min="4" max="4" width="1.7109375" style="56" customWidth="1"/>
    <col min="5" max="5" width="13.5703125" style="56" customWidth="1"/>
    <col min="6" max="6" width="1.7109375" style="84" customWidth="1"/>
    <col min="7" max="7" width="13.140625" style="56" customWidth="1"/>
    <col min="8" max="8" width="1.7109375" style="84" customWidth="1"/>
    <col min="9" max="9" width="13.85546875" style="56" customWidth="1"/>
    <col min="10" max="10" width="1.7109375" style="84" customWidth="1"/>
    <col min="11" max="11" width="12.7109375" style="56" customWidth="1"/>
    <col min="12" max="12" width="1.7109375" style="84" customWidth="1"/>
    <col min="13" max="13" width="12.85546875" style="56" customWidth="1"/>
    <col min="14" max="14" width="1.7109375" style="84" customWidth="1"/>
    <col min="15" max="15" width="20.28515625" style="56" customWidth="1"/>
    <col min="16" max="16" width="1.7109375" style="56" customWidth="1"/>
    <col min="17" max="17" width="12.85546875" style="56" bestFit="1" customWidth="1"/>
    <col min="18" max="18" width="1.7109375" style="56" customWidth="1"/>
    <col min="19" max="19" width="17.140625" style="56" bestFit="1" customWidth="1"/>
    <col min="20" max="20" width="1.7109375" style="56" customWidth="1"/>
    <col min="21" max="21" width="14" style="56" customWidth="1"/>
    <col min="22" max="22" width="1.7109375" style="56" customWidth="1"/>
    <col min="23" max="23" width="14.85546875" style="56" customWidth="1"/>
    <col min="24" max="16384" width="9.140625" style="56"/>
  </cols>
  <sheetData>
    <row r="1" spans="1:23" s="49" customFormat="1" ht="18" customHeight="1" x14ac:dyDescent="0.25">
      <c r="B1" s="50"/>
      <c r="G1" s="51"/>
      <c r="W1" s="52" t="s">
        <v>75</v>
      </c>
    </row>
    <row r="2" spans="1:23" ht="16.5" customHeight="1" x14ac:dyDescent="0.2">
      <c r="A2" s="53" t="s">
        <v>179</v>
      </c>
      <c r="B2" s="54"/>
      <c r="C2" s="54"/>
      <c r="D2" s="54"/>
      <c r="E2" s="54"/>
      <c r="F2" s="71"/>
      <c r="G2" s="54"/>
      <c r="H2" s="71"/>
      <c r="I2" s="54"/>
      <c r="J2" s="71"/>
      <c r="K2" s="54"/>
      <c r="L2" s="71"/>
      <c r="M2" s="54"/>
      <c r="N2" s="71"/>
      <c r="O2" s="54"/>
      <c r="P2" s="54"/>
      <c r="R2" s="54"/>
      <c r="W2" s="72"/>
    </row>
    <row r="3" spans="1:23" ht="16.5" customHeight="1" x14ac:dyDescent="0.2">
      <c r="A3" s="53" t="s">
        <v>76</v>
      </c>
      <c r="B3" s="54"/>
      <c r="C3" s="54"/>
      <c r="D3" s="54"/>
      <c r="E3" s="54"/>
      <c r="F3" s="71"/>
      <c r="G3" s="54"/>
      <c r="H3" s="71"/>
      <c r="I3" s="54"/>
      <c r="J3" s="71"/>
      <c r="K3" s="54"/>
      <c r="L3" s="71"/>
      <c r="N3" s="71"/>
      <c r="O3" s="54"/>
      <c r="P3" s="54"/>
      <c r="R3" s="54"/>
      <c r="V3" s="54"/>
      <c r="W3" s="73"/>
    </row>
    <row r="4" spans="1:23" ht="16.5" customHeight="1" x14ac:dyDescent="0.2">
      <c r="A4" s="53" t="s">
        <v>198</v>
      </c>
      <c r="B4" s="54"/>
      <c r="C4" s="54"/>
      <c r="D4" s="54"/>
      <c r="E4" s="54"/>
      <c r="F4" s="71"/>
      <c r="G4" s="54"/>
      <c r="H4" s="71"/>
      <c r="I4" s="54"/>
      <c r="J4" s="71"/>
      <c r="K4" s="54"/>
      <c r="L4" s="71"/>
      <c r="N4" s="71"/>
      <c r="O4" s="54"/>
      <c r="P4" s="54"/>
      <c r="R4" s="54"/>
      <c r="V4" s="54"/>
    </row>
    <row r="5" spans="1:23" ht="16.5" customHeight="1" x14ac:dyDescent="0.2">
      <c r="A5" s="74"/>
      <c r="B5" s="54"/>
      <c r="C5" s="54"/>
      <c r="D5" s="54"/>
      <c r="E5" s="54"/>
      <c r="F5" s="71"/>
      <c r="G5" s="54"/>
      <c r="H5" s="71"/>
      <c r="I5" s="54"/>
      <c r="J5" s="71"/>
      <c r="K5" s="54"/>
      <c r="L5" s="71"/>
      <c r="N5" s="71"/>
      <c r="O5" s="54"/>
      <c r="P5" s="54"/>
      <c r="R5" s="54"/>
      <c r="V5" s="54"/>
    </row>
    <row r="6" spans="1:23" ht="16.5" customHeight="1" x14ac:dyDescent="0.2">
      <c r="A6" s="75"/>
      <c r="B6" s="75"/>
      <c r="C6" s="75"/>
      <c r="D6" s="75"/>
      <c r="E6" s="75"/>
      <c r="F6" s="76"/>
      <c r="G6" s="75"/>
      <c r="H6" s="76"/>
      <c r="I6" s="75"/>
      <c r="J6" s="76"/>
      <c r="K6" s="75"/>
      <c r="L6" s="76"/>
      <c r="N6" s="77"/>
      <c r="P6" s="61"/>
      <c r="R6" s="61"/>
      <c r="V6" s="61"/>
      <c r="W6" s="60" t="s">
        <v>116</v>
      </c>
    </row>
    <row r="7" spans="1:23" ht="16.5" customHeight="1" x14ac:dyDescent="0.2">
      <c r="A7" s="75"/>
      <c r="B7" s="75"/>
      <c r="C7" s="75"/>
      <c r="D7" s="75"/>
      <c r="E7" s="168" t="s">
        <v>63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</row>
    <row r="8" spans="1:23" ht="16.5" customHeight="1" x14ac:dyDescent="0.2">
      <c r="A8" s="85"/>
      <c r="B8" s="85"/>
      <c r="C8" s="85"/>
      <c r="D8" s="85"/>
      <c r="E8" s="166" t="s">
        <v>105</v>
      </c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</row>
    <row r="9" spans="1:23" ht="16.5" customHeight="1" x14ac:dyDescent="0.2">
      <c r="A9" s="85"/>
      <c r="B9" s="85"/>
      <c r="C9" s="85"/>
      <c r="D9" s="85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66" t="s">
        <v>162</v>
      </c>
      <c r="P9" s="166"/>
      <c r="Q9" s="166"/>
      <c r="R9" s="138"/>
      <c r="S9" s="138"/>
    </row>
    <row r="10" spans="1:23" ht="16.5" customHeight="1" x14ac:dyDescent="0.2">
      <c r="A10" s="62"/>
      <c r="B10" s="62"/>
      <c r="C10" s="62"/>
      <c r="D10" s="62"/>
      <c r="F10" s="86"/>
      <c r="G10" s="62"/>
      <c r="H10" s="86"/>
      <c r="J10" s="86"/>
      <c r="N10" s="81"/>
      <c r="O10" s="116" t="s">
        <v>31</v>
      </c>
      <c r="P10" s="62"/>
      <c r="R10" s="124"/>
      <c r="S10" s="126"/>
      <c r="T10" s="78"/>
      <c r="U10" s="87"/>
      <c r="V10" s="78"/>
      <c r="W10" s="88"/>
    </row>
    <row r="11" spans="1:23" ht="16.5" customHeight="1" x14ac:dyDescent="0.2">
      <c r="A11" s="62"/>
      <c r="B11" s="62"/>
      <c r="C11" s="62"/>
      <c r="D11" s="62"/>
      <c r="F11" s="86"/>
      <c r="G11" s="62"/>
      <c r="H11" s="86"/>
      <c r="I11" s="63" t="s">
        <v>33</v>
      </c>
      <c r="J11" s="86"/>
      <c r="N11" s="81"/>
      <c r="O11" s="89" t="s">
        <v>123</v>
      </c>
      <c r="P11" s="62"/>
      <c r="Q11" s="125" t="s">
        <v>107</v>
      </c>
      <c r="R11" s="62"/>
      <c r="S11" s="125" t="s">
        <v>110</v>
      </c>
      <c r="T11" s="78"/>
      <c r="U11" s="87"/>
      <c r="V11" s="78"/>
      <c r="W11" s="88"/>
    </row>
    <row r="12" spans="1:23" ht="16.5" customHeight="1" x14ac:dyDescent="0.2">
      <c r="A12" s="62"/>
      <c r="B12" s="62"/>
      <c r="C12" s="62"/>
      <c r="D12" s="62"/>
      <c r="E12" s="63" t="s">
        <v>34</v>
      </c>
      <c r="F12" s="86"/>
      <c r="G12" s="62"/>
      <c r="H12" s="86"/>
      <c r="I12" s="63" t="s">
        <v>35</v>
      </c>
      <c r="J12" s="86"/>
      <c r="K12" s="167" t="s">
        <v>36</v>
      </c>
      <c r="L12" s="167"/>
      <c r="M12" s="167"/>
      <c r="N12" s="81"/>
      <c r="O12" s="127" t="s">
        <v>121</v>
      </c>
      <c r="P12" s="62"/>
      <c r="Q12" s="125" t="s">
        <v>108</v>
      </c>
      <c r="R12" s="62"/>
      <c r="S12" s="125" t="s">
        <v>111</v>
      </c>
      <c r="T12" s="78"/>
      <c r="U12" s="87" t="s">
        <v>39</v>
      </c>
      <c r="V12" s="78"/>
      <c r="W12" s="88" t="s">
        <v>46</v>
      </c>
    </row>
    <row r="13" spans="1:23" ht="16.5" customHeight="1" x14ac:dyDescent="0.2">
      <c r="A13" s="62"/>
      <c r="B13" s="62"/>
      <c r="C13" s="62"/>
      <c r="D13" s="62"/>
      <c r="E13" s="63" t="s">
        <v>37</v>
      </c>
      <c r="F13" s="86"/>
      <c r="G13" s="63" t="s">
        <v>33</v>
      </c>
      <c r="H13" s="86"/>
      <c r="I13" s="63" t="s">
        <v>38</v>
      </c>
      <c r="J13" s="86"/>
      <c r="K13" s="125" t="s">
        <v>125</v>
      </c>
      <c r="N13" s="81"/>
      <c r="O13" s="88" t="s">
        <v>122</v>
      </c>
      <c r="P13" s="62"/>
      <c r="Q13" s="88" t="s">
        <v>109</v>
      </c>
      <c r="R13" s="62"/>
      <c r="S13" s="88" t="s">
        <v>112</v>
      </c>
      <c r="T13" s="78"/>
      <c r="U13" s="87" t="s">
        <v>114</v>
      </c>
      <c r="V13" s="78"/>
      <c r="W13" s="88" t="s">
        <v>109</v>
      </c>
    </row>
    <row r="14" spans="1:23" ht="16.5" customHeight="1" x14ac:dyDescent="0.2">
      <c r="A14" s="62"/>
      <c r="B14" s="62"/>
      <c r="C14" s="62"/>
      <c r="D14" s="62"/>
      <c r="E14" s="116" t="s">
        <v>40</v>
      </c>
      <c r="F14" s="86"/>
      <c r="G14" s="116" t="s">
        <v>35</v>
      </c>
      <c r="H14" s="86"/>
      <c r="I14" s="116" t="s">
        <v>41</v>
      </c>
      <c r="J14" s="86"/>
      <c r="K14" s="139" t="s">
        <v>117</v>
      </c>
      <c r="L14" s="86"/>
      <c r="M14" s="116" t="s">
        <v>42</v>
      </c>
      <c r="N14" s="81"/>
      <c r="O14" s="90" t="s">
        <v>106</v>
      </c>
      <c r="P14" s="62"/>
      <c r="Q14" s="90" t="s">
        <v>43</v>
      </c>
      <c r="R14" s="62"/>
      <c r="S14" s="90" t="s">
        <v>113</v>
      </c>
      <c r="T14" s="78"/>
      <c r="U14" s="91" t="s">
        <v>115</v>
      </c>
      <c r="V14" s="78"/>
      <c r="W14" s="90" t="s">
        <v>43</v>
      </c>
    </row>
    <row r="15" spans="1:23" ht="16.149999999999999" customHeight="1" x14ac:dyDescent="0.2">
      <c r="A15" s="61" t="s">
        <v>44</v>
      </c>
      <c r="B15" s="62"/>
      <c r="C15" s="63"/>
      <c r="D15" s="62"/>
      <c r="E15" s="64">
        <v>341093</v>
      </c>
      <c r="F15" s="79"/>
      <c r="G15" s="64">
        <v>1136572</v>
      </c>
      <c r="H15" s="79"/>
      <c r="I15" s="64">
        <v>42295</v>
      </c>
      <c r="J15" s="79"/>
      <c r="K15" s="64">
        <v>31781</v>
      </c>
      <c r="L15" s="79"/>
      <c r="M15" s="64">
        <v>141717</v>
      </c>
      <c r="N15" s="79"/>
      <c r="O15" s="64">
        <v>-2877</v>
      </c>
      <c r="P15" s="64"/>
      <c r="Q15" s="64">
        <f>SUM(O15:P15)</f>
        <v>-2877</v>
      </c>
      <c r="R15" s="64"/>
      <c r="S15" s="64">
        <f>SUM(Q15,E15:M15)</f>
        <v>1690581</v>
      </c>
      <c r="T15" s="64"/>
      <c r="U15" s="64">
        <v>1605</v>
      </c>
      <c r="V15" s="64"/>
      <c r="W15" s="64">
        <f>SUM(S15:U15)</f>
        <v>1692186</v>
      </c>
    </row>
    <row r="16" spans="1:23" ht="16.5" customHeight="1" x14ac:dyDescent="0.2">
      <c r="A16" s="62" t="s">
        <v>119</v>
      </c>
      <c r="B16" s="62"/>
      <c r="C16" s="63"/>
      <c r="D16" s="62"/>
      <c r="E16" s="129">
        <v>0</v>
      </c>
      <c r="F16" s="80"/>
      <c r="G16" s="129">
        <v>0</v>
      </c>
      <c r="H16" s="80"/>
      <c r="I16" s="129">
        <v>0</v>
      </c>
      <c r="J16" s="80"/>
      <c r="K16" s="129">
        <v>0</v>
      </c>
      <c r="L16" s="80"/>
      <c r="M16" s="65">
        <f>PL!F131</f>
        <v>45140</v>
      </c>
      <c r="N16" s="80"/>
      <c r="O16" s="129">
        <v>0</v>
      </c>
      <c r="P16" s="65"/>
      <c r="Q16" s="129">
        <v>0</v>
      </c>
      <c r="R16" s="65"/>
      <c r="S16" s="65">
        <f t="shared" ref="S16:S28" si="0">SUM(Q16,E16:M16)</f>
        <v>45140</v>
      </c>
      <c r="T16" s="65"/>
      <c r="U16" s="129">
        <v>0</v>
      </c>
      <c r="V16" s="65"/>
      <c r="W16" s="65">
        <f t="shared" ref="W16:W28" si="1">SUM(S16:U16)</f>
        <v>45140</v>
      </c>
    </row>
    <row r="17" spans="1:23" ht="16.5" customHeight="1" x14ac:dyDescent="0.2">
      <c r="A17" s="62" t="s">
        <v>118</v>
      </c>
      <c r="B17" s="62"/>
      <c r="C17" s="63"/>
      <c r="D17" s="62"/>
      <c r="E17" s="133">
        <v>0</v>
      </c>
      <c r="F17" s="80"/>
      <c r="G17" s="133">
        <v>0</v>
      </c>
      <c r="H17" s="80"/>
      <c r="I17" s="133">
        <v>0</v>
      </c>
      <c r="J17" s="80"/>
      <c r="K17" s="133">
        <v>0</v>
      </c>
      <c r="L17" s="80"/>
      <c r="M17" s="133">
        <v>434</v>
      </c>
      <c r="N17" s="80"/>
      <c r="O17" s="133">
        <v>2877</v>
      </c>
      <c r="P17" s="80"/>
      <c r="Q17" s="133">
        <f>SUM(O17:P17)</f>
        <v>2877</v>
      </c>
      <c r="R17" s="80"/>
      <c r="S17" s="133">
        <f>SUM(Q17,E17:M17)</f>
        <v>3311</v>
      </c>
      <c r="T17" s="80"/>
      <c r="U17" s="133">
        <v>0</v>
      </c>
      <c r="V17" s="80"/>
      <c r="W17" s="133">
        <f>SUM(S17:U17)</f>
        <v>3311</v>
      </c>
    </row>
    <row r="18" spans="1:23" ht="16.5" customHeight="1" x14ac:dyDescent="0.2">
      <c r="A18" s="62" t="s">
        <v>104</v>
      </c>
      <c r="B18" s="62"/>
      <c r="C18" s="63"/>
      <c r="D18" s="62"/>
      <c r="E18" s="134">
        <f>SUM(E16:E17)</f>
        <v>0</v>
      </c>
      <c r="F18" s="80"/>
      <c r="G18" s="134">
        <f>SUM(G16:G17)</f>
        <v>0</v>
      </c>
      <c r="H18" s="80"/>
      <c r="I18" s="134">
        <f>SUM(I16:I17)</f>
        <v>0</v>
      </c>
      <c r="J18" s="80"/>
      <c r="K18" s="134">
        <f>SUM(K16:K17)</f>
        <v>0</v>
      </c>
      <c r="L18" s="80"/>
      <c r="M18" s="134">
        <f>SUM(M16:M17)</f>
        <v>45574</v>
      </c>
      <c r="N18" s="80"/>
      <c r="O18" s="134">
        <f>SUM(O16:O17)</f>
        <v>2877</v>
      </c>
      <c r="P18" s="80"/>
      <c r="Q18" s="134">
        <f>SUM(Q16:Q17)</f>
        <v>2877</v>
      </c>
      <c r="R18" s="80"/>
      <c r="S18" s="134">
        <f>SUM(S16:S17)</f>
        <v>48451</v>
      </c>
      <c r="T18" s="80"/>
      <c r="U18" s="134">
        <f>SUM(U16:U17)</f>
        <v>0</v>
      </c>
      <c r="V18" s="80"/>
      <c r="W18" s="134">
        <f>SUM(W16:W17)</f>
        <v>48451</v>
      </c>
    </row>
    <row r="19" spans="1:23" ht="16.5" customHeight="1" x14ac:dyDescent="0.2">
      <c r="A19" s="62" t="s">
        <v>202</v>
      </c>
      <c r="B19" s="62"/>
      <c r="C19" s="63"/>
      <c r="D19" s="62"/>
      <c r="E19" s="129">
        <v>0</v>
      </c>
      <c r="F19" s="80"/>
      <c r="G19" s="129">
        <v>0</v>
      </c>
      <c r="H19" s="80"/>
      <c r="I19" s="129">
        <v>0</v>
      </c>
      <c r="J19" s="80"/>
      <c r="K19" s="129">
        <v>2328</v>
      </c>
      <c r="L19" s="80"/>
      <c r="M19" s="65">
        <v>-2328</v>
      </c>
      <c r="N19" s="80"/>
      <c r="O19" s="129">
        <v>0</v>
      </c>
      <c r="P19" s="65"/>
      <c r="Q19" s="129">
        <v>0</v>
      </c>
      <c r="R19" s="65"/>
      <c r="S19" s="129">
        <f t="shared" si="0"/>
        <v>0</v>
      </c>
      <c r="T19" s="65"/>
      <c r="U19" s="129">
        <v>0</v>
      </c>
      <c r="V19" s="65"/>
      <c r="W19" s="129">
        <f t="shared" si="1"/>
        <v>0</v>
      </c>
    </row>
    <row r="20" spans="1:23" ht="16.5" customHeight="1" x14ac:dyDescent="0.2">
      <c r="A20" s="62" t="s">
        <v>215</v>
      </c>
      <c r="B20" s="62"/>
      <c r="C20" s="63"/>
      <c r="D20" s="62"/>
      <c r="E20" s="129">
        <v>0</v>
      </c>
      <c r="F20" s="80"/>
      <c r="G20" s="129">
        <v>0</v>
      </c>
      <c r="H20" s="80"/>
      <c r="I20" s="129">
        <v>0</v>
      </c>
      <c r="J20" s="80"/>
      <c r="K20" s="129">
        <v>0</v>
      </c>
      <c r="L20" s="80"/>
      <c r="M20" s="65">
        <v>-85149</v>
      </c>
      <c r="N20" s="80"/>
      <c r="O20" s="129">
        <v>0</v>
      </c>
      <c r="P20" s="65"/>
      <c r="Q20" s="129">
        <v>0</v>
      </c>
      <c r="R20" s="65"/>
      <c r="S20" s="65">
        <f t="shared" si="0"/>
        <v>-85149</v>
      </c>
      <c r="T20" s="65"/>
      <c r="U20" s="129">
        <v>0</v>
      </c>
      <c r="V20" s="65"/>
      <c r="W20" s="65">
        <f t="shared" si="1"/>
        <v>-85149</v>
      </c>
    </row>
    <row r="21" spans="1:23" ht="16.5" customHeight="1" x14ac:dyDescent="0.2">
      <c r="A21" s="62" t="s">
        <v>45</v>
      </c>
      <c r="B21" s="62"/>
      <c r="C21" s="63"/>
      <c r="D21" s="62"/>
      <c r="E21" s="133">
        <v>0</v>
      </c>
      <c r="F21" s="80"/>
      <c r="G21" s="133">
        <v>0</v>
      </c>
      <c r="H21" s="80"/>
      <c r="I21" s="133">
        <v>0</v>
      </c>
      <c r="J21" s="80"/>
      <c r="K21" s="133">
        <v>0</v>
      </c>
      <c r="L21" s="80"/>
      <c r="M21" s="133">
        <v>0</v>
      </c>
      <c r="N21" s="80"/>
      <c r="O21" s="133">
        <v>0</v>
      </c>
      <c r="P21" s="80"/>
      <c r="Q21" s="133">
        <f t="shared" ref="Q21:Q25" si="2">SUM(O21:P21)</f>
        <v>0</v>
      </c>
      <c r="R21" s="80"/>
      <c r="S21" s="133">
        <f t="shared" si="0"/>
        <v>0</v>
      </c>
      <c r="T21" s="80"/>
      <c r="U21" s="133">
        <v>-1605</v>
      </c>
      <c r="V21" s="80"/>
      <c r="W21" s="133">
        <f t="shared" si="1"/>
        <v>-1605</v>
      </c>
    </row>
    <row r="22" spans="1:23" ht="16.5" customHeight="1" thickBot="1" x14ac:dyDescent="0.25">
      <c r="A22" s="61" t="s">
        <v>199</v>
      </c>
      <c r="B22" s="57"/>
      <c r="C22" s="63"/>
      <c r="D22" s="57"/>
      <c r="E22" s="114">
        <f>SUM(E15,E18:E21)</f>
        <v>341093</v>
      </c>
      <c r="F22" s="79"/>
      <c r="G22" s="114">
        <f>SUM(G15,G18:G21)</f>
        <v>1136572</v>
      </c>
      <c r="H22" s="79"/>
      <c r="I22" s="114">
        <f>SUM(I15,I18:I21)</f>
        <v>42295</v>
      </c>
      <c r="J22" s="79"/>
      <c r="K22" s="114">
        <f>SUM(K15,K18:K21)</f>
        <v>34109</v>
      </c>
      <c r="L22" s="65"/>
      <c r="M22" s="114">
        <f>SUM(M15,M18:M21)</f>
        <v>99814</v>
      </c>
      <c r="N22" s="79"/>
      <c r="O22" s="171">
        <f>SUM(O15,O18:O21)</f>
        <v>0</v>
      </c>
      <c r="P22" s="129"/>
      <c r="Q22" s="171">
        <f>SUM(Q15,Q18:Q21)</f>
        <v>0</v>
      </c>
      <c r="R22" s="65"/>
      <c r="S22" s="114">
        <f>SUM(S15,S18:S21)</f>
        <v>1653883</v>
      </c>
      <c r="T22" s="64"/>
      <c r="U22" s="171">
        <f>SUM(U15,U18:U21)</f>
        <v>0</v>
      </c>
      <c r="V22" s="64"/>
      <c r="W22" s="114">
        <f>SUM(W15,W18:W21)</f>
        <v>1653883</v>
      </c>
    </row>
    <row r="23" spans="1:23" ht="16.5" customHeight="1" thickTop="1" x14ac:dyDescent="0.2">
      <c r="A23" s="61"/>
      <c r="B23" s="57"/>
      <c r="C23" s="63"/>
      <c r="D23" s="57"/>
      <c r="E23" s="65"/>
      <c r="F23" s="80"/>
      <c r="G23" s="65"/>
      <c r="H23" s="80"/>
      <c r="I23" s="65"/>
      <c r="J23" s="80"/>
      <c r="K23" s="65"/>
      <c r="L23" s="80"/>
      <c r="M23" s="65"/>
      <c r="N23" s="80"/>
      <c r="O23" s="65"/>
      <c r="P23" s="65"/>
      <c r="Q23" s="65"/>
      <c r="R23" s="65"/>
      <c r="S23" s="65"/>
      <c r="T23" s="65"/>
      <c r="U23" s="65"/>
      <c r="V23" s="65"/>
      <c r="W23" s="65"/>
    </row>
    <row r="24" spans="1:23" ht="16.5" customHeight="1" x14ac:dyDescent="0.2">
      <c r="A24" s="61" t="s">
        <v>124</v>
      </c>
      <c r="B24" s="62"/>
      <c r="C24" s="63"/>
      <c r="D24" s="62"/>
      <c r="E24" s="65">
        <v>341093</v>
      </c>
      <c r="F24" s="80"/>
      <c r="G24" s="65">
        <v>1136572</v>
      </c>
      <c r="H24" s="80"/>
      <c r="I24" s="65">
        <v>42295</v>
      </c>
      <c r="J24" s="80"/>
      <c r="K24" s="65">
        <v>34109</v>
      </c>
      <c r="L24" s="80"/>
      <c r="M24" s="65">
        <v>181890</v>
      </c>
      <c r="N24" s="80"/>
      <c r="O24" s="129">
        <v>0</v>
      </c>
      <c r="P24" s="129"/>
      <c r="Q24" s="129">
        <f t="shared" si="2"/>
        <v>0</v>
      </c>
      <c r="R24" s="65"/>
      <c r="S24" s="65">
        <f t="shared" si="0"/>
        <v>1735959</v>
      </c>
      <c r="T24" s="65"/>
      <c r="U24" s="129">
        <v>0</v>
      </c>
      <c r="V24" s="65"/>
      <c r="W24" s="65">
        <f t="shared" si="1"/>
        <v>1735959</v>
      </c>
    </row>
    <row r="25" spans="1:23" ht="16.5" customHeight="1" x14ac:dyDescent="0.2">
      <c r="A25" s="62" t="s">
        <v>119</v>
      </c>
      <c r="B25" s="62"/>
      <c r="C25" s="63"/>
      <c r="D25" s="62"/>
      <c r="E25" s="129">
        <v>0</v>
      </c>
      <c r="F25" s="80"/>
      <c r="G25" s="129">
        <v>0</v>
      </c>
      <c r="H25" s="80"/>
      <c r="I25" s="129">
        <v>0</v>
      </c>
      <c r="J25" s="80"/>
      <c r="K25" s="129">
        <v>0</v>
      </c>
      <c r="L25" s="80"/>
      <c r="M25" s="129">
        <f>PL!D131</f>
        <v>22526</v>
      </c>
      <c r="N25" s="80"/>
      <c r="O25" s="129">
        <v>0</v>
      </c>
      <c r="P25" s="65"/>
      <c r="Q25" s="129">
        <f t="shared" si="2"/>
        <v>0</v>
      </c>
      <c r="R25" s="65"/>
      <c r="S25" s="129">
        <f t="shared" si="0"/>
        <v>22526</v>
      </c>
      <c r="T25" s="65"/>
      <c r="U25" s="129">
        <v>0</v>
      </c>
      <c r="V25" s="65"/>
      <c r="W25" s="129">
        <f t="shared" si="1"/>
        <v>22526</v>
      </c>
    </row>
    <row r="26" spans="1:23" ht="16.5" customHeight="1" x14ac:dyDescent="0.2">
      <c r="A26" s="62" t="s">
        <v>118</v>
      </c>
      <c r="B26" s="62"/>
      <c r="C26" s="63"/>
      <c r="D26" s="62"/>
      <c r="E26" s="133">
        <v>0</v>
      </c>
      <c r="F26" s="129">
        <v>0</v>
      </c>
      <c r="G26" s="133">
        <v>0</v>
      </c>
      <c r="H26" s="129">
        <v>0</v>
      </c>
      <c r="I26" s="133">
        <v>0</v>
      </c>
      <c r="J26" s="129">
        <v>0</v>
      </c>
      <c r="K26" s="133">
        <v>0</v>
      </c>
      <c r="L26" s="129">
        <v>0</v>
      </c>
      <c r="M26" s="133">
        <f>PL!D141</f>
        <v>120</v>
      </c>
      <c r="N26" s="80"/>
      <c r="O26" s="133">
        <v>0</v>
      </c>
      <c r="P26" s="65"/>
      <c r="Q26" s="133">
        <f>SUM(O26:P26)</f>
        <v>0</v>
      </c>
      <c r="R26" s="65"/>
      <c r="S26" s="133">
        <f>SUM(Q26,E26:M26)</f>
        <v>120</v>
      </c>
      <c r="T26" s="65"/>
      <c r="U26" s="133">
        <v>0</v>
      </c>
      <c r="V26" s="65"/>
      <c r="W26" s="133">
        <f>SUM(S26:U26)</f>
        <v>120</v>
      </c>
    </row>
    <row r="27" spans="1:23" ht="16.5" customHeight="1" x14ac:dyDescent="0.2">
      <c r="A27" s="62" t="s">
        <v>120</v>
      </c>
      <c r="B27" s="62"/>
      <c r="C27" s="63"/>
      <c r="D27" s="62"/>
      <c r="E27" s="134">
        <f>SUM(E25:E26)</f>
        <v>0</v>
      </c>
      <c r="F27" s="79"/>
      <c r="G27" s="134">
        <f>SUM(G25:G26)</f>
        <v>0</v>
      </c>
      <c r="H27" s="79"/>
      <c r="I27" s="134">
        <f>SUM(I25:I26)</f>
        <v>0</v>
      </c>
      <c r="J27" s="79"/>
      <c r="K27" s="134">
        <f>SUM(K25:K26)</f>
        <v>0</v>
      </c>
      <c r="L27" s="79"/>
      <c r="M27" s="134">
        <f>SUM(M25:M26)</f>
        <v>22646</v>
      </c>
      <c r="N27" s="79"/>
      <c r="O27" s="134">
        <f>SUM(O25:O26)</f>
        <v>0</v>
      </c>
      <c r="P27" s="64"/>
      <c r="Q27" s="134">
        <f>SUM(O27:P27)</f>
        <v>0</v>
      </c>
      <c r="R27" s="64"/>
      <c r="S27" s="134">
        <f>SUM(Q27,E27:M27)</f>
        <v>22646</v>
      </c>
      <c r="T27" s="64"/>
      <c r="U27" s="134">
        <f>SUM(U25:U26)</f>
        <v>0</v>
      </c>
      <c r="V27" s="64"/>
      <c r="W27" s="134">
        <f>SUM(S27:U27)</f>
        <v>22646</v>
      </c>
    </row>
    <row r="28" spans="1:23" ht="16.5" customHeight="1" x14ac:dyDescent="0.2">
      <c r="A28" s="62" t="s">
        <v>215</v>
      </c>
      <c r="B28" s="62"/>
      <c r="C28" s="63"/>
      <c r="D28" s="62"/>
      <c r="E28" s="133">
        <v>0</v>
      </c>
      <c r="F28" s="80"/>
      <c r="G28" s="133">
        <v>0</v>
      </c>
      <c r="H28" s="80"/>
      <c r="I28" s="133">
        <v>0</v>
      </c>
      <c r="J28" s="80"/>
      <c r="K28" s="133">
        <v>0</v>
      </c>
      <c r="L28" s="80"/>
      <c r="M28" s="133">
        <v>-68117</v>
      </c>
      <c r="N28" s="80"/>
      <c r="O28" s="133">
        <v>0</v>
      </c>
      <c r="P28" s="65"/>
      <c r="Q28" s="133">
        <v>0</v>
      </c>
      <c r="R28" s="65"/>
      <c r="S28" s="133">
        <f t="shared" si="0"/>
        <v>-68117</v>
      </c>
      <c r="T28" s="65"/>
      <c r="U28" s="133">
        <v>0</v>
      </c>
      <c r="V28" s="65"/>
      <c r="W28" s="133">
        <f t="shared" si="1"/>
        <v>-68117</v>
      </c>
    </row>
    <row r="29" spans="1:23" ht="18" customHeight="1" thickBot="1" x14ac:dyDescent="0.25">
      <c r="A29" s="61" t="s">
        <v>200</v>
      </c>
      <c r="B29" s="57"/>
      <c r="C29" s="63"/>
      <c r="D29" s="57"/>
      <c r="E29" s="114">
        <f>SUM(E24,E27:E28)</f>
        <v>341093</v>
      </c>
      <c r="F29" s="80"/>
      <c r="G29" s="114">
        <f>SUM(G24,G27:G28)</f>
        <v>1136572</v>
      </c>
      <c r="H29" s="80"/>
      <c r="I29" s="114">
        <f>SUM(I24,I27:I28)</f>
        <v>42295</v>
      </c>
      <c r="J29" s="80"/>
      <c r="K29" s="114">
        <f>SUM(K24,K27:K28)</f>
        <v>34109</v>
      </c>
      <c r="L29" s="80"/>
      <c r="M29" s="114">
        <f>SUM(M24,M27:M28)</f>
        <v>136419</v>
      </c>
      <c r="N29" s="80"/>
      <c r="O29" s="170">
        <f>SUM(O24,O27:O28)</f>
        <v>0</v>
      </c>
      <c r="P29" s="65"/>
      <c r="Q29" s="170">
        <f>SUM(Q24,Q27:Q28)</f>
        <v>0</v>
      </c>
      <c r="R29" s="65"/>
      <c r="S29" s="114">
        <f>SUM(S24,S27:S28)</f>
        <v>1690488</v>
      </c>
      <c r="T29" s="65"/>
      <c r="U29" s="170">
        <f>SUM(U24,U27:U28)</f>
        <v>0</v>
      </c>
      <c r="V29" s="65"/>
      <c r="W29" s="114">
        <f>SUM(W24,W27:W28)</f>
        <v>1690488</v>
      </c>
    </row>
    <row r="30" spans="1:23" ht="18" customHeight="1" thickTop="1" x14ac:dyDescent="0.2">
      <c r="A30" s="61"/>
      <c r="B30" s="57"/>
      <c r="C30" s="63"/>
      <c r="D30" s="57"/>
      <c r="E30" s="131">
        <f>E24-BS!G82</f>
        <v>0</v>
      </c>
      <c r="F30" s="132"/>
      <c r="G30" s="131">
        <f>G24-BS!G85</f>
        <v>0</v>
      </c>
      <c r="H30" s="132"/>
      <c r="I30" s="131">
        <f>I24-BS!G86</f>
        <v>0</v>
      </c>
      <c r="J30" s="132"/>
      <c r="K30" s="131">
        <f>K24-BS!G88</f>
        <v>0</v>
      </c>
      <c r="L30" s="132"/>
      <c r="M30" s="131">
        <f>M24-BS!G89</f>
        <v>0</v>
      </c>
      <c r="N30" s="132"/>
      <c r="O30" s="131"/>
      <c r="P30" s="132"/>
      <c r="Q30" s="131">
        <f>Q24-BS!E90</f>
        <v>0</v>
      </c>
      <c r="R30" s="132"/>
      <c r="S30" s="131">
        <f>S24-BS!G91</f>
        <v>0</v>
      </c>
      <c r="T30" s="132"/>
      <c r="U30" s="131">
        <f>U24-BS!G92</f>
        <v>0</v>
      </c>
      <c r="V30" s="132"/>
      <c r="W30" s="131">
        <f>W24-BS!G93</f>
        <v>0</v>
      </c>
    </row>
    <row r="31" spans="1:23" ht="18" customHeight="1" x14ac:dyDescent="0.2">
      <c r="A31" s="61"/>
      <c r="B31" s="57"/>
      <c r="C31" s="63"/>
      <c r="D31" s="57"/>
      <c r="E31" s="131">
        <f>E29-BS!E82</f>
        <v>0</v>
      </c>
      <c r="F31" s="132"/>
      <c r="G31" s="131">
        <f>G29-BS!E85</f>
        <v>0</v>
      </c>
      <c r="H31" s="132"/>
      <c r="I31" s="131">
        <f>I29-BS!E86</f>
        <v>0</v>
      </c>
      <c r="J31" s="132"/>
      <c r="K31" s="131">
        <f>K29-BS!E88</f>
        <v>0</v>
      </c>
      <c r="L31" s="132"/>
      <c r="M31" s="131">
        <f>M29-BS!E89</f>
        <v>0</v>
      </c>
      <c r="N31" s="132"/>
      <c r="O31" s="131"/>
      <c r="P31" s="132"/>
      <c r="Q31" s="131">
        <f>Q29-BS!E90</f>
        <v>0</v>
      </c>
      <c r="R31" s="132"/>
      <c r="S31" s="131">
        <f>S29-BS!E91</f>
        <v>0</v>
      </c>
      <c r="T31" s="132"/>
      <c r="U31" s="131">
        <f>U29-BS!E92</f>
        <v>0</v>
      </c>
      <c r="V31" s="132"/>
      <c r="W31" s="131">
        <f>W29-BS!E93</f>
        <v>0</v>
      </c>
    </row>
    <row r="32" spans="1:23" ht="18" customHeight="1" x14ac:dyDescent="0.2">
      <c r="A32" s="61"/>
      <c r="B32" s="57"/>
      <c r="C32" s="63"/>
      <c r="D32" s="57"/>
      <c r="E32" s="65"/>
      <c r="F32" s="80"/>
      <c r="G32" s="65"/>
      <c r="H32" s="80"/>
      <c r="I32" s="65"/>
      <c r="J32" s="80"/>
      <c r="K32" s="65"/>
      <c r="L32" s="80"/>
      <c r="M32" s="65"/>
      <c r="N32" s="80"/>
      <c r="O32" s="65"/>
      <c r="P32" s="65"/>
      <c r="R32" s="65"/>
    </row>
    <row r="33" spans="1:23" ht="18" customHeight="1" x14ac:dyDescent="0.2">
      <c r="A33" s="61"/>
      <c r="B33" s="57"/>
      <c r="C33" s="63"/>
      <c r="D33" s="57"/>
      <c r="E33" s="65"/>
      <c r="F33" s="80"/>
      <c r="G33" s="65"/>
      <c r="H33" s="80"/>
      <c r="I33" s="65"/>
      <c r="J33" s="80"/>
      <c r="K33" s="65"/>
      <c r="L33" s="80"/>
      <c r="M33" s="65"/>
      <c r="N33" s="80"/>
      <c r="O33" s="65"/>
      <c r="P33" s="65"/>
      <c r="R33" s="65"/>
    </row>
    <row r="34" spans="1:23" ht="18" customHeight="1" x14ac:dyDescent="0.2">
      <c r="A34" s="61"/>
      <c r="B34" s="57"/>
      <c r="C34" s="63"/>
      <c r="D34" s="57"/>
      <c r="E34" s="65"/>
      <c r="F34" s="80"/>
      <c r="G34" s="65"/>
      <c r="H34" s="80"/>
      <c r="I34" s="65"/>
      <c r="J34" s="80"/>
      <c r="K34" s="65"/>
      <c r="L34" s="80"/>
      <c r="M34" s="65"/>
      <c r="N34" s="80"/>
      <c r="O34" s="65"/>
      <c r="P34" s="65"/>
      <c r="R34" s="65"/>
    </row>
    <row r="35" spans="1:23" ht="18" customHeight="1" x14ac:dyDescent="0.2">
      <c r="A35" s="61"/>
      <c r="B35" s="57"/>
      <c r="C35" s="63"/>
      <c r="D35" s="57"/>
      <c r="E35" s="65"/>
      <c r="F35" s="80"/>
      <c r="G35" s="65"/>
      <c r="H35" s="80"/>
      <c r="I35" s="65"/>
      <c r="J35" s="80"/>
      <c r="K35" s="65"/>
      <c r="L35" s="80"/>
      <c r="M35" s="65"/>
      <c r="N35" s="80"/>
      <c r="O35" s="65"/>
      <c r="P35" s="65"/>
      <c r="R35" s="65"/>
    </row>
    <row r="36" spans="1:23" ht="18" customHeight="1" x14ac:dyDescent="0.2">
      <c r="A36" s="61"/>
      <c r="B36" s="57"/>
      <c r="C36" s="63"/>
      <c r="D36" s="57"/>
      <c r="E36" s="65"/>
      <c r="F36" s="80"/>
      <c r="G36" s="65"/>
      <c r="H36" s="80"/>
      <c r="I36" s="65"/>
      <c r="J36" s="80"/>
      <c r="K36" s="65"/>
      <c r="L36" s="80"/>
      <c r="M36" s="65"/>
      <c r="N36" s="80"/>
      <c r="O36" s="65"/>
      <c r="P36" s="65"/>
      <c r="R36" s="65"/>
    </row>
    <row r="37" spans="1:23" ht="18" customHeight="1" x14ac:dyDescent="0.2">
      <c r="A37" s="61"/>
      <c r="B37" s="57"/>
      <c r="C37" s="63"/>
      <c r="D37" s="57"/>
      <c r="E37" s="65"/>
      <c r="F37" s="80"/>
      <c r="G37" s="65"/>
      <c r="H37" s="80"/>
      <c r="I37" s="65"/>
      <c r="J37" s="80"/>
      <c r="K37" s="65"/>
      <c r="L37" s="80"/>
      <c r="M37" s="65"/>
      <c r="N37" s="80"/>
      <c r="O37" s="65"/>
      <c r="P37" s="65"/>
      <c r="R37" s="65"/>
    </row>
    <row r="38" spans="1:23" ht="18" customHeight="1" x14ac:dyDescent="0.2">
      <c r="A38" s="61"/>
      <c r="B38" s="57"/>
      <c r="C38" s="63"/>
      <c r="D38" s="57"/>
      <c r="E38" s="65"/>
      <c r="F38" s="80"/>
      <c r="G38" s="65"/>
      <c r="H38" s="80"/>
      <c r="I38" s="65"/>
      <c r="J38" s="80"/>
      <c r="K38" s="65"/>
      <c r="L38" s="80"/>
      <c r="M38" s="65"/>
      <c r="N38" s="80"/>
      <c r="O38" s="65"/>
      <c r="P38" s="65"/>
      <c r="R38" s="65"/>
    </row>
    <row r="39" spans="1:23" ht="18" customHeight="1" x14ac:dyDescent="0.2">
      <c r="A39" s="61"/>
      <c r="B39" s="57"/>
      <c r="C39" s="63"/>
      <c r="D39" s="57"/>
      <c r="E39" s="65"/>
      <c r="F39" s="80"/>
      <c r="G39" s="65"/>
      <c r="H39" s="80"/>
      <c r="I39" s="65"/>
      <c r="J39" s="80"/>
      <c r="K39" s="65"/>
      <c r="L39" s="80"/>
      <c r="M39" s="65"/>
      <c r="N39" s="80"/>
      <c r="O39" s="65"/>
      <c r="P39" s="65"/>
      <c r="R39" s="65"/>
    </row>
    <row r="40" spans="1:23" ht="18" customHeight="1" x14ac:dyDescent="0.2">
      <c r="E40" s="66" t="s">
        <v>32</v>
      </c>
      <c r="F40" s="62"/>
      <c r="G40" s="62"/>
      <c r="H40" s="67"/>
      <c r="I40" s="62"/>
      <c r="Q40" s="66" t="s">
        <v>32</v>
      </c>
      <c r="R40" s="62"/>
    </row>
    <row r="41" spans="1:23" ht="16.5" customHeight="1" x14ac:dyDescent="0.2">
      <c r="E41" s="66" t="s">
        <v>78</v>
      </c>
      <c r="F41" s="62"/>
      <c r="G41" s="62"/>
      <c r="H41" s="67"/>
      <c r="I41" s="62"/>
      <c r="Q41" s="62" t="s">
        <v>77</v>
      </c>
      <c r="R41" s="62"/>
    </row>
    <row r="42" spans="1:23" ht="18" customHeight="1" x14ac:dyDescent="0.2">
      <c r="A42" s="66"/>
      <c r="B42" s="62"/>
      <c r="C42" s="62"/>
      <c r="D42" s="67"/>
      <c r="E42" s="62"/>
      <c r="F42" s="81"/>
      <c r="H42" s="82"/>
      <c r="J42" s="81"/>
      <c r="L42" s="81"/>
      <c r="M42" s="62"/>
      <c r="N42" s="81"/>
      <c r="O42" s="62"/>
      <c r="P42" s="62"/>
      <c r="Q42" s="62"/>
      <c r="R42" s="62"/>
      <c r="S42" s="62"/>
    </row>
    <row r="43" spans="1:23" ht="16.5" customHeight="1" x14ac:dyDescent="0.2">
      <c r="A43" s="62" t="s">
        <v>130</v>
      </c>
      <c r="B43" s="69"/>
      <c r="C43" s="69"/>
      <c r="D43" s="69"/>
      <c r="E43" s="69"/>
      <c r="F43" s="83"/>
      <c r="G43" s="69"/>
      <c r="H43" s="83"/>
      <c r="I43" s="69"/>
      <c r="J43" s="83"/>
      <c r="K43" s="69"/>
      <c r="L43" s="83"/>
      <c r="M43" s="62"/>
      <c r="N43" s="81"/>
      <c r="O43" s="62"/>
      <c r="P43" s="62"/>
      <c r="R43" s="62"/>
      <c r="W43" s="70">
        <v>7</v>
      </c>
    </row>
  </sheetData>
  <mergeCells count="4">
    <mergeCell ref="E8:S8"/>
    <mergeCell ref="K12:M12"/>
    <mergeCell ref="E7:W7"/>
    <mergeCell ref="O9:Q9"/>
  </mergeCells>
  <pageMargins left="0.78740157480314965" right="0.23622047244094491" top="0.98425196850393704" bottom="0.47244094488188981" header="0.51181102362204722" footer="0.51181102362204722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EC342B-6CEA-4C61-85B3-5AA3336DDBF8}">
  <dimension ref="A1:M33"/>
  <sheetViews>
    <sheetView showGridLines="0" view="pageBreakPreview" topLeftCell="A4" zoomScaleNormal="100" zoomScaleSheetLayoutView="100" workbookViewId="0">
      <selection activeCell="G20" sqref="G20"/>
    </sheetView>
  </sheetViews>
  <sheetFormatPr defaultColWidth="9.140625" defaultRowHeight="12" x14ac:dyDescent="0.2"/>
  <cols>
    <col min="1" max="1" width="10" style="56" customWidth="1"/>
    <col min="2" max="2" width="9.140625" style="56"/>
    <col min="3" max="3" width="15.7109375" style="56" customWidth="1"/>
    <col min="4" max="4" width="1.7109375" style="56" customWidth="1"/>
    <col min="5" max="5" width="18.5703125" style="56" customWidth="1"/>
    <col min="6" max="6" width="1.85546875" style="56" customWidth="1"/>
    <col min="7" max="7" width="17.85546875" style="56" customWidth="1"/>
    <col min="8" max="8" width="1.85546875" style="56" customWidth="1"/>
    <col min="9" max="9" width="16.7109375" style="56" customWidth="1"/>
    <col min="10" max="10" width="1.85546875" style="56" customWidth="1"/>
    <col min="11" max="11" width="17.42578125" style="56" customWidth="1"/>
    <col min="12" max="12" width="1.85546875" style="56" customWidth="1"/>
    <col min="13" max="13" width="19.140625" style="56" customWidth="1"/>
    <col min="14" max="16384" width="9.140625" style="56"/>
  </cols>
  <sheetData>
    <row r="1" spans="1:13" s="49" customFormat="1" ht="18" customHeight="1" x14ac:dyDescent="0.25">
      <c r="B1" s="50"/>
      <c r="G1" s="51"/>
      <c r="M1" s="52" t="s">
        <v>75</v>
      </c>
    </row>
    <row r="2" spans="1:13" ht="16.5" customHeight="1" x14ac:dyDescent="0.2">
      <c r="A2" s="53" t="s">
        <v>179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1:13" ht="16.5" customHeight="1" x14ac:dyDescent="0.2">
      <c r="A3" s="53" t="s">
        <v>79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</row>
    <row r="4" spans="1:13" ht="16.5" customHeight="1" x14ac:dyDescent="0.2">
      <c r="A4" s="53" t="s">
        <v>198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6.5" customHeight="1" x14ac:dyDescent="0.2">
      <c r="A5" s="57"/>
      <c r="B5" s="57"/>
      <c r="C5" s="57"/>
      <c r="D5" s="57"/>
      <c r="E5" s="58"/>
      <c r="F5" s="58"/>
      <c r="G5" s="58"/>
      <c r="H5" s="58"/>
      <c r="I5" s="58"/>
      <c r="J5" s="58"/>
      <c r="K5" s="59"/>
      <c r="L5" s="59"/>
      <c r="M5" s="60" t="s">
        <v>116</v>
      </c>
    </row>
    <row r="6" spans="1:13" ht="16.5" customHeight="1" x14ac:dyDescent="0.2">
      <c r="A6" s="57"/>
      <c r="B6" s="57"/>
      <c r="C6" s="57"/>
      <c r="D6" s="57"/>
      <c r="E6" s="168" t="s">
        <v>64</v>
      </c>
      <c r="F6" s="168"/>
      <c r="G6" s="168"/>
      <c r="H6" s="168"/>
      <c r="I6" s="168"/>
      <c r="J6" s="168"/>
      <c r="K6" s="168"/>
      <c r="L6" s="168"/>
      <c r="M6" s="168"/>
    </row>
    <row r="7" spans="1:13" ht="16.5" customHeight="1" x14ac:dyDescent="0.2">
      <c r="A7" s="62"/>
      <c r="B7" s="62"/>
      <c r="C7" s="62"/>
      <c r="D7" s="62"/>
      <c r="E7" s="63" t="s">
        <v>34</v>
      </c>
      <c r="F7" s="63"/>
      <c r="G7" s="62"/>
      <c r="H7" s="63"/>
      <c r="I7" s="167" t="s">
        <v>36</v>
      </c>
      <c r="J7" s="167"/>
      <c r="K7" s="167"/>
      <c r="L7" s="62"/>
      <c r="M7" s="62"/>
    </row>
    <row r="8" spans="1:13" ht="16.5" customHeight="1" x14ac:dyDescent="0.2">
      <c r="A8" s="62"/>
      <c r="B8" s="62"/>
      <c r="C8" s="62"/>
      <c r="D8" s="62"/>
      <c r="E8" s="63" t="s">
        <v>37</v>
      </c>
      <c r="F8" s="63"/>
      <c r="G8" s="63" t="s">
        <v>33</v>
      </c>
      <c r="H8" s="63"/>
      <c r="I8" s="125" t="s">
        <v>125</v>
      </c>
      <c r="J8" s="63"/>
      <c r="K8" s="63"/>
      <c r="L8" s="62"/>
      <c r="M8" s="92"/>
    </row>
    <row r="9" spans="1:13" ht="16.5" customHeight="1" x14ac:dyDescent="0.2">
      <c r="A9" s="62"/>
      <c r="B9" s="62"/>
      <c r="D9" s="62"/>
      <c r="E9" s="116" t="s">
        <v>40</v>
      </c>
      <c r="F9" s="63"/>
      <c r="G9" s="116" t="s">
        <v>35</v>
      </c>
      <c r="H9" s="63"/>
      <c r="I9" s="116" t="s">
        <v>117</v>
      </c>
      <c r="J9" s="63"/>
      <c r="K9" s="116" t="s">
        <v>42</v>
      </c>
      <c r="L9" s="62"/>
      <c r="M9" s="93" t="s">
        <v>46</v>
      </c>
    </row>
    <row r="10" spans="1:13" ht="16.5" customHeight="1" x14ac:dyDescent="0.2">
      <c r="A10" s="61" t="s">
        <v>44</v>
      </c>
      <c r="B10" s="62"/>
      <c r="C10" s="63"/>
      <c r="D10" s="62"/>
      <c r="E10" s="64">
        <v>341093</v>
      </c>
      <c r="F10" s="64"/>
      <c r="G10" s="64">
        <v>1136572</v>
      </c>
      <c r="H10" s="64"/>
      <c r="I10" s="64">
        <v>31781</v>
      </c>
      <c r="J10" s="64"/>
      <c r="K10" s="64">
        <v>120053</v>
      </c>
      <c r="L10" s="64"/>
      <c r="M10" s="64">
        <f>SUM(E10:K10)</f>
        <v>1629499</v>
      </c>
    </row>
    <row r="11" spans="1:13" ht="16.5" customHeight="1" x14ac:dyDescent="0.2">
      <c r="A11" s="62" t="s">
        <v>119</v>
      </c>
      <c r="B11" s="62"/>
      <c r="C11" s="63"/>
      <c r="D11" s="62"/>
      <c r="E11" s="129">
        <v>0</v>
      </c>
      <c r="F11" s="129">
        <v>0</v>
      </c>
      <c r="G11" s="129">
        <v>0</v>
      </c>
      <c r="H11" s="129">
        <v>0</v>
      </c>
      <c r="I11" s="129">
        <v>0</v>
      </c>
      <c r="J11" s="65"/>
      <c r="K11" s="65">
        <f>PL!J131</f>
        <v>41996</v>
      </c>
      <c r="L11" s="65"/>
      <c r="M11" s="64">
        <f t="shared" ref="M11:M15" si="0">SUM(E11:K11)</f>
        <v>41996</v>
      </c>
    </row>
    <row r="12" spans="1:13" ht="16.5" customHeight="1" x14ac:dyDescent="0.2">
      <c r="A12" s="62" t="s">
        <v>118</v>
      </c>
      <c r="B12" s="62"/>
      <c r="C12" s="63"/>
      <c r="D12" s="62"/>
      <c r="E12" s="133">
        <v>0</v>
      </c>
      <c r="F12" s="129">
        <v>0</v>
      </c>
      <c r="G12" s="133">
        <v>0</v>
      </c>
      <c r="H12" s="129">
        <v>0</v>
      </c>
      <c r="I12" s="133">
        <v>0</v>
      </c>
      <c r="J12" s="65"/>
      <c r="K12" s="133">
        <v>0</v>
      </c>
      <c r="L12" s="65"/>
      <c r="M12" s="133">
        <f>SUM(E12:K12)</f>
        <v>0</v>
      </c>
    </row>
    <row r="13" spans="1:13" ht="16.5" customHeight="1" x14ac:dyDescent="0.2">
      <c r="A13" s="62" t="s">
        <v>104</v>
      </c>
      <c r="B13" s="62"/>
      <c r="C13" s="63"/>
      <c r="D13" s="62"/>
      <c r="E13" s="134">
        <f>SUM(E11:E12)</f>
        <v>0</v>
      </c>
      <c r="F13" s="64"/>
      <c r="G13" s="134">
        <f>SUM(G11:G12)</f>
        <v>0</v>
      </c>
      <c r="H13" s="64"/>
      <c r="I13" s="134">
        <f>SUM(I11:I12)</f>
        <v>0</v>
      </c>
      <c r="J13" s="64"/>
      <c r="K13" s="134">
        <f>SUM(K11:K12)</f>
        <v>41996</v>
      </c>
      <c r="L13" s="64"/>
      <c r="M13" s="134">
        <f>SUM(M11:M12)</f>
        <v>41996</v>
      </c>
    </row>
    <row r="14" spans="1:13" ht="16.5" customHeight="1" x14ac:dyDescent="0.2">
      <c r="A14" s="62" t="s">
        <v>202</v>
      </c>
      <c r="B14" s="62"/>
      <c r="C14" s="63"/>
      <c r="D14" s="62"/>
      <c r="E14" s="129">
        <v>0</v>
      </c>
      <c r="F14" s="129"/>
      <c r="G14" s="129">
        <v>0</v>
      </c>
      <c r="H14" s="129"/>
      <c r="I14" s="129">
        <v>2328</v>
      </c>
      <c r="J14" s="65"/>
      <c r="K14" s="65">
        <v>-2328</v>
      </c>
      <c r="L14" s="65"/>
      <c r="M14" s="129">
        <f t="shared" si="0"/>
        <v>0</v>
      </c>
    </row>
    <row r="15" spans="1:13" ht="16.5" customHeight="1" x14ac:dyDescent="0.2">
      <c r="A15" s="62" t="s">
        <v>215</v>
      </c>
      <c r="B15" s="62"/>
      <c r="C15" s="63"/>
      <c r="D15" s="62"/>
      <c r="E15" s="129">
        <v>0</v>
      </c>
      <c r="F15" s="129"/>
      <c r="G15" s="129">
        <v>0</v>
      </c>
      <c r="H15" s="129"/>
      <c r="I15" s="129">
        <v>0</v>
      </c>
      <c r="J15" s="65"/>
      <c r="K15" s="65">
        <v>-85149</v>
      </c>
      <c r="L15" s="65"/>
      <c r="M15" s="64">
        <f t="shared" si="0"/>
        <v>-85149</v>
      </c>
    </row>
    <row r="16" spans="1:13" ht="16.5" customHeight="1" thickBot="1" x14ac:dyDescent="0.25">
      <c r="A16" s="61" t="s">
        <v>199</v>
      </c>
      <c r="B16" s="62"/>
      <c r="C16" s="63"/>
      <c r="D16" s="62"/>
      <c r="E16" s="130">
        <f>SUM(E10,E13:E15)</f>
        <v>341093</v>
      </c>
      <c r="F16" s="65"/>
      <c r="G16" s="130">
        <f>SUM(G10,G13:G15)</f>
        <v>1136572</v>
      </c>
      <c r="H16" s="65"/>
      <c r="I16" s="130">
        <f>SUM(I10,I13:I15)</f>
        <v>34109</v>
      </c>
      <c r="J16" s="65"/>
      <c r="K16" s="130">
        <f>SUM(K10,K13:K15)</f>
        <v>74572</v>
      </c>
      <c r="L16" s="65"/>
      <c r="M16" s="130">
        <f>SUM(M10,M13:M15)</f>
        <v>1586346</v>
      </c>
    </row>
    <row r="17" spans="1:13" ht="13.9" customHeight="1" thickTop="1" x14ac:dyDescent="0.2">
      <c r="A17" s="61"/>
      <c r="B17" s="62"/>
      <c r="C17" s="63"/>
      <c r="D17" s="62"/>
      <c r="E17" s="65"/>
      <c r="F17" s="65"/>
      <c r="G17" s="65"/>
      <c r="H17" s="65"/>
      <c r="I17" s="65"/>
      <c r="J17" s="65"/>
      <c r="K17" s="65"/>
      <c r="L17" s="65"/>
      <c r="M17" s="65"/>
    </row>
    <row r="18" spans="1:13" ht="16.5" customHeight="1" x14ac:dyDescent="0.2">
      <c r="A18" s="61" t="s">
        <v>124</v>
      </c>
      <c r="B18" s="62"/>
      <c r="C18" s="63"/>
      <c r="D18" s="62"/>
      <c r="E18" s="65">
        <v>341093</v>
      </c>
      <c r="F18" s="65"/>
      <c r="G18" s="65">
        <v>1136572</v>
      </c>
      <c r="H18" s="65"/>
      <c r="I18" s="65">
        <v>34109</v>
      </c>
      <c r="J18" s="65"/>
      <c r="K18" s="65">
        <v>126823</v>
      </c>
      <c r="L18" s="65"/>
      <c r="M18" s="64">
        <f t="shared" ref="M18:M22" si="1">SUM(E18:K18)</f>
        <v>1638597</v>
      </c>
    </row>
    <row r="19" spans="1:13" ht="16.5" customHeight="1" x14ac:dyDescent="0.2">
      <c r="A19" s="62" t="s">
        <v>119</v>
      </c>
      <c r="B19" s="62"/>
      <c r="C19" s="63"/>
      <c r="D19" s="62"/>
      <c r="E19" s="129">
        <v>0</v>
      </c>
      <c r="F19" s="65"/>
      <c r="G19" s="129">
        <v>0</v>
      </c>
      <c r="H19" s="64"/>
      <c r="I19" s="129">
        <v>0</v>
      </c>
      <c r="J19" s="64"/>
      <c r="K19" s="129">
        <f>PL!H131</f>
        <v>45231</v>
      </c>
      <c r="L19" s="64"/>
      <c r="M19" s="64">
        <f t="shared" si="1"/>
        <v>45231</v>
      </c>
    </row>
    <row r="20" spans="1:13" ht="16.5" customHeight="1" x14ac:dyDescent="0.2">
      <c r="A20" s="62" t="s">
        <v>118</v>
      </c>
      <c r="B20" s="62"/>
      <c r="C20" s="63"/>
      <c r="D20" s="62"/>
      <c r="E20" s="133">
        <v>0</v>
      </c>
      <c r="F20" s="65"/>
      <c r="G20" s="133">
        <v>0</v>
      </c>
      <c r="H20" s="65"/>
      <c r="I20" s="133">
        <v>0</v>
      </c>
      <c r="J20" s="65"/>
      <c r="K20" s="133">
        <v>0</v>
      </c>
      <c r="L20" s="65"/>
      <c r="M20" s="133">
        <f>SUM(E20:K20)</f>
        <v>0</v>
      </c>
    </row>
    <row r="21" spans="1:13" ht="16.5" customHeight="1" x14ac:dyDescent="0.2">
      <c r="A21" s="62" t="s">
        <v>104</v>
      </c>
      <c r="B21" s="62"/>
      <c r="C21" s="63"/>
      <c r="D21" s="62"/>
      <c r="E21" s="134">
        <f>SUM(E19:E20)</f>
        <v>0</v>
      </c>
      <c r="F21" s="64"/>
      <c r="G21" s="134">
        <f>SUM(G19:G20)</f>
        <v>0</v>
      </c>
      <c r="H21" s="64"/>
      <c r="I21" s="134">
        <f>SUM(I19:I20)</f>
        <v>0</v>
      </c>
      <c r="J21" s="64"/>
      <c r="K21" s="134">
        <f>SUM(K19:K20)</f>
        <v>45231</v>
      </c>
      <c r="L21" s="64"/>
      <c r="M21" s="134">
        <f>SUM(M19:M20)</f>
        <v>45231</v>
      </c>
    </row>
    <row r="22" spans="1:13" ht="16.5" customHeight="1" x14ac:dyDescent="0.2">
      <c r="A22" s="62" t="s">
        <v>215</v>
      </c>
      <c r="B22" s="62"/>
      <c r="C22" s="63"/>
      <c r="D22" s="62"/>
      <c r="E22" s="129">
        <v>0</v>
      </c>
      <c r="F22" s="65"/>
      <c r="G22" s="129">
        <v>0</v>
      </c>
      <c r="H22" s="64"/>
      <c r="I22" s="129">
        <v>0</v>
      </c>
      <c r="J22" s="64"/>
      <c r="K22" s="129">
        <v>-68117</v>
      </c>
      <c r="L22" s="64"/>
      <c r="M22" s="64">
        <f t="shared" si="1"/>
        <v>-68117</v>
      </c>
    </row>
    <row r="23" spans="1:13" ht="16.5" customHeight="1" thickBot="1" x14ac:dyDescent="0.25">
      <c r="A23" s="61" t="s">
        <v>200</v>
      </c>
      <c r="B23" s="57"/>
      <c r="C23" s="63"/>
      <c r="D23" s="57"/>
      <c r="E23" s="130">
        <f>SUM(E18,E21:E22)</f>
        <v>341093</v>
      </c>
      <c r="F23" s="65"/>
      <c r="G23" s="130">
        <f>SUM(G18,G21:G22)</f>
        <v>1136572</v>
      </c>
      <c r="H23" s="65"/>
      <c r="I23" s="130">
        <f>SUM(I18,I21:I22)</f>
        <v>34109</v>
      </c>
      <c r="J23" s="65"/>
      <c r="K23" s="130">
        <f>SUM(K18,K21:K22)</f>
        <v>103937</v>
      </c>
      <c r="L23" s="65"/>
      <c r="M23" s="130">
        <f>SUM(M18,M21:M22)</f>
        <v>1615711</v>
      </c>
    </row>
    <row r="24" spans="1:13" ht="16.5" customHeight="1" thickTop="1" x14ac:dyDescent="0.2">
      <c r="A24" s="61"/>
      <c r="B24" s="57"/>
      <c r="C24" s="63"/>
      <c r="D24" s="57"/>
      <c r="E24" s="134">
        <f>E18-BS!K82</f>
        <v>0</v>
      </c>
      <c r="F24" s="65"/>
      <c r="G24" s="134">
        <f>G18-BS!K85</f>
        <v>0</v>
      </c>
      <c r="H24" s="65"/>
      <c r="I24" s="134">
        <f>I18-BS!K88</f>
        <v>0</v>
      </c>
      <c r="J24" s="65"/>
      <c r="K24" s="134">
        <f>K18-BS!K89</f>
        <v>0</v>
      </c>
      <c r="L24" s="65"/>
      <c r="M24" s="134">
        <f>M18-BS!K91</f>
        <v>0</v>
      </c>
    </row>
    <row r="25" spans="1:13" ht="16.5" customHeight="1" x14ac:dyDescent="0.2">
      <c r="A25" s="61"/>
      <c r="B25" s="57"/>
      <c r="C25" s="63"/>
      <c r="D25" s="57"/>
      <c r="E25" s="134">
        <f>E23-BS!I82</f>
        <v>0</v>
      </c>
      <c r="F25" s="65"/>
      <c r="G25" s="134">
        <f>G23-BS!I85</f>
        <v>0</v>
      </c>
      <c r="H25" s="65"/>
      <c r="I25" s="134">
        <f>I23-BS!I88</f>
        <v>0</v>
      </c>
      <c r="J25" s="65"/>
      <c r="K25" s="134">
        <f>K23-BS!I89</f>
        <v>0</v>
      </c>
      <c r="L25" s="65"/>
      <c r="M25" s="134">
        <f>M23-BS!I91</f>
        <v>0</v>
      </c>
    </row>
    <row r="26" spans="1:13" ht="16.5" customHeight="1" x14ac:dyDescent="0.2">
      <c r="A26" s="61"/>
      <c r="B26" s="57"/>
      <c r="C26" s="63"/>
      <c r="D26" s="57"/>
      <c r="E26" s="134"/>
      <c r="F26" s="65"/>
      <c r="G26" s="134"/>
      <c r="H26" s="65"/>
      <c r="I26" s="134"/>
      <c r="J26" s="65"/>
      <c r="K26" s="134"/>
      <c r="L26" s="65"/>
      <c r="M26" s="134"/>
    </row>
    <row r="27" spans="1:13" ht="7.9" customHeight="1" x14ac:dyDescent="0.2">
      <c r="A27" s="61"/>
      <c r="B27" s="57"/>
      <c r="C27" s="63"/>
      <c r="D27" s="57"/>
      <c r="E27" s="64"/>
      <c r="F27" s="65"/>
      <c r="G27" s="64"/>
      <c r="H27" s="65"/>
      <c r="I27" s="64"/>
      <c r="J27" s="65"/>
      <c r="K27" s="64"/>
      <c r="L27" s="65"/>
      <c r="M27" s="64"/>
    </row>
    <row r="28" spans="1:13" ht="7.9" customHeight="1" x14ac:dyDescent="0.2">
      <c r="A28" s="61"/>
      <c r="B28" s="57"/>
      <c r="C28" s="63"/>
      <c r="D28" s="57"/>
      <c r="E28" s="64"/>
      <c r="F28" s="65"/>
      <c r="G28" s="64"/>
      <c r="H28" s="65"/>
      <c r="I28" s="64"/>
      <c r="J28" s="65"/>
      <c r="K28" s="64"/>
      <c r="L28" s="65"/>
      <c r="M28" s="64"/>
    </row>
    <row r="29" spans="1:13" ht="7.9" customHeight="1" x14ac:dyDescent="0.2">
      <c r="A29" s="61"/>
      <c r="B29" s="57"/>
      <c r="C29" s="63"/>
      <c r="D29" s="57"/>
      <c r="E29" s="64"/>
      <c r="F29" s="65"/>
      <c r="G29" s="64"/>
      <c r="H29" s="65"/>
      <c r="I29" s="64"/>
      <c r="J29" s="65"/>
      <c r="K29" s="64"/>
      <c r="L29" s="65"/>
      <c r="M29" s="64"/>
    </row>
    <row r="30" spans="1:13" ht="12" customHeight="1" x14ac:dyDescent="0.2">
      <c r="B30" s="66" t="s">
        <v>32</v>
      </c>
      <c r="C30" s="62"/>
      <c r="D30" s="62"/>
      <c r="E30" s="67"/>
      <c r="F30" s="62"/>
      <c r="G30" s="62"/>
      <c r="H30" s="66" t="s">
        <v>32</v>
      </c>
      <c r="I30" s="62"/>
      <c r="J30" s="62"/>
    </row>
    <row r="31" spans="1:13" ht="11.45" customHeight="1" x14ac:dyDescent="0.2">
      <c r="B31" s="66" t="s">
        <v>81</v>
      </c>
      <c r="C31" s="62"/>
      <c r="D31" s="62"/>
      <c r="E31" s="67"/>
      <c r="F31" s="62"/>
      <c r="G31" s="62"/>
      <c r="H31" s="62" t="s">
        <v>80</v>
      </c>
      <c r="I31" s="62"/>
      <c r="J31" s="62"/>
    </row>
    <row r="32" spans="1:13" ht="18" customHeight="1" x14ac:dyDescent="0.2">
      <c r="A32" s="66"/>
      <c r="B32" s="62"/>
      <c r="C32" s="62"/>
      <c r="D32" s="67"/>
      <c r="E32" s="62"/>
      <c r="F32" s="62"/>
      <c r="H32" s="68"/>
      <c r="J32" s="62"/>
      <c r="K32" s="62"/>
      <c r="L32" s="62"/>
      <c r="M32" s="62"/>
    </row>
    <row r="33" spans="1:13" ht="15" customHeight="1" x14ac:dyDescent="0.2">
      <c r="A33" s="62" t="s">
        <v>130</v>
      </c>
      <c r="B33" s="69"/>
      <c r="C33" s="69"/>
      <c r="D33" s="69"/>
      <c r="E33" s="69"/>
      <c r="F33" s="69"/>
      <c r="G33" s="69"/>
      <c r="H33" s="69"/>
      <c r="I33" s="69"/>
      <c r="J33" s="69"/>
      <c r="K33" s="62"/>
      <c r="L33" s="62"/>
      <c r="M33" s="70">
        <v>8</v>
      </c>
    </row>
  </sheetData>
  <mergeCells count="2">
    <mergeCell ref="I7:K7"/>
    <mergeCell ref="E6:M6"/>
  </mergeCells>
  <pageMargins left="0.78740157480314965" right="0.39370078740157483" top="0.98425196850393704" bottom="0.47244094488188981" header="0.51181102362204722" footer="0.47244094488188981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99B0D-CC63-4C1D-B6C1-30C02C87C668}">
  <dimension ref="A1:I108"/>
  <sheetViews>
    <sheetView showGridLines="0" tabSelected="1" view="pageBreakPreview" topLeftCell="A61" zoomScale="90" zoomScaleNormal="90" zoomScaleSheetLayoutView="90" workbookViewId="0">
      <selection activeCell="A61" sqref="A1:XFD1048576"/>
    </sheetView>
  </sheetViews>
  <sheetFormatPr defaultColWidth="9.140625" defaultRowHeight="18" customHeight="1" x14ac:dyDescent="0.25"/>
  <cols>
    <col min="1" max="1" width="3.28515625" style="49" customWidth="1"/>
    <col min="2" max="2" width="46.28515625" style="49" customWidth="1"/>
    <col min="3" max="3" width="14.5703125" style="49" customWidth="1"/>
    <col min="4" max="4" width="1" style="49" customWidth="1"/>
    <col min="5" max="5" width="14.5703125" style="49" customWidth="1"/>
    <col min="6" max="6" width="1" style="49" customWidth="1"/>
    <col min="7" max="7" width="14.5703125" style="49" customWidth="1"/>
    <col min="8" max="8" width="1" style="49" customWidth="1"/>
    <col min="9" max="9" width="14.5703125" style="49" customWidth="1"/>
    <col min="10" max="16384" width="9.140625" style="49"/>
  </cols>
  <sheetData>
    <row r="1" spans="1:9" ht="18" customHeight="1" x14ac:dyDescent="0.25">
      <c r="I1" s="52" t="s">
        <v>75</v>
      </c>
    </row>
    <row r="2" spans="1:9" ht="18" customHeight="1" x14ac:dyDescent="0.25">
      <c r="A2" s="53" t="s">
        <v>179</v>
      </c>
      <c r="I2" s="72"/>
    </row>
    <row r="3" spans="1:9" ht="18" customHeight="1" x14ac:dyDescent="0.25">
      <c r="A3" s="53" t="s">
        <v>127</v>
      </c>
    </row>
    <row r="4" spans="1:9" ht="18" customHeight="1" x14ac:dyDescent="0.25">
      <c r="A4" s="53" t="s">
        <v>198</v>
      </c>
    </row>
    <row r="5" spans="1:9" ht="18" customHeight="1" x14ac:dyDescent="0.25">
      <c r="C5" s="94"/>
      <c r="D5" s="95"/>
      <c r="E5" s="96"/>
      <c r="F5" s="94"/>
      <c r="G5" s="97"/>
      <c r="H5" s="95"/>
      <c r="I5" s="98" t="s">
        <v>116</v>
      </c>
    </row>
    <row r="6" spans="1:9" ht="18" customHeight="1" x14ac:dyDescent="0.25">
      <c r="C6" s="169" t="s">
        <v>63</v>
      </c>
      <c r="D6" s="169"/>
      <c r="E6" s="169"/>
      <c r="F6" s="143"/>
      <c r="G6" s="169" t="s">
        <v>64</v>
      </c>
      <c r="H6" s="169"/>
      <c r="I6" s="169"/>
    </row>
    <row r="7" spans="1:9" ht="18" customHeight="1" x14ac:dyDescent="0.25">
      <c r="C7" s="99" t="s">
        <v>139</v>
      </c>
      <c r="D7" s="100"/>
      <c r="E7" s="99" t="s">
        <v>47</v>
      </c>
      <c r="F7" s="101"/>
      <c r="G7" s="99" t="s">
        <v>139</v>
      </c>
      <c r="H7" s="100"/>
      <c r="I7" s="99" t="s">
        <v>47</v>
      </c>
    </row>
    <row r="8" spans="1:9" ht="18" customHeight="1" x14ac:dyDescent="0.25">
      <c r="A8" s="53" t="s">
        <v>48</v>
      </c>
      <c r="G8" s="102"/>
      <c r="H8" s="102"/>
      <c r="I8" s="102"/>
    </row>
    <row r="9" spans="1:9" ht="18" customHeight="1" x14ac:dyDescent="0.25">
      <c r="A9" s="49" t="s">
        <v>148</v>
      </c>
      <c r="C9" s="134">
        <f>PL!D129</f>
        <v>28919</v>
      </c>
      <c r="D9" s="103"/>
      <c r="E9" s="103">
        <f>PL!F129</f>
        <v>52414</v>
      </c>
      <c r="F9" s="103"/>
      <c r="G9" s="134">
        <f>PL!H129</f>
        <v>51405</v>
      </c>
      <c r="H9" s="103"/>
      <c r="I9" s="103">
        <f>PL!J129</f>
        <v>44266</v>
      </c>
    </row>
    <row r="10" spans="1:9" ht="18" customHeight="1" x14ac:dyDescent="0.25">
      <c r="A10" s="49" t="s">
        <v>128</v>
      </c>
      <c r="C10" s="103"/>
      <c r="D10" s="103"/>
      <c r="E10" s="103"/>
      <c r="F10" s="103"/>
      <c r="G10" s="103"/>
      <c r="H10" s="103"/>
      <c r="I10" s="103"/>
    </row>
    <row r="11" spans="1:9" ht="18" customHeight="1" x14ac:dyDescent="0.25">
      <c r="A11" s="49" t="s">
        <v>129</v>
      </c>
      <c r="C11" s="103"/>
      <c r="D11" s="103"/>
      <c r="E11" s="103"/>
      <c r="F11" s="103"/>
      <c r="G11" s="103"/>
      <c r="H11" s="103"/>
      <c r="I11" s="103"/>
    </row>
    <row r="12" spans="1:9" ht="18" customHeight="1" x14ac:dyDescent="0.25">
      <c r="A12" s="104" t="s">
        <v>82</v>
      </c>
      <c r="C12" s="103">
        <v>40858</v>
      </c>
      <c r="D12" s="103"/>
      <c r="E12" s="103">
        <v>40035</v>
      </c>
      <c r="F12" s="103"/>
      <c r="G12" s="103">
        <v>25888</v>
      </c>
      <c r="H12" s="103"/>
      <c r="I12" s="103">
        <v>26031</v>
      </c>
    </row>
    <row r="13" spans="1:9" ht="18" customHeight="1" x14ac:dyDescent="0.25">
      <c r="A13" s="66" t="s">
        <v>163</v>
      </c>
      <c r="C13" s="103">
        <v>833</v>
      </c>
      <c r="D13" s="103"/>
      <c r="E13" s="103">
        <v>56</v>
      </c>
      <c r="F13" s="103"/>
      <c r="G13" s="103">
        <v>833</v>
      </c>
      <c r="H13" s="103"/>
      <c r="I13" s="103">
        <v>56</v>
      </c>
    </row>
    <row r="14" spans="1:9" ht="18" customHeight="1" x14ac:dyDescent="0.25">
      <c r="A14" s="66" t="s">
        <v>171</v>
      </c>
      <c r="C14" s="103">
        <v>9102</v>
      </c>
      <c r="D14" s="103"/>
      <c r="E14" s="103">
        <v>-320</v>
      </c>
      <c r="F14" s="103"/>
      <c r="G14" s="103">
        <v>9102</v>
      </c>
      <c r="H14" s="103"/>
      <c r="I14" s="103">
        <v>-320</v>
      </c>
    </row>
    <row r="15" spans="1:9" ht="18" customHeight="1" x14ac:dyDescent="0.25">
      <c r="A15" s="66" t="s">
        <v>216</v>
      </c>
      <c r="C15" s="103">
        <v>509</v>
      </c>
      <c r="D15" s="103"/>
      <c r="E15" s="103">
        <v>-959</v>
      </c>
      <c r="F15" s="103"/>
      <c r="G15" s="103">
        <v>491</v>
      </c>
      <c r="H15" s="103"/>
      <c r="I15" s="103">
        <v>-583</v>
      </c>
    </row>
    <row r="16" spans="1:9" ht="18" customHeight="1" x14ac:dyDescent="0.25">
      <c r="A16" s="66" t="s">
        <v>209</v>
      </c>
      <c r="C16" s="103">
        <v>561</v>
      </c>
      <c r="D16" s="103"/>
      <c r="E16" s="103">
        <v>1294</v>
      </c>
      <c r="F16" s="103"/>
      <c r="G16" s="103">
        <v>561</v>
      </c>
      <c r="H16" s="103"/>
      <c r="I16" s="103">
        <v>1294</v>
      </c>
    </row>
    <row r="17" spans="1:9" ht="18" customHeight="1" x14ac:dyDescent="0.25">
      <c r="A17" s="66" t="s">
        <v>213</v>
      </c>
      <c r="C17" s="134">
        <v>0</v>
      </c>
      <c r="D17" s="103"/>
      <c r="E17" s="103">
        <v>-1612</v>
      </c>
      <c r="F17" s="103"/>
      <c r="G17" s="129">
        <v>0</v>
      </c>
      <c r="H17" s="103"/>
      <c r="I17" s="103">
        <v>-1612</v>
      </c>
    </row>
    <row r="18" spans="1:9" ht="18" customHeight="1" x14ac:dyDescent="0.25">
      <c r="A18" s="66" t="s">
        <v>210</v>
      </c>
    </row>
    <row r="19" spans="1:9" ht="18" customHeight="1" x14ac:dyDescent="0.25">
      <c r="A19" s="49" t="s">
        <v>211</v>
      </c>
      <c r="C19" s="103">
        <v>-674</v>
      </c>
      <c r="D19" s="103"/>
      <c r="E19" s="103">
        <v>299</v>
      </c>
      <c r="F19" s="103"/>
      <c r="G19" s="103">
        <v>-385</v>
      </c>
      <c r="H19" s="103"/>
      <c r="I19" s="103">
        <v>632</v>
      </c>
    </row>
    <row r="20" spans="1:9" ht="18" customHeight="1" x14ac:dyDescent="0.25">
      <c r="A20" s="66" t="s">
        <v>26</v>
      </c>
      <c r="C20" s="134">
        <v>0</v>
      </c>
      <c r="D20" s="103"/>
      <c r="E20" s="103">
        <v>-1605</v>
      </c>
      <c r="F20" s="103"/>
      <c r="G20" s="129">
        <v>0</v>
      </c>
      <c r="H20" s="103"/>
      <c r="I20" s="103">
        <v>-388</v>
      </c>
    </row>
    <row r="21" spans="1:9" ht="18" customHeight="1" x14ac:dyDescent="0.25">
      <c r="A21" s="104" t="s">
        <v>190</v>
      </c>
      <c r="C21" s="103">
        <v>880</v>
      </c>
      <c r="D21" s="103"/>
      <c r="E21" s="103">
        <v>768</v>
      </c>
      <c r="F21" s="103"/>
      <c r="G21" s="103">
        <v>806</v>
      </c>
      <c r="H21" s="103"/>
      <c r="I21" s="103">
        <v>711</v>
      </c>
    </row>
    <row r="22" spans="1:9" ht="18" customHeight="1" x14ac:dyDescent="0.25">
      <c r="A22" s="104" t="s">
        <v>201</v>
      </c>
      <c r="C22" s="134">
        <v>0</v>
      </c>
      <c r="D22" s="103"/>
      <c r="E22" s="134">
        <v>0</v>
      </c>
      <c r="F22" s="103"/>
      <c r="G22" s="103">
        <v>-22400</v>
      </c>
      <c r="H22" s="103"/>
      <c r="I22" s="103">
        <v>-40600</v>
      </c>
    </row>
    <row r="23" spans="1:9" ht="18" customHeight="1" x14ac:dyDescent="0.25">
      <c r="A23" s="104" t="s">
        <v>191</v>
      </c>
      <c r="C23" s="105">
        <v>303</v>
      </c>
      <c r="D23" s="102"/>
      <c r="E23" s="105">
        <v>531</v>
      </c>
      <c r="F23" s="102"/>
      <c r="G23" s="105">
        <v>283</v>
      </c>
      <c r="H23" s="102"/>
      <c r="I23" s="105">
        <v>514</v>
      </c>
    </row>
    <row r="24" spans="1:9" ht="18" customHeight="1" x14ac:dyDescent="0.25">
      <c r="A24" s="49" t="s">
        <v>131</v>
      </c>
      <c r="C24" s="103"/>
      <c r="D24" s="102"/>
      <c r="E24" s="103"/>
      <c r="F24" s="102"/>
      <c r="G24" s="103"/>
      <c r="H24" s="102"/>
      <c r="I24" s="103"/>
    </row>
    <row r="25" spans="1:9" ht="18" customHeight="1" x14ac:dyDescent="0.25">
      <c r="A25" s="49" t="s">
        <v>132</v>
      </c>
      <c r="C25" s="134">
        <f>SUM(C9:C23)</f>
        <v>81291</v>
      </c>
      <c r="D25" s="102"/>
      <c r="E25" s="103">
        <f>SUM(E9:E23)</f>
        <v>90901</v>
      </c>
      <c r="F25" s="102"/>
      <c r="G25" s="134">
        <f>SUM(G9:G23)</f>
        <v>66584</v>
      </c>
      <c r="H25" s="102"/>
      <c r="I25" s="103">
        <f>SUM(I9:I23)</f>
        <v>30001</v>
      </c>
    </row>
    <row r="26" spans="1:9" ht="18" customHeight="1" x14ac:dyDescent="0.25">
      <c r="A26" s="49" t="s">
        <v>173</v>
      </c>
      <c r="C26" s="103"/>
      <c r="D26" s="102"/>
      <c r="E26" s="103"/>
      <c r="F26" s="103"/>
      <c r="G26" s="103"/>
      <c r="H26" s="102"/>
      <c r="I26" s="103"/>
    </row>
    <row r="27" spans="1:9" ht="18" customHeight="1" x14ac:dyDescent="0.25">
      <c r="B27" s="49" t="s">
        <v>10</v>
      </c>
      <c r="C27" s="103">
        <v>-13521</v>
      </c>
      <c r="D27" s="102"/>
      <c r="E27" s="103">
        <v>12240</v>
      </c>
      <c r="F27" s="102"/>
      <c r="G27" s="103">
        <v>-10537</v>
      </c>
      <c r="H27" s="102"/>
      <c r="I27" s="103">
        <v>11241</v>
      </c>
    </row>
    <row r="28" spans="1:9" ht="18" customHeight="1" x14ac:dyDescent="0.25">
      <c r="B28" s="106" t="s">
        <v>180</v>
      </c>
      <c r="C28" s="103">
        <v>-465</v>
      </c>
      <c r="D28" s="102"/>
      <c r="E28" s="103">
        <v>-464</v>
      </c>
      <c r="F28" s="102"/>
      <c r="G28" s="103">
        <v>-165</v>
      </c>
      <c r="H28" s="102"/>
      <c r="I28" s="103">
        <v>-58</v>
      </c>
    </row>
    <row r="29" spans="1:9" ht="18" customHeight="1" x14ac:dyDescent="0.25">
      <c r="B29" s="49" t="s">
        <v>49</v>
      </c>
      <c r="C29" s="103">
        <v>-87041</v>
      </c>
      <c r="D29" s="102"/>
      <c r="E29" s="103">
        <v>-139687</v>
      </c>
      <c r="F29" s="102"/>
      <c r="G29" s="103">
        <v>-86938</v>
      </c>
      <c r="H29" s="102"/>
      <c r="I29" s="103">
        <v>-139684</v>
      </c>
    </row>
    <row r="30" spans="1:9" ht="18" customHeight="1" x14ac:dyDescent="0.25">
      <c r="B30" s="49" t="s">
        <v>11</v>
      </c>
      <c r="C30" s="103">
        <v>-5371</v>
      </c>
      <c r="D30" s="102"/>
      <c r="E30" s="103">
        <v>-13103</v>
      </c>
      <c r="F30" s="102"/>
      <c r="G30" s="103">
        <v>-5344</v>
      </c>
      <c r="H30" s="102"/>
      <c r="I30" s="103">
        <v>-13102</v>
      </c>
    </row>
    <row r="31" spans="1:9" ht="18" customHeight="1" x14ac:dyDescent="0.25">
      <c r="B31" s="66" t="s">
        <v>12</v>
      </c>
      <c r="C31" s="103">
        <v>-6236</v>
      </c>
      <c r="D31" s="102"/>
      <c r="E31" s="103">
        <v>-1896</v>
      </c>
      <c r="F31" s="102"/>
      <c r="G31" s="103">
        <v>-6189</v>
      </c>
      <c r="H31" s="102"/>
      <c r="I31" s="103">
        <v>-1869</v>
      </c>
    </row>
    <row r="32" spans="1:9" ht="18" customHeight="1" x14ac:dyDescent="0.25">
      <c r="B32" s="66" t="s">
        <v>13</v>
      </c>
      <c r="C32" s="103">
        <v>-778</v>
      </c>
      <c r="D32" s="102"/>
      <c r="E32" s="103">
        <v>2611</v>
      </c>
      <c r="F32" s="102"/>
      <c r="G32" s="103">
        <v>-763</v>
      </c>
      <c r="H32" s="102"/>
      <c r="I32" s="103">
        <v>1849</v>
      </c>
    </row>
    <row r="33" spans="1:9" ht="18" customHeight="1" x14ac:dyDescent="0.25">
      <c r="B33" s="49" t="s">
        <v>15</v>
      </c>
      <c r="C33" s="103">
        <v>1877</v>
      </c>
      <c r="D33" s="102"/>
      <c r="E33" s="103">
        <v>1425</v>
      </c>
      <c r="F33" s="102"/>
      <c r="G33" s="103">
        <v>947</v>
      </c>
      <c r="H33" s="102"/>
      <c r="I33" s="103">
        <v>1080</v>
      </c>
    </row>
    <row r="34" spans="1:9" ht="18" customHeight="1" x14ac:dyDescent="0.25">
      <c r="A34" s="49" t="s">
        <v>172</v>
      </c>
      <c r="C34" s="103"/>
      <c r="D34" s="102"/>
      <c r="E34" s="103"/>
      <c r="F34" s="103"/>
      <c r="G34" s="103"/>
      <c r="H34" s="102"/>
      <c r="I34" s="103"/>
    </row>
    <row r="35" spans="1:9" ht="18" customHeight="1" x14ac:dyDescent="0.25">
      <c r="B35" s="49" t="s">
        <v>50</v>
      </c>
      <c r="C35" s="103">
        <v>63421</v>
      </c>
      <c r="D35" s="102"/>
      <c r="E35" s="103">
        <v>62091</v>
      </c>
      <c r="F35" s="102"/>
      <c r="G35" s="103">
        <v>63421</v>
      </c>
      <c r="H35" s="102"/>
      <c r="I35" s="103">
        <v>62091</v>
      </c>
    </row>
    <row r="36" spans="1:9" ht="18" customHeight="1" x14ac:dyDescent="0.25">
      <c r="B36" s="49" t="s">
        <v>182</v>
      </c>
      <c r="C36" s="103">
        <v>1374</v>
      </c>
      <c r="D36" s="102"/>
      <c r="E36" s="103">
        <v>-2519</v>
      </c>
      <c r="F36" s="102"/>
      <c r="G36" s="103">
        <v>1298</v>
      </c>
      <c r="H36" s="102"/>
      <c r="I36" s="103">
        <v>-2457</v>
      </c>
    </row>
    <row r="37" spans="1:9" ht="18" customHeight="1" x14ac:dyDescent="0.25">
      <c r="B37" s="49" t="s">
        <v>3</v>
      </c>
      <c r="C37" s="103">
        <v>6034</v>
      </c>
      <c r="D37" s="102"/>
      <c r="E37" s="103">
        <v>740</v>
      </c>
      <c r="F37" s="102"/>
      <c r="G37" s="103">
        <v>5075</v>
      </c>
      <c r="H37" s="102"/>
      <c r="I37" s="103">
        <v>408</v>
      </c>
    </row>
    <row r="38" spans="1:9" ht="18" customHeight="1" x14ac:dyDescent="0.25">
      <c r="B38" s="49" t="s">
        <v>51</v>
      </c>
      <c r="C38" s="103">
        <v>3770</v>
      </c>
      <c r="D38" s="102"/>
      <c r="E38" s="103">
        <v>-10969</v>
      </c>
      <c r="F38" s="102"/>
      <c r="G38" s="103">
        <v>22190</v>
      </c>
      <c r="H38" s="102"/>
      <c r="I38" s="103">
        <v>-10969</v>
      </c>
    </row>
    <row r="39" spans="1:9" ht="18" customHeight="1" x14ac:dyDescent="0.25">
      <c r="B39" s="49" t="s">
        <v>5</v>
      </c>
      <c r="C39" s="103">
        <v>-4973</v>
      </c>
      <c r="D39" s="102"/>
      <c r="E39" s="107">
        <v>-6040</v>
      </c>
      <c r="F39" s="102"/>
      <c r="G39" s="107">
        <v>-4137</v>
      </c>
      <c r="H39" s="102"/>
      <c r="I39" s="107">
        <v>-6251</v>
      </c>
    </row>
    <row r="40" spans="1:9" ht="18" customHeight="1" x14ac:dyDescent="0.25">
      <c r="A40" s="62" t="s">
        <v>134</v>
      </c>
      <c r="C40" s="136">
        <f>SUM(C25:C39)</f>
        <v>39382</v>
      </c>
      <c r="D40" s="103"/>
      <c r="E40" s="136">
        <f>SUM(E25:E39)</f>
        <v>-4670</v>
      </c>
      <c r="F40" s="103"/>
      <c r="G40" s="136">
        <f>SUM(G25:G39)</f>
        <v>45442</v>
      </c>
      <c r="H40" s="102"/>
      <c r="I40" s="136">
        <f>SUM(I25:I39)</f>
        <v>-67720</v>
      </c>
    </row>
    <row r="41" spans="1:9" ht="18" customHeight="1" x14ac:dyDescent="0.25">
      <c r="B41" s="49" t="s">
        <v>192</v>
      </c>
      <c r="C41" s="107">
        <v>-303</v>
      </c>
      <c r="D41" s="103"/>
      <c r="E41" s="107">
        <v>-360</v>
      </c>
      <c r="F41" s="107"/>
      <c r="G41" s="107">
        <v>-283</v>
      </c>
      <c r="H41" s="107"/>
      <c r="I41" s="107">
        <v>-358</v>
      </c>
    </row>
    <row r="42" spans="1:9" ht="18" customHeight="1" x14ac:dyDescent="0.25">
      <c r="B42" s="49" t="s">
        <v>193</v>
      </c>
      <c r="C42" s="107">
        <v>-13092</v>
      </c>
      <c r="D42" s="103"/>
      <c r="E42" s="129">
        <v>-14190</v>
      </c>
      <c r="F42" s="103"/>
      <c r="G42" s="103">
        <v>-8529</v>
      </c>
      <c r="H42" s="102"/>
      <c r="I42" s="129">
        <v>-9777</v>
      </c>
    </row>
    <row r="43" spans="1:9" ht="18" customHeight="1" x14ac:dyDescent="0.25">
      <c r="A43" s="108" t="s">
        <v>133</v>
      </c>
      <c r="C43" s="128">
        <f>SUM(C40:C42)</f>
        <v>25987</v>
      </c>
      <c r="D43" s="102"/>
      <c r="E43" s="128">
        <f>SUM(E40:E42)</f>
        <v>-19220</v>
      </c>
      <c r="F43" s="102"/>
      <c r="G43" s="128">
        <f>SUM(G40:G42)</f>
        <v>36630</v>
      </c>
      <c r="H43" s="102"/>
      <c r="I43" s="128">
        <f>SUM(I40:I42)</f>
        <v>-77855</v>
      </c>
    </row>
    <row r="44" spans="1:9" ht="18" customHeight="1" x14ac:dyDescent="0.25">
      <c r="A44" s="108"/>
      <c r="C44" s="134"/>
      <c r="D44" s="102"/>
      <c r="E44" s="134"/>
      <c r="F44" s="102"/>
      <c r="G44" s="134"/>
      <c r="H44" s="102"/>
      <c r="I44" s="134"/>
    </row>
    <row r="45" spans="1:9" ht="18" customHeight="1" x14ac:dyDescent="0.25">
      <c r="A45" s="108"/>
      <c r="C45" s="134"/>
      <c r="D45" s="102"/>
      <c r="E45" s="134"/>
      <c r="F45" s="102"/>
      <c r="G45" s="134"/>
      <c r="H45" s="102"/>
      <c r="I45" s="134"/>
    </row>
    <row r="46" spans="1:9" ht="18" customHeight="1" x14ac:dyDescent="0.25">
      <c r="A46" s="108"/>
      <c r="C46" s="134"/>
      <c r="D46" s="102"/>
      <c r="E46" s="134"/>
      <c r="F46" s="102"/>
      <c r="G46" s="134"/>
      <c r="H46" s="102"/>
      <c r="I46" s="134"/>
    </row>
    <row r="47" spans="1:9" ht="18" customHeight="1" x14ac:dyDescent="0.25">
      <c r="A47" s="108"/>
      <c r="C47" s="134"/>
      <c r="D47" s="102"/>
      <c r="E47" s="134"/>
      <c r="F47" s="102"/>
      <c r="G47" s="134"/>
      <c r="H47" s="102"/>
      <c r="I47" s="134"/>
    </row>
    <row r="48" spans="1:9" ht="18" customHeight="1" x14ac:dyDescent="0.25">
      <c r="A48" s="108"/>
      <c r="C48" s="134"/>
      <c r="D48" s="102"/>
      <c r="E48" s="134"/>
      <c r="F48" s="102"/>
      <c r="G48" s="134"/>
      <c r="H48" s="102"/>
      <c r="I48" s="134"/>
    </row>
    <row r="49" spans="1:9" ht="18" customHeight="1" x14ac:dyDescent="0.25">
      <c r="A49" s="108"/>
      <c r="C49" s="134"/>
      <c r="D49" s="102"/>
      <c r="E49" s="134"/>
      <c r="F49" s="102"/>
      <c r="G49" s="134"/>
      <c r="H49" s="102"/>
      <c r="I49" s="134"/>
    </row>
    <row r="50" spans="1:9" ht="18" customHeight="1" x14ac:dyDescent="0.25">
      <c r="C50" s="107"/>
      <c r="D50" s="102"/>
      <c r="E50" s="107"/>
      <c r="F50" s="102"/>
      <c r="G50" s="107"/>
      <c r="H50" s="102"/>
      <c r="I50" s="107"/>
    </row>
    <row r="51" spans="1:9" ht="18" customHeight="1" x14ac:dyDescent="0.25">
      <c r="A51" s="66" t="s">
        <v>32</v>
      </c>
      <c r="B51" s="62"/>
      <c r="C51" s="62"/>
      <c r="D51" s="62"/>
      <c r="E51" s="66" t="s">
        <v>32</v>
      </c>
      <c r="F51" s="62"/>
      <c r="H51" s="144"/>
      <c r="I51" s="103"/>
    </row>
    <row r="52" spans="1:9" ht="18" customHeight="1" x14ac:dyDescent="0.25">
      <c r="A52" s="66" t="s">
        <v>78</v>
      </c>
      <c r="B52" s="62"/>
      <c r="C52" s="62"/>
      <c r="D52" s="62"/>
      <c r="E52" s="62" t="s">
        <v>80</v>
      </c>
      <c r="F52" s="62"/>
      <c r="H52" s="66"/>
    </row>
    <row r="53" spans="1:9" ht="18" customHeight="1" x14ac:dyDescent="0.25">
      <c r="A53" s="53"/>
    </row>
    <row r="54" spans="1:9" ht="18" customHeight="1" x14ac:dyDescent="0.25">
      <c r="A54" s="49" t="s">
        <v>130</v>
      </c>
      <c r="G54" s="103"/>
      <c r="H54" s="102"/>
      <c r="I54" s="102">
        <v>9</v>
      </c>
    </row>
    <row r="55" spans="1:9" ht="18" customHeight="1" x14ac:dyDescent="0.25">
      <c r="I55" s="52" t="s">
        <v>75</v>
      </c>
    </row>
    <row r="56" spans="1:9" ht="18" customHeight="1" x14ac:dyDescent="0.25">
      <c r="A56" s="53" t="s">
        <v>179</v>
      </c>
      <c r="I56" s="72"/>
    </row>
    <row r="57" spans="1:9" ht="18" customHeight="1" x14ac:dyDescent="0.25">
      <c r="A57" s="53" t="s">
        <v>126</v>
      </c>
    </row>
    <row r="58" spans="1:9" ht="18" customHeight="1" x14ac:dyDescent="0.25">
      <c r="A58" s="53" t="s">
        <v>198</v>
      </c>
    </row>
    <row r="59" spans="1:9" ht="18" customHeight="1" x14ac:dyDescent="0.25">
      <c r="C59" s="94"/>
      <c r="D59" s="95"/>
      <c r="E59" s="96"/>
      <c r="F59" s="94"/>
      <c r="G59" s="97"/>
      <c r="H59" s="95"/>
      <c r="I59" s="98" t="s">
        <v>116</v>
      </c>
    </row>
    <row r="60" spans="1:9" ht="18" customHeight="1" x14ac:dyDescent="0.25">
      <c r="C60" s="169" t="s">
        <v>63</v>
      </c>
      <c r="D60" s="169"/>
      <c r="E60" s="169"/>
      <c r="F60" s="143"/>
      <c r="G60" s="169" t="s">
        <v>64</v>
      </c>
      <c r="H60" s="169"/>
      <c r="I60" s="169"/>
    </row>
    <row r="61" spans="1:9" ht="18" customHeight="1" x14ac:dyDescent="0.25">
      <c r="C61" s="99" t="s">
        <v>139</v>
      </c>
      <c r="D61" s="100"/>
      <c r="E61" s="99" t="s">
        <v>47</v>
      </c>
      <c r="F61" s="101"/>
      <c r="G61" s="99" t="s">
        <v>139</v>
      </c>
      <c r="H61" s="100"/>
      <c r="I61" s="99" t="s">
        <v>47</v>
      </c>
    </row>
    <row r="62" spans="1:9" ht="18" customHeight="1" x14ac:dyDescent="0.25">
      <c r="A62" s="53" t="s">
        <v>52</v>
      </c>
      <c r="H62" s="103"/>
      <c r="I62" s="103"/>
    </row>
    <row r="63" spans="1:9" ht="18" customHeight="1" x14ac:dyDescent="0.25">
      <c r="A63" s="49" t="s">
        <v>217</v>
      </c>
      <c r="C63" s="103">
        <v>-117951</v>
      </c>
      <c r="E63" s="103">
        <v>29500</v>
      </c>
      <c r="F63" s="103"/>
      <c r="G63" s="103">
        <v>-30530</v>
      </c>
      <c r="H63" s="103"/>
      <c r="I63" s="103">
        <v>89500</v>
      </c>
    </row>
    <row r="64" spans="1:9" ht="18" customHeight="1" x14ac:dyDescent="0.25">
      <c r="A64" s="49" t="s">
        <v>53</v>
      </c>
      <c r="C64" s="129">
        <v>0</v>
      </c>
      <c r="E64" s="129">
        <v>0</v>
      </c>
      <c r="F64" s="103"/>
      <c r="G64" s="129">
        <v>0</v>
      </c>
      <c r="H64" s="103"/>
      <c r="I64" s="103">
        <v>9663</v>
      </c>
    </row>
    <row r="65" spans="1:9" ht="18" customHeight="1" x14ac:dyDescent="0.25">
      <c r="A65" s="49" t="s">
        <v>218</v>
      </c>
      <c r="C65" s="103">
        <v>19</v>
      </c>
      <c r="E65" s="103">
        <v>1487</v>
      </c>
      <c r="F65" s="103"/>
      <c r="G65" s="103">
        <v>5</v>
      </c>
      <c r="H65" s="103"/>
      <c r="I65" s="103">
        <v>917</v>
      </c>
    </row>
    <row r="66" spans="1:9" ht="18" customHeight="1" x14ac:dyDescent="0.25">
      <c r="A66" s="49" t="s">
        <v>219</v>
      </c>
      <c r="C66" s="103">
        <v>-26131</v>
      </c>
      <c r="E66" s="103">
        <v>-14404</v>
      </c>
      <c r="F66" s="103"/>
      <c r="G66" s="103">
        <v>-25736</v>
      </c>
      <c r="H66" s="103"/>
      <c r="I66" s="103">
        <v>-13653</v>
      </c>
    </row>
    <row r="67" spans="1:9" ht="17.25" customHeight="1" x14ac:dyDescent="0.25">
      <c r="A67" s="49" t="s">
        <v>54</v>
      </c>
      <c r="C67" s="129">
        <v>-213</v>
      </c>
      <c r="E67" s="103">
        <v>-427</v>
      </c>
      <c r="F67" s="103"/>
      <c r="G67" s="129">
        <v>-213</v>
      </c>
      <c r="H67" s="103"/>
      <c r="I67" s="103">
        <v>-427</v>
      </c>
    </row>
    <row r="68" spans="1:9" ht="17.25" customHeight="1" x14ac:dyDescent="0.25">
      <c r="A68" s="49" t="s">
        <v>203</v>
      </c>
      <c r="C68" s="129">
        <v>0</v>
      </c>
      <c r="E68" s="129">
        <v>0</v>
      </c>
      <c r="F68" s="103"/>
      <c r="G68" s="129">
        <v>22400</v>
      </c>
      <c r="H68" s="103"/>
      <c r="I68" s="103">
        <v>40600</v>
      </c>
    </row>
    <row r="69" spans="1:9" ht="18" customHeight="1" x14ac:dyDescent="0.25">
      <c r="A69" s="53" t="s">
        <v>207</v>
      </c>
      <c r="C69" s="128">
        <f>SUM(C63:C68)</f>
        <v>-144276</v>
      </c>
      <c r="E69" s="128">
        <f>SUM(E63:E68)</f>
        <v>16156</v>
      </c>
      <c r="F69" s="103"/>
      <c r="G69" s="128">
        <f>SUM(G63:G68)</f>
        <v>-34074</v>
      </c>
      <c r="H69" s="103"/>
      <c r="I69" s="128">
        <f>SUM(I63:I68)</f>
        <v>126600</v>
      </c>
    </row>
    <row r="70" spans="1:9" ht="18" customHeight="1" x14ac:dyDescent="0.25">
      <c r="A70" s="53" t="s">
        <v>55</v>
      </c>
      <c r="C70" s="103"/>
      <c r="E70" s="103"/>
      <c r="F70" s="103"/>
      <c r="G70" s="103"/>
      <c r="H70" s="103"/>
      <c r="I70" s="103"/>
    </row>
    <row r="71" spans="1:9" ht="18" customHeight="1" x14ac:dyDescent="0.25">
      <c r="A71" s="49" t="s">
        <v>164</v>
      </c>
      <c r="C71" s="129">
        <v>0</v>
      </c>
      <c r="E71" s="103">
        <v>12657</v>
      </c>
      <c r="F71" s="103"/>
      <c r="G71" s="129">
        <v>0</v>
      </c>
      <c r="H71" s="103"/>
      <c r="I71" s="51">
        <v>12657</v>
      </c>
    </row>
    <row r="72" spans="1:9" ht="18" customHeight="1" x14ac:dyDescent="0.25">
      <c r="A72" s="49" t="s">
        <v>174</v>
      </c>
      <c r="C72" s="103">
        <v>-2496</v>
      </c>
      <c r="E72" s="103">
        <v>-2300</v>
      </c>
      <c r="F72" s="103"/>
      <c r="G72" s="103">
        <v>-2306</v>
      </c>
      <c r="H72" s="103"/>
      <c r="I72" s="51">
        <v>-2287</v>
      </c>
    </row>
    <row r="73" spans="1:9" ht="18" customHeight="1" x14ac:dyDescent="0.25">
      <c r="A73" s="49" t="s">
        <v>204</v>
      </c>
      <c r="C73" s="103">
        <v>-68082</v>
      </c>
      <c r="E73" s="103">
        <v>-65051</v>
      </c>
      <c r="F73" s="103"/>
      <c r="G73" s="103">
        <v>-68082</v>
      </c>
      <c r="H73" s="103"/>
      <c r="I73" s="51">
        <v>-65051</v>
      </c>
    </row>
    <row r="74" spans="1:9" ht="18" customHeight="1" x14ac:dyDescent="0.25">
      <c r="A74" s="53" t="s">
        <v>220</v>
      </c>
      <c r="C74" s="128">
        <f>SUM(C71:C73)</f>
        <v>-70578</v>
      </c>
      <c r="E74" s="128">
        <f>SUM(E71:E73)</f>
        <v>-54694</v>
      </c>
      <c r="F74" s="103"/>
      <c r="G74" s="128">
        <f>SUM(G71:G73)</f>
        <v>-70388</v>
      </c>
      <c r="H74" s="103"/>
      <c r="I74" s="128">
        <f>SUM(I71:I73)</f>
        <v>-54681</v>
      </c>
    </row>
    <row r="75" spans="1:9" ht="18" customHeight="1" x14ac:dyDescent="0.25">
      <c r="A75" s="109" t="s">
        <v>56</v>
      </c>
      <c r="B75" s="145"/>
      <c r="C75" s="103"/>
      <c r="E75" s="103"/>
      <c r="F75" s="103"/>
      <c r="G75" s="103"/>
      <c r="H75" s="103"/>
      <c r="I75" s="103"/>
    </row>
    <row r="76" spans="1:9" ht="18" customHeight="1" x14ac:dyDescent="0.25">
      <c r="A76" s="145"/>
      <c r="B76" s="109" t="s">
        <v>83</v>
      </c>
      <c r="C76" s="129">
        <v>0</v>
      </c>
      <c r="E76" s="172">
        <v>2015</v>
      </c>
      <c r="F76" s="107"/>
      <c r="G76" s="129">
        <v>0</v>
      </c>
      <c r="H76" s="103"/>
      <c r="I76" s="135">
        <v>0</v>
      </c>
    </row>
    <row r="77" spans="1:9" ht="18" customHeight="1" x14ac:dyDescent="0.25">
      <c r="A77" s="53" t="s">
        <v>149</v>
      </c>
      <c r="C77" s="136">
        <f>SUM(C43,C69,C74,C76)</f>
        <v>-188867</v>
      </c>
      <c r="E77" s="136">
        <f>SUM(E43,E69,E74,E76)</f>
        <v>-55743</v>
      </c>
      <c r="F77" s="134"/>
      <c r="G77" s="136">
        <f>SUM(G43,G69,G74,G76)</f>
        <v>-67832</v>
      </c>
      <c r="H77" s="103"/>
      <c r="I77" s="136">
        <f>SUM(I43,I69,I74,I76)</f>
        <v>-5936</v>
      </c>
    </row>
    <row r="78" spans="1:9" ht="18" customHeight="1" x14ac:dyDescent="0.25">
      <c r="A78" s="53" t="s">
        <v>135</v>
      </c>
      <c r="C78" s="103">
        <v>347431</v>
      </c>
      <c r="E78" s="103">
        <v>152317</v>
      </c>
      <c r="F78" s="103"/>
      <c r="G78" s="103">
        <v>215053</v>
      </c>
      <c r="H78" s="103"/>
      <c r="I78" s="103">
        <v>76248</v>
      </c>
    </row>
    <row r="79" spans="1:9" ht="18" customHeight="1" thickBot="1" x14ac:dyDescent="0.3">
      <c r="A79" s="53" t="s">
        <v>136</v>
      </c>
      <c r="C79" s="130">
        <f>SUM(C77:C78)</f>
        <v>158564</v>
      </c>
      <c r="E79" s="115">
        <f>SUM(E77:E78)</f>
        <v>96574</v>
      </c>
      <c r="F79" s="103"/>
      <c r="G79" s="130">
        <f>SUM(G77:G78)</f>
        <v>147221</v>
      </c>
      <c r="H79" s="103"/>
      <c r="I79" s="130">
        <f>SUM(I77:I78)</f>
        <v>70312</v>
      </c>
    </row>
    <row r="80" spans="1:9" ht="18" customHeight="1" thickTop="1" x14ac:dyDescent="0.25">
      <c r="C80" s="134">
        <f>C79-BS!E11</f>
        <v>0</v>
      </c>
      <c r="E80" s="103"/>
      <c r="F80" s="103"/>
      <c r="G80" s="134">
        <f>BS!I11-G79</f>
        <v>0</v>
      </c>
      <c r="H80" s="103"/>
      <c r="I80" s="103"/>
    </row>
    <row r="81" spans="1:9" ht="18" customHeight="1" x14ac:dyDescent="0.25">
      <c r="A81" s="110" t="s">
        <v>138</v>
      </c>
      <c r="C81" s="103"/>
      <c r="E81" s="103"/>
      <c r="F81" s="103"/>
      <c r="G81" s="103"/>
      <c r="H81" s="103"/>
      <c r="I81" s="103"/>
    </row>
    <row r="82" spans="1:9" ht="18" customHeight="1" x14ac:dyDescent="0.25">
      <c r="A82" s="111" t="s">
        <v>137</v>
      </c>
      <c r="C82" s="103"/>
      <c r="E82" s="103"/>
      <c r="F82" s="103"/>
      <c r="G82" s="103"/>
      <c r="H82" s="103"/>
      <c r="I82" s="103"/>
    </row>
    <row r="83" spans="1:9" ht="18" customHeight="1" x14ac:dyDescent="0.25">
      <c r="A83" s="111"/>
      <c r="B83" s="111" t="s">
        <v>205</v>
      </c>
      <c r="C83" s="103">
        <v>35</v>
      </c>
      <c r="E83" s="103">
        <v>20098</v>
      </c>
      <c r="F83" s="103"/>
      <c r="G83" s="103">
        <v>35</v>
      </c>
      <c r="H83" s="103"/>
      <c r="I83" s="103">
        <v>20098</v>
      </c>
    </row>
    <row r="84" spans="1:9" ht="18" customHeight="1" x14ac:dyDescent="0.25">
      <c r="A84" s="111"/>
      <c r="B84" s="111" t="s">
        <v>195</v>
      </c>
      <c r="C84" s="103"/>
      <c r="E84" s="103"/>
      <c r="F84" s="103"/>
      <c r="G84" s="103"/>
      <c r="H84" s="103"/>
      <c r="I84" s="103"/>
    </row>
    <row r="85" spans="1:9" ht="18" customHeight="1" x14ac:dyDescent="0.25">
      <c r="B85" s="111" t="s">
        <v>196</v>
      </c>
      <c r="C85" s="103">
        <v>3681</v>
      </c>
      <c r="D85" s="103"/>
      <c r="E85" s="103">
        <v>3783</v>
      </c>
      <c r="F85" s="103"/>
      <c r="G85" s="103">
        <v>2462</v>
      </c>
      <c r="H85" s="103"/>
      <c r="I85" s="103">
        <v>3783</v>
      </c>
    </row>
    <row r="86" spans="1:9" ht="18" customHeight="1" x14ac:dyDescent="0.25">
      <c r="B86" s="111" t="s">
        <v>194</v>
      </c>
      <c r="C86" s="103">
        <v>12890</v>
      </c>
      <c r="E86" s="134">
        <v>0</v>
      </c>
      <c r="G86" s="103">
        <v>12890</v>
      </c>
      <c r="I86" s="137">
        <v>0</v>
      </c>
    </row>
    <row r="87" spans="1:9" ht="18" customHeight="1" x14ac:dyDescent="0.25">
      <c r="B87" s="111" t="s">
        <v>208</v>
      </c>
      <c r="C87" s="103">
        <v>120</v>
      </c>
      <c r="E87" s="137">
        <v>0</v>
      </c>
      <c r="G87" s="137">
        <v>0</v>
      </c>
      <c r="I87" s="137">
        <v>0</v>
      </c>
    </row>
    <row r="88" spans="1:9" ht="18" customHeight="1" x14ac:dyDescent="0.25">
      <c r="B88" s="66"/>
    </row>
    <row r="89" spans="1:9" ht="18" customHeight="1" x14ac:dyDescent="0.25">
      <c r="B89" s="66"/>
    </row>
    <row r="90" spans="1:9" ht="18" customHeight="1" x14ac:dyDescent="0.25">
      <c r="B90" s="66"/>
    </row>
    <row r="91" spans="1:9" ht="18" customHeight="1" x14ac:dyDescent="0.25">
      <c r="B91" s="66"/>
    </row>
    <row r="92" spans="1:9" ht="18" customHeight="1" x14ac:dyDescent="0.25">
      <c r="B92" s="66"/>
    </row>
    <row r="93" spans="1:9" ht="18" customHeight="1" x14ac:dyDescent="0.25">
      <c r="B93" s="66"/>
    </row>
    <row r="94" spans="1:9" ht="18" customHeight="1" x14ac:dyDescent="0.25">
      <c r="B94" s="66"/>
    </row>
    <row r="95" spans="1:9" ht="18" customHeight="1" x14ac:dyDescent="0.25">
      <c r="B95" s="66"/>
    </row>
    <row r="96" spans="1:9" ht="18" customHeight="1" x14ac:dyDescent="0.25">
      <c r="B96" s="66"/>
    </row>
    <row r="97" spans="1:9" ht="18" customHeight="1" x14ac:dyDescent="0.25">
      <c r="B97" s="66"/>
    </row>
    <row r="98" spans="1:9" ht="18" customHeight="1" x14ac:dyDescent="0.25">
      <c r="B98" s="66"/>
    </row>
    <row r="99" spans="1:9" ht="18" customHeight="1" x14ac:dyDescent="0.25">
      <c r="B99" s="66"/>
    </row>
    <row r="100" spans="1:9" ht="18" customHeight="1" x14ac:dyDescent="0.25">
      <c r="B100" s="66"/>
    </row>
    <row r="101" spans="1:9" ht="18" customHeight="1" x14ac:dyDescent="0.25">
      <c r="B101" s="104"/>
      <c r="C101" s="103"/>
      <c r="E101" s="103"/>
      <c r="F101" s="103"/>
      <c r="G101" s="103"/>
      <c r="H101" s="103"/>
      <c r="I101" s="103"/>
    </row>
    <row r="103" spans="1:9" ht="18" customHeight="1" x14ac:dyDescent="0.25">
      <c r="E103" s="111"/>
      <c r="G103" s="103"/>
      <c r="H103" s="103"/>
      <c r="I103" s="103"/>
    </row>
    <row r="104" spans="1:9" ht="18" customHeight="1" x14ac:dyDescent="0.25">
      <c r="E104" s="111"/>
      <c r="G104" s="103"/>
      <c r="H104" s="103"/>
      <c r="I104" s="103"/>
    </row>
    <row r="105" spans="1:9" ht="18" customHeight="1" x14ac:dyDescent="0.25">
      <c r="A105" s="66" t="s">
        <v>32</v>
      </c>
      <c r="B105" s="62"/>
      <c r="C105" s="62"/>
      <c r="D105" s="62"/>
      <c r="E105" s="66" t="s">
        <v>32</v>
      </c>
      <c r="G105" s="103"/>
      <c r="H105" s="103"/>
      <c r="I105" s="103"/>
    </row>
    <row r="106" spans="1:9" ht="18" customHeight="1" x14ac:dyDescent="0.25">
      <c r="A106" s="66" t="s">
        <v>78</v>
      </c>
      <c r="B106" s="62"/>
      <c r="C106" s="62"/>
      <c r="D106" s="62"/>
      <c r="E106" s="62" t="s">
        <v>80</v>
      </c>
      <c r="F106" s="62"/>
      <c r="H106" s="66"/>
    </row>
    <row r="107" spans="1:9" ht="18" customHeight="1" x14ac:dyDescent="0.25">
      <c r="G107" s="103"/>
      <c r="H107" s="103"/>
      <c r="I107" s="103"/>
    </row>
    <row r="108" spans="1:9" ht="18" customHeight="1" x14ac:dyDescent="0.25">
      <c r="A108" s="49" t="s">
        <v>130</v>
      </c>
      <c r="I108" s="49">
        <v>10</v>
      </c>
    </row>
  </sheetData>
  <mergeCells count="4">
    <mergeCell ref="C6:E6"/>
    <mergeCell ref="G6:I6"/>
    <mergeCell ref="C60:E60"/>
    <mergeCell ref="G60:I60"/>
  </mergeCells>
  <pageMargins left="0.78740157480314965" right="0.39370078740157483" top="0.78740157480314965" bottom="0.39370078740157483" header="0.51181102362204722" footer="0.47244094488188981"/>
  <pageSetup paperSize="9" scale="80" fitToWidth="0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60E0EC2D0A7DC48A31E51EC6665FCAC" ma:contentTypeVersion="11" ma:contentTypeDescription="สร้างเอกสารใหม่" ma:contentTypeScope="" ma:versionID="95685408896a18d3bf081b0817c32d42">
  <xsd:schema xmlns:xsd="http://www.w3.org/2001/XMLSchema" xmlns:xs="http://www.w3.org/2001/XMLSchema" xmlns:p="http://schemas.microsoft.com/office/2006/metadata/properties" xmlns:ns2="8041dc1f-297a-4204-89da-81da98d341f6" xmlns:ns3="f4c7c774-be23-46c0-bcb0-ddba72f719cd" targetNamespace="http://schemas.microsoft.com/office/2006/metadata/properties" ma:root="true" ma:fieldsID="8f374ecc9aafcef10ab5acbe80936a34" ns2:_="" ns3:_="">
    <xsd:import namespace="8041dc1f-297a-4204-89da-81da98d341f6"/>
    <xsd:import namespace="f4c7c774-be23-46c0-bcb0-ddba72f719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41dc1f-297a-4204-89da-81da98d341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c7c774-be23-46c0-bcb0-ddba72f719c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b30202d-e576-46f8-afef-8fbe3f381639}" ma:internalName="TaxCatchAll" ma:showField="CatchAllData" ma:web="f4c7c774-be23-46c0-bcb0-ddba72f719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041dc1f-297a-4204-89da-81da98d341f6">
      <Terms xmlns="http://schemas.microsoft.com/office/infopath/2007/PartnerControls"/>
    </lcf76f155ced4ddcb4097134ff3c332f>
    <TaxCatchAll xmlns="f4c7c774-be23-46c0-bcb0-ddba72f719cd" xsi:nil="true"/>
  </documentManagement>
</p:properties>
</file>

<file path=customXml/itemProps1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72DF81B-33A5-4DB0-885B-7BE56DE546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041dc1f-297a-4204-89da-81da98d341f6"/>
    <ds:schemaRef ds:uri="f4c7c774-be23-46c0-bcb0-ddba72f719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A56DF22-C74B-40E5-906C-E790AB5A37C5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8041dc1f-297a-4204-89da-81da98d341f6"/>
    <ds:schemaRef ds:uri="f4c7c774-be23-46c0-bcb0-ddba72f719cd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109932</vt:lpwstr>
  </property>
  <property fmtid="{D5CDD505-2E9C-101B-9397-08002B2CF9AE}" pid="4" name="OptimizationTime">
    <vt:lpwstr>20220811_1627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 flows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2022-08-03T14:48:39Z</cp:lastPrinted>
  <dcterms:created xsi:type="dcterms:W3CDTF">2022-01-29T07:27:47Z</dcterms:created>
  <dcterms:modified xsi:type="dcterms:W3CDTF">2022-08-03T14:48:40Z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0x010100560E0EC2D0A7DC48A31E51EC6665FCAC</vt:lpwstr>
  </property>
</Properties>
</file>