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บการเงิน Q2'2022\"/>
    </mc:Choice>
  </mc:AlternateContent>
  <xr:revisionPtr revIDLastSave="0" documentId="13_ncr:1_{181E9513-BE91-41B1-840D-883C5E6A59A3}" xr6:coauthVersionLast="37" xr6:coauthVersionMax="37" xr10:uidLastSave="{00000000-0000-0000-0000-000000000000}"/>
  <bookViews>
    <workbookView xWindow="0" yWindow="0" windowWidth="18168" windowHeight="5640" tabRatio="630" activeTab="8" xr2:uid="{00000000-000D-0000-FFFF-FFFF00000000}"/>
  </bookViews>
  <sheets>
    <sheet name="BS-3-5" sheetId="30" r:id="rId1"/>
    <sheet name="PL 3 Month" sheetId="10" r:id="rId2"/>
    <sheet name="PL 6 Month" sheetId="19" r:id="rId3"/>
    <sheet name="SH-10" sheetId="31" r:id="rId4"/>
    <sheet name="PL6-7 (2)" sheetId="23" state="hidden" r:id="rId5"/>
    <sheet name="SH-11" sheetId="25" r:id="rId6"/>
    <sheet name="SH-12" sheetId="32" r:id="rId7"/>
    <sheet name="SH-13 " sheetId="29" r:id="rId8"/>
    <sheet name="CF14-16" sheetId="15" r:id="rId9"/>
  </sheets>
  <externalReferences>
    <externalReference r:id="rId10"/>
    <externalReference r:id="rId11"/>
  </externalReferences>
  <definedNames>
    <definedName name="_xlnm.Print_Area" localSheetId="0">'BS-3-5'!$A$1:$J$99</definedName>
    <definedName name="_xlnm.Print_Area" localSheetId="8">'CF14-16'!$A$1:$I$105</definedName>
    <definedName name="_xlnm.Print_Area" localSheetId="1">'PL 3 Month'!$A$1:$J$71</definedName>
    <definedName name="_xlnm.Print_Area" localSheetId="2">'PL 6 Month'!$A$1:$J$71</definedName>
    <definedName name="_xlnm.Print_Area" localSheetId="4">'PL6-7 (2)'!$A$1:$J$60</definedName>
    <definedName name="_xlnm.Print_Area" localSheetId="5">'SH-11'!$A$21:$W$52</definedName>
    <definedName name="_xlnm.Print_Area" localSheetId="7">'SH-13 '!$A$1:$S$46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48" i="31" l="1"/>
  <c r="G42" i="15"/>
  <c r="E100" i="30"/>
  <c r="F100" i="30"/>
  <c r="G100" i="30"/>
  <c r="I100" i="30"/>
  <c r="J100" i="30"/>
  <c r="G63" i="15" l="1"/>
  <c r="C80" i="15" l="1"/>
  <c r="C65" i="15"/>
  <c r="M43" i="32" l="1"/>
  <c r="K42" i="32"/>
  <c r="M49" i="31"/>
  <c r="K48" i="31"/>
  <c r="E44" i="29" l="1"/>
  <c r="G44" i="29"/>
  <c r="Q42" i="29"/>
  <c r="Q43" i="29"/>
  <c r="S43" i="29"/>
  <c r="S42" i="29"/>
  <c r="M43" i="29"/>
  <c r="K43" i="29"/>
  <c r="K42" i="29"/>
  <c r="S36" i="29"/>
  <c r="W49" i="25"/>
  <c r="W48" i="25"/>
  <c r="U48" i="25"/>
  <c r="S49" i="25"/>
  <c r="S48" i="25"/>
  <c r="Q49" i="25"/>
  <c r="Q48" i="25"/>
  <c r="M49" i="25"/>
  <c r="K49" i="25"/>
  <c r="K48" i="25"/>
  <c r="W37" i="25" l="1"/>
  <c r="W38" i="25" s="1"/>
  <c r="W36" i="25"/>
  <c r="G30" i="15" l="1"/>
  <c r="G41" i="15" s="1"/>
  <c r="D94" i="30" l="1"/>
  <c r="D33" i="30" l="1"/>
  <c r="D35" i="30" s="1"/>
  <c r="F96" i="30"/>
  <c r="D96" i="30"/>
  <c r="D62" i="19"/>
  <c r="D67" i="10"/>
  <c r="I105" i="15" l="1"/>
  <c r="E102" i="15"/>
  <c r="E105" i="15" s="1"/>
  <c r="I80" i="15"/>
  <c r="I65" i="15"/>
  <c r="E75" i="15"/>
  <c r="E80" i="15" s="1"/>
  <c r="E57" i="15"/>
  <c r="E65" i="15" s="1"/>
  <c r="I42" i="15"/>
  <c r="I39" i="15"/>
  <c r="I37" i="15"/>
  <c r="I34" i="15"/>
  <c r="I12" i="15"/>
  <c r="E39" i="15"/>
  <c r="E34" i="15"/>
  <c r="E32" i="15"/>
  <c r="E46" i="32"/>
  <c r="O44" i="32"/>
  <c r="O46" i="32" s="1"/>
  <c r="I44" i="32"/>
  <c r="I46" i="32" s="1"/>
  <c r="G44" i="32"/>
  <c r="G46" i="32" s="1"/>
  <c r="E44" i="32"/>
  <c r="C44" i="32"/>
  <c r="C46" i="32" s="1"/>
  <c r="Q42" i="32"/>
  <c r="Q39" i="32"/>
  <c r="O39" i="32"/>
  <c r="M39" i="32"/>
  <c r="K37" i="32"/>
  <c r="K39" i="32" s="1"/>
  <c r="S36" i="32"/>
  <c r="S37" i="32" s="1"/>
  <c r="S39" i="32" s="1"/>
  <c r="Q19" i="32"/>
  <c r="E19" i="32"/>
  <c r="Q17" i="32"/>
  <c r="O17" i="32"/>
  <c r="O19" i="32" s="1"/>
  <c r="M17" i="32"/>
  <c r="M19" i="32" s="1"/>
  <c r="K17" i="32"/>
  <c r="K19" i="32" s="1"/>
  <c r="I17" i="32"/>
  <c r="I19" i="32" s="1"/>
  <c r="G17" i="32"/>
  <c r="G19" i="32" s="1"/>
  <c r="E17" i="32"/>
  <c r="C17" i="32"/>
  <c r="C19" i="32" s="1"/>
  <c r="S16" i="32"/>
  <c r="S15" i="32"/>
  <c r="S17" i="32" s="1"/>
  <c r="S12" i="32"/>
  <c r="S19" i="32" s="1"/>
  <c r="G52" i="31"/>
  <c r="E52" i="31"/>
  <c r="C52" i="31"/>
  <c r="U50" i="31"/>
  <c r="O50" i="31"/>
  <c r="O52" i="31" s="1"/>
  <c r="I50" i="31"/>
  <c r="I52" i="31" s="1"/>
  <c r="G50" i="31"/>
  <c r="E50" i="31"/>
  <c r="C50" i="31"/>
  <c r="Q48" i="31"/>
  <c r="U45" i="31"/>
  <c r="Q45" i="31"/>
  <c r="M45" i="31"/>
  <c r="U43" i="31"/>
  <c r="W42" i="31"/>
  <c r="W43" i="31" s="1"/>
  <c r="U38" i="31"/>
  <c r="Q38" i="31"/>
  <c r="O38" i="31"/>
  <c r="O45" i="31" s="1"/>
  <c r="M38" i="31"/>
  <c r="K38" i="31"/>
  <c r="K45" i="31" s="1"/>
  <c r="W37" i="31"/>
  <c r="W36" i="31"/>
  <c r="W38" i="31" s="1"/>
  <c r="S36" i="31"/>
  <c r="S38" i="31" s="1"/>
  <c r="S45" i="31" s="1"/>
  <c r="M19" i="31"/>
  <c r="K19" i="31"/>
  <c r="I19" i="31"/>
  <c r="U17" i="31"/>
  <c r="U19" i="31" s="1"/>
  <c r="S17" i="31"/>
  <c r="S19" i="31" s="1"/>
  <c r="Q17" i="31"/>
  <c r="Q19" i="31" s="1"/>
  <c r="O17" i="31"/>
  <c r="O19" i="31" s="1"/>
  <c r="M17" i="31"/>
  <c r="K17" i="31"/>
  <c r="I17" i="31"/>
  <c r="G17" i="31"/>
  <c r="G19" i="31" s="1"/>
  <c r="E17" i="31"/>
  <c r="E19" i="31" s="1"/>
  <c r="C17" i="31"/>
  <c r="C19" i="31" s="1"/>
  <c r="W16" i="31"/>
  <c r="W15" i="31"/>
  <c r="W17" i="31" s="1"/>
  <c r="W12" i="31"/>
  <c r="W19" i="31" s="1"/>
  <c r="J56" i="19"/>
  <c r="F56" i="19"/>
  <c r="J26" i="19"/>
  <c r="J21" i="19"/>
  <c r="J13" i="19"/>
  <c r="J14" i="19" s="1"/>
  <c r="J23" i="19" s="1"/>
  <c r="J25" i="19" s="1"/>
  <c r="J27" i="19" s="1"/>
  <c r="F21" i="19"/>
  <c r="F13" i="19"/>
  <c r="F14" i="19" s="1"/>
  <c r="F23" i="19" s="1"/>
  <c r="F25" i="19" s="1"/>
  <c r="F27" i="19" s="1"/>
  <c r="F63" i="19" s="1"/>
  <c r="F61" i="19" s="1"/>
  <c r="J56" i="10"/>
  <c r="F67" i="10"/>
  <c r="F56" i="10"/>
  <c r="J21" i="10"/>
  <c r="J14" i="10"/>
  <c r="F26" i="10"/>
  <c r="F24" i="10"/>
  <c r="F21" i="10"/>
  <c r="F13" i="10"/>
  <c r="F14" i="10" s="1"/>
  <c r="J94" i="30"/>
  <c r="J96" i="30" s="1"/>
  <c r="F94" i="30"/>
  <c r="H94" i="30"/>
  <c r="H96" i="30" s="1"/>
  <c r="J65" i="30"/>
  <c r="H65" i="30"/>
  <c r="F65" i="30"/>
  <c r="D65" i="30"/>
  <c r="J54" i="30"/>
  <c r="H54" i="30"/>
  <c r="F54" i="30"/>
  <c r="D54" i="30"/>
  <c r="J33" i="30"/>
  <c r="H33" i="30"/>
  <c r="F33" i="30"/>
  <c r="J21" i="30"/>
  <c r="H21" i="30"/>
  <c r="F21" i="30"/>
  <c r="D21" i="30"/>
  <c r="D67" i="30" l="1"/>
  <c r="J23" i="10"/>
  <c r="J25" i="10" s="1"/>
  <c r="J27" i="10" s="1"/>
  <c r="J63" i="10" s="1"/>
  <c r="J61" i="10" s="1"/>
  <c r="F23" i="10"/>
  <c r="F25" i="10" s="1"/>
  <c r="F27" i="10" s="1"/>
  <c r="F63" i="10" s="1"/>
  <c r="F61" i="10" s="1"/>
  <c r="F35" i="30"/>
  <c r="I10" i="15"/>
  <c r="I30" i="15" s="1"/>
  <c r="I41" i="15" s="1"/>
  <c r="I43" i="15" s="1"/>
  <c r="I82" i="15" s="1"/>
  <c r="I84" i="15" s="1"/>
  <c r="J63" i="19"/>
  <c r="J61" i="19" s="1"/>
  <c r="J70" i="19" s="1"/>
  <c r="J58" i="19"/>
  <c r="J68" i="19" s="1"/>
  <c r="J66" i="19" s="1"/>
  <c r="F58" i="19"/>
  <c r="F68" i="19" s="1"/>
  <c r="F66" i="19" s="1"/>
  <c r="E10" i="15"/>
  <c r="E30" i="15" s="1"/>
  <c r="E41" i="15" s="1"/>
  <c r="E43" i="15" s="1"/>
  <c r="E82" i="15" s="1"/>
  <c r="E84" i="15" s="1"/>
  <c r="U52" i="31"/>
  <c r="W45" i="31"/>
  <c r="F67" i="30"/>
  <c r="F98" i="30" s="1"/>
  <c r="J67" i="30"/>
  <c r="J98" i="30" s="1"/>
  <c r="J35" i="30"/>
  <c r="H67" i="30"/>
  <c r="H98" i="30" s="1"/>
  <c r="H100" i="30" s="1"/>
  <c r="D98" i="30"/>
  <c r="D100" i="30" s="1"/>
  <c r="H35" i="30"/>
  <c r="F58" i="10" l="1"/>
  <c r="F68" i="10" s="1"/>
  <c r="F66" i="10" s="1"/>
  <c r="J58" i="10"/>
  <c r="J66" i="10" s="1"/>
  <c r="J68" i="10" s="1"/>
  <c r="W42" i="25" l="1"/>
  <c r="U38" i="25"/>
  <c r="Q38" i="25"/>
  <c r="O38" i="25"/>
  <c r="M38" i="25"/>
  <c r="K38" i="25"/>
  <c r="W43" i="25" l="1"/>
  <c r="U43" i="25"/>
  <c r="D56" i="19" l="1"/>
  <c r="H56" i="19"/>
  <c r="M44" i="32" l="1"/>
  <c r="M46" i="32" s="1"/>
  <c r="Q43" i="32"/>
  <c r="Q49" i="31"/>
  <c r="M50" i="31"/>
  <c r="M52" i="31" s="1"/>
  <c r="C105" i="15"/>
  <c r="S43" i="32" l="1"/>
  <c r="Q44" i="32"/>
  <c r="Q46" i="32" s="1"/>
  <c r="S49" i="31"/>
  <c r="Q50" i="31"/>
  <c r="Q52" i="31" s="1"/>
  <c r="G80" i="15"/>
  <c r="W49" i="31" l="1"/>
  <c r="G65" i="15"/>
  <c r="G105" i="15" l="1"/>
  <c r="H21" i="10" l="1"/>
  <c r="O44" i="29" l="1"/>
  <c r="O46" i="29" s="1"/>
  <c r="I44" i="29"/>
  <c r="I46" i="29" s="1"/>
  <c r="G46" i="29"/>
  <c r="E46" i="29"/>
  <c r="C44" i="29"/>
  <c r="C46" i="29" s="1"/>
  <c r="Q39" i="29"/>
  <c r="O39" i="29"/>
  <c r="M39" i="29"/>
  <c r="S37" i="29"/>
  <c r="S39" i="29" s="1"/>
  <c r="K37" i="29"/>
  <c r="K39" i="29" s="1"/>
  <c r="Q17" i="29"/>
  <c r="Q19" i="29" s="1"/>
  <c r="O17" i="29"/>
  <c r="O19" i="29" s="1"/>
  <c r="M17" i="29"/>
  <c r="M19" i="29" s="1"/>
  <c r="K17" i="29"/>
  <c r="K19" i="29" s="1"/>
  <c r="I17" i="29"/>
  <c r="I19" i="29" s="1"/>
  <c r="G17" i="29"/>
  <c r="G19" i="29" s="1"/>
  <c r="E17" i="29"/>
  <c r="E19" i="29" s="1"/>
  <c r="C17" i="29"/>
  <c r="C19" i="29" s="1"/>
  <c r="S16" i="29"/>
  <c r="S15" i="29"/>
  <c r="S17" i="29" s="1"/>
  <c r="S12" i="29"/>
  <c r="U50" i="25"/>
  <c r="O50" i="25"/>
  <c r="I50" i="25"/>
  <c r="I52" i="25" s="1"/>
  <c r="G50" i="25"/>
  <c r="G52" i="25" s="1"/>
  <c r="E50" i="25"/>
  <c r="E52" i="25" s="1"/>
  <c r="C50" i="25"/>
  <c r="C52" i="25" s="1"/>
  <c r="M50" i="25"/>
  <c r="M52" i="25" s="1"/>
  <c r="Q45" i="25"/>
  <c r="O45" i="25"/>
  <c r="M45" i="25"/>
  <c r="U45" i="25"/>
  <c r="K45" i="25"/>
  <c r="U17" i="25"/>
  <c r="U19" i="25" s="1"/>
  <c r="S17" i="25"/>
  <c r="S19" i="25" s="1"/>
  <c r="Q17" i="25"/>
  <c r="Q19" i="25" s="1"/>
  <c r="O17" i="25"/>
  <c r="O19" i="25" s="1"/>
  <c r="M17" i="25"/>
  <c r="M19" i="25" s="1"/>
  <c r="K17" i="25"/>
  <c r="K19" i="25" s="1"/>
  <c r="I17" i="25"/>
  <c r="I19" i="25" s="1"/>
  <c r="G17" i="25"/>
  <c r="G19" i="25" s="1"/>
  <c r="E17" i="25"/>
  <c r="E19" i="25" s="1"/>
  <c r="C17" i="25"/>
  <c r="C19" i="25" s="1"/>
  <c r="W16" i="25"/>
  <c r="W15" i="25"/>
  <c r="W17" i="25" s="1"/>
  <c r="W12" i="25"/>
  <c r="W45" i="25" l="1"/>
  <c r="S38" i="25"/>
  <c r="S45" i="25" s="1"/>
  <c r="U52" i="25"/>
  <c r="S19" i="29"/>
  <c r="O52" i="25"/>
  <c r="Q44" i="29"/>
  <c r="Q46" i="29" s="1"/>
  <c r="M44" i="29"/>
  <c r="M46" i="29" s="1"/>
  <c r="W19" i="25"/>
  <c r="Q50" i="25" l="1"/>
  <c r="Q52" i="25" s="1"/>
  <c r="H14" i="10" l="1"/>
  <c r="D21" i="10" l="1"/>
  <c r="D14" i="10"/>
  <c r="D23" i="10" l="1"/>
  <c r="D25" i="10" s="1"/>
  <c r="G21" i="19" l="1"/>
  <c r="G23" i="19" s="1"/>
  <c r="G25" i="19" s="1"/>
  <c r="H21" i="19"/>
  <c r="I21" i="19"/>
  <c r="I23" i="19" s="1"/>
  <c r="I25" i="19" s="1"/>
  <c r="D21" i="19"/>
  <c r="E21" i="19"/>
  <c r="E23" i="19" s="1"/>
  <c r="E25" i="19" s="1"/>
  <c r="G21" i="10"/>
  <c r="I21" i="10"/>
  <c r="E21" i="10"/>
  <c r="E23" i="10" l="1"/>
  <c r="E25" i="10" s="1"/>
  <c r="G23" i="10"/>
  <c r="G25" i="10" s="1"/>
  <c r="I23" i="10"/>
  <c r="I25" i="10" s="1"/>
  <c r="F33" i="10" l="1"/>
  <c r="H56" i="10" l="1"/>
  <c r="J38" i="23"/>
  <c r="H38" i="23"/>
  <c r="F38" i="23"/>
  <c r="D38" i="23"/>
  <c r="J31" i="23"/>
  <c r="H31" i="23"/>
  <c r="F31" i="23"/>
  <c r="D31" i="23"/>
  <c r="J20" i="23"/>
  <c r="J22" i="23" s="1"/>
  <c r="J24" i="23" s="1"/>
  <c r="H20" i="23"/>
  <c r="H22" i="23" s="1"/>
  <c r="H24" i="23" s="1"/>
  <c r="F20" i="23"/>
  <c r="D20" i="23"/>
  <c r="J13" i="23"/>
  <c r="H13" i="23"/>
  <c r="F13" i="23"/>
  <c r="F22" i="23" s="1"/>
  <c r="F24" i="23" s="1"/>
  <c r="D13" i="23"/>
  <c r="D22" i="23"/>
  <c r="D24" i="23"/>
  <c r="J33" i="19"/>
  <c r="F33" i="19"/>
  <c r="J33" i="10"/>
  <c r="D56" i="10"/>
  <c r="H33" i="19"/>
  <c r="D33" i="19"/>
  <c r="H14" i="19"/>
  <c r="H23" i="19" s="1"/>
  <c r="H25" i="19" s="1"/>
  <c r="H27" i="19" s="1"/>
  <c r="H58" i="19" s="1"/>
  <c r="H23" i="10"/>
  <c r="H25" i="10" s="1"/>
  <c r="H27" i="10" s="1"/>
  <c r="D14" i="19"/>
  <c r="D23" i="19" s="1"/>
  <c r="H33" i="10"/>
  <c r="D33" i="10"/>
  <c r="D40" i="23"/>
  <c r="D33" i="23"/>
  <c r="D58" i="23"/>
  <c r="D56" i="23"/>
  <c r="D53" i="23"/>
  <c r="D51" i="23" s="1"/>
  <c r="D62" i="23" s="1"/>
  <c r="H58" i="10" l="1"/>
  <c r="H68" i="10" s="1"/>
  <c r="H66" i="10" s="1"/>
  <c r="H63" i="19"/>
  <c r="H61" i="19" s="1"/>
  <c r="D25" i="19"/>
  <c r="H33" i="23"/>
  <c r="H56" i="23" s="1"/>
  <c r="H58" i="23" s="1"/>
  <c r="H40" i="23"/>
  <c r="H51" i="23"/>
  <c r="J53" i="23"/>
  <c r="J40" i="23"/>
  <c r="J33" i="23"/>
  <c r="J56" i="23" s="1"/>
  <c r="J58" i="23" s="1"/>
  <c r="J51" i="23"/>
  <c r="J62" i="23" s="1"/>
  <c r="F33" i="23"/>
  <c r="F58" i="23" s="1"/>
  <c r="F56" i="23" s="1"/>
  <c r="F40" i="23"/>
  <c r="F53" i="23"/>
  <c r="F51" i="23" s="1"/>
  <c r="F62" i="23" s="1"/>
  <c r="K44" i="32" l="1"/>
  <c r="K46" i="32" s="1"/>
  <c r="S42" i="32"/>
  <c r="S44" i="32" s="1"/>
  <c r="S46" i="32" s="1"/>
  <c r="K44" i="29"/>
  <c r="K46" i="29" s="1"/>
  <c r="S44" i="29"/>
  <c r="S46" i="29" s="1"/>
  <c r="H53" i="23"/>
  <c r="H62" i="23"/>
  <c r="G43" i="15"/>
  <c r="G82" i="15" l="1"/>
  <c r="G84" i="15" s="1"/>
  <c r="G107" i="15" s="1"/>
  <c r="D27" i="10" l="1"/>
  <c r="D63" i="10" l="1"/>
  <c r="D61" i="10" s="1"/>
  <c r="D58" i="10"/>
  <c r="F35" i="10"/>
  <c r="D35" i="10"/>
  <c r="D68" i="10" l="1"/>
  <c r="D66" i="10" s="1"/>
  <c r="J35" i="10"/>
  <c r="H63" i="10"/>
  <c r="H61" i="10" s="1"/>
  <c r="H35" i="10"/>
  <c r="F35" i="19" l="1"/>
  <c r="D27" i="19"/>
  <c r="D58" i="19" s="1"/>
  <c r="D63" i="19" l="1"/>
  <c r="D61" i="19" s="1"/>
  <c r="C30" i="15"/>
  <c r="D68" i="19"/>
  <c r="D66" i="19" s="1"/>
  <c r="D35" i="19"/>
  <c r="C41" i="15" l="1"/>
  <c r="C43" i="15"/>
  <c r="K50" i="31"/>
  <c r="K52" i="31" s="1"/>
  <c r="S48" i="31"/>
  <c r="K50" i="25"/>
  <c r="K52" i="25" s="1"/>
  <c r="J35" i="19"/>
  <c r="H35" i="19"/>
  <c r="C82" i="15" l="1"/>
  <c r="W48" i="31"/>
  <c r="W50" i="31" s="1"/>
  <c r="W52" i="31" s="1"/>
  <c r="S50" i="31"/>
  <c r="S52" i="31" s="1"/>
  <c r="W50" i="25"/>
  <c r="W52" i="25" s="1"/>
  <c r="S50" i="25"/>
  <c r="S52" i="25" s="1"/>
  <c r="H68" i="19"/>
  <c r="H66" i="19" s="1"/>
  <c r="C84" i="15" l="1"/>
  <c r="C107" i="1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Unpika, Thaidecha</author>
  </authors>
  <commentList>
    <comment ref="H47" authorId="0" shapeId="0" xr:uid="{BC0FAD48-93B6-4CDA-907E-BF435488E4DE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53" authorId="0" shapeId="0" xr:uid="{86BFC181-BA22-48EA-A48D-B2E470203475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58" authorId="0" shapeId="0" xr:uid="{47637CD4-0203-4AAE-87CB-F6EF98F0FDF1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64" authorId="0" shapeId="0" xr:uid="{A76E7C3A-A486-44F9-B879-B102191F1676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93" authorId="0" shapeId="0" xr:uid="{B3D6607E-3551-4009-A378-C634E52ADDCB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Natvaree, Charoenchaitavorn</author>
  </authors>
  <commentList>
    <comment ref="J13" authorId="0" shapeId="0" xr:uid="{7232DA3F-A0D2-49DE-AAC4-8C1E51161683}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6" authorId="0" shapeId="0" xr:uid="{58C28FD8-E2EC-4BFC-81D6-391D581D9B47}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<sst xmlns="http://schemas.openxmlformats.org/spreadsheetml/2006/main" count="740" uniqueCount="254">
  <si>
    <t>บริษัท หาดทิพย์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</si>
  <si>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</si>
  <si>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</si>
  <si>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</si>
  <si>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มิถุนายน</t>
  </si>
  <si>
    <t xml:space="preserve">31 ธันวาคม 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</si>
  <si>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</si>
  <si>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</si>
  <si>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</si>
  <si>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</si>
  <si>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</si>
  <si>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</si>
  <si>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</si>
  <si>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</si>
  <si>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</si>
  <si>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</si>
  <si>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อสังหาริมทรัพย์พัฒนาเพื่อขาย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</si>
  <si>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</si>
  <si>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</si>
  <si>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สินทรัพย์ไม่หมุนเวียน</t>
  </si>
  <si>
    <t xml:space="preserve">   ที่จัดประเภทเป็นสินทรัพย์ที่ถือไว้เพื่อขาย 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</si>
  <si>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</si>
  <si>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</si>
  <si>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</si>
  <si>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</si>
  <si>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</si>
  <si>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</si>
  <si>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</si>
  <si>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เงินล่วงหน้าค่าซื้อเครื่องจักร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</si>
  <si>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</si>
  <si>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</si>
  <si>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</si>
  <si>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</si>
  <si>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</si>
  <si>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</si>
  <si>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</si>
  <si>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</si>
  <si>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</si>
  <si>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</si>
  <si>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</si>
  <si>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ส่วนของเงินกู้ยืมระยะยาว</t>
  </si>
  <si>
    <t xml:space="preserve">   ที่ถึงกำหนดชำระภายในหนึ่งปี</t>
  </si>
  <si>
    <t>หุ้นกู้ที่ถึงกำหนดชำระภายในหนึ่งปี</t>
  </si>
  <si>
    <t>ส่วนของหนี้สินตามสัญญาเช่าที่ถึงกำหนดชำระ</t>
  </si>
  <si>
    <t xml:space="preserve">   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</si>
  <si>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</si>
  <si>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</si>
  <si>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</si>
  <si>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</si>
  <si>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</si>
  <si>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เงินมัดจำขวดและลังบรรจุรับจากลูกค้า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</si>
  <si>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</si>
  <si>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</si>
  <si>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</si>
  <si>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</si>
  <si>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</si>
  <si>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</si>
  <si>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 </t>
  </si>
  <si>
    <t>ส่วนของผู้ถือหุ้น</t>
  </si>
  <si>
    <t xml:space="preserve">ทุนเรือนหุ้น  </t>
  </si>
  <si>
    <t xml:space="preserve">    ทุนจดทะเบียน  </t>
  </si>
  <si>
    <t xml:space="preserve">    (หุ้นสามัญจำนวน 201,210,180 หุ้น</t>
  </si>
  <si>
    <t xml:space="preserve">    มูลค่า 1 บาทต่อหุ้น) </t>
  </si>
  <si>
    <t xml:space="preserve">    ทุนที่ออกและชำระแล้ว </t>
  </si>
  <si>
    <t xml:space="preserve">    (หุ้นสามัญจำนวน 200,960,500 หุ้น</t>
  </si>
  <si>
    <t>ส่วนเกินมูลค่าหุ้น</t>
  </si>
  <si>
    <t xml:space="preserve">    ส่วนเกินมูลค่าหุ้นสามัญ</t>
  </si>
  <si>
    <t>กำไรสะสม</t>
  </si>
  <si>
    <t xml:space="preserve">    จัดสรรแล้ว</t>
  </si>
  <si>
    <t xml:space="preserve">            ทุนสำรองตามกฎหมาย  </t>
  </si>
  <si>
    <t xml:space="preserve">            สำรองทั่วไป</t>
  </si>
  <si>
    <t xml:space="preserve">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</si>
  <si>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</si>
  <si>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</si>
  <si>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</si>
  <si>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</si>
  <si>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</si>
  <si>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</si>
  <si>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</si>
  <si>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มิถุนายน</t>
  </si>
  <si>
    <t>รายได้</t>
  </si>
  <si>
    <t xml:space="preserve">รายได้จากการขาย </t>
  </si>
  <si>
    <t>รายได้เงินปันผล</t>
  </si>
  <si>
    <t>กำไรจากอัตราแลกเปลี่ยนสุทธิ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</si>
  <si>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</si>
  <si>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</si>
  <si>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</si>
  <si>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</si>
  <si>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</si>
  <si>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</si>
  <si>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</si>
  <si>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</si>
  <si>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</si>
  <si>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</si>
  <si>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</si>
  <si>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</si>
  <si>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</si>
  <si>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</si>
  <si>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การเปลี่ยนแปลงในมูลค่ายุติธรรมสุทธิ</t>
  </si>
  <si>
    <t xml:space="preserve">   ของเงินลงทุนเผื่อขาย - สุทธิจากภาษีเงินได้</t>
  </si>
  <si>
    <t>กำไรขาดทุนเบ็ดเสร็จอื่นสำหรับงวด</t>
  </si>
  <si>
    <t xml:space="preserve">   - สุทธิจากภาษีเงินได้</t>
  </si>
  <si>
    <t>กำไรขาดทุนเบ็ดเสร็จรวมสำหรับงวด</t>
  </si>
  <si>
    <t>รายการที่จะไม่ถูกจัดประเภทใหม่</t>
  </si>
  <si>
    <t xml:space="preserve">   ไว้ในกำไรหรือขาดทุนในภายหลัง</t>
  </si>
  <si>
    <t xml:space="preserve">  ที่กำหนดให้วัดมูลค่าด้วยมูลค่ายุติธรรม</t>
  </si>
  <si>
    <t xml:space="preserve">  ผ่านกำไรขาดทุนเบ็ดเสร็จอื่น</t>
  </si>
  <si>
    <t>ผลกำไรจากการวัดมูลค่าใหม่</t>
  </si>
  <si>
    <t xml:space="preserve">   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</si>
  <si>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</si>
  <si>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กำไร (ขาดทุน) เบ็ดเสร็จอื่นสำหรับงวด</t>
  </si>
  <si>
    <t>การแบ่งปันกำไร (ขาดทุน)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</si>
  <si>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</si>
  <si>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</si>
  <si>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</si>
  <si>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>กำไรต่อหุ้นขั้นพื้นฐาน (</t>
    </r>
    <r>
      <rPr>
        <b/>
        <i/>
        <sz val="15"/>
        <rFont val="Angsana New"/>
        <family val="1"/>
      </rPr>
      <t>บาท</t>
    </r>
    <r>
      <rPr>
        <b/>
        <sz val="15"/>
        <rFont val="Angsana New"/>
        <family val="1"/>
      </rPr>
      <t>)</t>
    </r>
  </si>
  <si>
    <t>สำหรับงวดหกเดือนสิ้นสุด</t>
  </si>
  <si>
    <t>งบแสดงการเปลี่ยนแปลงส่วนของผู้ถือหุ้น  (ไม่ได้ตรวจสอบ)</t>
  </si>
  <si>
    <t xml:space="preserve"> </t>
  </si>
  <si>
    <t>รวมองค์</t>
  </si>
  <si>
    <t>ส่วนของ</t>
  </si>
  <si>
    <t>ทุนเรือนหุ้น</t>
  </si>
  <si>
    <t>ส่วนเกินทุน</t>
  </si>
  <si>
    <t>ประกอบ</t>
  </si>
  <si>
    <t>รวมส่วน</t>
  </si>
  <si>
    <t>ส่วนได้เสีย</t>
  </si>
  <si>
    <t>ที่ออกและ</t>
  </si>
  <si>
    <t>ส่วนเกิน</t>
  </si>
  <si>
    <t>ทุนสำรอง</t>
  </si>
  <si>
    <t>ยังไม่ได้</t>
  </si>
  <si>
    <t>เงินลงทุน</t>
  </si>
  <si>
    <t>จากการตีราคา</t>
  </si>
  <si>
    <t>ของส่วนของ</t>
  </si>
  <si>
    <t>ของผู้ถือหุ้น</t>
  </si>
  <si>
    <t>ที่ไม่มีอำนาจ</t>
  </si>
  <si>
    <t>ชำระแล้ว</t>
  </si>
  <si>
    <t>มูลค่าหุ้นสามัญ</t>
  </si>
  <si>
    <t xml:space="preserve">  ตามกฎหมาย </t>
  </si>
  <si>
    <t xml:space="preserve">สำรองทั่วไป </t>
  </si>
  <si>
    <t xml:space="preserve">จัดสรร </t>
  </si>
  <si>
    <t>เผื่อขาย</t>
  </si>
  <si>
    <t>ผู้ถือหุ้น</t>
  </si>
  <si>
    <t>ของบริษัทใหญ่</t>
  </si>
  <si>
    <t>ควบคุม</t>
  </si>
  <si>
    <t>สำหรับงวดสามเดือนสิ้นสุดวันที่ 31 มีนาคม 2561</t>
  </si>
  <si>
    <t>ยอดคงเหลือ ณ วันที่ 1 มกราคม 2561</t>
  </si>
  <si>
    <t>กำไรขาดทุนเบ็ดเสร็จสำหรับงวด</t>
  </si>
  <si>
    <t xml:space="preserve">   กำไร</t>
  </si>
  <si>
    <t xml:space="preserve">   กำไรขาดทุนเบ็ดเสร็จอื่น</t>
  </si>
  <si>
    <t>ยอดคงเหลือ ณ วันที่ 31 มีนาคม 2561</t>
  </si>
  <si>
    <t>สำรอง</t>
  </si>
  <si>
    <t>ประกอบอื่น</t>
  </si>
  <si>
    <t>การเปลี่ยนแปลง</t>
  </si>
  <si>
    <t>การตีราคา</t>
  </si>
  <si>
    <t>ในมูลค่ายุติธรรม</t>
  </si>
  <si>
    <t>สินทรัพย์ใหม่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</si>
  <si>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</si>
  <si>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</si>
  <si>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</si>
  <si>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</si>
  <si>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</si>
  <si>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เงินปันผลของบริษัทย่อยให้ส่วนได้เสียที่ไม่มีอำนาจควบคุม</t>
  </si>
  <si>
    <t xml:space="preserve">    รวมการจัดสรรส่วนทุนให้ผู้ถือหุ้น</t>
  </si>
  <si>
    <t xml:space="preserve">    การเปลี่ยนแปลงในส่วนได้เสียในบริษัทย่อย</t>
  </si>
  <si>
    <t xml:space="preserve">   การได้มาซึ่งส่วนได้เสียที่ไม่มีอำนาจควบคุม</t>
  </si>
  <si>
    <t xml:space="preserve">      โดยอำนาจควบคุมเปลี่ยนแปลง</t>
  </si>
  <si>
    <r>
      <t xml:space="preserve">    </t>
    </r>
    <r>
      <rPr>
        <b/>
        <i/>
        <sz val="15"/>
        <rFont val="Angsana New"/>
        <family val="1"/>
      </rPr>
      <t>รวมการเปลี่ยนแปลงในส่วนได้เสียในบริษัทย่อย</t>
    </r>
  </si>
  <si>
    <t>รวมรายการกับผู้ถือหุ้นที่บันทึกโดยตรงเข้าส่วนของผู้ถือหุ้น</t>
  </si>
  <si>
    <t xml:space="preserve">   กำไร (ขาดทุน)</t>
  </si>
  <si>
    <t>รวมกำไร (ขาดทุน) เบ็ดเสร็จสำหรับงวด</t>
  </si>
  <si>
    <t>ยอดคงเหลือ ณ วันที่ 30 มิถุนายน 2564</t>
  </si>
  <si>
    <t>วันที่ 31 มีนาคม</t>
  </si>
  <si>
    <t>รายการที่จะไม่ถูกจัดประเภทรายการใหม่</t>
  </si>
  <si>
    <t xml:space="preserve">   เข้าไปไว้ในกำไรหรือขาดทุน</t>
  </si>
  <si>
    <t>กำไรจากการตีมูลค่าที่ดิน - สุทธิจากภาษีเงินได้</t>
  </si>
  <si>
    <t>การแบ่งปันกำไร</t>
  </si>
  <si>
    <t>การแบ่งปันกำไรขาดทุนเบ็ดเสร็จรวม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</si>
  <si>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</si>
  <si>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</si>
  <si>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</si>
  <si>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รวมกำไรขาดทุนเบ็ดเสร็จสำหรับงวด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</si>
  <si>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</si>
  <si>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</si>
  <si>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</si>
  <si>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ภาษีเงินได้</t>
  </si>
  <si>
    <t>ค่าเสื่อมราคา</t>
  </si>
  <si>
    <t>ค่าตัดจำหน่าย</t>
  </si>
  <si>
    <t>ผลขาดทุนจากการด้อยค่าที่รับรู้ในกำไรหรือขาดทุน</t>
  </si>
  <si>
    <r>
      <t xml:space="preserve">   และลูกหนี้อื่น </t>
    </r>
    <r>
      <rPr>
        <i/>
        <sz val="15"/>
        <rFont val="Angsana New"/>
        <family val="1"/>
      </rPr>
      <t>(2562: หนี้สงสัยจะสูญ)</t>
    </r>
  </si>
  <si>
    <t>ขาดทุนจากอัตราแลกเปลี่ยนที่ยังไม่เกิดขึ้นจริง</t>
  </si>
  <si>
    <t xml:space="preserve">ค่าเผื่อสินค้าเสื่อมสภาพ </t>
  </si>
  <si>
    <t>กำไรจากการจำหน่ายที่ดิน อาคารและอุปกรณ์</t>
  </si>
  <si>
    <t>ประมาณการหนี้สินสำหรับผลประโยชน์พนักงาน</t>
  </si>
  <si>
    <t>ขาดทุนจากการตัดจำหน่ายที่ดิน อาคารและอุปกรณ์</t>
  </si>
  <si>
    <t>ขาดทุนจากการตัดจำหน่ายภาชนะบรรจุ</t>
  </si>
  <si>
    <t>ขาดทุนจากการตัดจำหน่ายสินทรัพย์สิทธิการใช้</t>
  </si>
  <si>
    <t>กำไรจากการขายเงินลงทุนในหน่วยลงทุน</t>
  </si>
  <si>
    <t>กำไรจากการปรับมูลค่ายุติธรรม</t>
  </si>
  <si>
    <t>ดอกเบี้ยรับ</t>
  </si>
  <si>
    <t>การเปลี่ยนแปลงในสินทรัพย์และหนี้สินดำเนินงาน</t>
  </si>
  <si>
    <t>สินค้าคงเหลือ</t>
  </si>
  <si>
    <t xml:space="preserve">สินทรัพย์หมุนเวียนอื่น </t>
  </si>
  <si>
    <t xml:space="preserve">สินทรัพย์ไม่หมุนเวียนอื่น 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</si>
  <si>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</si>
  <si>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</si>
  <si>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</si>
  <si>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</si>
  <si>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เงินสดจ่ายเพื่อซื้อตราสารทุนของกิจการอื่น</t>
  </si>
  <si>
    <t xml:space="preserve"> -   </t>
  </si>
  <si>
    <t>เงินสดจ่ายจากการลงทุนในบริษัทย่อย</t>
  </si>
  <si>
    <t>เงินสดจ่ายเพื่อซื้ออสังหาริมทรัพย์เพื่อการลงทุน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</si>
  <si>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</si>
  <si>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</si>
  <si>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</si>
  <si>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เงินสดรับจากการขายเงินลงทุนในตราสารหนี้</t>
  </si>
  <si>
    <t>เงินสดจ่ายเพื่อซื้อเงินลงทุนในตราสารหนี้</t>
  </si>
  <si>
    <t>เงินให้กู้ยืมแก่กิจการที่เกี่ยวข้องกัน</t>
  </si>
  <si>
    <t>เงินสดรับชำระคืนจากเงินให้กู้ยืมแก่กิจการที่เกี่ยวข้องกัน</t>
  </si>
  <si>
    <t>เงินปันผลรับ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</si>
  <si>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</si>
  <si>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</si>
  <si>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เงินสดรับจากการเปลี่ยนแปลงส่วนได้เสียในความเป็นเจ้าของ</t>
  </si>
  <si>
    <t>ในบริษัทย่อยที่ไม่ได้มีผลทำให้สูญเสียการควบคุม</t>
  </si>
  <si>
    <t>เงินสดรับจากเงินกู้ยืมระยะสั้น</t>
  </si>
  <si>
    <t>เงินสดจ่ายเพื่อชำระเงินกู้ยืมระยะสั้น</t>
  </si>
  <si>
    <t>เงินสดรับจากเงินกู้ยืมระยะยาว</t>
  </si>
  <si>
    <t>เงินสดจ่ายเพื่อชำระเงินกู้ยืมระยะยาว</t>
  </si>
  <si>
    <t xml:space="preserve">เงินสดจ่ายชำระหนี้สินตามสัญญาเช่า </t>
  </si>
  <si>
    <r>
      <t xml:space="preserve">   </t>
    </r>
    <r>
      <rPr>
        <i/>
        <sz val="15"/>
        <rFont val="Angsana New"/>
        <family val="1"/>
      </rPr>
      <t>เพื่อลดจำนวนหนี้สินซึ่งเกิดขึ้นจากสัญญาเช่าการเงิน)</t>
    </r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</si>
  <si>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</si>
  <si>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</si>
  <si>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</si>
  <si>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</si>
  <si>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</si>
  <si>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</si>
  <si>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ข้อมูลงบกระแสเงินสดเปิดเผยเพิ่มเติม</t>
  </si>
  <si>
    <t>รายการที่ไม่ใช่เงินสด</t>
  </si>
  <si>
    <t>ที่ดิน อาคารและอุปกรณ์และสินทรัพย์ไม่มีตัวตนที่ซื้อระหว่างงวด</t>
  </si>
  <si>
    <t xml:space="preserve">   มีรายละเอียดดังนี้</t>
  </si>
  <si>
    <t>ที่ดิน อาคารและอุปกรณ์ที่ซื้อทั้งหมดในระหว่างงวด</t>
  </si>
  <si>
    <t>สินทรัพย์ไม่มีตัวตนที่ซื้อทั้งหมดในระหว่างงวด</t>
  </si>
  <si>
    <t>หัก</t>
  </si>
  <si>
    <t>สินทรัพย์ที่ได้มาโดยทำสัญญาเช่าการเงิน</t>
  </si>
  <si>
    <t>ลดลงในเจ้าหนี้ค่าซื้ออาคารและอุปกรณ์</t>
  </si>
  <si>
    <t>ยอดซื้อสุทธิที่ดิน อาคารและอุปกรณ์และสินทรัพย์ไม่มีตัวตน</t>
  </si>
  <si>
    <t>จ่ายเป็นเงินสด</t>
  </si>
  <si>
    <t>4, 8</t>
  </si>
  <si>
    <t>ผลขาดทุนจากเงินลงทุนในตราสารทุน</t>
  </si>
  <si>
    <t>ลดลงในเจ้าหนี้ค่าซื้อสินทรัพย์ไม่มีตัวตน</t>
  </si>
  <si>
    <t>ผลกำไรจากเงินลงทุนในตราสารทุน</t>
  </si>
  <si>
    <t xml:space="preserve">      โดยอำนาจควบคุมไม่เปลี่ยนแปลง</t>
  </si>
  <si>
    <t>เงินสดและรายการเทียบเท่าเงินสดลดลงสุทธิ</t>
  </si>
  <si>
    <t>หนี้สินไม่หมุนเวียนอื่น</t>
  </si>
  <si>
    <t>เงินสดจ่ายในเงินลงทุนในบริษัทย่อย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</si>
</sst>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#,##0\ ;\(#,##0\)"/>
    <numFmt numFmtId="191" formatCode="_(* #,##0_);_(* \(#,##0\);_(* &quot;-&quot;??_);_(@_)"/>
    <numFmt numFmtId="192" formatCode="#,##0.00\ ;\(#,##0.00\)"/>
  </numFmts>
  <fonts count="21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0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0"/>
      <name val="Angsana New"/>
      <family val="1"/>
    </font>
    <font>
      <sz val="10"/>
      <name val="Arial"/>
      <family val="2"/>
    </font>
    <font>
      <b/>
      <sz val="12"/>
      <name val="Angsana New"/>
      <family val="1"/>
    </font>
    <font>
      <sz val="12"/>
      <name val="Angsana New"/>
      <family val="1"/>
    </font>
    <font>
      <sz val="10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5"/>
      <color theme="1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2"/>
      <charset val="222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89" fontId="1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9" fillId="0" borderId="0"/>
    <xf numFmtId="0" fontId="20" fillId="0" borderId="0"/>
  </cellStyleXfs>
  <cellXfs count="280">
    <xf numFmtId="0" fontId="0" fillId="0" borderId="0" xfId="0"/>
    <xf numFmtId="190" fontId="4" fillId="0" borderId="0" xfId="0" applyNumberFormat="1" applyFont="1"/>
    <xf numFmtId="0" fontId="2" fillId="0" borderId="0" xfId="0" applyFont="1"/>
    <xf numFmtId="0" fontId="4" fillId="0" borderId="0" xfId="0" applyFont="1"/>
    <xf numFmtId="0" fontId="3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6" fillId="0" borderId="0" xfId="0" applyFon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7" fontId="4" fillId="0" borderId="0" xfId="0" applyNumberFormat="1" applyFont="1"/>
    <xf numFmtId="190" fontId="0" fillId="0" borderId="0" xfId="0" applyNumberFormat="1"/>
    <xf numFmtId="37" fontId="0" fillId="0" borderId="0" xfId="0" applyNumberFormat="1"/>
    <xf numFmtId="0" fontId="3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191" fontId="0" fillId="0" borderId="0" xfId="1" applyNumberFormat="1" applyFont="1" applyFill="1" applyAlignmen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189" fontId="0" fillId="0" borderId="2" xfId="1" applyFont="1" applyBorder="1" applyAlignment="1"/>
    <xf numFmtId="189" fontId="4" fillId="0" borderId="2" xfId="1" applyFont="1" applyBorder="1" applyAlignment="1"/>
    <xf numFmtId="189" fontId="0" fillId="0" borderId="0" xfId="1" applyFont="1" applyAlignment="1"/>
    <xf numFmtId="37" fontId="4" fillId="0" borderId="3" xfId="0" applyNumberFormat="1" applyFont="1" applyBorder="1"/>
    <xf numFmtId="37" fontId="4" fillId="0" borderId="1" xfId="0" applyNumberFormat="1" applyFont="1" applyBorder="1"/>
    <xf numFmtId="191" fontId="0" fillId="0" borderId="0" xfId="3" applyNumberFormat="1" applyFont="1" applyFill="1" applyAlignment="1">
      <alignment horizontal="right"/>
    </xf>
    <xf numFmtId="0" fontId="10" fillId="0" borderId="0" xfId="0" applyFont="1"/>
    <xf numFmtId="0" fontId="11" fillId="0" borderId="0" xfId="0" applyFont="1"/>
    <xf numFmtId="191" fontId="4" fillId="0" borderId="0" xfId="1" applyNumberFormat="1" applyFont="1" applyFill="1" applyAlignment="1"/>
    <xf numFmtId="191" fontId="4" fillId="0" borderId="2" xfId="1" applyNumberFormat="1" applyFont="1" applyBorder="1" applyAlignment="1"/>
    <xf numFmtId="191" fontId="0" fillId="0" borderId="2" xfId="3" applyNumberFormat="1" applyFont="1" applyFill="1" applyBorder="1" applyAlignment="1">
      <alignment horizontal="center"/>
    </xf>
    <xf numFmtId="191" fontId="0" fillId="0" borderId="0" xfId="0" applyNumberFormat="1"/>
    <xf numFmtId="191" fontId="3" fillId="0" borderId="0" xfId="5" applyNumberFormat="1" applyFont="1" applyFill="1" applyBorder="1" applyAlignment="1">
      <alignment horizontal="right"/>
    </xf>
    <xf numFmtId="191" fontId="3" fillId="0" borderId="2" xfId="5" applyNumberFormat="1" applyFont="1" applyFill="1" applyBorder="1" applyAlignment="1">
      <alignment horizontal="right"/>
    </xf>
    <xf numFmtId="191" fontId="4" fillId="0" borderId="5" xfId="5" applyNumberFormat="1" applyFont="1" applyFill="1" applyBorder="1" applyAlignment="1">
      <alignment horizontal="right"/>
    </xf>
    <xf numFmtId="191" fontId="4" fillId="0" borderId="0" xfId="5" applyNumberFormat="1" applyFont="1" applyFill="1" applyBorder="1" applyAlignment="1">
      <alignment horizontal="right"/>
    </xf>
    <xf numFmtId="191" fontId="3" fillId="0" borderId="0" xfId="0" applyNumberFormat="1" applyFont="1" applyAlignment="1">
      <alignment horizontal="right"/>
    </xf>
    <xf numFmtId="191" fontId="3" fillId="0" borderId="0" xfId="0" applyNumberFormat="1" applyFont="1"/>
    <xf numFmtId="191" fontId="0" fillId="0" borderId="0" xfId="0" applyNumberFormat="1" applyAlignment="1">
      <alignment horizontal="right"/>
    </xf>
    <xf numFmtId="191" fontId="4" fillId="0" borderId="5" xfId="0" applyNumberFormat="1" applyFont="1" applyBorder="1" applyAlignment="1">
      <alignment horizontal="right"/>
    </xf>
    <xf numFmtId="191" fontId="4" fillId="0" borderId="0" xfId="0" applyNumberFormat="1" applyFont="1" applyAlignment="1">
      <alignment horizontal="right"/>
    </xf>
    <xf numFmtId="191" fontId="11" fillId="0" borderId="0" xfId="0" applyNumberFormat="1" applyFont="1"/>
    <xf numFmtId="191" fontId="4" fillId="0" borderId="0" xfId="0" applyNumberFormat="1" applyFont="1"/>
    <xf numFmtId="191" fontId="10" fillId="0" borderId="0" xfId="0" applyNumberFormat="1" applyFont="1" applyAlignment="1">
      <alignment horizontal="right"/>
    </xf>
    <xf numFmtId="191" fontId="11" fillId="0" borderId="0" xfId="0" applyNumberFormat="1" applyFont="1" applyAlignment="1">
      <alignment horizontal="right"/>
    </xf>
    <xf numFmtId="191" fontId="10" fillId="0" borderId="0" xfId="0" applyNumberFormat="1" applyFont="1"/>
    <xf numFmtId="191" fontId="3" fillId="0" borderId="2" xfId="0" applyNumberFormat="1" applyFont="1" applyBorder="1" applyAlignment="1">
      <alignment horizontal="right"/>
    </xf>
    <xf numFmtId="191" fontId="0" fillId="0" borderId="2" xfId="0" applyNumberFormat="1" applyBorder="1" applyAlignment="1">
      <alignment horizontal="right"/>
    </xf>
    <xf numFmtId="191" fontId="4" fillId="0" borderId="1" xfId="0" applyNumberFormat="1" applyFont="1" applyBorder="1" applyAlignment="1">
      <alignment horizontal="right"/>
    </xf>
    <xf numFmtId="191" fontId="6" fillId="0" borderId="0" xfId="0" applyNumberFormat="1" applyFont="1" applyAlignment="1">
      <alignment horizontal="center"/>
    </xf>
    <xf numFmtId="191" fontId="4" fillId="0" borderId="5" xfId="0" applyNumberFormat="1" applyFont="1" applyBorder="1"/>
    <xf numFmtId="191" fontId="7" fillId="0" borderId="0" xfId="0" applyNumberFormat="1" applyFont="1" applyAlignment="1">
      <alignment horizontal="center"/>
    </xf>
    <xf numFmtId="191" fontId="6" fillId="0" borderId="0" xfId="0" applyNumberFormat="1" applyFont="1"/>
    <xf numFmtId="191" fontId="4" fillId="0" borderId="1" xfId="0" applyNumberFormat="1" applyFont="1" applyBorder="1"/>
    <xf numFmtId="189" fontId="4" fillId="0" borderId="0" xfId="5" applyNumberFormat="1" applyFont="1" applyAlignment="1"/>
    <xf numFmtId="189" fontId="4" fillId="0" borderId="0" xfId="5" applyNumberFormat="1" applyFont="1" applyBorder="1" applyAlignment="1"/>
    <xf numFmtId="191" fontId="7" fillId="0" borderId="0" xfId="5" applyNumberFormat="1" applyFont="1" applyAlignment="1">
      <alignment horizontal="center"/>
    </xf>
    <xf numFmtId="191" fontId="0" fillId="0" borderId="0" xfId="5" applyNumberFormat="1" applyFont="1" applyAlignment="1"/>
    <xf numFmtId="191" fontId="0" fillId="0" borderId="0" xfId="5" quotePrefix="1" applyNumberFormat="1" applyFont="1" applyAlignment="1">
      <alignment horizontal="center"/>
    </xf>
    <xf numFmtId="191" fontId="6" fillId="0" borderId="0" xfId="5" applyNumberFormat="1" applyFont="1" applyAlignment="1">
      <alignment horizontal="center"/>
    </xf>
    <xf numFmtId="191" fontId="4" fillId="0" borderId="4" xfId="5" applyNumberFormat="1" applyFont="1" applyBorder="1" applyAlignment="1"/>
    <xf numFmtId="191" fontId="4" fillId="0" borderId="0" xfId="5" applyNumberFormat="1" applyFont="1" applyAlignment="1"/>
    <xf numFmtId="191" fontId="3" fillId="0" borderId="0" xfId="1" applyNumberFormat="1" applyFont="1" applyFill="1" applyBorder="1" applyAlignment="1"/>
    <xf numFmtId="37" fontId="4" fillId="0" borderId="5" xfId="0" applyNumberFormat="1" applyFont="1" applyBorder="1"/>
    <xf numFmtId="37" fontId="4" fillId="0" borderId="4" xfId="0" applyNumberFormat="1" applyFont="1" applyBorder="1"/>
    <xf numFmtId="192" fontId="4" fillId="0" borderId="1" xfId="0" applyNumberFormat="1" applyFont="1" applyBorder="1"/>
    <xf numFmtId="192" fontId="4" fillId="0" borderId="0" xfId="0" applyNumberFormat="1" applyFont="1"/>
    <xf numFmtId="191" fontId="0" fillId="0" borderId="0" xfId="1" applyNumberFormat="1" applyFont="1" applyFill="1" applyBorder="1" applyAlignment="1"/>
    <xf numFmtId="189" fontId="6" fillId="0" borderId="0" xfId="1" applyFont="1" applyAlignment="1"/>
    <xf numFmtId="189" fontId="6" fillId="0" borderId="0" xfId="0" applyNumberFormat="1" applyFont="1"/>
    <xf numFmtId="191" fontId="0" fillId="0" borderId="2" xfId="0" applyNumberFormat="1" applyBorder="1"/>
    <xf numFmtId="189" fontId="0" fillId="0" borderId="0" xfId="1" applyFont="1" applyBorder="1" applyAlignment="1"/>
    <xf numFmtId="191" fontId="0" fillId="0" borderId="0" xfId="0" quotePrefix="1" applyNumberFormat="1" applyAlignment="1">
      <alignment horizontal="center"/>
    </xf>
    <xf numFmtId="189" fontId="0" fillId="0" borderId="0" xfId="0" quotePrefix="1" applyNumberFormat="1" applyAlignment="1">
      <alignment horizontal="center"/>
    </xf>
    <xf numFmtId="190" fontId="3" fillId="0" borderId="0" xfId="0" applyNumberFormat="1" applyFont="1"/>
    <xf numFmtId="37" fontId="3" fillId="0" borderId="0" xfId="0" applyNumberFormat="1" applyFont="1"/>
    <xf numFmtId="37" fontId="0" fillId="0" borderId="2" xfId="0" applyNumberFormat="1" applyBorder="1"/>
    <xf numFmtId="189" fontId="3" fillId="0" borderId="0" xfId="1" applyFont="1" applyBorder="1" applyAlignment="1"/>
    <xf numFmtId="189" fontId="3" fillId="0" borderId="2" xfId="1" applyFont="1" applyBorder="1" applyAlignment="1"/>
    <xf numFmtId="191" fontId="3" fillId="0" borderId="0" xfId="5" applyNumberFormat="1" applyFont="1" applyFill="1" applyAlignment="1">
      <alignment horizontal="right"/>
    </xf>
    <xf numFmtId="191" fontId="0" fillId="0" borderId="0" xfId="5" quotePrefix="1" applyNumberFormat="1" applyFont="1" applyFill="1" applyAlignment="1">
      <alignment horizontal="center"/>
    </xf>
    <xf numFmtId="189" fontId="0" fillId="0" borderId="2" xfId="1" applyFont="1" applyFill="1" applyBorder="1" applyAlignment="1"/>
    <xf numFmtId="189" fontId="0" fillId="0" borderId="0" xfId="1" applyFont="1" applyFill="1" applyAlignment="1"/>
    <xf numFmtId="189" fontId="0" fillId="0" borderId="0" xfId="1" applyFont="1" applyFill="1" applyBorder="1" applyAlignment="1"/>
    <xf numFmtId="189" fontId="4" fillId="0" borderId="2" xfId="1" applyFont="1" applyFill="1" applyBorder="1" applyAlignment="1"/>
    <xf numFmtId="0" fontId="6" fillId="2" borderId="0" xfId="0" applyFont="1" applyFill="1" applyAlignment="1">
      <alignment horizontal="center"/>
    </xf>
    <xf numFmtId="191" fontId="4" fillId="0" borderId="2" xfId="1" applyNumberFormat="1" applyFont="1" applyFill="1" applyBorder="1" applyAlignment="1"/>
    <xf numFmtId="189" fontId="3" fillId="0" borderId="0" xfId="1" applyFont="1" applyFill="1" applyBorder="1" applyAlignment="1"/>
    <xf numFmtId="0" fontId="0" fillId="0" borderId="0" xfId="0" applyAlignment="1">
      <alignment horizontal="right"/>
    </xf>
    <xf numFmtId="191" fontId="0" fillId="0" borderId="0" xfId="1" applyNumberFormat="1" applyFont="1"/>
    <xf numFmtId="191" fontId="3" fillId="0" borderId="0" xfId="1" applyNumberFormat="1" applyFont="1" applyAlignment="1">
      <alignment horizontal="right"/>
    </xf>
    <xf numFmtId="0" fontId="5" fillId="0" borderId="0" xfId="0" applyFont="1"/>
    <xf numFmtId="191" fontId="0" fillId="0" borderId="2" xfId="3" applyNumberFormat="1" applyFont="1" applyFill="1" applyBorder="1" applyAlignment="1">
      <alignment horizontal="right"/>
    </xf>
    <xf numFmtId="189" fontId="4" fillId="0" borderId="1" xfId="5" applyNumberFormat="1" applyFont="1" applyBorder="1"/>
    <xf numFmtId="191" fontId="4" fillId="0" borderId="1" xfId="1" applyNumberFormat="1" applyFont="1" applyFill="1" applyBorder="1" applyAlignment="1"/>
    <xf numFmtId="0" fontId="0" fillId="2" borderId="0" xfId="0" applyFill="1"/>
    <xf numFmtId="191" fontId="6" fillId="0" borderId="0" xfId="1" applyNumberFormat="1" applyFont="1" applyAlignment="1">
      <alignment horizontal="center"/>
    </xf>
    <xf numFmtId="191" fontId="4" fillId="0" borderId="5" xfId="1" applyNumberFormat="1" applyFont="1" applyFill="1" applyBorder="1" applyAlignment="1"/>
    <xf numFmtId="191" fontId="6" fillId="0" borderId="0" xfId="1" applyNumberFormat="1" applyFont="1" applyFill="1" applyAlignment="1">
      <alignment horizontal="center"/>
    </xf>
    <xf numFmtId="191" fontId="4" fillId="0" borderId="0" xfId="1" applyNumberFormat="1" applyFont="1" applyFill="1" applyBorder="1" applyAlignment="1"/>
    <xf numFmtId="191" fontId="0" fillId="0" borderId="0" xfId="0" applyNumberFormat="1" applyAlignment="1">
      <alignment horizontal="center"/>
    </xf>
    <xf numFmtId="0" fontId="14" fillId="0" borderId="0" xfId="0" applyFont="1"/>
    <xf numFmtId="0" fontId="4" fillId="0" borderId="0" xfId="0" applyFont="1" applyAlignment="1">
      <alignment horizontal="left"/>
    </xf>
    <xf numFmtId="189" fontId="4" fillId="0" borderId="0" xfId="3" applyFont="1" applyAlignment="1">
      <alignment horizontal="center"/>
    </xf>
    <xf numFmtId="37" fontId="0" fillId="0" borderId="0" xfId="0" applyNumberFormat="1" applyAlignment="1">
      <alignment horizontal="center"/>
    </xf>
    <xf numFmtId="190" fontId="0" fillId="0" borderId="0" xfId="0" applyNumberFormat="1" applyAlignment="1">
      <alignment horizontal="right"/>
    </xf>
    <xf numFmtId="190" fontId="0" fillId="0" borderId="0" xfId="0" applyNumberFormat="1" applyAlignment="1">
      <alignment horizontal="center"/>
    </xf>
    <xf numFmtId="37" fontId="4" fillId="0" borderId="0" xfId="0" applyNumberFormat="1" applyFont="1" applyAlignment="1">
      <alignment horizontal="center"/>
    </xf>
    <xf numFmtId="190" fontId="4" fillId="0" borderId="0" xfId="0" applyNumberFormat="1" applyFont="1" applyAlignment="1">
      <alignment horizontal="right"/>
    </xf>
    <xf numFmtId="189" fontId="3" fillId="0" borderId="0" xfId="3" applyFont="1" applyAlignment="1">
      <alignment horizontal="center"/>
    </xf>
    <xf numFmtId="189" fontId="3" fillId="0" borderId="0" xfId="3" quotePrefix="1" applyFont="1" applyAlignment="1">
      <alignment horizontal="center"/>
    </xf>
    <xf numFmtId="37" fontId="0" fillId="0" borderId="0" xfId="0" quotePrefix="1" applyNumberFormat="1" applyAlignment="1">
      <alignment horizontal="right"/>
    </xf>
    <xf numFmtId="191" fontId="3" fillId="0" borderId="0" xfId="3" applyNumberFormat="1" applyFont="1" applyAlignment="1">
      <alignment horizontal="center"/>
    </xf>
    <xf numFmtId="191" fontId="0" fillId="0" borderId="0" xfId="3" applyNumberFormat="1" applyFont="1" applyAlignment="1">
      <alignment horizontal="center"/>
    </xf>
    <xf numFmtId="191" fontId="4" fillId="0" borderId="3" xfId="3" applyNumberFormat="1" applyFont="1" applyBorder="1" applyAlignment="1">
      <alignment horizontal="center"/>
    </xf>
    <xf numFmtId="191" fontId="4" fillId="0" borderId="0" xfId="3" applyNumberFormat="1" applyFont="1" applyAlignment="1">
      <alignment horizontal="center"/>
    </xf>
    <xf numFmtId="190" fontId="4" fillId="0" borderId="3" xfId="0" applyNumberFormat="1" applyFont="1" applyBorder="1" applyAlignment="1">
      <alignment horizontal="right"/>
    </xf>
    <xf numFmtId="190" fontId="0" fillId="0" borderId="3" xfId="0" applyNumberFormat="1" applyBorder="1" applyAlignment="1">
      <alignment horizontal="right"/>
    </xf>
    <xf numFmtId="190" fontId="4" fillId="0" borderId="1" xfId="0" applyNumberFormat="1" applyFont="1" applyBorder="1"/>
    <xf numFmtId="191" fontId="4" fillId="0" borderId="1" xfId="3" applyNumberFormat="1" applyFont="1" applyBorder="1" applyAlignment="1">
      <alignment horizontal="center"/>
    </xf>
    <xf numFmtId="0" fontId="0" fillId="0" borderId="0" xfId="0" applyAlignment="1">
      <alignment horizontal="left"/>
    </xf>
    <xf numFmtId="191" fontId="4" fillId="0" borderId="0" xfId="1" applyNumberFormat="1" applyFont="1" applyAlignment="1">
      <alignment horizontal="right"/>
    </xf>
    <xf numFmtId="191" fontId="3" fillId="0" borderId="2" xfId="1" applyNumberFormat="1" applyFont="1" applyBorder="1" applyAlignment="1">
      <alignment horizontal="right"/>
    </xf>
    <xf numFmtId="191" fontId="0" fillId="0" borderId="2" xfId="1" applyNumberFormat="1" applyFont="1" applyBorder="1" applyAlignment="1">
      <alignment horizontal="right"/>
    </xf>
    <xf numFmtId="191" fontId="4" fillId="0" borderId="2" xfId="1" applyNumberFormat="1" applyFont="1" applyBorder="1" applyAlignment="1">
      <alignment horizontal="right"/>
    </xf>
    <xf numFmtId="0" fontId="6" fillId="0" borderId="0" xfId="0" applyFont="1" applyAlignment="1">
      <alignment horizontal="left"/>
    </xf>
    <xf numFmtId="191" fontId="4" fillId="0" borderId="4" xfId="5" applyNumberFormat="1" applyFont="1" applyFill="1" applyBorder="1" applyAlignment="1"/>
    <xf numFmtId="191" fontId="0" fillId="0" borderId="2" xfId="1" applyNumberFormat="1" applyFont="1" applyFill="1" applyBorder="1" applyAlignment="1"/>
    <xf numFmtId="191" fontId="4" fillId="0" borderId="0" xfId="0" applyNumberFormat="1" applyFont="1" applyAlignment="1">
      <alignment horizontal="center"/>
    </xf>
    <xf numFmtId="191" fontId="4" fillId="0" borderId="0" xfId="1" applyNumberFormat="1" applyFont="1" applyFill="1" applyAlignment="1">
      <alignment horizontal="center"/>
    </xf>
    <xf numFmtId="191" fontId="4" fillId="0" borderId="0" xfId="1" applyNumberFormat="1" applyFont="1" applyFill="1" applyBorder="1" applyAlignment="1">
      <alignment horizontal="center"/>
    </xf>
    <xf numFmtId="191" fontId="4" fillId="0" borderId="5" xfId="1" applyNumberFormat="1" applyFont="1" applyBorder="1" applyAlignment="1">
      <alignment horizontal="right"/>
    </xf>
    <xf numFmtId="191" fontId="0" fillId="0" borderId="3" xfId="3" applyNumberFormat="1" applyFont="1" applyFill="1" applyBorder="1" applyAlignment="1">
      <alignment horizontal="right"/>
    </xf>
    <xf numFmtId="191" fontId="0" fillId="0" borderId="0" xfId="1" applyNumberFormat="1" applyFont="1" applyFill="1" applyAlignment="1">
      <alignment horizontal="right"/>
    </xf>
    <xf numFmtId="191" fontId="3" fillId="0" borderId="0" xfId="1" applyNumberFormat="1" applyFont="1" applyFill="1" applyAlignment="1">
      <alignment horizontal="right"/>
    </xf>
    <xf numFmtId="0" fontId="17" fillId="0" borderId="0" xfId="0" applyFont="1" applyAlignment="1">
      <alignment horizontal="left"/>
    </xf>
    <xf numFmtId="191" fontId="6" fillId="0" borderId="0" xfId="1" applyNumberFormat="1" applyFont="1"/>
    <xf numFmtId="191" fontId="0" fillId="0" borderId="0" xfId="1" applyNumberFormat="1" applyFont="1" applyAlignment="1">
      <alignment horizontal="center"/>
    </xf>
    <xf numFmtId="191" fontId="0" fillId="0" borderId="0" xfId="1" applyNumberFormat="1" applyFont="1" applyAlignment="1">
      <alignment horizontal="right"/>
    </xf>
    <xf numFmtId="191" fontId="0" fillId="0" borderId="0" xfId="1" applyNumberFormat="1" applyFont="1" applyFill="1" applyAlignment="1">
      <alignment horizontal="center"/>
    </xf>
    <xf numFmtId="191" fontId="3" fillId="0" borderId="0" xfId="1" applyNumberFormat="1" applyFont="1"/>
    <xf numFmtId="191" fontId="4" fillId="0" borderId="1" xfId="1" applyNumberFormat="1" applyFont="1" applyBorder="1" applyAlignment="1">
      <alignment horizontal="right"/>
    </xf>
    <xf numFmtId="191" fontId="4" fillId="0" borderId="0" xfId="1" applyNumberFormat="1" applyFont="1" applyBorder="1" applyAlignment="1">
      <alignment horizontal="right"/>
    </xf>
    <xf numFmtId="191" fontId="4" fillId="0" borderId="0" xfId="1" applyNumberFormat="1" applyFont="1"/>
    <xf numFmtId="191" fontId="6" fillId="0" borderId="0" xfId="1" applyNumberFormat="1" applyFont="1" applyAlignment="1">
      <alignment horizontal="right"/>
    </xf>
    <xf numFmtId="191" fontId="0" fillId="0" borderId="2" xfId="1" quotePrefix="1" applyNumberFormat="1" applyFont="1" applyBorder="1" applyAlignment="1">
      <alignment horizontal="center"/>
    </xf>
    <xf numFmtId="191" fontId="12" fillId="0" borderId="0" xfId="1" applyNumberFormat="1" applyFont="1" applyAlignment="1">
      <alignment horizontal="right"/>
    </xf>
    <xf numFmtId="191" fontId="8" fillId="0" borderId="0" xfId="1" applyNumberFormat="1" applyFont="1" applyAlignment="1">
      <alignment horizontal="center"/>
    </xf>
    <xf numFmtId="191" fontId="3" fillId="0" borderId="1" xfId="1" applyNumberFormat="1" applyFont="1" applyBorder="1" applyAlignment="1">
      <alignment horizontal="right"/>
    </xf>
    <xf numFmtId="191" fontId="4" fillId="0" borderId="3" xfId="1" applyNumberFormat="1" applyFont="1" applyBorder="1" applyAlignment="1">
      <alignment horizontal="right"/>
    </xf>
    <xf numFmtId="191" fontId="0" fillId="0" borderId="0" xfId="3" applyNumberFormat="1" applyFont="1" applyFill="1" applyBorder="1" applyAlignment="1">
      <alignment horizontal="center"/>
    </xf>
    <xf numFmtId="191" fontId="4" fillId="0" borderId="0" xfId="1" applyNumberFormat="1" applyFont="1" applyAlignment="1">
      <alignment horizontal="center"/>
    </xf>
    <xf numFmtId="191" fontId="4" fillId="0" borderId="0" xfId="1" applyNumberFormat="1" applyFont="1" applyAlignment="1">
      <alignment horizontal="left"/>
    </xf>
    <xf numFmtId="191" fontId="0" fillId="0" borderId="2" xfId="1" applyNumberFormat="1" applyFont="1" applyBorder="1"/>
    <xf numFmtId="191" fontId="3" fillId="0" borderId="0" xfId="1" applyNumberFormat="1" applyFont="1" applyAlignment="1">
      <alignment horizontal="center"/>
    </xf>
    <xf numFmtId="191" fontId="3" fillId="0" borderId="0" xfId="1" quotePrefix="1" applyNumberFormat="1" applyFont="1" applyAlignment="1">
      <alignment horizontal="center"/>
    </xf>
    <xf numFmtId="191" fontId="0" fillId="0" borderId="0" xfId="1" quotePrefix="1" applyNumberFormat="1" applyFont="1" applyAlignment="1">
      <alignment horizontal="right"/>
    </xf>
    <xf numFmtId="191" fontId="4" fillId="0" borderId="3" xfId="1" applyNumberFormat="1" applyFont="1" applyBorder="1" applyAlignment="1">
      <alignment horizontal="center"/>
    </xf>
    <xf numFmtId="191" fontId="0" fillId="0" borderId="3" xfId="1" applyNumberFormat="1" applyFont="1" applyBorder="1" applyAlignment="1">
      <alignment horizontal="right"/>
    </xf>
    <xf numFmtId="191" fontId="4" fillId="0" borderId="1" xfId="1" applyNumberFormat="1" applyFont="1" applyBorder="1"/>
    <xf numFmtId="191" fontId="0" fillId="0" borderId="0" xfId="1" applyNumberFormat="1" applyFont="1" applyBorder="1"/>
    <xf numFmtId="191" fontId="3" fillId="0" borderId="0" xfId="1" applyNumberFormat="1" applyFont="1" applyAlignment="1">
      <alignment horizontal="left"/>
    </xf>
    <xf numFmtId="191" fontId="3" fillId="0" borderId="0" xfId="1" applyNumberFormat="1" applyFont="1" applyBorder="1" applyAlignment="1">
      <alignment horizontal="right"/>
    </xf>
    <xf numFmtId="191" fontId="0" fillId="0" borderId="0" xfId="1" applyNumberFormat="1" applyFont="1" applyBorder="1" applyAlignment="1">
      <alignment horizontal="right"/>
    </xf>
    <xf numFmtId="37" fontId="0" fillId="0" borderId="0" xfId="0" applyNumberFormat="1" applyAlignment="1">
      <alignment horizontal="right"/>
    </xf>
    <xf numFmtId="189" fontId="0" fillId="0" borderId="0" xfId="1" applyFont="1" applyAlignment="1">
      <alignment horizontal="right"/>
    </xf>
    <xf numFmtId="189" fontId="0" fillId="0" borderId="0" xfId="0" applyNumberFormat="1" applyAlignment="1">
      <alignment horizontal="right"/>
    </xf>
    <xf numFmtId="37" fontId="0" fillId="0" borderId="2" xfId="0" applyNumberFormat="1" applyBorder="1" applyAlignment="1">
      <alignment horizontal="right"/>
    </xf>
    <xf numFmtId="37" fontId="4" fillId="0" borderId="0" xfId="0" applyNumberFormat="1" applyFont="1" applyAlignment="1">
      <alignment horizontal="right"/>
    </xf>
    <xf numFmtId="37" fontId="0" fillId="0" borderId="1" xfId="0" applyNumberFormat="1" applyBorder="1" applyAlignment="1">
      <alignment horizontal="right"/>
    </xf>
    <xf numFmtId="189" fontId="0" fillId="0" borderId="0" xfId="1" applyFont="1" applyFill="1" applyAlignment="1">
      <alignment horizontal="right"/>
    </xf>
    <xf numFmtId="189" fontId="0" fillId="0" borderId="0" xfId="0" applyNumberFormat="1"/>
    <xf numFmtId="187" fontId="0" fillId="0" borderId="0" xfId="0" applyNumberFormat="1" applyAlignment="1">
      <alignment horizontal="right"/>
    </xf>
    <xf numFmtId="191" fontId="0" fillId="0" borderId="0" xfId="1" applyNumberFormat="1" applyFont="1" applyFill="1" applyBorder="1" applyAlignment="1">
      <alignment horizontal="center"/>
    </xf>
    <xf numFmtId="191" fontId="0" fillId="0" borderId="2" xfId="1" applyNumberFormat="1" applyFont="1" applyFill="1" applyBorder="1" applyAlignment="1">
      <alignment horizontal="center"/>
    </xf>
    <xf numFmtId="191" fontId="0" fillId="0" borderId="0" xfId="1" applyNumberFormat="1" applyFont="1" applyBorder="1" applyAlignment="1">
      <alignment horizontal="center"/>
    </xf>
    <xf numFmtId="191" fontId="20" fillId="0" borderId="0" xfId="1" applyNumberFormat="1" applyFont="1" applyFill="1" applyAlignment="1">
      <alignment horizontal="right"/>
    </xf>
    <xf numFmtId="191" fontId="3" fillId="0" borderId="0" xfId="0" applyNumberFormat="1" applyFont="1" applyFill="1"/>
    <xf numFmtId="189" fontId="3" fillId="0" borderId="0" xfId="0" applyNumberFormat="1" applyFont="1"/>
    <xf numFmtId="189" fontId="3" fillId="0" borderId="0" xfId="5" applyNumberFormat="1" applyFont="1" applyFill="1" applyBorder="1" applyAlignment="1">
      <alignment horizontal="right"/>
    </xf>
    <xf numFmtId="189" fontId="11" fillId="0" borderId="0" xfId="0" applyNumberFormat="1" applyFont="1"/>
    <xf numFmtId="189" fontId="4" fillId="0" borderId="0" xfId="0" applyNumberFormat="1" applyFont="1"/>
    <xf numFmtId="0" fontId="6" fillId="0" borderId="0" xfId="0" applyFont="1" applyAlignment="1">
      <alignment horizontal="center"/>
    </xf>
    <xf numFmtId="0" fontId="0" fillId="0" borderId="0" xfId="0" applyFill="1"/>
    <xf numFmtId="0" fontId="3" fillId="0" borderId="0" xfId="0" applyFont="1" applyFill="1"/>
    <xf numFmtId="191" fontId="6" fillId="0" borderId="0" xfId="0" applyNumberFormat="1" applyFont="1" applyAlignment="1">
      <alignment horizontal="center"/>
    </xf>
    <xf numFmtId="191" fontId="3" fillId="0" borderId="2" xfId="3" applyNumberFormat="1" applyFont="1" applyFill="1" applyBorder="1" applyAlignment="1">
      <alignment horizontal="center"/>
    </xf>
    <xf numFmtId="191" fontId="3" fillId="0" borderId="2" xfId="1" applyNumberFormat="1" applyFont="1" applyFill="1" applyBorder="1" applyAlignment="1">
      <alignment horizontal="right"/>
    </xf>
    <xf numFmtId="189" fontId="4" fillId="0" borderId="1" xfId="5" applyNumberFormat="1" applyFont="1" applyFill="1" applyBorder="1" applyAlignment="1"/>
    <xf numFmtId="191" fontId="3" fillId="0" borderId="0" xfId="1" applyNumberFormat="1" applyFont="1" applyFill="1" applyBorder="1" applyAlignment="1">
      <alignment horizontal="right"/>
    </xf>
    <xf numFmtId="191" fontId="3" fillId="0" borderId="0" xfId="0" applyNumberFormat="1" applyFont="1" applyFill="1" applyAlignment="1">
      <alignment horizontal="right"/>
    </xf>
    <xf numFmtId="191" fontId="3" fillId="0" borderId="0" xfId="3" applyNumberFormat="1" applyFont="1" applyFill="1" applyAlignment="1">
      <alignment horizontal="center"/>
    </xf>
    <xf numFmtId="191" fontId="3" fillId="0" borderId="0" xfId="5" applyNumberFormat="1" applyFont="1" applyFill="1" applyAlignment="1"/>
    <xf numFmtId="191" fontId="3" fillId="0" borderId="0" xfId="5" applyNumberFormat="1" applyFont="1" applyFill="1" applyBorder="1" applyAlignment="1"/>
    <xf numFmtId="191" fontId="3" fillId="0" borderId="3" xfId="5" applyNumberFormat="1" applyFont="1" applyFill="1" applyBorder="1" applyAlignment="1">
      <alignment horizontal="right"/>
    </xf>
    <xf numFmtId="191" fontId="0" fillId="0" borderId="0" xfId="0" applyNumberFormat="1" applyFont="1" applyAlignment="1">
      <alignment horizontal="right"/>
    </xf>
    <xf numFmtId="191" fontId="0" fillId="0" borderId="0" xfId="0" applyNumberFormat="1" applyFont="1"/>
    <xf numFmtId="37" fontId="0" fillId="0" borderId="0" xfId="0" applyNumberFormat="1" applyFont="1" applyAlignment="1">
      <alignment horizontal="right"/>
    </xf>
    <xf numFmtId="0" fontId="0" fillId="0" borderId="0" xfId="0" applyFont="1"/>
    <xf numFmtId="191" fontId="0" fillId="0" borderId="2" xfId="0" applyNumberFormat="1" applyFont="1" applyBorder="1" applyAlignment="1">
      <alignment horizontal="right"/>
    </xf>
    <xf numFmtId="0" fontId="2" fillId="0" borderId="0" xfId="0" applyFont="1" applyFill="1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7" fillId="0" borderId="0" xfId="0" applyFont="1" applyFill="1" applyAlignment="1">
      <alignment horizontal="center"/>
    </xf>
    <xf numFmtId="191" fontId="7" fillId="0" borderId="0" xfId="0" applyNumberFormat="1" applyFont="1" applyFill="1" applyAlignment="1">
      <alignment horizontal="center"/>
    </xf>
    <xf numFmtId="191" fontId="6" fillId="0" borderId="0" xfId="0" applyNumberFormat="1" applyFont="1" applyFill="1" applyAlignment="1">
      <alignment horizontal="center"/>
    </xf>
    <xf numFmtId="191" fontId="4" fillId="0" borderId="0" xfId="0" applyNumberFormat="1" applyFont="1" applyFill="1"/>
    <xf numFmtId="191" fontId="0" fillId="0" borderId="0" xfId="0" applyNumberFormat="1" applyFill="1"/>
    <xf numFmtId="191" fontId="0" fillId="0" borderId="0" xfId="0" applyNumberFormat="1" applyFill="1" applyAlignment="1">
      <alignment horizontal="right"/>
    </xf>
    <xf numFmtId="191" fontId="0" fillId="0" borderId="0" xfId="0" applyNumberFormat="1" applyFill="1" applyAlignment="1">
      <alignment horizontal="center"/>
    </xf>
    <xf numFmtId="191" fontId="0" fillId="0" borderId="2" xfId="0" applyNumberFormat="1" applyFill="1" applyBorder="1"/>
    <xf numFmtId="191" fontId="4" fillId="0" borderId="5" xfId="0" applyNumberFormat="1" applyFont="1" applyFill="1" applyBorder="1"/>
    <xf numFmtId="191" fontId="0" fillId="0" borderId="2" xfId="0" applyNumberFormat="1" applyFill="1" applyBorder="1" applyAlignment="1">
      <alignment horizontal="right"/>
    </xf>
    <xf numFmtId="37" fontId="4" fillId="0" borderId="0" xfId="0" applyNumberFormat="1" applyFont="1" applyFill="1"/>
    <xf numFmtId="37" fontId="0" fillId="0" borderId="0" xfId="0" applyNumberFormat="1" applyFill="1"/>
    <xf numFmtId="37" fontId="4" fillId="0" borderId="3" xfId="0" applyNumberFormat="1" applyFont="1" applyFill="1" applyBorder="1"/>
    <xf numFmtId="37" fontId="4" fillId="0" borderId="1" xfId="0" applyNumberFormat="1" applyFont="1" applyFill="1" applyBorder="1"/>
    <xf numFmtId="190" fontId="0" fillId="0" borderId="0" xfId="0" applyNumberFormat="1" applyFill="1"/>
    <xf numFmtId="37" fontId="3" fillId="0" borderId="0" xfId="0" applyNumberFormat="1" applyFont="1" applyFill="1"/>
    <xf numFmtId="191" fontId="4" fillId="0" borderId="1" xfId="0" applyNumberFormat="1" applyFont="1" applyFill="1" applyBorder="1"/>
    <xf numFmtId="191" fontId="0" fillId="0" borderId="0" xfId="0" quotePrefix="1" applyNumberFormat="1" applyFill="1" applyAlignment="1">
      <alignment horizontal="center"/>
    </xf>
    <xf numFmtId="191" fontId="4" fillId="0" borderId="4" xfId="0" applyNumberFormat="1" applyFont="1" applyFill="1" applyBorder="1"/>
    <xf numFmtId="189" fontId="4" fillId="0" borderId="1" xfId="0" applyNumberFormat="1" applyFont="1" applyFill="1" applyBorder="1"/>
    <xf numFmtId="191" fontId="6" fillId="0" borderId="0" xfId="0" applyNumberFormat="1" applyFont="1" applyFill="1"/>
    <xf numFmtId="0" fontId="14" fillId="0" borderId="0" xfId="0" applyFont="1" applyFill="1"/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190" fontId="4" fillId="0" borderId="0" xfId="0" applyNumberFormat="1" applyFont="1" applyFill="1"/>
    <xf numFmtId="189" fontId="4" fillId="0" borderId="0" xfId="3" applyFont="1" applyFill="1" applyAlignment="1">
      <alignment horizontal="center"/>
    </xf>
    <xf numFmtId="37" fontId="0" fillId="0" borderId="0" xfId="0" applyNumberFormat="1" applyFill="1" applyAlignment="1">
      <alignment horizontal="center"/>
    </xf>
    <xf numFmtId="190" fontId="0" fillId="0" borderId="0" xfId="0" applyNumberFormat="1" applyFill="1" applyAlignment="1">
      <alignment horizontal="right"/>
    </xf>
    <xf numFmtId="190" fontId="0" fillId="0" borderId="0" xfId="0" applyNumberFormat="1" applyFill="1" applyAlignment="1">
      <alignment horizontal="center"/>
    </xf>
    <xf numFmtId="37" fontId="4" fillId="0" borderId="0" xfId="0" applyNumberFormat="1" applyFont="1" applyFill="1" applyAlignment="1">
      <alignment horizontal="center"/>
    </xf>
    <xf numFmtId="190" fontId="4" fillId="0" borderId="0" xfId="0" applyNumberFormat="1" applyFont="1" applyFill="1" applyAlignment="1">
      <alignment horizontal="right"/>
    </xf>
    <xf numFmtId="189" fontId="3" fillId="0" borderId="0" xfId="3" applyFont="1" applyFill="1" applyAlignment="1">
      <alignment horizontal="center"/>
    </xf>
    <xf numFmtId="189" fontId="3" fillId="0" borderId="0" xfId="3" quotePrefix="1" applyFont="1" applyFill="1" applyAlignment="1">
      <alignment horizontal="center"/>
    </xf>
    <xf numFmtId="37" fontId="0" fillId="0" borderId="0" xfId="0" quotePrefix="1" applyNumberFormat="1" applyFill="1" applyAlignment="1">
      <alignment horizontal="right"/>
    </xf>
    <xf numFmtId="191" fontId="0" fillId="0" borderId="0" xfId="3" applyNumberFormat="1" applyFont="1" applyFill="1" applyAlignment="1">
      <alignment horizontal="center"/>
    </xf>
    <xf numFmtId="191" fontId="4" fillId="0" borderId="3" xfId="3" applyNumberFormat="1" applyFont="1" applyFill="1" applyBorder="1" applyAlignment="1">
      <alignment horizontal="center"/>
    </xf>
    <xf numFmtId="191" fontId="4" fillId="0" borderId="0" xfId="3" applyNumberFormat="1" applyFont="1" applyFill="1" applyAlignment="1">
      <alignment horizontal="center"/>
    </xf>
    <xf numFmtId="190" fontId="4" fillId="0" borderId="3" xfId="0" applyNumberFormat="1" applyFont="1" applyFill="1" applyBorder="1" applyAlignment="1">
      <alignment horizontal="right"/>
    </xf>
    <xf numFmtId="190" fontId="0" fillId="0" borderId="3" xfId="0" applyNumberFormat="1" applyFill="1" applyBorder="1" applyAlignment="1">
      <alignment horizontal="right"/>
    </xf>
    <xf numFmtId="190" fontId="4" fillId="0" borderId="1" xfId="0" applyNumberFormat="1" applyFont="1" applyFill="1" applyBorder="1"/>
    <xf numFmtId="191" fontId="4" fillId="0" borderId="1" xfId="3" applyNumberFormat="1" applyFont="1" applyFill="1" applyBorder="1" applyAlignment="1">
      <alignment horizontal="center"/>
    </xf>
    <xf numFmtId="191" fontId="4" fillId="0" borderId="0" xfId="1" applyNumberFormat="1" applyFont="1" applyFill="1"/>
    <xf numFmtId="0" fontId="0" fillId="0" borderId="0" xfId="0" applyFill="1" applyAlignment="1">
      <alignment horizontal="left"/>
    </xf>
    <xf numFmtId="191" fontId="0" fillId="0" borderId="0" xfId="1" applyNumberFormat="1" applyFont="1" applyFill="1"/>
    <xf numFmtId="191" fontId="4" fillId="0" borderId="0" xfId="1" applyNumberFormat="1" applyFont="1" applyFill="1" applyAlignment="1">
      <alignment horizontal="right"/>
    </xf>
    <xf numFmtId="191" fontId="4" fillId="0" borderId="0" xfId="1" applyNumberFormat="1" applyFont="1" applyFill="1" applyAlignment="1">
      <alignment horizontal="left"/>
    </xf>
    <xf numFmtId="191" fontId="0" fillId="0" borderId="0" xfId="1" applyNumberFormat="1" applyFont="1" applyFill="1" applyBorder="1" applyAlignment="1">
      <alignment horizontal="right"/>
    </xf>
    <xf numFmtId="191" fontId="4" fillId="0" borderId="0" xfId="1" applyNumberFormat="1" applyFont="1" applyFill="1" applyBorder="1" applyAlignment="1">
      <alignment horizontal="right"/>
    </xf>
    <xf numFmtId="191" fontId="0" fillId="0" borderId="0" xfId="1" applyNumberFormat="1" applyFont="1" applyFill="1" applyBorder="1"/>
    <xf numFmtId="191" fontId="0" fillId="0" borderId="2" xfId="1" applyNumberFormat="1" applyFont="1" applyFill="1" applyBorder="1" applyAlignment="1">
      <alignment horizontal="right"/>
    </xf>
    <xf numFmtId="191" fontId="0" fillId="0" borderId="2" xfId="1" applyNumberFormat="1" applyFont="1" applyFill="1" applyBorder="1"/>
    <xf numFmtId="191" fontId="4" fillId="0" borderId="2" xfId="1" applyNumberFormat="1" applyFont="1" applyFill="1" applyBorder="1" applyAlignment="1">
      <alignment horizontal="right"/>
    </xf>
    <xf numFmtId="191" fontId="3" fillId="0" borderId="0" xfId="1" applyNumberFormat="1" applyFont="1" applyFill="1" applyAlignment="1">
      <alignment horizontal="left"/>
    </xf>
    <xf numFmtId="191" fontId="3" fillId="0" borderId="0" xfId="1" applyNumberFormat="1" applyFont="1" applyFill="1" applyAlignment="1">
      <alignment horizontal="center"/>
    </xf>
    <xf numFmtId="191" fontId="3" fillId="0" borderId="0" xfId="1" quotePrefix="1" applyNumberFormat="1" applyFont="1" applyFill="1" applyAlignment="1">
      <alignment horizontal="center"/>
    </xf>
    <xf numFmtId="191" fontId="0" fillId="0" borderId="0" xfId="1" quotePrefix="1" applyNumberFormat="1" applyFont="1" applyFill="1" applyAlignment="1">
      <alignment horizontal="right"/>
    </xf>
    <xf numFmtId="191" fontId="4" fillId="0" borderId="3" xfId="1" applyNumberFormat="1" applyFont="1" applyFill="1" applyBorder="1" applyAlignment="1">
      <alignment horizontal="center"/>
    </xf>
    <xf numFmtId="191" fontId="4" fillId="0" borderId="3" xfId="1" applyNumberFormat="1" applyFont="1" applyFill="1" applyBorder="1" applyAlignment="1">
      <alignment horizontal="right"/>
    </xf>
    <xf numFmtId="191" fontId="0" fillId="0" borderId="3" xfId="1" applyNumberFormat="1" applyFont="1" applyFill="1" applyBorder="1" applyAlignment="1">
      <alignment horizontal="right"/>
    </xf>
    <xf numFmtId="191" fontId="4" fillId="0" borderId="1" xfId="1" applyNumberFormat="1" applyFont="1" applyFill="1" applyBorder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91" fontId="6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2" xfId="0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2" xfId="0" applyBorder="1" applyAlignment="1">
      <alignment horizontal="center"/>
    </xf>
  </cellXfs>
  <cellStyles count="10">
    <cellStyle name="Comma" xfId="1" builtinId="3"/>
    <cellStyle name="Comma 2" xfId="2" xr:uid="{00000000-0005-0000-0000-000001000000}"/>
    <cellStyle name="Comma 2 2" xfId="3" xr:uid="{00000000-0005-0000-0000-000002000000}"/>
    <cellStyle name="Comma 3" xfId="7" xr:uid="{394E9B51-B342-46DA-B421-EF55415B01F4}"/>
    <cellStyle name="Comma 7 2" xfId="4" xr:uid="{00000000-0005-0000-0000-000003000000}"/>
    <cellStyle name="Currency" xfId="5" builtinId="4"/>
    <cellStyle name="Normal" xfId="0" builtinId="0"/>
    <cellStyle name="Normal 2" xfId="6" xr:uid="{D3A89CA1-5FA1-4C79-8137-C71CF0BAC84A}"/>
    <cellStyle name="Normal 3" xfId="9" xr:uid="{616CB4D5-B330-4F9C-8B3F-A5241AEA70A6}"/>
    <cellStyle name="Normal 64" xfId="8" xr:uid="{50A7CF34-09C3-4332-9373-0B2C805B21D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ET%202020-2021\2021\M-06\HTCt2-Q2'21-s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Audit%20Clients\h\Haadthip%20Public%20Company%20Limited\2018\Q1'18\FS\HTC-FS_Thai_Q1_Master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3-5"/>
      <sheetName val="PL 3 Month"/>
      <sheetName val="PL 6 Month"/>
      <sheetName val="SH-10"/>
      <sheetName val="PL6-7 (2)"/>
      <sheetName val="SH-11 "/>
      <sheetName val="SH-12"/>
      <sheetName val="SH-13 "/>
      <sheetName val="CF14-16"/>
    </sheetNames>
    <sheetDataSet>
      <sheetData sheetId="0">
        <row r="84">
          <cell r="J84">
            <v>200961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3-5"/>
      <sheetName val="PL6-7"/>
      <sheetName val="SH8-9"/>
      <sheetName val="SH10-11"/>
      <sheetName val="CF12-13"/>
    </sheetNames>
    <sheetDataSet>
      <sheetData sheetId="0">
        <row r="73">
          <cell r="D73">
            <v>199218</v>
          </cell>
          <cell r="F73">
            <v>199218</v>
          </cell>
          <cell r="H73">
            <v>199218</v>
          </cell>
          <cell r="J73">
            <v>199218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1"/>
  <sheetViews>
    <sheetView topLeftCell="A93" zoomScaleNormal="100" zoomScaleSheetLayoutView="70" workbookViewId="0">
      <selection activeCell="A65" sqref="A65"/>
    </sheetView>
  </sheetViews>
  <sheetFormatPr defaultColWidth="13.625" defaultRowHeight="21.6" x14ac:dyDescent="0.55000000000000004"/>
  <cols>
    <col min="1" max="1" width="41.875" customWidth="1"/>
    <col min="2" max="2" width="9.125" style="7" customWidth="1"/>
    <col min="3" max="3" width="1.125" style="7" customWidth="1"/>
    <col min="4" max="4" width="14.125" style="7" customWidth="1"/>
    <col min="5" max="5" width="1.125" style="7" customWidth="1"/>
    <col min="6" max="6" width="15.375" style="7" customWidth="1"/>
    <col min="7" max="7" width="1.125" style="7" customWidth="1"/>
    <col min="8" max="8" width="14.125" customWidth="1"/>
    <col min="9" max="9" width="1.125" style="7" customWidth="1"/>
    <col min="10" max="10" width="15.375" customWidth="1"/>
    <col min="11" max="11" width="10" bestFit="1" customWidth="1"/>
    <col min="12" max="13" width="9.125" customWidth="1"/>
    <col min="14" max="14" width="10.25" bestFit="1" customWidth="1"/>
    <col min="15" max="15" width="9.125" customWidth="1"/>
    <col min="16" max="16" width="10.25" bestFit="1" customWidth="1"/>
    <col min="17" max="17" width="9.125" customWidth="1"/>
    <col min="18" max="18" width="10.25" bestFit="1" customWidth="1"/>
    <col min="19" max="19" width="9.125" customWidth="1"/>
    <col min="20" max="20" width="10.25" bestFit="1" customWidth="1"/>
    <col min="21" max="223" width="9.125" customWidth="1"/>
    <col min="224" max="224" width="34" customWidth="1"/>
    <col min="225" max="225" width="8" customWidth="1"/>
    <col min="226" max="226" width="1.125" customWidth="1"/>
    <col min="228" max="228" width="1.125" customWidth="1"/>
  </cols>
  <sheetData>
    <row r="1" spans="1:17" ht="22.35" customHeight="1" x14ac:dyDescent="0.6">
      <c r="A1" s="2" t="s">
        <v>0</v>
      </c>
    </row>
    <row r="2" spans="1:17" ht="22.35" customHeight="1" x14ac:dyDescent="0.6">
      <c r="A2" s="2" t="s">
        <v>1</v>
      </c>
    </row>
    <row r="3" spans="1:17" ht="22.35" customHeight="1" x14ac:dyDescent="0.6">
      <c r="A3" s="2"/>
    </row>
    <row r="4" spans="1:17" ht="22.35" customHeight="1" x14ac:dyDescent="0.6">
      <c r="A4" s="2"/>
      <c r="D4" s="268" t="s">
        <v>2</v>
      </c>
      <c r="E4" s="268"/>
      <c r="F4" s="268"/>
      <c r="G4" s="268"/>
      <c r="H4" s="268" t="s">
        <v>3</v>
      </c>
      <c r="I4" s="268"/>
      <c r="J4" s="268"/>
    </row>
    <row r="5" spans="1:17" ht="22.35" customHeight="1" x14ac:dyDescent="0.6">
      <c r="A5" s="2"/>
      <c r="B5" s="5"/>
      <c r="C5" s="5"/>
      <c r="D5" s="18" t="s">
        <v>4</v>
      </c>
      <c r="E5" s="5"/>
      <c r="F5" s="18" t="s">
        <v>5</v>
      </c>
      <c r="H5" s="18" t="s">
        <v>4</v>
      </c>
      <c r="I5" s="5"/>
      <c r="J5" s="18" t="s">
        <v>5</v>
      </c>
    </row>
    <row r="6" spans="1:17" ht="22.35" customHeight="1" x14ac:dyDescent="0.6">
      <c r="A6" s="2" t="s">
        <v>6</v>
      </c>
      <c r="B6" s="5" t="s">
        <v>7</v>
      </c>
      <c r="D6" s="18">
        <v>2565</v>
      </c>
      <c r="F6" s="18">
        <v>2564</v>
      </c>
      <c r="G6" s="18"/>
      <c r="H6" s="18">
        <v>2565</v>
      </c>
      <c r="I6" s="18"/>
      <c r="J6" s="18">
        <v>2564</v>
      </c>
    </row>
    <row r="7" spans="1:17" ht="22.35" customHeight="1" x14ac:dyDescent="0.6">
      <c r="A7" s="2"/>
      <c r="B7" s="5"/>
      <c r="D7" s="18" t="s">
        <v>8</v>
      </c>
      <c r="F7" s="18"/>
      <c r="H7" s="18" t="s">
        <v>8</v>
      </c>
      <c r="J7" s="18"/>
    </row>
    <row r="8" spans="1:17" ht="22.35" customHeight="1" x14ac:dyDescent="0.55000000000000004">
      <c r="D8" s="267" t="s">
        <v>9</v>
      </c>
      <c r="E8" s="267"/>
      <c r="F8" s="267"/>
      <c r="G8" s="267"/>
      <c r="H8" s="267"/>
      <c r="I8" s="267"/>
      <c r="J8" s="267"/>
    </row>
    <row r="9" spans="1:17" ht="22.35" customHeight="1" x14ac:dyDescent="0.6">
      <c r="A9" s="6" t="s">
        <v>10</v>
      </c>
      <c r="B9" s="5"/>
      <c r="C9" s="5"/>
      <c r="D9" s="137"/>
      <c r="E9" s="136"/>
      <c r="F9" s="137"/>
      <c r="G9" s="136"/>
      <c r="H9" s="137"/>
      <c r="I9" s="137"/>
      <c r="J9" s="137"/>
    </row>
    <row r="10" spans="1:17" ht="22.35" customHeight="1" x14ac:dyDescent="0.55000000000000004">
      <c r="A10" s="4" t="s">
        <v>11</v>
      </c>
      <c r="B10" s="5"/>
      <c r="C10" s="5"/>
      <c r="D10" s="163">
        <v>175563</v>
      </c>
      <c r="E10" s="136"/>
      <c r="F10" s="137">
        <v>217232</v>
      </c>
      <c r="G10" s="136"/>
      <c r="H10" s="163">
        <v>119305</v>
      </c>
      <c r="I10" s="137"/>
      <c r="J10" s="137">
        <v>179461</v>
      </c>
      <c r="K10" s="12"/>
      <c r="L10" s="12"/>
      <c r="M10" s="12"/>
      <c r="N10" s="12"/>
      <c r="P10" s="12"/>
      <c r="Q10" s="12"/>
    </row>
    <row r="11" spans="1:17" ht="22.35" customHeight="1" x14ac:dyDescent="0.55000000000000004">
      <c r="A11" t="s">
        <v>12</v>
      </c>
      <c r="B11" s="5">
        <v>2</v>
      </c>
      <c r="C11" s="5"/>
      <c r="D11" s="163">
        <v>490747</v>
      </c>
      <c r="E11" s="136"/>
      <c r="F11" s="137">
        <v>477947</v>
      </c>
      <c r="G11" s="136"/>
      <c r="H11" s="163">
        <v>477954</v>
      </c>
      <c r="I11" s="137"/>
      <c r="J11" s="137">
        <v>459242</v>
      </c>
      <c r="K11" s="12"/>
      <c r="L11" s="12"/>
      <c r="N11" s="12"/>
      <c r="P11" s="12"/>
      <c r="Q11" s="12"/>
    </row>
    <row r="12" spans="1:17" ht="22.35" customHeight="1" x14ac:dyDescent="0.55000000000000004">
      <c r="A12" t="s">
        <v>13</v>
      </c>
      <c r="B12" s="5">
        <v>2</v>
      </c>
      <c r="C12" s="5"/>
      <c r="D12" s="163">
        <v>125316</v>
      </c>
      <c r="E12" s="136"/>
      <c r="F12" s="137">
        <v>119317</v>
      </c>
      <c r="G12" s="136"/>
      <c r="H12" s="163">
        <v>121039</v>
      </c>
      <c r="I12" s="137"/>
      <c r="J12" s="137">
        <v>114128</v>
      </c>
      <c r="K12" s="12"/>
      <c r="L12" s="12"/>
      <c r="N12" s="12"/>
      <c r="P12" s="12"/>
      <c r="Q12" s="12"/>
    </row>
    <row r="13" spans="1:17" ht="22.35" customHeight="1" x14ac:dyDescent="0.55000000000000004">
      <c r="A13" t="s">
        <v>14</v>
      </c>
      <c r="B13" s="5">
        <v>2</v>
      </c>
      <c r="C13" s="5"/>
      <c r="D13" s="169">
        <v>0</v>
      </c>
      <c r="E13" s="138"/>
      <c r="F13" s="137">
        <v>0</v>
      </c>
      <c r="G13" s="136"/>
      <c r="H13" s="132">
        <v>6000</v>
      </c>
      <c r="I13" s="137"/>
      <c r="J13" s="137">
        <v>0</v>
      </c>
      <c r="K13" s="12"/>
      <c r="L13" s="12"/>
      <c r="P13" s="12"/>
      <c r="Q13" s="12"/>
    </row>
    <row r="14" spans="1:17" ht="22.35" customHeight="1" x14ac:dyDescent="0.55000000000000004">
      <c r="A14" s="4" t="s">
        <v>15</v>
      </c>
      <c r="B14" s="5"/>
      <c r="C14" s="5"/>
      <c r="D14" s="163">
        <v>363021</v>
      </c>
      <c r="E14" s="136"/>
      <c r="F14" s="137">
        <v>334475</v>
      </c>
      <c r="G14" s="136"/>
      <c r="H14" s="163">
        <v>305396</v>
      </c>
      <c r="I14" s="137"/>
      <c r="J14" s="137">
        <v>266100</v>
      </c>
      <c r="K14" s="12"/>
      <c r="L14" s="12"/>
      <c r="P14" s="12"/>
      <c r="Q14" s="12"/>
    </row>
    <row r="15" spans="1:17" ht="22.35" customHeight="1" x14ac:dyDescent="0.55000000000000004">
      <c r="A15" t="s">
        <v>16</v>
      </c>
      <c r="B15" s="5"/>
      <c r="C15" s="5"/>
      <c r="D15" s="163">
        <v>35353</v>
      </c>
      <c r="E15" s="136"/>
      <c r="F15" s="137">
        <v>18511</v>
      </c>
      <c r="G15" s="136"/>
      <c r="H15" s="164">
        <v>0</v>
      </c>
      <c r="I15" s="137"/>
      <c r="J15" s="137">
        <v>0</v>
      </c>
      <c r="K15" s="12"/>
      <c r="L15" s="12"/>
      <c r="P15" s="12"/>
      <c r="Q15" s="12"/>
    </row>
    <row r="16" spans="1:17" ht="22.35" customHeight="1" x14ac:dyDescent="0.55000000000000004">
      <c r="A16" t="s">
        <v>17</v>
      </c>
      <c r="B16" s="5"/>
      <c r="C16" s="5"/>
      <c r="D16" s="164">
        <v>0</v>
      </c>
      <c r="E16" s="136"/>
      <c r="F16" s="137">
        <v>2966</v>
      </c>
      <c r="G16" s="136"/>
      <c r="H16" s="164">
        <v>0</v>
      </c>
      <c r="I16" s="137"/>
      <c r="J16" s="137">
        <v>2966</v>
      </c>
      <c r="K16" s="12"/>
      <c r="L16" s="12"/>
      <c r="N16" s="12"/>
      <c r="P16" s="12"/>
      <c r="Q16" s="12"/>
    </row>
    <row r="17" spans="1:21" ht="22.35" customHeight="1" x14ac:dyDescent="0.55000000000000004">
      <c r="A17" s="119" t="s">
        <v>18</v>
      </c>
      <c r="B17" s="5">
        <v>8</v>
      </c>
      <c r="C17" s="5"/>
      <c r="D17" s="163">
        <v>103508</v>
      </c>
      <c r="E17" s="136"/>
      <c r="F17" s="137">
        <v>28179</v>
      </c>
      <c r="G17" s="136"/>
      <c r="H17" s="71">
        <v>101877</v>
      </c>
      <c r="I17" s="137"/>
      <c r="J17" s="137">
        <v>1621</v>
      </c>
      <c r="P17" s="12"/>
      <c r="Q17" s="12"/>
    </row>
    <row r="18" spans="1:21" ht="22.35" customHeight="1" x14ac:dyDescent="0.55000000000000004">
      <c r="A18" s="119" t="s">
        <v>19</v>
      </c>
      <c r="B18" s="5"/>
      <c r="C18" s="5"/>
      <c r="D18" s="163"/>
      <c r="E18" s="136"/>
      <c r="F18" s="137"/>
      <c r="G18" s="136"/>
      <c r="H18" s="71"/>
      <c r="I18" s="137"/>
      <c r="J18" s="137"/>
    </row>
    <row r="19" spans="1:21" ht="22.35" customHeight="1" x14ac:dyDescent="0.55000000000000004">
      <c r="A19" s="119" t="s">
        <v>20</v>
      </c>
      <c r="B19" s="5"/>
      <c r="C19" s="5"/>
      <c r="D19" s="163">
        <v>8710</v>
      </c>
      <c r="E19" s="136"/>
      <c r="F19" s="137">
        <v>8710</v>
      </c>
      <c r="G19" s="136"/>
      <c r="H19" s="71">
        <v>8710</v>
      </c>
      <c r="I19" s="137"/>
      <c r="J19" s="137">
        <v>8710</v>
      </c>
    </row>
    <row r="20" spans="1:21" ht="22.35" customHeight="1" x14ac:dyDescent="0.55000000000000004">
      <c r="A20" t="s">
        <v>21</v>
      </c>
      <c r="B20" s="5"/>
      <c r="C20" s="5"/>
      <c r="D20" s="163">
        <v>14382</v>
      </c>
      <c r="E20" s="136"/>
      <c r="F20" s="137">
        <v>16762</v>
      </c>
      <c r="G20" s="136"/>
      <c r="H20" s="163">
        <v>12772</v>
      </c>
      <c r="I20" s="137"/>
      <c r="J20" s="137">
        <v>14324</v>
      </c>
      <c r="K20" s="12"/>
      <c r="L20" s="12"/>
      <c r="P20" s="12"/>
      <c r="Q20" s="12"/>
    </row>
    <row r="21" spans="1:21" ht="22.35" customHeight="1" x14ac:dyDescent="0.6">
      <c r="A21" s="3" t="s">
        <v>22</v>
      </c>
      <c r="B21" s="5"/>
      <c r="C21" s="5"/>
      <c r="D21" s="130">
        <f>SUM(D10:D20)</f>
        <v>1316600</v>
      </c>
      <c r="E21" s="95"/>
      <c r="F21" s="130">
        <f>SUM(F10:F20)</f>
        <v>1224099</v>
      </c>
      <c r="G21" s="120"/>
      <c r="H21" s="130">
        <f>SUM(H10:H20)</f>
        <v>1153053</v>
      </c>
      <c r="I21" s="120"/>
      <c r="J21" s="130">
        <f>SUM(J10:J20)</f>
        <v>1046552</v>
      </c>
      <c r="K21" s="12"/>
      <c r="L21" s="12"/>
      <c r="N21" s="12"/>
      <c r="O21" s="12"/>
      <c r="P21" s="12"/>
      <c r="Q21" s="12"/>
      <c r="R21" s="12"/>
      <c r="S21" s="12"/>
      <c r="T21" s="12"/>
      <c r="U21" s="30"/>
    </row>
    <row r="22" spans="1:21" ht="22.35" customHeight="1" x14ac:dyDescent="0.55000000000000004">
      <c r="A22" s="4"/>
      <c r="B22" s="5"/>
      <c r="C22" s="5"/>
      <c r="D22" s="89"/>
      <c r="E22" s="95"/>
      <c r="F22" s="89"/>
      <c r="G22" s="95"/>
      <c r="H22" s="89"/>
      <c r="I22" s="89"/>
      <c r="J22" s="89"/>
      <c r="K22" s="12"/>
      <c r="L22" s="12"/>
      <c r="N22" s="12"/>
      <c r="O22" s="12"/>
      <c r="P22" s="12"/>
      <c r="Q22" s="12"/>
      <c r="R22" s="12"/>
      <c r="S22" s="12"/>
      <c r="T22" s="12"/>
      <c r="U22" s="30"/>
    </row>
    <row r="23" spans="1:21" ht="22.35" customHeight="1" x14ac:dyDescent="0.6">
      <c r="A23" s="6" t="s">
        <v>23</v>
      </c>
      <c r="B23" s="5"/>
      <c r="C23" s="5"/>
      <c r="D23" s="89"/>
      <c r="E23" s="95"/>
      <c r="F23" s="89"/>
      <c r="G23" s="95"/>
      <c r="H23" s="89"/>
      <c r="I23" s="89"/>
      <c r="J23" s="89"/>
      <c r="K23" s="12"/>
      <c r="L23" s="12"/>
      <c r="N23" s="12"/>
      <c r="O23" s="12"/>
      <c r="P23" s="12"/>
      <c r="Q23" s="12"/>
      <c r="R23" s="12"/>
      <c r="S23" s="12"/>
      <c r="T23" s="12"/>
      <c r="U23" s="30"/>
    </row>
    <row r="24" spans="1:21" ht="22.35" customHeight="1" x14ac:dyDescent="0.55000000000000004">
      <c r="A24" t="s">
        <v>24</v>
      </c>
      <c r="B24" s="5">
        <v>8</v>
      </c>
      <c r="C24" s="5"/>
      <c r="D24" s="99">
        <v>13509</v>
      </c>
      <c r="E24" s="95"/>
      <c r="F24" s="89">
        <v>13867</v>
      </c>
      <c r="G24" s="95"/>
      <c r="H24" s="163">
        <v>13509</v>
      </c>
      <c r="I24" s="89"/>
      <c r="J24" s="89">
        <v>13867</v>
      </c>
      <c r="K24" s="12"/>
      <c r="L24" s="12"/>
      <c r="N24" s="12"/>
      <c r="O24" s="12"/>
      <c r="P24" s="12"/>
      <c r="Q24" s="12"/>
      <c r="R24" s="12"/>
      <c r="S24" s="12"/>
      <c r="T24" s="12"/>
      <c r="U24" s="30"/>
    </row>
    <row r="25" spans="1:21" ht="22.35" customHeight="1" x14ac:dyDescent="0.55000000000000004">
      <c r="A25" t="s">
        <v>25</v>
      </c>
      <c r="B25" s="5"/>
      <c r="C25" s="5"/>
      <c r="D25" s="170">
        <v>0</v>
      </c>
      <c r="E25" s="95"/>
      <c r="F25" s="89">
        <v>0</v>
      </c>
      <c r="G25" s="95"/>
      <c r="H25" s="104">
        <v>223992</v>
      </c>
      <c r="I25" s="89"/>
      <c r="J25" s="89">
        <v>223992</v>
      </c>
      <c r="K25" s="12"/>
      <c r="L25" s="12"/>
      <c r="N25" s="12"/>
      <c r="O25" s="12"/>
      <c r="P25" s="12"/>
      <c r="Q25" s="12"/>
      <c r="R25" s="12"/>
      <c r="S25" s="12"/>
      <c r="T25" s="12"/>
      <c r="U25" s="30"/>
    </row>
    <row r="26" spans="1:21" ht="22.35" customHeight="1" x14ac:dyDescent="0.55000000000000004">
      <c r="A26" t="s">
        <v>26</v>
      </c>
      <c r="B26" s="5"/>
      <c r="C26" s="5"/>
      <c r="D26" s="11">
        <v>206771</v>
      </c>
      <c r="E26" s="95"/>
      <c r="F26" s="89">
        <v>205751</v>
      </c>
      <c r="G26" s="95"/>
      <c r="H26" s="104">
        <v>193061</v>
      </c>
      <c r="I26" s="89"/>
      <c r="J26" s="89">
        <v>193061</v>
      </c>
      <c r="K26" s="12"/>
      <c r="L26" s="12"/>
      <c r="N26" s="12"/>
      <c r="O26" s="12"/>
      <c r="P26" s="12"/>
      <c r="Q26" s="12"/>
      <c r="R26" s="12"/>
      <c r="S26" s="12"/>
      <c r="T26" s="12"/>
      <c r="U26" s="30"/>
    </row>
    <row r="27" spans="1:21" ht="22.35" customHeight="1" x14ac:dyDescent="0.55000000000000004">
      <c r="A27" s="4" t="s">
        <v>27</v>
      </c>
      <c r="B27" s="5">
        <v>3</v>
      </c>
      <c r="C27" s="5"/>
      <c r="D27" s="11">
        <v>3711184</v>
      </c>
      <c r="E27" s="95"/>
      <c r="F27" s="89">
        <v>3694422</v>
      </c>
      <c r="G27" s="95"/>
      <c r="H27" s="104">
        <v>3479102</v>
      </c>
      <c r="I27" s="89"/>
      <c r="J27" s="89">
        <v>3466243</v>
      </c>
      <c r="N27" s="12"/>
      <c r="O27" s="12"/>
      <c r="P27" s="12"/>
      <c r="Q27" s="12"/>
      <c r="R27" s="12"/>
      <c r="S27" s="12"/>
      <c r="T27" s="12"/>
      <c r="U27" s="30"/>
    </row>
    <row r="28" spans="1:21" ht="22.35" hidden="1" customHeight="1" x14ac:dyDescent="0.55000000000000004">
      <c r="A28" s="4" t="s">
        <v>28</v>
      </c>
      <c r="B28" s="5"/>
      <c r="C28" s="5"/>
      <c r="D28" s="11"/>
      <c r="E28" s="95"/>
      <c r="F28" s="89">
        <v>0</v>
      </c>
      <c r="G28" s="95"/>
      <c r="H28" s="104"/>
      <c r="I28" s="89"/>
      <c r="J28" s="89">
        <v>0</v>
      </c>
      <c r="N28" s="12"/>
      <c r="O28" s="12"/>
      <c r="P28" s="12"/>
      <c r="Q28" s="12"/>
      <c r="R28" s="12"/>
      <c r="S28" s="12"/>
      <c r="T28" s="12"/>
      <c r="U28" s="30"/>
    </row>
    <row r="29" spans="1:21" ht="22.35" customHeight="1" x14ac:dyDescent="0.55000000000000004">
      <c r="A29" s="119" t="s">
        <v>29</v>
      </c>
      <c r="B29" s="5">
        <v>3</v>
      </c>
      <c r="C29" s="5"/>
      <c r="D29" s="11">
        <v>197419</v>
      </c>
      <c r="E29" s="95"/>
      <c r="F29" s="89">
        <v>211744</v>
      </c>
      <c r="G29" s="95"/>
      <c r="H29" s="104">
        <v>183591</v>
      </c>
      <c r="I29" s="89"/>
      <c r="J29" s="89">
        <v>198229</v>
      </c>
      <c r="K29" s="30"/>
      <c r="N29" s="12"/>
      <c r="O29" s="12"/>
      <c r="P29" s="12"/>
      <c r="Q29" s="12"/>
      <c r="R29" s="12"/>
      <c r="S29" s="12"/>
      <c r="T29" s="12"/>
      <c r="U29" s="30"/>
    </row>
    <row r="30" spans="1:21" ht="22.35" customHeight="1" x14ac:dyDescent="0.55000000000000004">
      <c r="A30" s="119" t="s">
        <v>30</v>
      </c>
      <c r="B30" s="5"/>
      <c r="C30" s="5"/>
      <c r="D30" s="11">
        <v>54166</v>
      </c>
      <c r="E30" s="95"/>
      <c r="F30" s="89">
        <v>54323</v>
      </c>
      <c r="G30" s="95"/>
      <c r="H30" s="37">
        <v>44710</v>
      </c>
      <c r="I30" s="89"/>
      <c r="J30" s="89">
        <v>45264</v>
      </c>
      <c r="K30" s="30"/>
      <c r="N30" s="12"/>
      <c r="O30" s="12"/>
      <c r="P30" s="12"/>
      <c r="Q30" s="12"/>
      <c r="R30" s="12"/>
      <c r="S30" s="12"/>
      <c r="T30" s="12"/>
      <c r="U30" s="30"/>
    </row>
    <row r="31" spans="1:21" ht="22.35" customHeight="1" x14ac:dyDescent="0.55000000000000004">
      <c r="A31" t="s">
        <v>31</v>
      </c>
      <c r="B31" s="5"/>
      <c r="C31" s="5"/>
      <c r="D31" s="11">
        <v>510</v>
      </c>
      <c r="E31" s="95"/>
      <c r="F31" s="89">
        <v>467</v>
      </c>
      <c r="G31" s="95"/>
      <c r="H31" s="165">
        <v>0</v>
      </c>
      <c r="I31" s="89"/>
      <c r="J31" s="89">
        <v>0</v>
      </c>
      <c r="K31" s="30"/>
      <c r="N31" s="12"/>
      <c r="O31" s="12"/>
      <c r="P31" s="12"/>
      <c r="Q31" s="12"/>
      <c r="R31" s="12"/>
      <c r="S31" s="12"/>
      <c r="T31" s="12"/>
      <c r="U31" s="30"/>
    </row>
    <row r="32" spans="1:21" ht="22.35" customHeight="1" x14ac:dyDescent="0.55000000000000004">
      <c r="A32" t="s">
        <v>32</v>
      </c>
      <c r="B32" s="5"/>
      <c r="C32" s="5"/>
      <c r="D32" s="11">
        <v>23805</v>
      </c>
      <c r="E32" s="95"/>
      <c r="F32" s="89">
        <v>23259</v>
      </c>
      <c r="G32" s="95"/>
      <c r="H32" s="104">
        <v>20113</v>
      </c>
      <c r="I32" s="89"/>
      <c r="J32" s="89">
        <v>19283</v>
      </c>
      <c r="K32" s="30"/>
      <c r="L32" s="30"/>
      <c r="N32" s="12"/>
      <c r="O32" s="12"/>
      <c r="P32" s="12"/>
      <c r="Q32" s="12"/>
      <c r="R32" s="12"/>
      <c r="S32" s="12"/>
      <c r="T32" s="12"/>
      <c r="U32" s="30"/>
    </row>
    <row r="33" spans="1:21" ht="22.35" customHeight="1" x14ac:dyDescent="0.6">
      <c r="A33" s="3" t="s">
        <v>33</v>
      </c>
      <c r="B33" s="5"/>
      <c r="C33" s="5"/>
      <c r="D33" s="130">
        <f>SUM(D24:D32)</f>
        <v>4207364</v>
      </c>
      <c r="E33" s="95"/>
      <c r="F33" s="130">
        <f>SUM(F24:F32)</f>
        <v>4203833</v>
      </c>
      <c r="G33" s="120"/>
      <c r="H33" s="130">
        <f>SUM(H24:H32)</f>
        <v>4158078</v>
      </c>
      <c r="I33" s="120"/>
      <c r="J33" s="130">
        <f>SUM(J24:J32)</f>
        <v>4159939</v>
      </c>
      <c r="N33" s="12"/>
      <c r="O33" s="12"/>
      <c r="P33" s="12"/>
      <c r="Q33" s="12"/>
      <c r="R33" s="12"/>
      <c r="S33" s="12"/>
      <c r="T33" s="12"/>
      <c r="U33" s="30"/>
    </row>
    <row r="34" spans="1:21" ht="22.35" customHeight="1" x14ac:dyDescent="0.55000000000000004">
      <c r="A34" s="4"/>
      <c r="B34" s="5"/>
      <c r="C34" s="5"/>
      <c r="D34" s="89"/>
      <c r="E34" s="95"/>
      <c r="F34" s="89"/>
      <c r="G34" s="95"/>
      <c r="H34" s="89"/>
      <c r="I34" s="89"/>
      <c r="J34" s="89"/>
    </row>
    <row r="35" spans="1:21" ht="22.35" customHeight="1" thickBot="1" x14ac:dyDescent="0.65">
      <c r="A35" s="3" t="s">
        <v>34</v>
      </c>
      <c r="B35" s="5"/>
      <c r="C35" s="5"/>
      <c r="D35" s="140">
        <f>SUM(D21+D33)</f>
        <v>5523964</v>
      </c>
      <c r="E35" s="95"/>
      <c r="F35" s="140">
        <f>SUM(F21+F33)</f>
        <v>5427932</v>
      </c>
      <c r="G35" s="120"/>
      <c r="H35" s="140">
        <f>SUM(H21+H33)</f>
        <v>5311131</v>
      </c>
      <c r="I35" s="120"/>
      <c r="J35" s="140">
        <f>SUM(J21+J33)</f>
        <v>5206491</v>
      </c>
      <c r="N35" s="12"/>
      <c r="O35" s="12"/>
      <c r="P35" s="12"/>
      <c r="Q35" s="12"/>
      <c r="R35" s="12"/>
      <c r="S35" s="12"/>
      <c r="T35" s="12"/>
    </row>
    <row r="36" spans="1:21" ht="22.05" customHeight="1" thickTop="1" x14ac:dyDescent="0.6">
      <c r="A36" s="2" t="s">
        <v>0</v>
      </c>
    </row>
    <row r="37" spans="1:21" ht="22.35" customHeight="1" x14ac:dyDescent="0.6">
      <c r="A37" s="2" t="s">
        <v>1</v>
      </c>
    </row>
    <row r="38" spans="1:21" ht="22.35" customHeight="1" x14ac:dyDescent="0.6">
      <c r="A38" s="2"/>
    </row>
    <row r="39" spans="1:21" ht="22.35" customHeight="1" x14ac:dyDescent="0.6">
      <c r="A39" s="2"/>
      <c r="D39" s="268" t="s">
        <v>2</v>
      </c>
      <c r="E39" s="268"/>
      <c r="F39" s="268"/>
      <c r="G39" s="3"/>
      <c r="H39" s="268" t="s">
        <v>3</v>
      </c>
      <c r="I39" s="268"/>
      <c r="J39" s="268"/>
    </row>
    <row r="40" spans="1:21" ht="22.35" customHeight="1" x14ac:dyDescent="0.6">
      <c r="A40" s="2"/>
      <c r="B40" s="5"/>
      <c r="D40" s="18" t="s">
        <v>4</v>
      </c>
      <c r="E40" s="5"/>
      <c r="F40" s="18" t="s">
        <v>5</v>
      </c>
      <c r="H40" s="18" t="s">
        <v>4</v>
      </c>
      <c r="I40" s="5"/>
      <c r="J40" s="18" t="s">
        <v>5</v>
      </c>
    </row>
    <row r="41" spans="1:21" ht="22.35" customHeight="1" x14ac:dyDescent="0.6">
      <c r="A41" s="2" t="s">
        <v>35</v>
      </c>
      <c r="B41" s="5" t="s">
        <v>7</v>
      </c>
      <c r="D41" s="18">
        <v>2565</v>
      </c>
      <c r="F41" s="18">
        <v>2564</v>
      </c>
      <c r="G41" s="18"/>
      <c r="H41" s="18">
        <v>2565</v>
      </c>
      <c r="I41" s="18"/>
      <c r="J41" s="18">
        <v>2564</v>
      </c>
    </row>
    <row r="42" spans="1:21" ht="24" customHeight="1" x14ac:dyDescent="0.6">
      <c r="A42" s="2"/>
      <c r="B42" s="5"/>
      <c r="D42" s="18" t="s">
        <v>8</v>
      </c>
      <c r="F42" s="18"/>
      <c r="H42" s="18" t="s">
        <v>8</v>
      </c>
      <c r="J42" s="18"/>
    </row>
    <row r="43" spans="1:21" ht="24" customHeight="1" x14ac:dyDescent="0.6">
      <c r="A43" s="3"/>
      <c r="D43" s="267" t="s">
        <v>9</v>
      </c>
      <c r="E43" s="267"/>
      <c r="F43" s="267"/>
      <c r="G43" s="267"/>
      <c r="H43" s="267"/>
      <c r="I43" s="267"/>
      <c r="J43" s="267"/>
    </row>
    <row r="44" spans="1:21" ht="22.35" customHeight="1" x14ac:dyDescent="0.6">
      <c r="A44" s="6" t="s">
        <v>36</v>
      </c>
      <c r="B44" s="5"/>
      <c r="C44" s="5"/>
      <c r="D44" s="95"/>
      <c r="E44" s="95"/>
      <c r="F44" s="95"/>
      <c r="G44" s="95"/>
      <c r="H44" s="139"/>
      <c r="I44" s="95"/>
      <c r="J44" s="139"/>
    </row>
    <row r="45" spans="1:21" ht="22.35" customHeight="1" x14ac:dyDescent="0.55000000000000004">
      <c r="A45" t="s">
        <v>37</v>
      </c>
      <c r="B45" s="5"/>
      <c r="C45" s="5"/>
      <c r="D45" s="30">
        <v>74000</v>
      </c>
      <c r="E45" s="95"/>
      <c r="F45" s="133">
        <v>62000</v>
      </c>
      <c r="G45" s="95"/>
      <c r="H45" s="30">
        <v>0</v>
      </c>
      <c r="I45" s="143"/>
      <c r="J45" s="133">
        <v>0</v>
      </c>
      <c r="K45" s="30"/>
      <c r="P45" s="12"/>
      <c r="Q45" s="12"/>
    </row>
    <row r="46" spans="1:21" ht="22.35" customHeight="1" x14ac:dyDescent="0.55000000000000004">
      <c r="A46" s="119" t="s">
        <v>38</v>
      </c>
      <c r="B46" s="5">
        <v>2</v>
      </c>
      <c r="C46" s="5"/>
      <c r="D46" s="163">
        <v>316721</v>
      </c>
      <c r="E46" s="95"/>
      <c r="F46" s="133">
        <v>305134</v>
      </c>
      <c r="G46" s="95"/>
      <c r="H46" s="163">
        <v>398839</v>
      </c>
      <c r="I46" s="143"/>
      <c r="J46" s="133">
        <v>366396</v>
      </c>
      <c r="K46" s="12"/>
      <c r="L46" s="12"/>
      <c r="P46" s="12"/>
      <c r="Q46" s="12"/>
    </row>
    <row r="47" spans="1:21" ht="22.35" customHeight="1" x14ac:dyDescent="0.55000000000000004">
      <c r="A47" t="s">
        <v>39</v>
      </c>
      <c r="B47" s="5">
        <v>2</v>
      </c>
      <c r="C47" s="5"/>
      <c r="D47" s="163">
        <v>440220</v>
      </c>
      <c r="E47" s="95"/>
      <c r="F47" s="133">
        <v>366093</v>
      </c>
      <c r="G47" s="95"/>
      <c r="H47" s="163">
        <v>421655</v>
      </c>
      <c r="I47" s="143"/>
      <c r="J47" s="133">
        <v>358741</v>
      </c>
      <c r="K47" s="12"/>
      <c r="P47" s="12"/>
      <c r="Q47" s="12"/>
    </row>
    <row r="48" spans="1:21" ht="22.35" customHeight="1" x14ac:dyDescent="0.55000000000000004">
      <c r="A48" t="s">
        <v>40</v>
      </c>
      <c r="B48" s="5"/>
      <c r="C48" s="5"/>
      <c r="E48" s="95"/>
      <c r="F48" s="133"/>
      <c r="G48" s="95"/>
      <c r="I48" s="143"/>
      <c r="J48" s="133"/>
      <c r="K48" s="12"/>
      <c r="L48" s="12"/>
      <c r="P48" s="12"/>
      <c r="Q48" s="12"/>
    </row>
    <row r="49" spans="1:21" ht="22.35" customHeight="1" x14ac:dyDescent="0.55000000000000004">
      <c r="A49" t="s">
        <v>41</v>
      </c>
      <c r="B49" s="5" t="s">
        <v>246</v>
      </c>
      <c r="C49" s="5"/>
      <c r="D49" s="163">
        <v>83640</v>
      </c>
      <c r="E49" s="95"/>
      <c r="F49" s="133">
        <v>83640</v>
      </c>
      <c r="G49" s="95"/>
      <c r="H49" s="163">
        <v>69840</v>
      </c>
      <c r="I49" s="143"/>
      <c r="J49" s="133">
        <v>69840</v>
      </c>
      <c r="K49" s="12"/>
      <c r="P49" s="12"/>
      <c r="Q49" s="12"/>
    </row>
    <row r="50" spans="1:21" ht="22.35" hidden="1" customHeight="1" x14ac:dyDescent="0.55000000000000004">
      <c r="A50" t="s">
        <v>42</v>
      </c>
      <c r="B50" s="5"/>
      <c r="C50" s="5"/>
      <c r="D50" s="171"/>
      <c r="E50" s="95"/>
      <c r="F50" s="133">
        <v>0</v>
      </c>
      <c r="G50" s="95"/>
      <c r="H50" s="46"/>
      <c r="I50" s="143"/>
      <c r="J50" s="133">
        <v>0</v>
      </c>
      <c r="P50" s="12"/>
      <c r="Q50" s="12"/>
    </row>
    <row r="51" spans="1:21" ht="22.35" customHeight="1" x14ac:dyDescent="0.55000000000000004">
      <c r="A51" t="s">
        <v>43</v>
      </c>
      <c r="B51" s="5"/>
      <c r="C51" s="5"/>
      <c r="D51" s="143"/>
      <c r="E51" s="95"/>
      <c r="F51" s="133"/>
      <c r="G51" s="95"/>
      <c r="I51" s="143"/>
      <c r="J51" s="133"/>
      <c r="K51" s="12"/>
      <c r="L51" s="12"/>
      <c r="P51" s="12"/>
      <c r="Q51" s="12"/>
    </row>
    <row r="52" spans="1:21" ht="22.35" customHeight="1" x14ac:dyDescent="0.55000000000000004">
      <c r="A52" t="s">
        <v>44</v>
      </c>
      <c r="B52" s="5"/>
      <c r="C52" s="5"/>
      <c r="D52" s="171">
        <v>71095</v>
      </c>
      <c r="E52" s="95"/>
      <c r="F52" s="133">
        <v>74156</v>
      </c>
      <c r="G52" s="95"/>
      <c r="H52" s="163">
        <v>66151</v>
      </c>
      <c r="I52" s="143"/>
      <c r="J52" s="133">
        <v>68998</v>
      </c>
      <c r="K52" s="12"/>
      <c r="L52" s="12"/>
      <c r="P52" s="12"/>
      <c r="Q52" s="12"/>
    </row>
    <row r="53" spans="1:21" ht="22.35" customHeight="1" x14ac:dyDescent="0.55000000000000004">
      <c r="A53" s="134" t="s">
        <v>45</v>
      </c>
      <c r="B53" s="5"/>
      <c r="C53" s="5"/>
      <c r="D53" s="46">
        <v>39579</v>
      </c>
      <c r="E53" s="95"/>
      <c r="F53" s="133">
        <v>52591</v>
      </c>
      <c r="G53" s="95"/>
      <c r="H53" s="46">
        <v>36547</v>
      </c>
      <c r="I53" s="143"/>
      <c r="J53" s="133">
        <v>45782</v>
      </c>
      <c r="K53" s="12"/>
      <c r="P53" s="12"/>
      <c r="Q53" s="12"/>
    </row>
    <row r="54" spans="1:21" ht="22.35" customHeight="1" x14ac:dyDescent="0.6">
      <c r="A54" s="3" t="s">
        <v>46</v>
      </c>
      <c r="B54" s="5"/>
      <c r="C54" s="5"/>
      <c r="D54" s="130">
        <f>SUM(D45:D53)</f>
        <v>1025255</v>
      </c>
      <c r="E54" s="95"/>
      <c r="F54" s="130">
        <f>SUM(F45:F53)</f>
        <v>943614</v>
      </c>
      <c r="G54" s="120"/>
      <c r="H54" s="130">
        <f>SUM(H45:H53)</f>
        <v>993032</v>
      </c>
      <c r="I54" s="120"/>
      <c r="J54" s="130">
        <f>SUM(J45:J53)</f>
        <v>909757</v>
      </c>
      <c r="N54" s="30"/>
      <c r="O54" s="30"/>
      <c r="P54" s="30"/>
      <c r="Q54" s="30"/>
      <c r="R54" s="30"/>
      <c r="S54" s="30"/>
      <c r="T54" s="30"/>
      <c r="U54" s="30"/>
    </row>
    <row r="55" spans="1:21" ht="22.35" customHeight="1" x14ac:dyDescent="0.55000000000000004">
      <c r="A55" s="90"/>
      <c r="B55" s="8"/>
      <c r="C55" s="8"/>
      <c r="D55" s="145"/>
      <c r="E55" s="146"/>
      <c r="F55" s="145"/>
      <c r="G55" s="146"/>
      <c r="H55" s="145"/>
      <c r="I55" s="145"/>
      <c r="J55" s="145"/>
      <c r="N55" s="30"/>
      <c r="O55" s="30"/>
      <c r="P55" s="30"/>
      <c r="Q55" s="30"/>
      <c r="R55" s="30"/>
      <c r="S55" s="30"/>
      <c r="T55" s="30"/>
      <c r="U55" s="30"/>
    </row>
    <row r="56" spans="1:21" ht="22.35" customHeight="1" x14ac:dyDescent="0.6">
      <c r="A56" s="6" t="s">
        <v>47</v>
      </c>
      <c r="B56" s="5"/>
      <c r="C56" s="5"/>
      <c r="D56" s="89"/>
      <c r="E56" s="95"/>
      <c r="F56" s="89"/>
      <c r="G56" s="95"/>
      <c r="H56" s="89"/>
      <c r="I56" s="89"/>
      <c r="J56" s="89"/>
      <c r="K56" s="12"/>
      <c r="L56" s="12"/>
      <c r="N56" s="30"/>
      <c r="O56" s="30"/>
      <c r="P56" s="30"/>
      <c r="Q56" s="30"/>
      <c r="R56" s="30"/>
      <c r="S56" s="30"/>
      <c r="T56" s="30"/>
      <c r="U56" s="30"/>
    </row>
    <row r="57" spans="1:21" ht="22.35" customHeight="1" x14ac:dyDescent="0.55000000000000004">
      <c r="A57" t="s">
        <v>48</v>
      </c>
      <c r="B57" s="5" t="s">
        <v>246</v>
      </c>
      <c r="C57" s="5"/>
      <c r="D57" s="163">
        <v>73220</v>
      </c>
      <c r="E57" s="95"/>
      <c r="F57" s="89">
        <v>83440</v>
      </c>
      <c r="G57" s="95"/>
      <c r="H57" s="163">
        <v>16020</v>
      </c>
      <c r="I57" s="89"/>
      <c r="J57" s="89">
        <v>50940</v>
      </c>
      <c r="K57" s="12"/>
      <c r="L57" s="12"/>
      <c r="N57" s="30"/>
      <c r="O57" s="30"/>
      <c r="P57" s="30"/>
      <c r="Q57" s="30"/>
      <c r="R57" s="30"/>
      <c r="S57" s="30"/>
      <c r="T57" s="30"/>
      <c r="U57" s="30"/>
    </row>
    <row r="58" spans="1:21" ht="22.35" customHeight="1" x14ac:dyDescent="0.55000000000000004">
      <c r="A58" s="119" t="s">
        <v>49</v>
      </c>
      <c r="B58"/>
      <c r="C58"/>
      <c r="D58" s="163">
        <v>126457</v>
      </c>
      <c r="E58" s="95"/>
      <c r="F58" s="89">
        <v>138500</v>
      </c>
      <c r="G58" s="95"/>
      <c r="H58" s="163">
        <v>117495</v>
      </c>
      <c r="I58" s="89"/>
      <c r="J58" s="89">
        <v>130126</v>
      </c>
      <c r="K58" s="30"/>
      <c r="N58" s="30"/>
      <c r="O58" s="30"/>
      <c r="P58" s="30"/>
      <c r="Q58" s="30"/>
      <c r="R58" s="30"/>
      <c r="S58" s="30"/>
      <c r="T58" s="30"/>
      <c r="U58" s="30"/>
    </row>
    <row r="59" spans="1:21" ht="22.35" customHeight="1" x14ac:dyDescent="0.55000000000000004">
      <c r="A59" t="s">
        <v>50</v>
      </c>
      <c r="B59" s="5"/>
      <c r="C59" s="5"/>
      <c r="D59" s="163">
        <v>15000</v>
      </c>
      <c r="E59" s="95"/>
      <c r="F59" s="89">
        <v>14588</v>
      </c>
      <c r="G59" s="95"/>
      <c r="H59" s="163">
        <v>15000</v>
      </c>
      <c r="I59" s="89"/>
      <c r="J59" s="89">
        <v>14588</v>
      </c>
      <c r="K59" s="30"/>
      <c r="L59" s="12"/>
      <c r="N59" s="30"/>
      <c r="O59" s="30"/>
      <c r="P59" s="30"/>
      <c r="Q59" s="30"/>
      <c r="R59" s="30"/>
      <c r="S59" s="30"/>
      <c r="T59" s="30"/>
      <c r="U59" s="30"/>
    </row>
    <row r="60" spans="1:21" ht="22.35" customHeight="1" x14ac:dyDescent="0.55000000000000004">
      <c r="A60" t="s">
        <v>51</v>
      </c>
      <c r="B60" s="5"/>
      <c r="C60" s="5"/>
      <c r="D60" s="163">
        <v>314699</v>
      </c>
      <c r="E60" s="95"/>
      <c r="F60" s="89">
        <v>319886</v>
      </c>
      <c r="G60" s="95"/>
      <c r="H60" s="163">
        <v>323905</v>
      </c>
      <c r="I60" s="89"/>
      <c r="J60" s="89">
        <v>326731</v>
      </c>
      <c r="K60" s="12"/>
      <c r="L60" s="12"/>
      <c r="N60" s="30"/>
      <c r="O60" s="30"/>
      <c r="P60" s="30"/>
      <c r="Q60" s="30"/>
      <c r="R60" s="30"/>
      <c r="S60" s="30"/>
      <c r="T60" s="30"/>
      <c r="U60" s="30"/>
    </row>
    <row r="61" spans="1:21" ht="22.35" customHeight="1" x14ac:dyDescent="0.55000000000000004">
      <c r="A61" t="s">
        <v>52</v>
      </c>
      <c r="B61" s="5"/>
      <c r="C61" s="5"/>
      <c r="E61" s="95"/>
      <c r="F61" s="89"/>
      <c r="G61" s="95"/>
      <c r="I61" s="89"/>
      <c r="J61" s="89"/>
      <c r="K61" s="12"/>
      <c r="L61" s="12"/>
      <c r="N61" s="30"/>
      <c r="O61" s="30"/>
      <c r="P61" s="30"/>
      <c r="Q61" s="30"/>
      <c r="R61" s="30"/>
      <c r="S61" s="30"/>
      <c r="T61" s="30"/>
      <c r="U61" s="30"/>
    </row>
    <row r="62" spans="1:21" ht="22.35" customHeight="1" x14ac:dyDescent="0.55000000000000004">
      <c r="A62" t="s">
        <v>53</v>
      </c>
      <c r="B62" s="5"/>
      <c r="C62" s="5"/>
      <c r="D62" s="163">
        <v>309866</v>
      </c>
      <c r="E62" s="95"/>
      <c r="F62" s="89">
        <v>301386</v>
      </c>
      <c r="G62" s="95"/>
      <c r="H62" s="163">
        <v>308048</v>
      </c>
      <c r="I62" s="89"/>
      <c r="J62" s="89">
        <v>299783</v>
      </c>
      <c r="K62" s="30"/>
      <c r="L62" s="12"/>
      <c r="N62" s="30"/>
      <c r="O62" s="30"/>
      <c r="P62" s="30"/>
      <c r="Q62" s="30"/>
      <c r="R62" s="30"/>
      <c r="S62" s="30"/>
      <c r="T62" s="30"/>
      <c r="U62" s="30"/>
    </row>
    <row r="63" spans="1:21" ht="22.35" customHeight="1" x14ac:dyDescent="0.55000000000000004">
      <c r="A63" t="s">
        <v>54</v>
      </c>
      <c r="B63" s="5"/>
      <c r="C63" s="5"/>
      <c r="D63" s="163">
        <v>13297</v>
      </c>
      <c r="E63" s="95"/>
      <c r="F63" s="89">
        <v>12615</v>
      </c>
      <c r="G63" s="95"/>
      <c r="H63" s="163">
        <v>13297</v>
      </c>
      <c r="I63" s="89"/>
      <c r="J63" s="89">
        <v>12615</v>
      </c>
      <c r="K63" s="30"/>
      <c r="L63" s="12"/>
      <c r="N63" s="30"/>
      <c r="O63" s="30"/>
      <c r="P63" s="30"/>
      <c r="Q63" s="30"/>
      <c r="R63" s="30"/>
      <c r="S63" s="30"/>
      <c r="T63" s="30"/>
      <c r="U63" s="30"/>
    </row>
    <row r="64" spans="1:21" ht="22.35" customHeight="1" x14ac:dyDescent="0.55000000000000004">
      <c r="A64" t="s">
        <v>252</v>
      </c>
      <c r="B64" s="5"/>
      <c r="C64" s="5"/>
      <c r="D64" s="137">
        <v>0</v>
      </c>
      <c r="E64" s="95"/>
      <c r="F64" s="89">
        <v>0</v>
      </c>
      <c r="G64" s="95"/>
      <c r="H64" s="166">
        <v>390</v>
      </c>
      <c r="I64" s="89"/>
      <c r="J64" s="89">
        <v>390</v>
      </c>
      <c r="K64" s="30"/>
      <c r="L64" s="12"/>
      <c r="N64" s="30"/>
      <c r="O64" s="30"/>
      <c r="P64" s="30"/>
      <c r="Q64" s="30"/>
      <c r="R64" s="30"/>
      <c r="S64" s="30"/>
      <c r="T64" s="30"/>
      <c r="U64" s="30"/>
    </row>
    <row r="65" spans="1:21" ht="22.35" customHeight="1" x14ac:dyDescent="0.6">
      <c r="A65" s="3" t="s">
        <v>55</v>
      </c>
      <c r="B65" s="5"/>
      <c r="C65" s="5"/>
      <c r="D65" s="130">
        <f>SUM(D57:D64)</f>
        <v>852539</v>
      </c>
      <c r="E65" s="95"/>
      <c r="F65" s="130">
        <f>SUM(F57:F64)</f>
        <v>870415</v>
      </c>
      <c r="G65" s="120"/>
      <c r="H65" s="130">
        <f>SUM(H57:H64)</f>
        <v>794155</v>
      </c>
      <c r="I65" s="120"/>
      <c r="J65" s="130">
        <f>SUM(J57:J64)</f>
        <v>835173</v>
      </c>
      <c r="K65" s="12"/>
      <c r="L65" s="12"/>
      <c r="N65" s="30"/>
      <c r="O65" s="30"/>
      <c r="P65" s="30"/>
      <c r="Q65" s="30"/>
      <c r="R65" s="30"/>
      <c r="S65" s="30"/>
      <c r="T65" s="30"/>
      <c r="U65" s="30"/>
    </row>
    <row r="66" spans="1:21" ht="22.35" customHeight="1" x14ac:dyDescent="0.55000000000000004">
      <c r="A66" s="90"/>
      <c r="B66" s="8"/>
      <c r="C66" s="8"/>
      <c r="D66" s="145"/>
      <c r="E66" s="146"/>
      <c r="F66" s="145"/>
      <c r="G66" s="146"/>
      <c r="H66" s="145"/>
      <c r="I66" s="145"/>
      <c r="J66" s="145"/>
      <c r="K66" s="12"/>
      <c r="L66" s="12"/>
      <c r="P66" s="12"/>
      <c r="Q66" s="12"/>
    </row>
    <row r="67" spans="1:21" ht="22.35" customHeight="1" x14ac:dyDescent="0.6">
      <c r="A67" s="3" t="s">
        <v>56</v>
      </c>
      <c r="B67" s="5"/>
      <c r="C67" s="5"/>
      <c r="D67" s="123">
        <f>SUM(D54+D65)</f>
        <v>1877794</v>
      </c>
      <c r="E67" s="95"/>
      <c r="F67" s="123">
        <f>SUM(F54+F65)</f>
        <v>1814029</v>
      </c>
      <c r="G67" s="120"/>
      <c r="H67" s="123">
        <f>SUM(H54+H65)</f>
        <v>1787187</v>
      </c>
      <c r="I67" s="120"/>
      <c r="J67" s="123">
        <f>SUM(J54+J65)</f>
        <v>1744930</v>
      </c>
      <c r="N67" s="30"/>
      <c r="O67" s="30"/>
      <c r="P67" s="30"/>
      <c r="Q67" s="30"/>
      <c r="R67" s="30"/>
      <c r="S67" s="30"/>
      <c r="T67" s="30"/>
    </row>
    <row r="68" spans="1:21" ht="22.35" customHeight="1" x14ac:dyDescent="0.6">
      <c r="A68" s="3"/>
      <c r="B68" s="5"/>
      <c r="C68" s="5"/>
      <c r="D68" s="167"/>
      <c r="E68" s="5"/>
      <c r="F68" s="167"/>
      <c r="G68" s="167"/>
      <c r="H68" s="167"/>
      <c r="I68" s="167"/>
      <c r="J68" s="167"/>
      <c r="P68" s="12"/>
      <c r="Q68" s="12"/>
    </row>
    <row r="69" spans="1:21" ht="22.05" customHeight="1" x14ac:dyDescent="0.6">
      <c r="A69" s="3"/>
      <c r="B69" s="5"/>
      <c r="C69" s="5"/>
      <c r="D69" s="5"/>
      <c r="E69" s="5"/>
      <c r="F69" s="5"/>
      <c r="G69" s="5"/>
      <c r="H69" s="10"/>
      <c r="I69" s="5"/>
      <c r="J69" s="10"/>
    </row>
    <row r="70" spans="1:21" ht="22.35" customHeight="1" x14ac:dyDescent="0.6">
      <c r="A70" s="2" t="s">
        <v>0</v>
      </c>
    </row>
    <row r="71" spans="1:21" ht="22.35" customHeight="1" x14ac:dyDescent="0.6">
      <c r="A71" s="2" t="s">
        <v>1</v>
      </c>
    </row>
    <row r="72" spans="1:21" ht="22.35" customHeight="1" x14ac:dyDescent="0.6">
      <c r="A72" s="2"/>
    </row>
    <row r="73" spans="1:21" ht="22.35" customHeight="1" x14ac:dyDescent="0.6">
      <c r="A73" s="2"/>
      <c r="D73" s="268" t="s">
        <v>2</v>
      </c>
      <c r="E73" s="268"/>
      <c r="F73" s="268"/>
      <c r="G73" s="3"/>
      <c r="H73" s="268" t="s">
        <v>3</v>
      </c>
      <c r="I73" s="268"/>
      <c r="J73" s="268"/>
    </row>
    <row r="74" spans="1:21" ht="22.35" customHeight="1" x14ac:dyDescent="0.6">
      <c r="A74" s="2"/>
      <c r="B74" s="5"/>
      <c r="D74" s="18" t="s">
        <v>4</v>
      </c>
      <c r="E74" s="5"/>
      <c r="F74" s="18" t="s">
        <v>5</v>
      </c>
      <c r="H74" s="18" t="s">
        <v>4</v>
      </c>
      <c r="I74" s="5"/>
      <c r="J74" s="18" t="s">
        <v>5</v>
      </c>
    </row>
    <row r="75" spans="1:21" ht="21.75" customHeight="1" x14ac:dyDescent="0.6">
      <c r="A75" s="2" t="s">
        <v>57</v>
      </c>
      <c r="B75" s="5"/>
      <c r="D75" s="18">
        <v>2565</v>
      </c>
      <c r="F75" s="18">
        <v>2564</v>
      </c>
      <c r="G75" s="18"/>
      <c r="H75" s="18">
        <v>2565</v>
      </c>
      <c r="I75" s="18"/>
      <c r="J75" s="18">
        <v>2564</v>
      </c>
    </row>
    <row r="76" spans="1:21" ht="24" customHeight="1" x14ac:dyDescent="0.6">
      <c r="A76" s="2"/>
      <c r="B76" s="5"/>
      <c r="D76" s="18" t="s">
        <v>8</v>
      </c>
      <c r="F76" s="18"/>
      <c r="H76" s="18" t="s">
        <v>8</v>
      </c>
      <c r="J76" s="18"/>
    </row>
    <row r="77" spans="1:21" ht="24" customHeight="1" x14ac:dyDescent="0.6">
      <c r="A77" s="2"/>
      <c r="D77" s="267" t="s">
        <v>9</v>
      </c>
      <c r="E77" s="267"/>
      <c r="F77" s="267"/>
      <c r="G77" s="267"/>
      <c r="H77" s="267"/>
      <c r="I77" s="267"/>
      <c r="J77" s="267"/>
    </row>
    <row r="78" spans="1:21" ht="22.35" customHeight="1" x14ac:dyDescent="0.6">
      <c r="A78" s="6" t="s">
        <v>58</v>
      </c>
      <c r="B78" s="14"/>
      <c r="C78" s="5"/>
      <c r="D78" s="95"/>
      <c r="E78" s="95"/>
      <c r="F78" s="95"/>
      <c r="G78" s="95"/>
      <c r="H78" s="139"/>
      <c r="I78" s="95"/>
      <c r="J78" s="139"/>
    </row>
    <row r="79" spans="1:21" ht="22.35" customHeight="1" x14ac:dyDescent="0.55000000000000004">
      <c r="A79" s="4" t="s">
        <v>59</v>
      </c>
      <c r="B79" s="5"/>
      <c r="C79" s="5"/>
      <c r="D79" s="143"/>
      <c r="E79" s="95"/>
      <c r="F79" s="143"/>
      <c r="G79" s="95"/>
      <c r="H79" s="89"/>
      <c r="I79" s="143"/>
      <c r="J79" s="89"/>
    </row>
    <row r="80" spans="1:21" ht="22.35" customHeight="1" x14ac:dyDescent="0.55000000000000004">
      <c r="A80" t="s">
        <v>60</v>
      </c>
      <c r="B80" s="5"/>
      <c r="C80" s="5"/>
      <c r="D80" s="143"/>
      <c r="E80" s="95"/>
      <c r="F80" s="143"/>
      <c r="G80" s="95"/>
      <c r="H80" s="89"/>
      <c r="I80" s="143"/>
      <c r="J80" s="89"/>
    </row>
    <row r="81" spans="1:21" ht="22.35" customHeight="1" x14ac:dyDescent="0.55000000000000004">
      <c r="A81" s="7" t="s">
        <v>61</v>
      </c>
      <c r="B81" s="5"/>
      <c r="C81" s="5"/>
      <c r="D81" s="143"/>
      <c r="E81" s="95"/>
      <c r="F81" s="143"/>
      <c r="G81" s="95"/>
      <c r="H81" s="89"/>
      <c r="I81" s="143"/>
      <c r="J81" s="89"/>
    </row>
    <row r="82" spans="1:21" ht="22.35" customHeight="1" thickBot="1" x14ac:dyDescent="0.6">
      <c r="A82" s="7" t="s">
        <v>62</v>
      </c>
      <c r="B82" s="5"/>
      <c r="C82" s="5"/>
      <c r="D82" s="168">
        <v>201210</v>
      </c>
      <c r="E82" s="95"/>
      <c r="F82" s="147">
        <v>201210</v>
      </c>
      <c r="G82" s="89"/>
      <c r="H82" s="168">
        <v>201210</v>
      </c>
      <c r="I82" s="89"/>
      <c r="J82" s="147">
        <v>201210</v>
      </c>
    </row>
    <row r="83" spans="1:21" ht="22.35" customHeight="1" thickTop="1" x14ac:dyDescent="0.55000000000000004">
      <c r="A83" s="4" t="s">
        <v>63</v>
      </c>
      <c r="B83" s="5"/>
      <c r="C83" s="5"/>
      <c r="D83" s="89"/>
      <c r="E83" s="95"/>
      <c r="F83" s="89"/>
      <c r="G83" s="95"/>
      <c r="H83" s="89"/>
      <c r="I83" s="89"/>
      <c r="J83" s="89"/>
      <c r="K83" s="12"/>
      <c r="L83" s="12"/>
    </row>
    <row r="84" spans="1:21" ht="22.35" customHeight="1" x14ac:dyDescent="0.55000000000000004">
      <c r="A84" s="7" t="s">
        <v>64</v>
      </c>
      <c r="B84" s="5"/>
      <c r="C84" s="5"/>
      <c r="D84" s="89"/>
      <c r="E84" s="95"/>
      <c r="F84" s="89"/>
      <c r="G84" s="95"/>
      <c r="H84" s="89"/>
      <c r="I84" s="89"/>
      <c r="J84" s="89"/>
    </row>
    <row r="85" spans="1:21" ht="22.35" customHeight="1" x14ac:dyDescent="0.55000000000000004">
      <c r="A85" s="7" t="s">
        <v>62</v>
      </c>
      <c r="B85" s="5"/>
      <c r="C85" s="5"/>
      <c r="D85" s="163">
        <v>200961</v>
      </c>
      <c r="E85" s="95"/>
      <c r="F85" s="89">
        <v>200961</v>
      </c>
      <c r="G85" s="95"/>
      <c r="H85" s="163">
        <v>200961</v>
      </c>
      <c r="I85" s="89"/>
      <c r="J85" s="89">
        <v>200961</v>
      </c>
    </row>
    <row r="86" spans="1:21" ht="22.35" customHeight="1" x14ac:dyDescent="0.55000000000000004">
      <c r="A86" s="119" t="s">
        <v>65</v>
      </c>
      <c r="B86" s="5"/>
      <c r="C86" s="5"/>
      <c r="D86" s="87"/>
      <c r="E86" s="95"/>
      <c r="F86" s="89"/>
      <c r="G86" s="95"/>
      <c r="H86" s="163"/>
      <c r="I86" s="89"/>
      <c r="J86" s="89"/>
      <c r="K86" s="12"/>
      <c r="L86" s="12"/>
    </row>
    <row r="87" spans="1:21" ht="22.35" customHeight="1" x14ac:dyDescent="0.55000000000000004">
      <c r="A87" s="119" t="s">
        <v>66</v>
      </c>
      <c r="B87" s="5"/>
      <c r="C87" s="5"/>
      <c r="D87" s="163">
        <v>392838</v>
      </c>
      <c r="E87" s="95"/>
      <c r="F87" s="89">
        <v>392838</v>
      </c>
      <c r="G87" s="95"/>
      <c r="H87" s="163">
        <v>392838</v>
      </c>
      <c r="I87" s="89"/>
      <c r="J87" s="89">
        <v>392838</v>
      </c>
    </row>
    <row r="88" spans="1:21" ht="22.35" customHeight="1" x14ac:dyDescent="0.55000000000000004">
      <c r="A88" s="119" t="s">
        <v>67</v>
      </c>
      <c r="B88" s="5"/>
      <c r="C88" s="5"/>
      <c r="D88" s="163"/>
      <c r="E88" s="95"/>
      <c r="F88" s="89"/>
      <c r="G88" s="95"/>
      <c r="H88" s="163"/>
      <c r="I88" s="89"/>
      <c r="J88" s="89"/>
      <c r="K88" s="12"/>
      <c r="L88" s="12"/>
    </row>
    <row r="89" spans="1:21" ht="22.35" customHeight="1" x14ac:dyDescent="0.55000000000000004">
      <c r="A89" t="s">
        <v>68</v>
      </c>
      <c r="B89" s="5"/>
      <c r="C89" s="5"/>
      <c r="D89" s="163"/>
      <c r="E89" s="95"/>
      <c r="F89" s="89"/>
      <c r="G89" s="95"/>
      <c r="H89" s="163"/>
      <c r="I89" s="89"/>
      <c r="J89" s="89"/>
    </row>
    <row r="90" spans="1:21" ht="22.35" customHeight="1" x14ac:dyDescent="0.55000000000000004">
      <c r="A90" t="s">
        <v>69</v>
      </c>
      <c r="B90" s="5"/>
      <c r="C90" s="5"/>
      <c r="D90" s="163">
        <v>25000</v>
      </c>
      <c r="E90" s="95"/>
      <c r="F90" s="89">
        <v>25000</v>
      </c>
      <c r="G90" s="95"/>
      <c r="H90" s="163">
        <v>25000</v>
      </c>
      <c r="I90" s="89"/>
      <c r="J90" s="137">
        <v>25000</v>
      </c>
    </row>
    <row r="91" spans="1:21" ht="22.35" customHeight="1" x14ac:dyDescent="0.55000000000000004">
      <c r="A91" t="s">
        <v>70</v>
      </c>
      <c r="B91" s="5"/>
      <c r="C91" s="5"/>
      <c r="D91" s="163">
        <v>35000</v>
      </c>
      <c r="E91" s="95"/>
      <c r="F91" s="89">
        <v>35000</v>
      </c>
      <c r="G91" s="95"/>
      <c r="H91" s="163">
        <v>35000</v>
      </c>
      <c r="I91" s="89"/>
      <c r="J91" s="89">
        <v>35000</v>
      </c>
    </row>
    <row r="92" spans="1:21" ht="22.35" customHeight="1" x14ac:dyDescent="0.55000000000000004">
      <c r="A92" t="s">
        <v>71</v>
      </c>
      <c r="B92" s="5"/>
      <c r="C92" s="5"/>
      <c r="D92" s="163">
        <v>1372591</v>
      </c>
      <c r="E92" s="95"/>
      <c r="F92" s="89">
        <v>1339316</v>
      </c>
      <c r="G92" s="95"/>
      <c r="H92" s="163">
        <v>1263987</v>
      </c>
      <c r="I92" s="89"/>
      <c r="J92" s="89">
        <v>1201735</v>
      </c>
      <c r="K92" s="12"/>
      <c r="L92" s="12"/>
    </row>
    <row r="93" spans="1:21" ht="22.35" customHeight="1" x14ac:dyDescent="0.55000000000000004">
      <c r="A93" s="4" t="s">
        <v>72</v>
      </c>
      <c r="B93" s="5"/>
      <c r="C93" s="5"/>
      <c r="D93" s="166">
        <v>1615690</v>
      </c>
      <c r="E93" s="95"/>
      <c r="F93" s="121">
        <v>1615559</v>
      </c>
      <c r="G93" s="95"/>
      <c r="H93" s="166">
        <v>1606158</v>
      </c>
      <c r="I93" s="89"/>
      <c r="J93" s="89">
        <v>1606027</v>
      </c>
    </row>
    <row r="94" spans="1:21" ht="22.2" x14ac:dyDescent="0.6">
      <c r="A94" s="3" t="s">
        <v>73</v>
      </c>
      <c r="B94" s="5"/>
      <c r="C94" s="5"/>
      <c r="D94" s="148">
        <f>SUM(D83:D93)</f>
        <v>3642080</v>
      </c>
      <c r="E94" s="95"/>
      <c r="F94" s="148">
        <f>SUM(F83:F93)</f>
        <v>3608674</v>
      </c>
      <c r="G94" s="120"/>
      <c r="H94" s="148">
        <f>SUM(H83:H93)</f>
        <v>3523944</v>
      </c>
      <c r="I94" s="120"/>
      <c r="J94" s="148">
        <f>SUM(J83:J93)</f>
        <v>3461561</v>
      </c>
      <c r="N94" s="12"/>
      <c r="O94" s="12"/>
      <c r="P94" s="12"/>
      <c r="Q94" s="12"/>
      <c r="R94" s="12"/>
      <c r="S94" s="12"/>
      <c r="T94" s="12"/>
      <c r="U94" s="12"/>
    </row>
    <row r="95" spans="1:21" ht="22.35" customHeight="1" x14ac:dyDescent="0.6">
      <c r="A95" t="s">
        <v>74</v>
      </c>
      <c r="B95" s="5"/>
      <c r="C95" s="5"/>
      <c r="D95" s="166">
        <v>4090</v>
      </c>
      <c r="E95" s="95"/>
      <c r="F95" s="122">
        <v>5229</v>
      </c>
      <c r="G95" s="120"/>
      <c r="H95" s="144">
        <v>0</v>
      </c>
      <c r="I95" s="120"/>
      <c r="J95" s="144">
        <v>0</v>
      </c>
    </row>
    <row r="96" spans="1:21" ht="22.35" customHeight="1" x14ac:dyDescent="0.6">
      <c r="A96" s="3" t="s">
        <v>75</v>
      </c>
      <c r="B96" s="5"/>
      <c r="C96" s="5"/>
      <c r="D96" s="130">
        <f>SUM(D94:D95)</f>
        <v>3646170</v>
      </c>
      <c r="E96" s="95"/>
      <c r="F96" s="130">
        <f>SUM(F94:F95)</f>
        <v>3613903</v>
      </c>
      <c r="G96" s="120"/>
      <c r="H96" s="130">
        <f>SUM(H94:H95)</f>
        <v>3523944</v>
      </c>
      <c r="I96" s="120"/>
      <c r="J96" s="130">
        <f>SUM(J94:J95)</f>
        <v>3461561</v>
      </c>
    </row>
    <row r="97" spans="1:10" ht="22.35" customHeight="1" x14ac:dyDescent="0.6">
      <c r="A97" s="3"/>
      <c r="B97" s="5"/>
      <c r="C97" s="5"/>
      <c r="D97" s="89"/>
      <c r="E97" s="95"/>
      <c r="F97" s="89"/>
      <c r="G97" s="95"/>
      <c r="H97" s="89"/>
      <c r="I97" s="89"/>
      <c r="J97" s="89"/>
    </row>
    <row r="98" spans="1:10" ht="22.35" customHeight="1" thickBot="1" x14ac:dyDescent="0.65">
      <c r="A98" s="3" t="s">
        <v>76</v>
      </c>
      <c r="B98" s="5"/>
      <c r="C98" s="5"/>
      <c r="D98" s="140">
        <f>SUM(D67+D96)</f>
        <v>5523964</v>
      </c>
      <c r="E98" s="95"/>
      <c r="F98" s="140">
        <f>SUM(F67+F96)</f>
        <v>5427932</v>
      </c>
      <c r="G98" s="120"/>
      <c r="H98" s="140">
        <f>SUM(H67+H96)</f>
        <v>5311131</v>
      </c>
      <c r="I98" s="120"/>
      <c r="J98" s="140">
        <f>SUM(J67+J96)</f>
        <v>5206491</v>
      </c>
    </row>
    <row r="99" spans="1:10" ht="22.35" customHeight="1" thickTop="1" x14ac:dyDescent="0.55000000000000004">
      <c r="D99" s="135"/>
      <c r="E99" s="135"/>
      <c r="F99" s="135"/>
      <c r="G99" s="135"/>
      <c r="H99" s="88"/>
      <c r="I99" s="135"/>
      <c r="J99" s="88"/>
    </row>
    <row r="100" spans="1:10" x14ac:dyDescent="0.55000000000000004">
      <c r="D100" s="30">
        <f t="shared" ref="D100:G100" si="0">D98-D35</f>
        <v>0</v>
      </c>
      <c r="E100" s="30">
        <f t="shared" si="0"/>
        <v>0</v>
      </c>
      <c r="F100" s="30">
        <f t="shared" si="0"/>
        <v>0</v>
      </c>
      <c r="G100" s="30">
        <f t="shared" si="0"/>
        <v>0</v>
      </c>
      <c r="H100" s="30">
        <f>H98-H35</f>
        <v>0</v>
      </c>
      <c r="I100" s="30">
        <f t="shared" ref="I100:J100" si="1">I98-I35</f>
        <v>0</v>
      </c>
      <c r="J100" s="30">
        <f t="shared" si="1"/>
        <v>0</v>
      </c>
    </row>
    <row r="101" spans="1:10" x14ac:dyDescent="0.55000000000000004">
      <c r="D101" s="51"/>
      <c r="E101" s="51"/>
      <c r="F101" s="51"/>
      <c r="G101" s="51"/>
      <c r="H101" s="51"/>
      <c r="I101" s="51"/>
      <c r="J101" s="51"/>
    </row>
  </sheetData>
  <mergeCells count="9">
    <mergeCell ref="D77:J77"/>
    <mergeCell ref="D4:G4"/>
    <mergeCell ref="H4:J4"/>
    <mergeCell ref="D8:J8"/>
    <mergeCell ref="D39:F39"/>
    <mergeCell ref="H39:J39"/>
    <mergeCell ref="D43:J43"/>
    <mergeCell ref="D73:F73"/>
    <mergeCell ref="H73:J73"/>
  </mergeCells>
  <pageMargins left="0.8" right="0.8" top="0.48" bottom="0.5" header="0.5" footer="0.5"/>
  <pageSetup paperSize="9" scale="83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69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1"/>
  <sheetViews>
    <sheetView topLeftCell="A64" zoomScaleNormal="100" zoomScaleSheetLayoutView="80" workbookViewId="0">
      <selection activeCell="H6" sqref="H6:J6"/>
    </sheetView>
  </sheetViews>
  <sheetFormatPr defaultColWidth="9.125" defaultRowHeight="22.5" customHeight="1" x14ac:dyDescent="0.55000000000000004"/>
  <cols>
    <col min="1" max="1" width="46.375" style="182" customWidth="1"/>
    <col min="2" max="2" width="8.875" style="200" customWidth="1"/>
    <col min="3" max="3" width="1" style="200" customWidth="1"/>
    <col min="4" max="4" width="11.875" style="200" customWidth="1"/>
    <col min="5" max="5" width="1.375" style="200" customWidth="1"/>
    <col min="6" max="6" width="11.375" style="200" customWidth="1"/>
    <col min="7" max="7" width="1.125" style="200" customWidth="1"/>
    <col min="8" max="8" width="11.375" style="182" customWidth="1"/>
    <col min="9" max="9" width="1.375" style="182" customWidth="1"/>
    <col min="10" max="10" width="12" style="182" customWidth="1"/>
    <col min="11" max="16384" width="9.125" style="182"/>
  </cols>
  <sheetData>
    <row r="1" spans="1:10" ht="22.5" customHeight="1" x14ac:dyDescent="0.6">
      <c r="A1" s="199" t="s">
        <v>0</v>
      </c>
      <c r="G1" s="201"/>
      <c r="H1" s="273"/>
      <c r="I1" s="273"/>
      <c r="J1" s="273"/>
    </row>
    <row r="2" spans="1:10" ht="22.5" customHeight="1" x14ac:dyDescent="0.6">
      <c r="A2" s="199" t="s">
        <v>77</v>
      </c>
      <c r="H2" s="273"/>
      <c r="I2" s="273"/>
      <c r="J2" s="273"/>
    </row>
    <row r="3" spans="1:10" ht="18.75" customHeight="1" x14ac:dyDescent="0.6">
      <c r="A3" s="199"/>
    </row>
    <row r="4" spans="1:10" ht="22.5" customHeight="1" x14ac:dyDescent="0.6">
      <c r="A4" s="199"/>
      <c r="D4" s="270" t="s">
        <v>2</v>
      </c>
      <c r="E4" s="270"/>
      <c r="F4" s="270"/>
      <c r="G4" s="202"/>
      <c r="H4" s="270" t="s">
        <v>3</v>
      </c>
      <c r="I4" s="270"/>
      <c r="J4" s="270"/>
    </row>
    <row r="5" spans="1:10" ht="22.5" customHeight="1" x14ac:dyDescent="0.6">
      <c r="A5" s="199"/>
      <c r="D5" s="271" t="s">
        <v>78</v>
      </c>
      <c r="E5" s="271"/>
      <c r="F5" s="271"/>
      <c r="G5" s="203"/>
      <c r="H5" s="271" t="s">
        <v>78</v>
      </c>
      <c r="I5" s="271"/>
      <c r="J5" s="271"/>
    </row>
    <row r="6" spans="1:10" ht="22.5" customHeight="1" x14ac:dyDescent="0.6">
      <c r="A6" s="199"/>
      <c r="D6" s="271" t="s">
        <v>79</v>
      </c>
      <c r="E6" s="271"/>
      <c r="F6" s="271"/>
      <c r="G6" s="203"/>
      <c r="H6" s="271" t="s">
        <v>79</v>
      </c>
      <c r="I6" s="271"/>
      <c r="J6" s="271"/>
    </row>
    <row r="7" spans="1:10" ht="22.5" customHeight="1" x14ac:dyDescent="0.6">
      <c r="A7" s="199"/>
      <c r="B7" s="201"/>
      <c r="D7" s="204">
        <v>2565</v>
      </c>
      <c r="F7" s="204">
        <v>2564</v>
      </c>
      <c r="H7" s="204">
        <v>2565</v>
      </c>
      <c r="I7" s="200"/>
      <c r="J7" s="204">
        <v>2564</v>
      </c>
    </row>
    <row r="8" spans="1:10" ht="21.75" customHeight="1" x14ac:dyDescent="0.6">
      <c r="A8" s="205"/>
      <c r="D8" s="272" t="s">
        <v>9</v>
      </c>
      <c r="E8" s="272"/>
      <c r="F8" s="272"/>
      <c r="G8" s="272"/>
      <c r="H8" s="272"/>
      <c r="I8" s="272"/>
      <c r="J8" s="272"/>
    </row>
    <row r="9" spans="1:10" ht="22.5" customHeight="1" x14ac:dyDescent="0.6">
      <c r="A9" s="206" t="s">
        <v>80</v>
      </c>
      <c r="B9" s="207"/>
      <c r="C9" s="207"/>
      <c r="D9" s="208"/>
      <c r="E9" s="208"/>
      <c r="F9" s="208"/>
      <c r="G9" s="209"/>
      <c r="H9" s="210"/>
      <c r="I9" s="211"/>
      <c r="J9" s="210"/>
    </row>
    <row r="10" spans="1:10" ht="22.5" customHeight="1" x14ac:dyDescent="0.55000000000000004">
      <c r="A10" s="183" t="s">
        <v>81</v>
      </c>
      <c r="B10" s="201"/>
      <c r="C10" s="201"/>
      <c r="D10" s="211">
        <v>1805939</v>
      </c>
      <c r="E10" s="211"/>
      <c r="F10" s="211">
        <v>1705861</v>
      </c>
      <c r="G10" s="211"/>
      <c r="H10" s="211">
        <v>1765366</v>
      </c>
      <c r="I10" s="211"/>
      <c r="J10" s="211">
        <v>1667984</v>
      </c>
    </row>
    <row r="11" spans="1:10" ht="22.5" customHeight="1" x14ac:dyDescent="0.55000000000000004">
      <c r="A11" s="182" t="s">
        <v>82</v>
      </c>
      <c r="B11" s="201"/>
      <c r="C11" s="201"/>
      <c r="D11" s="212">
        <v>42</v>
      </c>
      <c r="E11" s="209"/>
      <c r="F11" s="213">
        <v>48</v>
      </c>
      <c r="G11" s="211"/>
      <c r="H11" s="211">
        <v>95096</v>
      </c>
      <c r="I11" s="211"/>
      <c r="J11" s="213">
        <v>75703</v>
      </c>
    </row>
    <row r="12" spans="1:10" ht="22.5" hidden="1" customHeight="1" x14ac:dyDescent="0.55000000000000004">
      <c r="A12" s="182" t="s">
        <v>83</v>
      </c>
      <c r="B12" s="201"/>
      <c r="C12" s="201"/>
      <c r="D12" s="212">
        <v>0</v>
      </c>
      <c r="E12" s="209"/>
      <c r="F12" s="213">
        <v>0</v>
      </c>
      <c r="G12" s="211"/>
      <c r="H12" s="211">
        <v>0</v>
      </c>
      <c r="I12" s="211"/>
      <c r="J12" s="213">
        <v>0</v>
      </c>
    </row>
    <row r="13" spans="1:10" ht="22.5" customHeight="1" x14ac:dyDescent="0.55000000000000004">
      <c r="A13" s="183" t="s">
        <v>84</v>
      </c>
      <c r="B13" s="201"/>
      <c r="C13" s="201"/>
      <c r="D13" s="214">
        <v>5480</v>
      </c>
      <c r="E13" s="209"/>
      <c r="F13" s="211">
        <f>12342-2</f>
        <v>12340</v>
      </c>
      <c r="G13" s="211"/>
      <c r="H13" s="214">
        <v>10790</v>
      </c>
      <c r="I13" s="211"/>
      <c r="J13" s="211">
        <v>15891</v>
      </c>
    </row>
    <row r="14" spans="1:10" ht="22.5" customHeight="1" x14ac:dyDescent="0.6">
      <c r="A14" s="202" t="s">
        <v>85</v>
      </c>
      <c r="B14" s="207"/>
      <c r="C14" s="207"/>
      <c r="D14" s="215">
        <f>SUM(D10:D13)</f>
        <v>1811461</v>
      </c>
      <c r="E14" s="210"/>
      <c r="F14" s="215">
        <f>SUM(F10:F13)</f>
        <v>1718249</v>
      </c>
      <c r="G14" s="210"/>
      <c r="H14" s="215">
        <f>SUM(H10:H13)</f>
        <v>1871252</v>
      </c>
      <c r="I14" s="210"/>
      <c r="J14" s="215">
        <f>SUM(J10:J13)</f>
        <v>1759578</v>
      </c>
    </row>
    <row r="15" spans="1:10" ht="15" customHeight="1" x14ac:dyDescent="0.55000000000000004">
      <c r="A15" s="183"/>
      <c r="B15" s="201"/>
      <c r="C15" s="201"/>
      <c r="D15" s="209"/>
      <c r="E15" s="209"/>
      <c r="F15" s="209"/>
      <c r="G15" s="211"/>
      <c r="H15" s="211"/>
      <c r="I15" s="211"/>
      <c r="J15" s="211"/>
    </row>
    <row r="16" spans="1:10" ht="22.5" customHeight="1" x14ac:dyDescent="0.6">
      <c r="A16" s="206" t="s">
        <v>86</v>
      </c>
      <c r="B16" s="207"/>
      <c r="C16" s="207"/>
      <c r="D16" s="208"/>
      <c r="E16" s="208"/>
      <c r="F16" s="208"/>
      <c r="G16" s="211"/>
      <c r="H16" s="210"/>
      <c r="I16" s="211"/>
      <c r="J16" s="210"/>
    </row>
    <row r="17" spans="1:10" ht="22.5" customHeight="1" x14ac:dyDescent="0.55000000000000004">
      <c r="A17" s="183" t="s">
        <v>87</v>
      </c>
      <c r="B17" s="201"/>
      <c r="C17" s="201"/>
      <c r="D17" s="211">
        <v>1095888</v>
      </c>
      <c r="E17" s="212">
        <v>1113731</v>
      </c>
      <c r="F17" s="211">
        <v>1000937</v>
      </c>
      <c r="G17" s="211"/>
      <c r="H17" s="212">
        <v>1113731</v>
      </c>
      <c r="I17" s="211"/>
      <c r="J17" s="211">
        <v>1018880</v>
      </c>
    </row>
    <row r="18" spans="1:10" ht="22.5" customHeight="1" x14ac:dyDescent="0.55000000000000004">
      <c r="A18" s="183" t="s">
        <v>88</v>
      </c>
      <c r="D18" s="211">
        <v>364292</v>
      </c>
      <c r="E18" s="212">
        <v>356916</v>
      </c>
      <c r="F18" s="211">
        <v>319360</v>
      </c>
      <c r="G18" s="211"/>
      <c r="H18" s="212">
        <v>356916</v>
      </c>
      <c r="I18" s="211"/>
      <c r="J18" s="211">
        <v>314451</v>
      </c>
    </row>
    <row r="19" spans="1:10" ht="21.6" x14ac:dyDescent="0.55000000000000004">
      <c r="A19" s="183" t="s">
        <v>89</v>
      </c>
      <c r="B19" s="201"/>
      <c r="C19" s="201"/>
      <c r="D19" s="211">
        <v>212719</v>
      </c>
      <c r="E19" s="212">
        <v>204770</v>
      </c>
      <c r="F19" s="211">
        <v>175566</v>
      </c>
      <c r="G19" s="211"/>
      <c r="H19" s="212">
        <v>204770</v>
      </c>
      <c r="I19" s="211"/>
      <c r="J19" s="211">
        <v>170918</v>
      </c>
    </row>
    <row r="20" spans="1:10" ht="21.6" x14ac:dyDescent="0.55000000000000004">
      <c r="A20" s="182" t="s">
        <v>90</v>
      </c>
      <c r="B20" s="201"/>
      <c r="C20" s="201"/>
      <c r="D20" s="211">
        <v>918</v>
      </c>
      <c r="E20" s="211">
        <v>781</v>
      </c>
      <c r="F20" s="211">
        <v>494</v>
      </c>
      <c r="G20" s="211"/>
      <c r="H20" s="211">
        <v>781</v>
      </c>
      <c r="I20" s="211"/>
      <c r="J20" s="211">
        <v>491</v>
      </c>
    </row>
    <row r="21" spans="1:10" ht="22.5" customHeight="1" x14ac:dyDescent="0.6">
      <c r="A21" s="202" t="s">
        <v>91</v>
      </c>
      <c r="B21" s="207"/>
      <c r="C21" s="207"/>
      <c r="D21" s="96">
        <f>SUM(D17:D20)</f>
        <v>1673817</v>
      </c>
      <c r="E21" s="98">
        <f t="shared" ref="E21" si="0">SUM(E17:E20)</f>
        <v>1676198</v>
      </c>
      <c r="F21" s="96">
        <f>SUM(F17:F20)</f>
        <v>1496357</v>
      </c>
      <c r="G21" s="98">
        <f t="shared" ref="G21:I21" si="1">SUM(G17:G20)</f>
        <v>0</v>
      </c>
      <c r="H21" s="96">
        <f>SUM(H17:H20)</f>
        <v>1676198</v>
      </c>
      <c r="I21" s="98">
        <f t="shared" si="1"/>
        <v>0</v>
      </c>
      <c r="J21" s="96">
        <f>SUM(J17:J20)</f>
        <v>1504740</v>
      </c>
    </row>
    <row r="22" spans="1:10" ht="14.1" customHeight="1" x14ac:dyDescent="0.6">
      <c r="A22" s="202"/>
      <c r="B22" s="207"/>
      <c r="C22" s="207"/>
      <c r="D22" s="208"/>
      <c r="E22" s="208"/>
      <c r="F22" s="208"/>
      <c r="G22" s="211"/>
      <c r="H22" s="211"/>
      <c r="I22" s="211"/>
      <c r="J22" s="211"/>
    </row>
    <row r="23" spans="1:10" ht="20.85" customHeight="1" x14ac:dyDescent="0.6">
      <c r="A23" s="202" t="s">
        <v>92</v>
      </c>
      <c r="B23" s="207"/>
      <c r="C23" s="207"/>
      <c r="D23" s="128">
        <f>D14-D21</f>
        <v>137644</v>
      </c>
      <c r="E23" s="129">
        <f t="shared" ref="E23" si="2">E14-E21</f>
        <v>-1676198</v>
      </c>
      <c r="F23" s="128">
        <f>F14-F21</f>
        <v>221892</v>
      </c>
      <c r="G23" s="128">
        <f t="shared" ref="G23:I23" si="3">G14-G21</f>
        <v>0</v>
      </c>
      <c r="H23" s="128">
        <f>H14-H21</f>
        <v>195054</v>
      </c>
      <c r="I23" s="128">
        <f t="shared" si="3"/>
        <v>0</v>
      </c>
      <c r="J23" s="128">
        <f>J14-J21</f>
        <v>254838</v>
      </c>
    </row>
    <row r="24" spans="1:10" ht="22.5" customHeight="1" x14ac:dyDescent="0.55000000000000004">
      <c r="A24" s="183" t="s">
        <v>93</v>
      </c>
      <c r="B24" s="201"/>
      <c r="C24" s="201"/>
      <c r="D24" s="216">
        <v>-2776</v>
      </c>
      <c r="E24" s="97"/>
      <c r="F24" s="126">
        <f>-3359+1</f>
        <v>-3358</v>
      </c>
      <c r="G24" s="16"/>
      <c r="H24" s="216">
        <v>-1897</v>
      </c>
      <c r="I24" s="16"/>
      <c r="J24" s="126">
        <v>-2739</v>
      </c>
    </row>
    <row r="25" spans="1:10" ht="22.5" customHeight="1" x14ac:dyDescent="0.6">
      <c r="A25" s="202" t="s">
        <v>94</v>
      </c>
      <c r="B25" s="201"/>
      <c r="C25" s="201"/>
      <c r="D25" s="98">
        <f>D23+D24</f>
        <v>134868</v>
      </c>
      <c r="E25" s="98">
        <f t="shared" ref="E25" si="4">E23-E24</f>
        <v>-1676198</v>
      </c>
      <c r="F25" s="98">
        <f>F23+F24</f>
        <v>218534</v>
      </c>
      <c r="G25" s="98">
        <f t="shared" ref="G25:I25" si="5">G23-G24</f>
        <v>0</v>
      </c>
      <c r="H25" s="98">
        <f>H23+H24</f>
        <v>193157</v>
      </c>
      <c r="I25" s="98">
        <f t="shared" si="5"/>
        <v>0</v>
      </c>
      <c r="J25" s="98">
        <f>J23+J24</f>
        <v>252099</v>
      </c>
    </row>
    <row r="26" spans="1:10" ht="22.5" customHeight="1" x14ac:dyDescent="0.55000000000000004">
      <c r="A26" s="182" t="s">
        <v>95</v>
      </c>
      <c r="B26" s="201"/>
      <c r="C26" s="201"/>
      <c r="D26" s="214">
        <v>-17999</v>
      </c>
      <c r="E26" s="97"/>
      <c r="F26" s="126">
        <f>-32044-1</f>
        <v>-32045</v>
      </c>
      <c r="G26" s="16"/>
      <c r="H26" s="214">
        <v>-17627</v>
      </c>
      <c r="I26" s="16"/>
      <c r="J26" s="126">
        <v>-30197</v>
      </c>
    </row>
    <row r="27" spans="1:10" ht="22.5" customHeight="1" x14ac:dyDescent="0.6">
      <c r="A27" s="202" t="s">
        <v>96</v>
      </c>
      <c r="B27" s="201"/>
      <c r="C27" s="201"/>
      <c r="D27" s="96">
        <f>D25+D26</f>
        <v>116869</v>
      </c>
      <c r="E27" s="98"/>
      <c r="F27" s="96">
        <f>F25+F26</f>
        <v>186489</v>
      </c>
      <c r="G27" s="27"/>
      <c r="H27" s="96">
        <f>H25+H26</f>
        <v>175530</v>
      </c>
      <c r="I27" s="27"/>
      <c r="J27" s="96">
        <f>J25+J26</f>
        <v>221902</v>
      </c>
    </row>
    <row r="28" spans="1:10" ht="11.1" customHeight="1" x14ac:dyDescent="0.6">
      <c r="A28" s="202"/>
      <c r="B28" s="201"/>
      <c r="C28" s="201"/>
      <c r="D28" s="217"/>
      <c r="E28" s="217"/>
      <c r="F28" s="217"/>
      <c r="G28" s="217"/>
      <c r="H28" s="217"/>
      <c r="I28" s="217"/>
      <c r="J28" s="217"/>
    </row>
    <row r="29" spans="1:10" ht="22.5" hidden="1" customHeight="1" thickTop="1" x14ac:dyDescent="0.6">
      <c r="A29" s="202" t="s">
        <v>97</v>
      </c>
      <c r="B29" s="201"/>
      <c r="C29" s="201"/>
      <c r="D29" s="201"/>
      <c r="E29" s="201"/>
      <c r="F29" s="201"/>
      <c r="G29" s="217"/>
      <c r="H29" s="217"/>
      <c r="I29" s="217"/>
      <c r="J29" s="217"/>
    </row>
    <row r="30" spans="1:10" ht="22.5" hidden="1" customHeight="1" x14ac:dyDescent="0.6">
      <c r="A30" s="182" t="s">
        <v>98</v>
      </c>
      <c r="B30" s="201"/>
      <c r="C30" s="201"/>
      <c r="D30" s="201"/>
      <c r="E30" s="201"/>
      <c r="F30" s="201"/>
      <c r="G30" s="217"/>
      <c r="H30" s="217"/>
      <c r="I30" s="217"/>
      <c r="J30" s="217"/>
    </row>
    <row r="31" spans="1:10" ht="22.5" hidden="1" customHeight="1" x14ac:dyDescent="0.55000000000000004">
      <c r="A31" s="182" t="s">
        <v>99</v>
      </c>
      <c r="B31" s="201"/>
      <c r="C31" s="201"/>
      <c r="D31" s="80">
        <v>0</v>
      </c>
      <c r="E31" s="201"/>
      <c r="F31" s="80">
        <v>0</v>
      </c>
      <c r="G31" s="218"/>
      <c r="H31" s="80">
        <v>0</v>
      </c>
      <c r="I31" s="218"/>
      <c r="J31" s="80">
        <v>0</v>
      </c>
    </row>
    <row r="32" spans="1:10" ht="22.5" hidden="1" customHeight="1" x14ac:dyDescent="0.6">
      <c r="A32" s="202" t="s">
        <v>100</v>
      </c>
      <c r="B32" s="201"/>
      <c r="C32" s="201"/>
      <c r="D32" s="82"/>
      <c r="E32" s="201"/>
      <c r="F32" s="82"/>
      <c r="G32" s="218"/>
      <c r="H32" s="218"/>
      <c r="I32" s="218"/>
      <c r="J32" s="218"/>
    </row>
    <row r="33" spans="1:10" s="202" customFormat="1" ht="22.5" hidden="1" customHeight="1" x14ac:dyDescent="0.6">
      <c r="A33" s="202" t="s">
        <v>101</v>
      </c>
      <c r="B33" s="201"/>
      <c r="C33" s="207"/>
      <c r="D33" s="83">
        <f>SUM(D31:D31)</f>
        <v>0</v>
      </c>
      <c r="E33" s="217"/>
      <c r="F33" s="83">
        <f>SUM(F31:F31)</f>
        <v>0</v>
      </c>
      <c r="G33" s="217"/>
      <c r="H33" s="81">
        <f>SUM(H31)</f>
        <v>0</v>
      </c>
      <c r="I33" s="217"/>
      <c r="J33" s="81">
        <f>SUM(J31)</f>
        <v>0</v>
      </c>
    </row>
    <row r="34" spans="1:10" s="202" customFormat="1" ht="22.5" hidden="1" customHeight="1" x14ac:dyDescent="0.6">
      <c r="B34" s="201"/>
      <c r="C34" s="207"/>
      <c r="D34" s="219"/>
      <c r="E34" s="217"/>
      <c r="F34" s="219"/>
      <c r="G34" s="217"/>
      <c r="H34" s="219"/>
      <c r="I34" s="217"/>
      <c r="J34" s="219"/>
    </row>
    <row r="35" spans="1:10" s="202" customFormat="1" ht="22.5" hidden="1" customHeight="1" x14ac:dyDescent="0.6">
      <c r="A35" s="202" t="s">
        <v>102</v>
      </c>
      <c r="B35" s="201"/>
      <c r="C35" s="207"/>
      <c r="D35" s="220">
        <f>D27+D33</f>
        <v>116869</v>
      </c>
      <c r="E35" s="217"/>
      <c r="F35" s="220">
        <f>F27+F33</f>
        <v>186489</v>
      </c>
      <c r="G35" s="217"/>
      <c r="H35" s="220">
        <f>H27+H33</f>
        <v>175530</v>
      </c>
      <c r="I35" s="217"/>
      <c r="J35" s="220">
        <f>J27+J33</f>
        <v>221902</v>
      </c>
    </row>
    <row r="36" spans="1:10" ht="22.5" hidden="1" customHeight="1" thickTop="1" x14ac:dyDescent="0.6">
      <c r="B36" s="201"/>
      <c r="C36" s="207"/>
      <c r="D36" s="207"/>
      <c r="E36" s="207"/>
      <c r="F36" s="207"/>
      <c r="G36" s="221"/>
      <c r="H36" s="221"/>
      <c r="I36" s="221"/>
      <c r="J36" s="221"/>
    </row>
    <row r="37" spans="1:10" ht="22.5" customHeight="1" x14ac:dyDescent="0.6">
      <c r="A37" s="199" t="s">
        <v>0</v>
      </c>
      <c r="G37" s="201"/>
    </row>
    <row r="38" spans="1:10" ht="22.5" customHeight="1" x14ac:dyDescent="0.6">
      <c r="A38" s="199" t="s">
        <v>77</v>
      </c>
    </row>
    <row r="39" spans="1:10" ht="22.5" customHeight="1" x14ac:dyDescent="0.6">
      <c r="A39" s="199"/>
    </row>
    <row r="40" spans="1:10" ht="22.5" customHeight="1" x14ac:dyDescent="0.6">
      <c r="A40" s="199"/>
      <c r="D40" s="270" t="s">
        <v>2</v>
      </c>
      <c r="E40" s="270"/>
      <c r="F40" s="270"/>
      <c r="G40" s="202"/>
      <c r="H40" s="270" t="s">
        <v>3</v>
      </c>
      <c r="I40" s="270"/>
      <c r="J40" s="270"/>
    </row>
    <row r="41" spans="1:10" ht="22.5" customHeight="1" x14ac:dyDescent="0.6">
      <c r="A41" s="199"/>
      <c r="D41" s="271" t="s">
        <v>78</v>
      </c>
      <c r="E41" s="271"/>
      <c r="F41" s="271"/>
      <c r="G41" s="203"/>
      <c r="H41" s="271" t="s">
        <v>78</v>
      </c>
      <c r="I41" s="271"/>
      <c r="J41" s="271"/>
    </row>
    <row r="42" spans="1:10" ht="22.5" customHeight="1" x14ac:dyDescent="0.6">
      <c r="A42" s="199"/>
      <c r="D42" s="271" t="s">
        <v>79</v>
      </c>
      <c r="E42" s="271"/>
      <c r="F42" s="271"/>
      <c r="G42" s="203"/>
      <c r="H42" s="271" t="s">
        <v>79</v>
      </c>
      <c r="I42" s="271"/>
      <c r="J42" s="271"/>
    </row>
    <row r="43" spans="1:10" ht="22.5" customHeight="1" x14ac:dyDescent="0.6">
      <c r="A43" s="199"/>
      <c r="B43" s="201"/>
      <c r="D43" s="204">
        <v>2565</v>
      </c>
      <c r="F43" s="204">
        <v>2564</v>
      </c>
      <c r="H43" s="204">
        <v>2565</v>
      </c>
      <c r="I43" s="200"/>
      <c r="J43" s="204">
        <v>2564</v>
      </c>
    </row>
    <row r="44" spans="1:10" ht="22.2" x14ac:dyDescent="0.6">
      <c r="A44" s="205"/>
      <c r="D44" s="269" t="s">
        <v>9</v>
      </c>
      <c r="E44" s="269"/>
      <c r="F44" s="269"/>
      <c r="G44" s="269"/>
      <c r="H44" s="269"/>
      <c r="I44" s="269"/>
      <c r="J44" s="269"/>
    </row>
    <row r="45" spans="1:10" ht="22.5" customHeight="1" x14ac:dyDescent="0.6">
      <c r="A45" s="202" t="s">
        <v>97</v>
      </c>
      <c r="B45" s="201"/>
      <c r="C45" s="201"/>
      <c r="D45" s="201"/>
      <c r="E45" s="201"/>
      <c r="F45" s="201"/>
      <c r="G45" s="217"/>
      <c r="H45" s="217"/>
      <c r="I45" s="217"/>
      <c r="J45" s="217"/>
    </row>
    <row r="46" spans="1:10" ht="22.5" customHeight="1" x14ac:dyDescent="0.6">
      <c r="A46" s="206" t="s">
        <v>103</v>
      </c>
      <c r="B46" s="201"/>
      <c r="C46" s="201"/>
      <c r="D46" s="201"/>
      <c r="E46" s="201"/>
      <c r="F46" s="201"/>
      <c r="G46" s="217"/>
      <c r="H46" s="217"/>
      <c r="I46" s="217"/>
      <c r="J46" s="217"/>
    </row>
    <row r="47" spans="1:10" ht="22.5" customHeight="1" x14ac:dyDescent="0.6">
      <c r="A47" s="206" t="s">
        <v>104</v>
      </c>
      <c r="B47" s="201"/>
      <c r="C47" s="201"/>
      <c r="D47" s="201"/>
      <c r="E47" s="201"/>
      <c r="F47" s="201"/>
      <c r="G47" s="217"/>
      <c r="H47" s="217"/>
      <c r="I47" s="217"/>
      <c r="J47" s="217"/>
    </row>
    <row r="48" spans="1:10" ht="22.5" customHeight="1" x14ac:dyDescent="0.6">
      <c r="A48" s="182" t="s">
        <v>247</v>
      </c>
      <c r="B48" s="201"/>
      <c r="C48" s="201"/>
      <c r="D48" s="201"/>
      <c r="E48" s="201"/>
      <c r="F48" s="201"/>
      <c r="G48" s="217"/>
      <c r="H48" s="217"/>
      <c r="I48" s="217"/>
      <c r="J48" s="217"/>
    </row>
    <row r="49" spans="1:10" ht="22.2" x14ac:dyDescent="0.6">
      <c r="A49" s="182" t="s">
        <v>105</v>
      </c>
      <c r="B49" s="201"/>
      <c r="C49" s="201"/>
      <c r="D49" s="201"/>
      <c r="E49" s="201"/>
      <c r="F49" s="201"/>
      <c r="G49" s="217"/>
      <c r="H49" s="217"/>
      <c r="I49" s="217"/>
      <c r="J49" s="217"/>
    </row>
    <row r="50" spans="1:10" ht="21.6" x14ac:dyDescent="0.55000000000000004">
      <c r="A50" s="182" t="s">
        <v>106</v>
      </c>
      <c r="B50" s="201"/>
      <c r="C50" s="201"/>
      <c r="D50" s="172">
        <v>-246</v>
      </c>
      <c r="E50" s="201"/>
      <c r="F50" s="149">
        <v>-197</v>
      </c>
      <c r="G50" s="218"/>
      <c r="H50" s="172">
        <v>-246</v>
      </c>
      <c r="I50" s="218"/>
      <c r="J50" s="149">
        <v>-197</v>
      </c>
    </row>
    <row r="51" spans="1:10" ht="21.6" x14ac:dyDescent="0.55000000000000004">
      <c r="A51" s="182" t="s">
        <v>107</v>
      </c>
      <c r="B51" s="201"/>
      <c r="C51" s="201"/>
      <c r="D51" s="172"/>
      <c r="E51" s="201"/>
      <c r="F51" s="149"/>
      <c r="G51" s="218"/>
      <c r="H51" s="172"/>
      <c r="I51" s="218"/>
      <c r="J51" s="149"/>
    </row>
    <row r="52" spans="1:10" ht="21.6" x14ac:dyDescent="0.55000000000000004">
      <c r="A52" s="182" t="s">
        <v>108</v>
      </c>
      <c r="B52" s="201"/>
      <c r="C52" s="201"/>
      <c r="D52" s="172">
        <v>510</v>
      </c>
      <c r="E52" s="201"/>
      <c r="F52" s="149">
        <v>0</v>
      </c>
      <c r="G52" s="218"/>
      <c r="H52" s="172">
        <v>382</v>
      </c>
      <c r="I52" s="218"/>
      <c r="J52" s="149">
        <v>0</v>
      </c>
    </row>
    <row r="53" spans="1:10" ht="21.6" x14ac:dyDescent="0.55000000000000004">
      <c r="A53" s="182" t="s">
        <v>109</v>
      </c>
      <c r="B53" s="201"/>
      <c r="C53" s="201"/>
      <c r="D53" s="172"/>
      <c r="E53" s="209"/>
      <c r="F53" s="149"/>
      <c r="G53" s="211"/>
      <c r="H53" s="172"/>
      <c r="I53" s="211"/>
      <c r="J53" s="149"/>
    </row>
    <row r="54" spans="1:10" ht="21.6" x14ac:dyDescent="0.55000000000000004">
      <c r="A54" s="182" t="s">
        <v>104</v>
      </c>
      <c r="B54" s="201"/>
      <c r="C54" s="201"/>
      <c r="D54" s="173">
        <v>-53</v>
      </c>
      <c r="E54" s="209"/>
      <c r="F54" s="29">
        <v>39</v>
      </c>
      <c r="G54" s="211"/>
      <c r="H54" s="173">
        <v>-27</v>
      </c>
      <c r="I54" s="211"/>
      <c r="J54" s="29">
        <v>39</v>
      </c>
    </row>
    <row r="55" spans="1:10" ht="22.2" x14ac:dyDescent="0.6">
      <c r="A55" s="202" t="s">
        <v>110</v>
      </c>
      <c r="B55" s="201"/>
      <c r="C55" s="201"/>
      <c r="D55" s="86"/>
      <c r="E55" s="201"/>
      <c r="F55" s="86"/>
      <c r="G55" s="222"/>
      <c r="H55" s="222"/>
      <c r="I55" s="222"/>
      <c r="J55" s="222"/>
    </row>
    <row r="56" spans="1:10" s="202" customFormat="1" ht="22.2" x14ac:dyDescent="0.6">
      <c r="A56" s="202" t="s">
        <v>101</v>
      </c>
      <c r="B56" s="201"/>
      <c r="C56" s="207"/>
      <c r="D56" s="85">
        <f>SUM(D50:D55)</f>
        <v>211</v>
      </c>
      <c r="E56" s="217"/>
      <c r="F56" s="85">
        <f>SUM(F50:F55)</f>
        <v>-158</v>
      </c>
      <c r="G56" s="217"/>
      <c r="H56" s="85">
        <f>SUM(H50:H55)</f>
        <v>109</v>
      </c>
      <c r="I56" s="217"/>
      <c r="J56" s="85">
        <f>SUM(J50:J55)</f>
        <v>-158</v>
      </c>
    </row>
    <row r="57" spans="1:10" s="202" customFormat="1" ht="12" customHeight="1" x14ac:dyDescent="0.6">
      <c r="B57" s="201"/>
      <c r="C57" s="207"/>
      <c r="D57" s="219"/>
      <c r="E57" s="217"/>
      <c r="F57" s="219"/>
      <c r="G57" s="217"/>
      <c r="H57" s="219"/>
      <c r="I57" s="217"/>
      <c r="J57" s="219"/>
    </row>
    <row r="58" spans="1:10" s="202" customFormat="1" ht="22.5" customHeight="1" thickBot="1" x14ac:dyDescent="0.65">
      <c r="A58" s="202" t="s">
        <v>102</v>
      </c>
      <c r="B58" s="201"/>
      <c r="C58" s="207"/>
      <c r="D58" s="223">
        <f>D27+D56</f>
        <v>117080</v>
      </c>
      <c r="E58" s="210"/>
      <c r="F58" s="223">
        <f>F27+F56</f>
        <v>186331</v>
      </c>
      <c r="G58" s="210"/>
      <c r="H58" s="223">
        <f>H27+H56</f>
        <v>175639</v>
      </c>
      <c r="I58" s="210"/>
      <c r="J58" s="223">
        <f>J27+J56</f>
        <v>221744</v>
      </c>
    </row>
    <row r="59" spans="1:10" s="202" customFormat="1" ht="22.5" customHeight="1" thickTop="1" x14ac:dyDescent="0.6">
      <c r="B59" s="201"/>
      <c r="C59" s="207"/>
      <c r="D59" s="210"/>
      <c r="E59" s="210"/>
      <c r="F59" s="210"/>
      <c r="G59" s="210"/>
      <c r="H59" s="210"/>
      <c r="I59" s="210"/>
      <c r="J59" s="210"/>
    </row>
    <row r="60" spans="1:10" ht="22.5" customHeight="1" x14ac:dyDescent="0.6">
      <c r="A60" s="202" t="s">
        <v>111</v>
      </c>
      <c r="B60" s="201"/>
      <c r="C60" s="207"/>
      <c r="D60" s="208"/>
      <c r="E60" s="208"/>
      <c r="F60" s="208"/>
      <c r="G60" s="211"/>
      <c r="H60" s="211"/>
      <c r="I60" s="211"/>
      <c r="J60" s="211"/>
    </row>
    <row r="61" spans="1:10" ht="22.5" customHeight="1" x14ac:dyDescent="0.6">
      <c r="A61" s="182" t="s">
        <v>112</v>
      </c>
      <c r="B61" s="201"/>
      <c r="C61" s="207"/>
      <c r="D61" s="211">
        <f>D63-D62</f>
        <v>117496</v>
      </c>
      <c r="E61" s="208"/>
      <c r="F61" s="211">
        <f>F63-F62</f>
        <v>187127</v>
      </c>
      <c r="G61" s="211"/>
      <c r="H61" s="211">
        <f>H63-H62</f>
        <v>175530</v>
      </c>
      <c r="I61" s="211"/>
      <c r="J61" s="211">
        <f>J63</f>
        <v>221902</v>
      </c>
    </row>
    <row r="62" spans="1:10" ht="22.5" customHeight="1" x14ac:dyDescent="0.6">
      <c r="A62" s="182" t="s">
        <v>113</v>
      </c>
      <c r="B62" s="201"/>
      <c r="C62" s="207"/>
      <c r="D62" s="224">
        <v>-627</v>
      </c>
      <c r="E62" s="209"/>
      <c r="F62" s="213">
        <v>-638</v>
      </c>
      <c r="G62" s="211"/>
      <c r="H62" s="172">
        <v>0</v>
      </c>
      <c r="I62" s="209"/>
      <c r="J62" s="224">
        <v>0</v>
      </c>
    </row>
    <row r="63" spans="1:10" s="202" customFormat="1" ht="22.5" customHeight="1" thickBot="1" x14ac:dyDescent="0.65">
      <c r="B63" s="207"/>
      <c r="C63" s="207"/>
      <c r="D63" s="225">
        <f>D27</f>
        <v>116869</v>
      </c>
      <c r="E63" s="208"/>
      <c r="F63" s="225">
        <f>F27</f>
        <v>186489</v>
      </c>
      <c r="G63" s="210"/>
      <c r="H63" s="225">
        <f>H27</f>
        <v>175530</v>
      </c>
      <c r="I63" s="210"/>
      <c r="J63" s="225">
        <f>J27</f>
        <v>221902</v>
      </c>
    </row>
    <row r="64" spans="1:10" ht="22.5" customHeight="1" thickTop="1" x14ac:dyDescent="0.6">
      <c r="B64" s="201"/>
      <c r="C64" s="207"/>
      <c r="D64" s="208"/>
      <c r="E64" s="208"/>
      <c r="F64" s="208"/>
      <c r="G64" s="211"/>
      <c r="H64" s="211"/>
      <c r="I64" s="211"/>
      <c r="J64" s="211"/>
    </row>
    <row r="65" spans="1:10" ht="22.5" customHeight="1" x14ac:dyDescent="0.6">
      <c r="A65" s="202" t="s">
        <v>114</v>
      </c>
      <c r="B65" s="201"/>
      <c r="C65" s="207"/>
      <c r="D65" s="208"/>
      <c r="E65" s="208"/>
      <c r="F65" s="208"/>
      <c r="G65" s="211"/>
      <c r="H65" s="211"/>
      <c r="I65" s="211"/>
      <c r="J65" s="211"/>
    </row>
    <row r="66" spans="1:10" ht="22.5" customHeight="1" x14ac:dyDescent="0.6">
      <c r="A66" s="182" t="s">
        <v>112</v>
      </c>
      <c r="B66" s="201"/>
      <c r="C66" s="207"/>
      <c r="D66" s="211">
        <f>D68-D67</f>
        <v>117707</v>
      </c>
      <c r="E66" s="208"/>
      <c r="F66" s="211">
        <f>F68-F67</f>
        <v>186969</v>
      </c>
      <c r="G66" s="211"/>
      <c r="H66" s="211">
        <f>H68-H67</f>
        <v>175639</v>
      </c>
      <c r="I66" s="211"/>
      <c r="J66" s="211">
        <f>J58</f>
        <v>221744</v>
      </c>
    </row>
    <row r="67" spans="1:10" ht="22.5" customHeight="1" x14ac:dyDescent="0.6">
      <c r="A67" s="182" t="s">
        <v>113</v>
      </c>
      <c r="B67" s="201"/>
      <c r="C67" s="207"/>
      <c r="D67" s="172">
        <f>D62</f>
        <v>-627</v>
      </c>
      <c r="E67" s="209"/>
      <c r="F67" s="224">
        <f>F62</f>
        <v>-638</v>
      </c>
      <c r="G67" s="211"/>
      <c r="H67" s="224">
        <v>0</v>
      </c>
      <c r="I67" s="209"/>
      <c r="J67" s="224">
        <v>0</v>
      </c>
    </row>
    <row r="68" spans="1:10" ht="22.5" customHeight="1" thickBot="1" x14ac:dyDescent="0.65">
      <c r="A68" s="202"/>
      <c r="B68" s="201"/>
      <c r="C68" s="207"/>
      <c r="D68" s="225">
        <f>D58</f>
        <v>117080</v>
      </c>
      <c r="E68" s="208"/>
      <c r="F68" s="225">
        <f>F58</f>
        <v>186331</v>
      </c>
      <c r="G68" s="210"/>
      <c r="H68" s="225">
        <f>H58</f>
        <v>175639</v>
      </c>
      <c r="I68" s="210"/>
      <c r="J68" s="225">
        <f>SUM(J66:J67)</f>
        <v>221744</v>
      </c>
    </row>
    <row r="69" spans="1:10" ht="22.8" thickTop="1" x14ac:dyDescent="0.6">
      <c r="B69" s="201"/>
      <c r="C69" s="207"/>
      <c r="D69" s="208"/>
      <c r="E69" s="208"/>
      <c r="F69" s="208"/>
      <c r="G69" s="211"/>
      <c r="H69" s="211"/>
      <c r="I69" s="211"/>
      <c r="J69" s="211"/>
    </row>
    <row r="70" spans="1:10" ht="24.6" customHeight="1" thickBot="1" x14ac:dyDescent="0.65">
      <c r="A70" s="202" t="s">
        <v>115</v>
      </c>
      <c r="B70" s="201"/>
      <c r="C70" s="207"/>
      <c r="D70" s="226">
        <v>0.57999999999999996</v>
      </c>
      <c r="E70" s="210"/>
      <c r="F70" s="226">
        <v>0.93116077248819418</v>
      </c>
      <c r="G70" s="210"/>
      <c r="H70" s="226">
        <v>0.87</v>
      </c>
      <c r="I70" s="210"/>
      <c r="J70" s="226">
        <v>1.1042042983464453</v>
      </c>
    </row>
    <row r="71" spans="1:10" ht="22.5" customHeight="1" thickTop="1" x14ac:dyDescent="0.55000000000000004">
      <c r="D71" s="227"/>
      <c r="E71" s="227"/>
      <c r="F71" s="227"/>
      <c r="G71" s="209"/>
      <c r="H71" s="211"/>
      <c r="I71" s="211"/>
      <c r="J71" s="211"/>
    </row>
  </sheetData>
  <mergeCells count="16">
    <mergeCell ref="H1:J1"/>
    <mergeCell ref="H2:J2"/>
    <mergeCell ref="H4:J4"/>
    <mergeCell ref="D5:F5"/>
    <mergeCell ref="H5:J5"/>
    <mergeCell ref="D4:F4"/>
    <mergeCell ref="D44:J44"/>
    <mergeCell ref="H40:J40"/>
    <mergeCell ref="D40:F40"/>
    <mergeCell ref="D6:F6"/>
    <mergeCell ref="H6:J6"/>
    <mergeCell ref="D8:J8"/>
    <mergeCell ref="D41:F41"/>
    <mergeCell ref="H41:J41"/>
    <mergeCell ref="D42:F42"/>
    <mergeCell ref="H42:J42"/>
  </mergeCells>
  <pageMargins left="0.8" right="0.8" top="0.48" bottom="0.5" header="0.5" footer="0.5"/>
  <pageSetup paperSize="9" scale="82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1"/>
  <sheetViews>
    <sheetView topLeftCell="A67" zoomScaleNormal="100" zoomScaleSheetLayoutView="72" workbookViewId="0">
      <selection activeCell="A74" sqref="A74"/>
    </sheetView>
  </sheetViews>
  <sheetFormatPr defaultColWidth="9.125" defaultRowHeight="21.6" x14ac:dyDescent="0.55000000000000004"/>
  <cols>
    <col min="1" max="1" width="46.25" customWidth="1"/>
    <col min="2" max="2" width="8.875" style="7" customWidth="1"/>
    <col min="3" max="3" width="1.375" style="7" customWidth="1"/>
    <col min="4" max="4" width="11.625" style="7" customWidth="1"/>
    <col min="5" max="5" width="1.375" style="7" customWidth="1"/>
    <col min="6" max="6" width="11.125" style="7" customWidth="1"/>
    <col min="7" max="7" width="1.375" style="7" customWidth="1"/>
    <col min="8" max="8" width="11.625" customWidth="1"/>
    <col min="9" max="9" width="1.375" customWidth="1"/>
    <col min="10" max="10" width="11.625" customWidth="1"/>
  </cols>
  <sheetData>
    <row r="1" spans="1:10" ht="22.5" customHeight="1" x14ac:dyDescent="0.6">
      <c r="A1" s="2" t="s">
        <v>0</v>
      </c>
      <c r="G1" s="5"/>
      <c r="H1" s="274"/>
      <c r="I1" s="274"/>
      <c r="J1" s="274"/>
    </row>
    <row r="2" spans="1:10" ht="22.5" customHeight="1" x14ac:dyDescent="0.6">
      <c r="A2" s="2" t="s">
        <v>77</v>
      </c>
      <c r="H2" s="274"/>
      <c r="I2" s="274"/>
      <c r="J2" s="274"/>
    </row>
    <row r="3" spans="1:10" ht="18.75" customHeight="1" x14ac:dyDescent="0.6">
      <c r="A3" s="2"/>
    </row>
    <row r="4" spans="1:10" ht="22.5" customHeight="1" x14ac:dyDescent="0.6">
      <c r="A4" s="2"/>
      <c r="D4" s="268" t="s">
        <v>2</v>
      </c>
      <c r="E4" s="268"/>
      <c r="F4" s="268"/>
      <c r="G4" s="3"/>
      <c r="H4" s="268" t="s">
        <v>3</v>
      </c>
      <c r="I4" s="268"/>
      <c r="J4" s="268"/>
    </row>
    <row r="5" spans="1:10" ht="22.5" customHeight="1" x14ac:dyDescent="0.6">
      <c r="A5" s="2"/>
      <c r="D5" s="275" t="s">
        <v>116</v>
      </c>
      <c r="E5" s="275"/>
      <c r="F5" s="275"/>
      <c r="G5" s="17"/>
      <c r="H5" s="275" t="s">
        <v>116</v>
      </c>
      <c r="I5" s="275"/>
      <c r="J5" s="275"/>
    </row>
    <row r="6" spans="1:10" ht="22.5" customHeight="1" x14ac:dyDescent="0.6">
      <c r="A6" s="2"/>
      <c r="D6" s="275" t="s">
        <v>79</v>
      </c>
      <c r="E6" s="275"/>
      <c r="F6" s="275"/>
      <c r="G6" s="17"/>
      <c r="H6" s="275" t="s">
        <v>79</v>
      </c>
      <c r="I6" s="275"/>
      <c r="J6" s="275"/>
    </row>
    <row r="7" spans="1:10" ht="22.5" customHeight="1" x14ac:dyDescent="0.6">
      <c r="A7" s="2"/>
      <c r="B7" s="5" t="s">
        <v>7</v>
      </c>
      <c r="D7" s="18">
        <v>2565</v>
      </c>
      <c r="F7" s="18">
        <v>2564</v>
      </c>
      <c r="H7" s="18">
        <v>2565</v>
      </c>
      <c r="I7" s="7"/>
      <c r="J7" s="18">
        <v>2564</v>
      </c>
    </row>
    <row r="8" spans="1:10" ht="21.75" customHeight="1" x14ac:dyDescent="0.6">
      <c r="A8" s="15"/>
      <c r="D8" s="267" t="s">
        <v>9</v>
      </c>
      <c r="E8" s="267"/>
      <c r="F8" s="267"/>
      <c r="G8" s="267"/>
      <c r="H8" s="267"/>
      <c r="I8" s="267"/>
      <c r="J8" s="267"/>
    </row>
    <row r="9" spans="1:10" ht="22.5" customHeight="1" x14ac:dyDescent="0.6">
      <c r="A9" s="6" t="s">
        <v>80</v>
      </c>
      <c r="B9" s="9"/>
      <c r="C9" s="9"/>
      <c r="D9" s="9"/>
      <c r="E9" s="9"/>
      <c r="F9" s="9"/>
      <c r="G9" s="5"/>
      <c r="H9" s="1"/>
      <c r="I9" s="11"/>
      <c r="J9" s="1"/>
    </row>
    <row r="10" spans="1:10" ht="22.5" customHeight="1" x14ac:dyDescent="0.55000000000000004">
      <c r="A10" s="4" t="s">
        <v>81</v>
      </c>
      <c r="B10" s="5">
        <v>5</v>
      </c>
      <c r="C10" s="5"/>
      <c r="D10" s="30">
        <v>3491973</v>
      </c>
      <c r="E10" s="48"/>
      <c r="F10" s="30">
        <v>3323903</v>
      </c>
      <c r="G10" s="30"/>
      <c r="H10" s="30">
        <v>3409355</v>
      </c>
      <c r="I10" s="30"/>
      <c r="J10" s="30">
        <v>3253342</v>
      </c>
    </row>
    <row r="11" spans="1:10" ht="22.5" customHeight="1" x14ac:dyDescent="0.55000000000000004">
      <c r="A11" t="s">
        <v>82</v>
      </c>
      <c r="B11" s="5"/>
      <c r="C11" s="5"/>
      <c r="D11" s="30">
        <v>42</v>
      </c>
      <c r="E11" s="48"/>
      <c r="F11" s="30">
        <v>48</v>
      </c>
      <c r="G11" s="30"/>
      <c r="H11" s="30">
        <v>95096</v>
      </c>
      <c r="I11" s="30"/>
      <c r="J11" s="30">
        <v>75703</v>
      </c>
    </row>
    <row r="12" spans="1:10" ht="22.5" hidden="1" customHeight="1" x14ac:dyDescent="0.55000000000000004">
      <c r="A12" t="s">
        <v>83</v>
      </c>
      <c r="B12" s="5"/>
      <c r="C12" s="5"/>
      <c r="D12" s="30"/>
      <c r="E12" s="48"/>
      <c r="F12" s="30">
        <v>0</v>
      </c>
      <c r="G12" s="30"/>
      <c r="H12" s="30">
        <v>0</v>
      </c>
      <c r="I12" s="30"/>
      <c r="J12" s="30">
        <v>0</v>
      </c>
    </row>
    <row r="13" spans="1:10" ht="22.5" customHeight="1" x14ac:dyDescent="0.55000000000000004">
      <c r="A13" s="4" t="s">
        <v>84</v>
      </c>
      <c r="B13" s="5"/>
      <c r="C13" s="5"/>
      <c r="D13" s="69">
        <v>17415</v>
      </c>
      <c r="E13" s="48"/>
      <c r="F13" s="30">
        <f>15744-1</f>
        <v>15743</v>
      </c>
      <c r="G13" s="30"/>
      <c r="H13" s="69">
        <v>27343</v>
      </c>
      <c r="I13" s="30"/>
      <c r="J13" s="30">
        <f>26468-1</f>
        <v>26467</v>
      </c>
    </row>
    <row r="14" spans="1:10" ht="22.5" customHeight="1" x14ac:dyDescent="0.6">
      <c r="A14" s="3" t="s">
        <v>85</v>
      </c>
      <c r="B14" s="9"/>
      <c r="C14" s="9"/>
      <c r="D14" s="49">
        <f>SUM(D10:D13)</f>
        <v>3509430</v>
      </c>
      <c r="E14" s="41"/>
      <c r="F14" s="49">
        <f>SUM(F10:F13)</f>
        <v>3339694</v>
      </c>
      <c r="G14" s="41"/>
      <c r="H14" s="49">
        <f>SUM(H10:H13)</f>
        <v>3531794</v>
      </c>
      <c r="I14" s="41"/>
      <c r="J14" s="49">
        <f>SUM(J10:J13)</f>
        <v>3355512</v>
      </c>
    </row>
    <row r="15" spans="1:10" ht="12" customHeight="1" x14ac:dyDescent="0.55000000000000004">
      <c r="A15" s="4"/>
      <c r="B15" s="5"/>
      <c r="C15" s="5"/>
      <c r="D15" s="48"/>
      <c r="E15" s="48"/>
      <c r="F15" s="48"/>
      <c r="G15" s="30"/>
      <c r="H15" s="30"/>
      <c r="I15" s="30"/>
      <c r="J15" s="30"/>
    </row>
    <row r="16" spans="1:10" ht="22.5" customHeight="1" x14ac:dyDescent="0.6">
      <c r="A16" s="6" t="s">
        <v>86</v>
      </c>
      <c r="B16" s="9"/>
      <c r="C16" s="9"/>
      <c r="D16" s="50"/>
      <c r="E16" s="50"/>
      <c r="F16" s="50"/>
      <c r="G16" s="30"/>
      <c r="H16" s="41"/>
      <c r="I16" s="30"/>
      <c r="J16" s="41"/>
    </row>
    <row r="17" spans="1:10" ht="22.5" customHeight="1" x14ac:dyDescent="0.55000000000000004">
      <c r="A17" s="4" t="s">
        <v>87</v>
      </c>
      <c r="B17" s="5"/>
      <c r="C17" s="5"/>
      <c r="D17" s="30">
        <v>2122210</v>
      </c>
      <c r="E17" s="48"/>
      <c r="F17" s="30">
        <v>1947558</v>
      </c>
      <c r="G17" s="30"/>
      <c r="H17" s="30">
        <v>2149331</v>
      </c>
      <c r="I17" s="30"/>
      <c r="J17" s="30">
        <v>1988536</v>
      </c>
    </row>
    <row r="18" spans="1:10" ht="22.5" customHeight="1" x14ac:dyDescent="0.55000000000000004">
      <c r="A18" s="4" t="s">
        <v>88</v>
      </c>
      <c r="D18" s="30">
        <v>711559</v>
      </c>
      <c r="E18" s="51"/>
      <c r="F18" s="30">
        <v>631549</v>
      </c>
      <c r="G18" s="30"/>
      <c r="H18" s="30">
        <v>697340</v>
      </c>
      <c r="I18" s="30"/>
      <c r="J18" s="30">
        <v>623588</v>
      </c>
    </row>
    <row r="19" spans="1:10" ht="22.5" customHeight="1" x14ac:dyDescent="0.55000000000000004">
      <c r="A19" s="4" t="s">
        <v>89</v>
      </c>
      <c r="B19" s="5"/>
      <c r="C19" s="5"/>
      <c r="D19" s="30">
        <v>412032</v>
      </c>
      <c r="E19" s="48"/>
      <c r="F19" s="30">
        <v>365235</v>
      </c>
      <c r="G19" s="30"/>
      <c r="H19" s="30">
        <v>396676</v>
      </c>
      <c r="I19" s="30"/>
      <c r="J19" s="30">
        <v>356356</v>
      </c>
    </row>
    <row r="20" spans="1:10" x14ac:dyDescent="0.55000000000000004">
      <c r="A20" t="s">
        <v>90</v>
      </c>
      <c r="B20" s="5"/>
      <c r="C20" s="5"/>
      <c r="D20" s="30">
        <v>1043</v>
      </c>
      <c r="E20" s="48"/>
      <c r="F20" s="30">
        <v>929</v>
      </c>
      <c r="G20" s="30"/>
      <c r="H20" s="30">
        <v>910</v>
      </c>
      <c r="I20" s="30"/>
      <c r="J20" s="30">
        <v>921</v>
      </c>
    </row>
    <row r="21" spans="1:10" ht="22.5" customHeight="1" x14ac:dyDescent="0.6">
      <c r="A21" s="3" t="s">
        <v>91</v>
      </c>
      <c r="B21" s="9"/>
      <c r="C21" s="9"/>
      <c r="D21" s="49">
        <f t="shared" ref="D21:I21" si="0">SUM(D17:D20)</f>
        <v>3246844</v>
      </c>
      <c r="E21" s="41">
        <f t="shared" si="0"/>
        <v>0</v>
      </c>
      <c r="F21" s="49">
        <f t="shared" ref="F21" si="1">SUM(F17:F20)</f>
        <v>2945271</v>
      </c>
      <c r="G21" s="41">
        <f t="shared" si="0"/>
        <v>0</v>
      </c>
      <c r="H21" s="49">
        <f t="shared" si="0"/>
        <v>3244257</v>
      </c>
      <c r="I21" s="41">
        <f t="shared" si="0"/>
        <v>0</v>
      </c>
      <c r="J21" s="49">
        <f t="shared" ref="J21" si="2">SUM(J17:J20)</f>
        <v>2969401</v>
      </c>
    </row>
    <row r="22" spans="1:10" ht="12" customHeight="1" x14ac:dyDescent="0.55000000000000004">
      <c r="A22" s="4"/>
      <c r="B22" s="5"/>
      <c r="C22" s="5"/>
      <c r="D22" s="48"/>
      <c r="E22" s="48"/>
      <c r="F22" s="48"/>
      <c r="G22" s="30"/>
      <c r="H22" s="30"/>
      <c r="I22" s="30"/>
      <c r="J22" s="30"/>
    </row>
    <row r="23" spans="1:10" ht="20.85" customHeight="1" x14ac:dyDescent="0.6">
      <c r="A23" s="3" t="s">
        <v>92</v>
      </c>
      <c r="B23" s="9"/>
      <c r="C23" s="9"/>
      <c r="D23" s="127">
        <f t="shared" ref="D23:I23" si="3">D14-D21</f>
        <v>262586</v>
      </c>
      <c r="E23" s="127">
        <f t="shared" si="3"/>
        <v>0</v>
      </c>
      <c r="F23" s="127">
        <f t="shared" ref="F23" si="4">F14-F21</f>
        <v>394423</v>
      </c>
      <c r="G23" s="127">
        <f t="shared" si="3"/>
        <v>0</v>
      </c>
      <c r="H23" s="127">
        <f t="shared" si="3"/>
        <v>287537</v>
      </c>
      <c r="I23" s="127">
        <f t="shared" si="3"/>
        <v>0</v>
      </c>
      <c r="J23" s="127">
        <f t="shared" ref="J23" si="5">J14-J21</f>
        <v>386111</v>
      </c>
    </row>
    <row r="24" spans="1:10" ht="22.5" customHeight="1" x14ac:dyDescent="0.55000000000000004">
      <c r="A24" s="4" t="s">
        <v>93</v>
      </c>
      <c r="B24" s="5"/>
      <c r="C24" s="5"/>
      <c r="D24" s="46">
        <v>-5735</v>
      </c>
      <c r="E24" s="48"/>
      <c r="F24" s="69">
        <v>-6889</v>
      </c>
      <c r="G24" s="30"/>
      <c r="H24" s="69">
        <v>-4019</v>
      </c>
      <c r="I24" s="30"/>
      <c r="J24" s="69">
        <v>-5652</v>
      </c>
    </row>
    <row r="25" spans="1:10" ht="22.5" customHeight="1" x14ac:dyDescent="0.6">
      <c r="A25" s="3" t="s">
        <v>94</v>
      </c>
      <c r="B25" s="5"/>
      <c r="C25" s="5"/>
      <c r="D25" s="41">
        <f>D23+D24</f>
        <v>256851</v>
      </c>
      <c r="E25" s="41">
        <f t="shared" ref="E25" si="6">E23-E24</f>
        <v>0</v>
      </c>
      <c r="F25" s="41">
        <f>F23+F24</f>
        <v>387534</v>
      </c>
      <c r="G25" s="41">
        <f t="shared" ref="G25:I25" si="7">G23-G24</f>
        <v>0</v>
      </c>
      <c r="H25" s="41">
        <f>H23+H24</f>
        <v>283518</v>
      </c>
      <c r="I25" s="41">
        <f t="shared" si="7"/>
        <v>0</v>
      </c>
      <c r="J25" s="41">
        <f>J23+J24</f>
        <v>380459</v>
      </c>
    </row>
    <row r="26" spans="1:10" ht="22.5" customHeight="1" x14ac:dyDescent="0.55000000000000004">
      <c r="A26" t="s">
        <v>95</v>
      </c>
      <c r="B26" s="5">
        <v>6</v>
      </c>
      <c r="C26" s="5"/>
      <c r="D26" s="69">
        <v>-36801</v>
      </c>
      <c r="E26" s="48"/>
      <c r="F26" s="69">
        <v>-54082</v>
      </c>
      <c r="G26" s="30"/>
      <c r="H26" s="69">
        <v>-33257</v>
      </c>
      <c r="I26" s="30"/>
      <c r="J26" s="69">
        <f>-51886-1</f>
        <v>-51887</v>
      </c>
    </row>
    <row r="27" spans="1:10" ht="22.5" customHeight="1" x14ac:dyDescent="0.6">
      <c r="A27" s="3" t="s">
        <v>96</v>
      </c>
      <c r="B27" s="5"/>
      <c r="C27" s="5"/>
      <c r="D27" s="49">
        <f>D25+D26</f>
        <v>220050</v>
      </c>
      <c r="E27" s="41"/>
      <c r="F27" s="49">
        <f>F25+F26</f>
        <v>333452</v>
      </c>
      <c r="G27" s="41"/>
      <c r="H27" s="49">
        <f>H25+H26</f>
        <v>250261</v>
      </c>
      <c r="I27" s="41"/>
      <c r="J27" s="49">
        <f>J25+J26</f>
        <v>328572</v>
      </c>
    </row>
    <row r="28" spans="1:10" ht="4.3499999999999996" customHeight="1" x14ac:dyDescent="0.55000000000000004">
      <c r="A28" s="4"/>
      <c r="B28" s="5"/>
      <c r="C28" s="5"/>
      <c r="D28" s="48"/>
      <c r="E28" s="48"/>
      <c r="F28" s="48"/>
      <c r="G28" s="30"/>
      <c r="H28" s="30"/>
      <c r="I28" s="30"/>
      <c r="J28" s="30"/>
    </row>
    <row r="29" spans="1:10" ht="22.5" hidden="1" customHeight="1" x14ac:dyDescent="0.6">
      <c r="A29" s="3" t="s">
        <v>97</v>
      </c>
      <c r="B29" s="5"/>
      <c r="C29" s="5"/>
      <c r="D29" s="5"/>
      <c r="E29" s="5"/>
      <c r="F29" s="5"/>
      <c r="G29" s="10"/>
      <c r="H29" s="10"/>
      <c r="I29" s="10"/>
      <c r="J29" s="10"/>
    </row>
    <row r="30" spans="1:10" ht="22.5" hidden="1" customHeight="1" x14ac:dyDescent="0.6">
      <c r="A30" t="s">
        <v>98</v>
      </c>
      <c r="B30" s="5"/>
      <c r="C30" s="5"/>
      <c r="D30" s="5"/>
      <c r="E30" s="5"/>
      <c r="F30" s="5"/>
      <c r="G30" s="10"/>
      <c r="H30" s="10"/>
      <c r="I30" s="10"/>
      <c r="J30" s="10"/>
    </row>
    <row r="31" spans="1:10" ht="22.5" hidden="1" customHeight="1" x14ac:dyDescent="0.55000000000000004">
      <c r="A31" t="s">
        <v>99</v>
      </c>
      <c r="B31" s="5"/>
      <c r="C31" s="5"/>
      <c r="D31" s="19">
        <v>0</v>
      </c>
      <c r="E31" s="5"/>
      <c r="F31" s="19">
        <v>0</v>
      </c>
      <c r="G31" s="12"/>
      <c r="H31" s="19">
        <v>0</v>
      </c>
      <c r="I31" s="12"/>
      <c r="J31" s="19">
        <v>0</v>
      </c>
    </row>
    <row r="32" spans="1:10" ht="22.5" hidden="1" customHeight="1" x14ac:dyDescent="0.6">
      <c r="A32" s="3" t="s">
        <v>100</v>
      </c>
      <c r="B32" s="5"/>
      <c r="C32" s="5"/>
      <c r="D32" s="70"/>
      <c r="E32" s="5"/>
      <c r="F32" s="70"/>
      <c r="G32" s="12"/>
      <c r="H32" s="12"/>
      <c r="I32" s="12"/>
      <c r="J32" s="12"/>
    </row>
    <row r="33" spans="1:10" s="3" customFormat="1" ht="22.5" hidden="1" customHeight="1" x14ac:dyDescent="0.6">
      <c r="A33" s="3" t="s">
        <v>101</v>
      </c>
      <c r="B33" s="5"/>
      <c r="C33" s="9"/>
      <c r="D33" s="20">
        <f>SUM(D31:D31)</f>
        <v>0</v>
      </c>
      <c r="E33" s="10"/>
      <c r="F33" s="20">
        <f>SUM(F31:F31)</f>
        <v>0</v>
      </c>
      <c r="G33" s="10"/>
      <c r="H33" s="21">
        <f>SUM(H31)</f>
        <v>0</v>
      </c>
      <c r="I33" s="10"/>
      <c r="J33" s="21">
        <f>SUM(J31)</f>
        <v>0</v>
      </c>
    </row>
    <row r="34" spans="1:10" s="3" customFormat="1" ht="22.5" hidden="1" customHeight="1" x14ac:dyDescent="0.6">
      <c r="B34" s="5"/>
      <c r="C34" s="9"/>
      <c r="D34" s="22"/>
      <c r="E34" s="10"/>
      <c r="F34" s="22"/>
      <c r="G34" s="10"/>
      <c r="H34" s="22"/>
      <c r="I34" s="10"/>
      <c r="J34" s="22"/>
    </row>
    <row r="35" spans="1:10" s="3" customFormat="1" ht="22.5" hidden="1" customHeight="1" x14ac:dyDescent="0.6">
      <c r="A35" s="3" t="s">
        <v>102</v>
      </c>
      <c r="B35" s="5"/>
      <c r="C35" s="9"/>
      <c r="D35" s="23">
        <f>D27+D33</f>
        <v>220050</v>
      </c>
      <c r="E35" s="10"/>
      <c r="F35" s="23">
        <f>F27+F33</f>
        <v>333452</v>
      </c>
      <c r="G35" s="10"/>
      <c r="H35" s="23">
        <f>H27+H33</f>
        <v>250261</v>
      </c>
      <c r="I35" s="10"/>
      <c r="J35" s="23">
        <f>J27+J33</f>
        <v>328572</v>
      </c>
    </row>
    <row r="36" spans="1:10" ht="22.5" hidden="1" customHeight="1" x14ac:dyDescent="0.6">
      <c r="B36" s="5"/>
      <c r="C36" s="9"/>
      <c r="D36" s="9"/>
      <c r="E36" s="9"/>
      <c r="F36" s="9"/>
      <c r="G36" s="11"/>
      <c r="H36" s="11"/>
      <c r="I36" s="11"/>
      <c r="J36" s="11"/>
    </row>
    <row r="37" spans="1:10" ht="22.5" customHeight="1" x14ac:dyDescent="0.6">
      <c r="A37" s="2" t="s">
        <v>0</v>
      </c>
      <c r="G37" s="5"/>
      <c r="H37" s="274"/>
      <c r="I37" s="274"/>
      <c r="J37" s="274"/>
    </row>
    <row r="38" spans="1:10" ht="22.5" customHeight="1" x14ac:dyDescent="0.6">
      <c r="A38" s="2" t="s">
        <v>77</v>
      </c>
      <c r="H38" s="274"/>
      <c r="I38" s="274"/>
      <c r="J38" s="274"/>
    </row>
    <row r="39" spans="1:10" ht="22.5" customHeight="1" x14ac:dyDescent="0.6">
      <c r="A39" s="2"/>
    </row>
    <row r="40" spans="1:10" ht="22.5" customHeight="1" x14ac:dyDescent="0.6">
      <c r="A40" s="2"/>
      <c r="D40" s="268" t="s">
        <v>2</v>
      </c>
      <c r="E40" s="268"/>
      <c r="F40" s="268"/>
      <c r="G40" s="3"/>
      <c r="H40" s="268" t="s">
        <v>3</v>
      </c>
      <c r="I40" s="268"/>
      <c r="J40" s="268"/>
    </row>
    <row r="41" spans="1:10" ht="22.5" customHeight="1" x14ac:dyDescent="0.6">
      <c r="A41" s="2"/>
      <c r="D41" s="275" t="s">
        <v>116</v>
      </c>
      <c r="E41" s="275"/>
      <c r="F41" s="275"/>
      <c r="G41" s="17"/>
      <c r="H41" s="275" t="s">
        <v>116</v>
      </c>
      <c r="I41" s="275"/>
      <c r="J41" s="275"/>
    </row>
    <row r="42" spans="1:10" ht="22.5" customHeight="1" x14ac:dyDescent="0.6">
      <c r="A42" s="2"/>
      <c r="D42" s="275" t="s">
        <v>79</v>
      </c>
      <c r="E42" s="275"/>
      <c r="F42" s="275"/>
      <c r="G42" s="17"/>
      <c r="H42" s="275" t="s">
        <v>79</v>
      </c>
      <c r="I42" s="275"/>
      <c r="J42" s="275"/>
    </row>
    <row r="43" spans="1:10" ht="22.5" customHeight="1" x14ac:dyDescent="0.6">
      <c r="A43" s="2"/>
      <c r="B43" s="5"/>
      <c r="D43" s="18">
        <v>2565</v>
      </c>
      <c r="F43" s="18">
        <v>2564</v>
      </c>
      <c r="H43" s="18">
        <v>2565</v>
      </c>
      <c r="I43" s="7"/>
      <c r="J43" s="18">
        <v>2564</v>
      </c>
    </row>
    <row r="44" spans="1:10" ht="22.5" customHeight="1" x14ac:dyDescent="0.6">
      <c r="A44" s="15"/>
      <c r="D44" s="267" t="s">
        <v>9</v>
      </c>
      <c r="E44" s="267"/>
      <c r="F44" s="267"/>
      <c r="G44" s="267"/>
      <c r="H44" s="267"/>
      <c r="I44" s="267"/>
      <c r="J44" s="267"/>
    </row>
    <row r="45" spans="1:10" ht="22.5" customHeight="1" x14ac:dyDescent="0.6">
      <c r="A45" s="3" t="s">
        <v>97</v>
      </c>
      <c r="B45" s="5"/>
      <c r="C45" s="5"/>
      <c r="D45" s="48"/>
      <c r="E45" s="48"/>
      <c r="F45" s="48"/>
      <c r="G45" s="41"/>
      <c r="H45" s="41"/>
      <c r="I45" s="41"/>
      <c r="J45" s="41"/>
    </row>
    <row r="46" spans="1:10" ht="22.5" customHeight="1" x14ac:dyDescent="0.6">
      <c r="A46" s="6" t="s">
        <v>103</v>
      </c>
      <c r="B46" s="5"/>
      <c r="C46" s="5"/>
      <c r="D46" s="48"/>
      <c r="E46" s="48"/>
      <c r="F46" s="48"/>
      <c r="G46" s="41"/>
      <c r="H46" s="41"/>
      <c r="I46" s="41"/>
      <c r="J46" s="41"/>
    </row>
    <row r="47" spans="1:10" ht="22.5" customHeight="1" x14ac:dyDescent="0.6">
      <c r="A47" s="6" t="s">
        <v>104</v>
      </c>
      <c r="B47" s="5"/>
      <c r="C47" s="5"/>
      <c r="D47" s="48"/>
      <c r="E47" s="48"/>
      <c r="F47" s="48"/>
      <c r="G47" s="41"/>
      <c r="H47" s="41"/>
      <c r="I47" s="41"/>
      <c r="J47" s="41"/>
    </row>
    <row r="48" spans="1:10" ht="22.5" customHeight="1" x14ac:dyDescent="0.6">
      <c r="A48" t="s">
        <v>249</v>
      </c>
      <c r="B48" s="5"/>
      <c r="C48" s="5"/>
      <c r="D48" s="48"/>
      <c r="E48" s="48"/>
      <c r="F48" s="48"/>
      <c r="G48" s="41"/>
      <c r="H48" s="41"/>
      <c r="I48" s="41"/>
      <c r="J48" s="41"/>
    </row>
    <row r="49" spans="1:10" ht="22.5" customHeight="1" x14ac:dyDescent="0.6">
      <c r="A49" t="s">
        <v>105</v>
      </c>
      <c r="B49" s="5"/>
      <c r="C49" s="5"/>
      <c r="D49" s="48"/>
      <c r="E49" s="48"/>
      <c r="F49" s="48"/>
      <c r="G49" s="41"/>
      <c r="H49" s="41"/>
      <c r="I49" s="41"/>
      <c r="J49" s="41"/>
    </row>
    <row r="50" spans="1:10" ht="22.5" customHeight="1" x14ac:dyDescent="0.55000000000000004">
      <c r="A50" t="s">
        <v>106</v>
      </c>
      <c r="B50" s="5"/>
      <c r="C50" s="5"/>
      <c r="D50" s="99">
        <v>164</v>
      </c>
      <c r="E50" s="48"/>
      <c r="F50" s="149">
        <v>150</v>
      </c>
      <c r="G50" s="30"/>
      <c r="H50" s="37">
        <v>164</v>
      </c>
      <c r="I50" s="30"/>
      <c r="J50" s="149">
        <v>150</v>
      </c>
    </row>
    <row r="51" spans="1:10" ht="22.5" customHeight="1" x14ac:dyDescent="0.55000000000000004">
      <c r="A51" t="s">
        <v>107</v>
      </c>
      <c r="B51" s="5"/>
      <c r="C51" s="5"/>
      <c r="D51" s="99"/>
      <c r="E51" s="48"/>
      <c r="F51" s="149"/>
      <c r="G51" s="30"/>
      <c r="H51" s="37"/>
      <c r="I51" s="30"/>
      <c r="J51" s="149"/>
    </row>
    <row r="52" spans="1:10" ht="22.5" customHeight="1" x14ac:dyDescent="0.55000000000000004">
      <c r="A52" t="s">
        <v>108</v>
      </c>
      <c r="B52" s="5"/>
      <c r="C52" s="5"/>
      <c r="D52" s="99">
        <v>6244</v>
      </c>
      <c r="E52" s="48"/>
      <c r="F52" s="149">
        <v>0</v>
      </c>
      <c r="G52" s="30"/>
      <c r="H52" s="37">
        <v>6116</v>
      </c>
      <c r="I52" s="30"/>
      <c r="J52" s="149">
        <v>0</v>
      </c>
    </row>
    <row r="53" spans="1:10" ht="22.5" customHeight="1" x14ac:dyDescent="0.55000000000000004">
      <c r="A53" t="s">
        <v>109</v>
      </c>
      <c r="B53" s="5"/>
      <c r="C53" s="5"/>
      <c r="D53" s="99"/>
      <c r="E53" s="48"/>
      <c r="F53" s="149"/>
      <c r="G53" s="30"/>
      <c r="H53" s="37"/>
      <c r="I53" s="30"/>
      <c r="J53" s="149"/>
    </row>
    <row r="54" spans="1:10" ht="22.5" customHeight="1" x14ac:dyDescent="0.55000000000000004">
      <c r="A54" t="s">
        <v>104</v>
      </c>
      <c r="B54" s="5"/>
      <c r="C54" s="5"/>
      <c r="D54" s="186">
        <v>-1282</v>
      </c>
      <c r="E54" s="184"/>
      <c r="F54" s="185">
        <v>-30</v>
      </c>
      <c r="G54" s="36"/>
      <c r="H54" s="186">
        <v>-1256</v>
      </c>
      <c r="I54" s="30"/>
      <c r="J54" s="29">
        <v>-30</v>
      </c>
    </row>
    <row r="55" spans="1:10" ht="22.2" x14ac:dyDescent="0.6">
      <c r="A55" s="3" t="s">
        <v>110</v>
      </c>
      <c r="B55" s="5"/>
      <c r="C55" s="5"/>
      <c r="D55" s="66"/>
      <c r="E55" s="48"/>
      <c r="F55" s="66"/>
      <c r="G55" s="30"/>
      <c r="H55" s="30"/>
      <c r="I55" s="30"/>
      <c r="J55" s="30"/>
    </row>
    <row r="56" spans="1:10" s="3" customFormat="1" ht="22.2" x14ac:dyDescent="0.6">
      <c r="A56" s="3" t="s">
        <v>101</v>
      </c>
      <c r="B56" s="5"/>
      <c r="C56" s="9"/>
      <c r="D56" s="85">
        <f>SUM(D50:D55)</f>
        <v>5126</v>
      </c>
      <c r="E56" s="41"/>
      <c r="F56" s="85">
        <f>SUM(F50:F55)</f>
        <v>120</v>
      </c>
      <c r="G56" s="41"/>
      <c r="H56" s="85">
        <f>SUM(H50:H55)</f>
        <v>5024</v>
      </c>
      <c r="I56" s="41"/>
      <c r="J56" s="85">
        <f>SUM(J50:J55)</f>
        <v>120</v>
      </c>
    </row>
    <row r="57" spans="1:10" ht="12" customHeight="1" x14ac:dyDescent="0.55000000000000004">
      <c r="A57" s="4"/>
      <c r="B57" s="5"/>
      <c r="C57" s="5"/>
      <c r="D57" s="48"/>
      <c r="E57" s="48"/>
      <c r="F57" s="48"/>
      <c r="G57" s="30"/>
      <c r="H57" s="30"/>
      <c r="I57" s="30"/>
      <c r="J57" s="30"/>
    </row>
    <row r="58" spans="1:10" s="3" customFormat="1" ht="22.5" customHeight="1" thickBot="1" x14ac:dyDescent="0.65">
      <c r="A58" s="3" t="s">
        <v>102</v>
      </c>
      <c r="B58" s="5"/>
      <c r="C58" s="9"/>
      <c r="D58" s="52">
        <f>D27+D56</f>
        <v>225176</v>
      </c>
      <c r="E58" s="41"/>
      <c r="F58" s="52">
        <f>F27+F56</f>
        <v>333572</v>
      </c>
      <c r="G58" s="41"/>
      <c r="H58" s="52">
        <f>H27+H56</f>
        <v>255285</v>
      </c>
      <c r="I58" s="41"/>
      <c r="J58" s="52">
        <f>J27+J56</f>
        <v>328692</v>
      </c>
    </row>
    <row r="59" spans="1:10" s="3" customFormat="1" ht="22.5" customHeight="1" thickTop="1" x14ac:dyDescent="0.6">
      <c r="B59" s="5"/>
      <c r="C59" s="9"/>
      <c r="D59" s="41"/>
      <c r="E59" s="41"/>
      <c r="F59" s="41"/>
      <c r="G59" s="41"/>
      <c r="H59" s="41"/>
      <c r="I59" s="41"/>
      <c r="J59" s="41"/>
    </row>
    <row r="60" spans="1:10" ht="22.5" customHeight="1" x14ac:dyDescent="0.6">
      <c r="A60" s="3" t="s">
        <v>111</v>
      </c>
      <c r="B60" s="5"/>
      <c r="C60" s="9"/>
      <c r="D60" s="55"/>
      <c r="E60" s="55"/>
      <c r="F60" s="55"/>
      <c r="G60" s="56"/>
      <c r="H60" s="56"/>
      <c r="I60" s="56"/>
      <c r="J60" s="56"/>
    </row>
    <row r="61" spans="1:10" ht="22.5" customHeight="1" x14ac:dyDescent="0.6">
      <c r="A61" t="s">
        <v>112</v>
      </c>
      <c r="B61" s="5"/>
      <c r="C61" s="9"/>
      <c r="D61" s="56">
        <f>D63-D62</f>
        <v>221182</v>
      </c>
      <c r="E61" s="55"/>
      <c r="F61" s="74">
        <f>F63-F62</f>
        <v>334470</v>
      </c>
      <c r="G61" s="56"/>
      <c r="H61" s="56">
        <f>H63-H62</f>
        <v>250261</v>
      </c>
      <c r="I61" s="56"/>
      <c r="J61" s="74">
        <f>J63-J62</f>
        <v>328572</v>
      </c>
    </row>
    <row r="62" spans="1:10" ht="22.5" customHeight="1" x14ac:dyDescent="0.6">
      <c r="A62" t="s">
        <v>113</v>
      </c>
      <c r="B62" s="5"/>
      <c r="C62" s="9"/>
      <c r="D62" s="174">
        <f>D67</f>
        <v>-1132</v>
      </c>
      <c r="E62" s="58"/>
      <c r="F62" s="79">
        <v>-1018</v>
      </c>
      <c r="G62" s="56"/>
      <c r="H62" s="174">
        <v>0</v>
      </c>
      <c r="I62" s="58"/>
      <c r="J62" s="57">
        <v>0</v>
      </c>
    </row>
    <row r="63" spans="1:10" s="3" customFormat="1" ht="22.5" customHeight="1" thickBot="1" x14ac:dyDescent="0.65">
      <c r="B63" s="9"/>
      <c r="C63" s="9"/>
      <c r="D63" s="125">
        <f>D27</f>
        <v>220050</v>
      </c>
      <c r="E63" s="55"/>
      <c r="F63" s="125">
        <f>F27</f>
        <v>333452</v>
      </c>
      <c r="G63" s="60"/>
      <c r="H63" s="59">
        <f>H27</f>
        <v>250261</v>
      </c>
      <c r="I63" s="60"/>
      <c r="J63" s="59">
        <f>J27</f>
        <v>328572</v>
      </c>
    </row>
    <row r="64" spans="1:10" ht="22.5" customHeight="1" thickTop="1" x14ac:dyDescent="0.6">
      <c r="B64" s="5"/>
      <c r="C64" s="9"/>
      <c r="D64" s="55"/>
      <c r="E64" s="55"/>
      <c r="F64" s="55"/>
      <c r="G64" s="56"/>
      <c r="H64" s="56"/>
      <c r="I64" s="56"/>
      <c r="J64" s="56"/>
    </row>
    <row r="65" spans="1:10" ht="22.5" customHeight="1" x14ac:dyDescent="0.6">
      <c r="A65" s="3" t="s">
        <v>114</v>
      </c>
      <c r="B65" s="5"/>
      <c r="C65" s="9"/>
      <c r="D65" s="55"/>
      <c r="E65" s="55"/>
      <c r="F65" s="55"/>
      <c r="G65" s="56"/>
      <c r="H65" s="56"/>
      <c r="I65" s="56"/>
      <c r="J65" s="56"/>
    </row>
    <row r="66" spans="1:10" ht="22.5" customHeight="1" x14ac:dyDescent="0.6">
      <c r="A66" t="s">
        <v>112</v>
      </c>
      <c r="B66" s="5"/>
      <c r="C66" s="9"/>
      <c r="D66" s="56">
        <f>D68-D67</f>
        <v>226308</v>
      </c>
      <c r="E66" s="9"/>
      <c r="F66" s="74">
        <f>F68-F67</f>
        <v>334590</v>
      </c>
      <c r="G66" s="11"/>
      <c r="H66" s="56">
        <f>H68-H67</f>
        <v>255285</v>
      </c>
      <c r="I66" s="11"/>
      <c r="J66" s="74">
        <f>J68-J67</f>
        <v>328692</v>
      </c>
    </row>
    <row r="67" spans="1:10" ht="22.5" customHeight="1" x14ac:dyDescent="0.6">
      <c r="A67" t="s">
        <v>113</v>
      </c>
      <c r="B67" s="5"/>
      <c r="C67" s="9"/>
      <c r="D67" s="174">
        <v>-1132</v>
      </c>
      <c r="E67" s="58"/>
      <c r="F67" s="57">
        <v>-1018</v>
      </c>
      <c r="G67" s="56"/>
      <c r="H67" s="174">
        <v>0</v>
      </c>
      <c r="I67" s="58"/>
      <c r="J67" s="57">
        <v>0</v>
      </c>
    </row>
    <row r="68" spans="1:10" ht="22.5" customHeight="1" thickBot="1" x14ac:dyDescent="0.65">
      <c r="A68" s="3"/>
      <c r="B68" s="5"/>
      <c r="C68" s="9"/>
      <c r="D68" s="63">
        <f>D58</f>
        <v>225176</v>
      </c>
      <c r="E68" s="9"/>
      <c r="F68" s="63">
        <f>F58</f>
        <v>333572</v>
      </c>
      <c r="G68" s="1"/>
      <c r="H68" s="63">
        <f>H58</f>
        <v>255285</v>
      </c>
      <c r="I68" s="1"/>
      <c r="J68" s="63">
        <f>J58</f>
        <v>328692</v>
      </c>
    </row>
    <row r="69" spans="1:10" ht="22.8" thickTop="1" x14ac:dyDescent="0.6">
      <c r="B69" s="5"/>
      <c r="C69" s="9"/>
      <c r="D69" s="55"/>
      <c r="E69" s="55"/>
      <c r="F69" s="55"/>
      <c r="G69" s="56"/>
      <c r="H69" s="56"/>
      <c r="I69" s="56"/>
      <c r="J69" s="56"/>
    </row>
    <row r="70" spans="1:10" ht="27.75" customHeight="1" thickBot="1" x14ac:dyDescent="0.65">
      <c r="A70" s="3" t="s">
        <v>115</v>
      </c>
      <c r="B70" s="5"/>
      <c r="C70" s="9"/>
      <c r="D70" s="187">
        <v>1.1006215136270221</v>
      </c>
      <c r="E70" s="54"/>
      <c r="F70" s="92">
        <v>1.6643527848687059</v>
      </c>
      <c r="G70" s="53"/>
      <c r="H70" s="187">
        <v>1.2453212314827256</v>
      </c>
      <c r="I70" s="53"/>
      <c r="J70" s="92">
        <f>J61/'[1]BS-3-5'!J84</f>
        <v>1.6350038067087644</v>
      </c>
    </row>
    <row r="71" spans="1:10" ht="22.5" customHeight="1" thickTop="1" x14ac:dyDescent="0.55000000000000004">
      <c r="D71" s="68"/>
      <c r="F71" s="68"/>
      <c r="G71" s="5"/>
      <c r="H71" s="68"/>
      <c r="J71" s="68"/>
    </row>
  </sheetData>
  <mergeCells count="18">
    <mergeCell ref="H1:J1"/>
    <mergeCell ref="H2:J2"/>
    <mergeCell ref="H4:J4"/>
    <mergeCell ref="D5:F5"/>
    <mergeCell ref="H5:J5"/>
    <mergeCell ref="D4:F4"/>
    <mergeCell ref="D44:J44"/>
    <mergeCell ref="H40:J40"/>
    <mergeCell ref="H38:J38"/>
    <mergeCell ref="D40:F40"/>
    <mergeCell ref="D6:F6"/>
    <mergeCell ref="H6:J6"/>
    <mergeCell ref="D8:J8"/>
    <mergeCell ref="H37:J37"/>
    <mergeCell ref="D41:F41"/>
    <mergeCell ref="H41:J41"/>
    <mergeCell ref="D42:F42"/>
    <mergeCell ref="H42:J42"/>
  </mergeCells>
  <pageMargins left="0.8" right="0.8" top="0.48" bottom="0.5" header="0.5" footer="0.5"/>
  <pageSetup paperSize="9" scale="89" firstPageNumber="8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E7231-212D-4652-B6B9-A613191D7723}">
  <dimension ref="A1:W72"/>
  <sheetViews>
    <sheetView topLeftCell="A39" zoomScaleNormal="100" zoomScaleSheetLayoutView="51" workbookViewId="0">
      <selection activeCell="AA40" sqref="AA40"/>
    </sheetView>
  </sheetViews>
  <sheetFormatPr defaultRowHeight="21.6" x14ac:dyDescent="0.55000000000000004"/>
  <cols>
    <col min="1" max="1" width="50.125" style="182" customWidth="1"/>
    <col min="2" max="2" width="8.625" style="182" customWidth="1"/>
    <col min="3" max="3" width="10.375" style="182" customWidth="1"/>
    <col min="4" max="4" width="1.375" style="182" customWidth="1"/>
    <col min="5" max="5" width="11.875" style="182" customWidth="1"/>
    <col min="6" max="6" width="1.375" style="182" customWidth="1"/>
    <col min="7" max="7" width="11.75" style="182" customWidth="1"/>
    <col min="8" max="8" width="1.125" style="182" customWidth="1"/>
    <col min="9" max="9" width="12.125" style="182" customWidth="1"/>
    <col min="10" max="10" width="1.125" style="182" customWidth="1"/>
    <col min="11" max="11" width="11" style="182" customWidth="1"/>
    <col min="12" max="12" width="1.125" style="182" customWidth="1"/>
    <col min="13" max="13" width="13.875" style="182" customWidth="1"/>
    <col min="14" max="14" width="1.125" style="182" customWidth="1"/>
    <col min="15" max="15" width="12.125" style="182" customWidth="1"/>
    <col min="16" max="16" width="1.125" style="182" customWidth="1"/>
    <col min="17" max="17" width="11.875" style="182" customWidth="1"/>
    <col min="18" max="18" width="1.125" style="182" customWidth="1"/>
    <col min="19" max="19" width="12.125" style="182" customWidth="1"/>
    <col min="20" max="20" width="1.375" style="182" customWidth="1"/>
    <col min="21" max="21" width="10.875" style="182" customWidth="1"/>
    <col min="22" max="22" width="1.375" style="182" customWidth="1"/>
    <col min="23" max="23" width="11.625" style="182" customWidth="1"/>
    <col min="24" max="246" width="8.75" style="182"/>
    <col min="247" max="247" width="48.375" style="182" customWidth="1"/>
    <col min="248" max="248" width="8" style="182" customWidth="1"/>
    <col min="249" max="249" width="12.125" style="182" customWidth="1"/>
    <col min="250" max="250" width="1.375" style="182" customWidth="1"/>
    <col min="251" max="251" width="12.125" style="182" customWidth="1"/>
    <col min="252" max="252" width="1.375" style="182" customWidth="1"/>
    <col min="253" max="253" width="12.125" style="182" customWidth="1"/>
    <col min="254" max="254" width="1.125" style="182" customWidth="1"/>
    <col min="255" max="255" width="12.125" style="182" customWidth="1"/>
    <col min="256" max="256" width="1.125" style="182" customWidth="1"/>
    <col min="257" max="257" width="12.125" style="182" customWidth="1"/>
    <col min="258" max="258" width="1.125" style="182" customWidth="1"/>
    <col min="259" max="259" width="12.125" style="182" customWidth="1"/>
    <col min="260" max="260" width="1.125" style="182" customWidth="1"/>
    <col min="261" max="261" width="12.125" style="182" customWidth="1"/>
    <col min="262" max="262" width="1.125" style="182" customWidth="1"/>
    <col min="263" max="263" width="12.125" style="182" customWidth="1"/>
    <col min="264" max="264" width="1.125" style="182" customWidth="1"/>
    <col min="265" max="265" width="12.125" style="182" customWidth="1"/>
    <col min="266" max="266" width="1.375" style="182" customWidth="1"/>
    <col min="267" max="267" width="12.125" style="182" customWidth="1"/>
    <col min="268" max="268" width="1.375" style="182" customWidth="1"/>
    <col min="269" max="269" width="12.125" style="182" customWidth="1"/>
    <col min="270" max="270" width="14.125" style="182" bestFit="1" customWidth="1"/>
    <col min="271" max="502" width="8.75" style="182"/>
    <col min="503" max="503" width="48.375" style="182" customWidth="1"/>
    <col min="504" max="504" width="8" style="182" customWidth="1"/>
    <col min="505" max="505" width="12.125" style="182" customWidth="1"/>
    <col min="506" max="506" width="1.375" style="182" customWidth="1"/>
    <col min="507" max="507" width="12.125" style="182" customWidth="1"/>
    <col min="508" max="508" width="1.375" style="182" customWidth="1"/>
    <col min="509" max="509" width="12.125" style="182" customWidth="1"/>
    <col min="510" max="510" width="1.125" style="182" customWidth="1"/>
    <col min="511" max="511" width="12.125" style="182" customWidth="1"/>
    <col min="512" max="512" width="1.125" style="182" customWidth="1"/>
    <col min="513" max="513" width="12.125" style="182" customWidth="1"/>
    <col min="514" max="514" width="1.125" style="182" customWidth="1"/>
    <col min="515" max="515" width="12.125" style="182" customWidth="1"/>
    <col min="516" max="516" width="1.125" style="182" customWidth="1"/>
    <col min="517" max="517" width="12.125" style="182" customWidth="1"/>
    <col min="518" max="518" width="1.125" style="182" customWidth="1"/>
    <col min="519" max="519" width="12.125" style="182" customWidth="1"/>
    <col min="520" max="520" width="1.125" style="182" customWidth="1"/>
    <col min="521" max="521" width="12.125" style="182" customWidth="1"/>
    <col min="522" max="522" width="1.375" style="182" customWidth="1"/>
    <col min="523" max="523" width="12.125" style="182" customWidth="1"/>
    <col min="524" max="524" width="1.375" style="182" customWidth="1"/>
    <col min="525" max="525" width="12.125" style="182" customWidth="1"/>
    <col min="526" max="526" width="14.125" style="182" bestFit="1" customWidth="1"/>
    <col min="527" max="758" width="8.75" style="182"/>
    <col min="759" max="759" width="48.375" style="182" customWidth="1"/>
    <col min="760" max="760" width="8" style="182" customWidth="1"/>
    <col min="761" max="761" width="12.125" style="182" customWidth="1"/>
    <col min="762" max="762" width="1.375" style="182" customWidth="1"/>
    <col min="763" max="763" width="12.125" style="182" customWidth="1"/>
    <col min="764" max="764" width="1.375" style="182" customWidth="1"/>
    <col min="765" max="765" width="12.125" style="182" customWidth="1"/>
    <col min="766" max="766" width="1.125" style="182" customWidth="1"/>
    <col min="767" max="767" width="12.125" style="182" customWidth="1"/>
    <col min="768" max="768" width="1.125" style="182" customWidth="1"/>
    <col min="769" max="769" width="12.125" style="182" customWidth="1"/>
    <col min="770" max="770" width="1.125" style="182" customWidth="1"/>
    <col min="771" max="771" width="12.125" style="182" customWidth="1"/>
    <col min="772" max="772" width="1.125" style="182" customWidth="1"/>
    <col min="773" max="773" width="12.125" style="182" customWidth="1"/>
    <col min="774" max="774" width="1.125" style="182" customWidth="1"/>
    <col min="775" max="775" width="12.125" style="182" customWidth="1"/>
    <col min="776" max="776" width="1.125" style="182" customWidth="1"/>
    <col min="777" max="777" width="12.125" style="182" customWidth="1"/>
    <col min="778" max="778" width="1.375" style="182" customWidth="1"/>
    <col min="779" max="779" width="12.125" style="182" customWidth="1"/>
    <col min="780" max="780" width="1.375" style="182" customWidth="1"/>
    <col min="781" max="781" width="12.125" style="182" customWidth="1"/>
    <col min="782" max="782" width="14.125" style="182" bestFit="1" customWidth="1"/>
    <col min="783" max="1014" width="8.75" style="182"/>
    <col min="1015" max="1015" width="48.375" style="182" customWidth="1"/>
    <col min="1016" max="1016" width="8" style="182" customWidth="1"/>
    <col min="1017" max="1017" width="12.125" style="182" customWidth="1"/>
    <col min="1018" max="1018" width="1.375" style="182" customWidth="1"/>
    <col min="1019" max="1019" width="12.125" style="182" customWidth="1"/>
    <col min="1020" max="1020" width="1.375" style="182" customWidth="1"/>
    <col min="1021" max="1021" width="12.125" style="182" customWidth="1"/>
    <col min="1022" max="1022" width="1.125" style="182" customWidth="1"/>
    <col min="1023" max="1023" width="12.125" style="182" customWidth="1"/>
    <col min="1024" max="1024" width="1.125" style="182" customWidth="1"/>
    <col min="1025" max="1025" width="12.125" style="182" customWidth="1"/>
    <col min="1026" max="1026" width="1.125" style="182" customWidth="1"/>
    <col min="1027" max="1027" width="12.125" style="182" customWidth="1"/>
    <col min="1028" max="1028" width="1.125" style="182" customWidth="1"/>
    <col min="1029" max="1029" width="12.125" style="182" customWidth="1"/>
    <col min="1030" max="1030" width="1.125" style="182" customWidth="1"/>
    <col min="1031" max="1031" width="12.125" style="182" customWidth="1"/>
    <col min="1032" max="1032" width="1.125" style="182" customWidth="1"/>
    <col min="1033" max="1033" width="12.125" style="182" customWidth="1"/>
    <col min="1034" max="1034" width="1.375" style="182" customWidth="1"/>
    <col min="1035" max="1035" width="12.125" style="182" customWidth="1"/>
    <col min="1036" max="1036" width="1.375" style="182" customWidth="1"/>
    <col min="1037" max="1037" width="12.125" style="182" customWidth="1"/>
    <col min="1038" max="1038" width="14.125" style="182" bestFit="1" customWidth="1"/>
    <col min="1039" max="1270" width="8.75" style="182"/>
    <col min="1271" max="1271" width="48.375" style="182" customWidth="1"/>
    <col min="1272" max="1272" width="8" style="182" customWidth="1"/>
    <col min="1273" max="1273" width="12.125" style="182" customWidth="1"/>
    <col min="1274" max="1274" width="1.375" style="182" customWidth="1"/>
    <col min="1275" max="1275" width="12.125" style="182" customWidth="1"/>
    <col min="1276" max="1276" width="1.375" style="182" customWidth="1"/>
    <col min="1277" max="1277" width="12.125" style="182" customWidth="1"/>
    <col min="1278" max="1278" width="1.125" style="182" customWidth="1"/>
    <col min="1279" max="1279" width="12.125" style="182" customWidth="1"/>
    <col min="1280" max="1280" width="1.125" style="182" customWidth="1"/>
    <col min="1281" max="1281" width="12.125" style="182" customWidth="1"/>
    <col min="1282" max="1282" width="1.125" style="182" customWidth="1"/>
    <col min="1283" max="1283" width="12.125" style="182" customWidth="1"/>
    <col min="1284" max="1284" width="1.125" style="182" customWidth="1"/>
    <col min="1285" max="1285" width="12.125" style="182" customWidth="1"/>
    <col min="1286" max="1286" width="1.125" style="182" customWidth="1"/>
    <col min="1287" max="1287" width="12.125" style="182" customWidth="1"/>
    <col min="1288" max="1288" width="1.125" style="182" customWidth="1"/>
    <col min="1289" max="1289" width="12.125" style="182" customWidth="1"/>
    <col min="1290" max="1290" width="1.375" style="182" customWidth="1"/>
    <col min="1291" max="1291" width="12.125" style="182" customWidth="1"/>
    <col min="1292" max="1292" width="1.375" style="182" customWidth="1"/>
    <col min="1293" max="1293" width="12.125" style="182" customWidth="1"/>
    <col min="1294" max="1294" width="14.125" style="182" bestFit="1" customWidth="1"/>
    <col min="1295" max="1526" width="8.75" style="182"/>
    <col min="1527" max="1527" width="48.375" style="182" customWidth="1"/>
    <col min="1528" max="1528" width="8" style="182" customWidth="1"/>
    <col min="1529" max="1529" width="12.125" style="182" customWidth="1"/>
    <col min="1530" max="1530" width="1.375" style="182" customWidth="1"/>
    <col min="1531" max="1531" width="12.125" style="182" customWidth="1"/>
    <col min="1532" max="1532" width="1.375" style="182" customWidth="1"/>
    <col min="1533" max="1533" width="12.125" style="182" customWidth="1"/>
    <col min="1534" max="1534" width="1.125" style="182" customWidth="1"/>
    <col min="1535" max="1535" width="12.125" style="182" customWidth="1"/>
    <col min="1536" max="1536" width="1.125" style="182" customWidth="1"/>
    <col min="1537" max="1537" width="12.125" style="182" customWidth="1"/>
    <col min="1538" max="1538" width="1.125" style="182" customWidth="1"/>
    <col min="1539" max="1539" width="12.125" style="182" customWidth="1"/>
    <col min="1540" max="1540" width="1.125" style="182" customWidth="1"/>
    <col min="1541" max="1541" width="12.125" style="182" customWidth="1"/>
    <col min="1542" max="1542" width="1.125" style="182" customWidth="1"/>
    <col min="1543" max="1543" width="12.125" style="182" customWidth="1"/>
    <col min="1544" max="1544" width="1.125" style="182" customWidth="1"/>
    <col min="1545" max="1545" width="12.125" style="182" customWidth="1"/>
    <col min="1546" max="1546" width="1.375" style="182" customWidth="1"/>
    <col min="1547" max="1547" width="12.125" style="182" customWidth="1"/>
    <col min="1548" max="1548" width="1.375" style="182" customWidth="1"/>
    <col min="1549" max="1549" width="12.125" style="182" customWidth="1"/>
    <col min="1550" max="1550" width="14.125" style="182" bestFit="1" customWidth="1"/>
    <col min="1551" max="1782" width="8.75" style="182"/>
    <col min="1783" max="1783" width="48.375" style="182" customWidth="1"/>
    <col min="1784" max="1784" width="8" style="182" customWidth="1"/>
    <col min="1785" max="1785" width="12.125" style="182" customWidth="1"/>
    <col min="1786" max="1786" width="1.375" style="182" customWidth="1"/>
    <col min="1787" max="1787" width="12.125" style="182" customWidth="1"/>
    <col min="1788" max="1788" width="1.375" style="182" customWidth="1"/>
    <col min="1789" max="1789" width="12.125" style="182" customWidth="1"/>
    <col min="1790" max="1790" width="1.125" style="182" customWidth="1"/>
    <col min="1791" max="1791" width="12.125" style="182" customWidth="1"/>
    <col min="1792" max="1792" width="1.125" style="182" customWidth="1"/>
    <col min="1793" max="1793" width="12.125" style="182" customWidth="1"/>
    <col min="1794" max="1794" width="1.125" style="182" customWidth="1"/>
    <col min="1795" max="1795" width="12.125" style="182" customWidth="1"/>
    <col min="1796" max="1796" width="1.125" style="182" customWidth="1"/>
    <col min="1797" max="1797" width="12.125" style="182" customWidth="1"/>
    <col min="1798" max="1798" width="1.125" style="182" customWidth="1"/>
    <col min="1799" max="1799" width="12.125" style="182" customWidth="1"/>
    <col min="1800" max="1800" width="1.125" style="182" customWidth="1"/>
    <col min="1801" max="1801" width="12.125" style="182" customWidth="1"/>
    <col min="1802" max="1802" width="1.375" style="182" customWidth="1"/>
    <col min="1803" max="1803" width="12.125" style="182" customWidth="1"/>
    <col min="1804" max="1804" width="1.375" style="182" customWidth="1"/>
    <col min="1805" max="1805" width="12.125" style="182" customWidth="1"/>
    <col min="1806" max="1806" width="14.125" style="182" bestFit="1" customWidth="1"/>
    <col min="1807" max="2038" width="8.75" style="182"/>
    <col min="2039" max="2039" width="48.375" style="182" customWidth="1"/>
    <col min="2040" max="2040" width="8" style="182" customWidth="1"/>
    <col min="2041" max="2041" width="12.125" style="182" customWidth="1"/>
    <col min="2042" max="2042" width="1.375" style="182" customWidth="1"/>
    <col min="2043" max="2043" width="12.125" style="182" customWidth="1"/>
    <col min="2044" max="2044" width="1.375" style="182" customWidth="1"/>
    <col min="2045" max="2045" width="12.125" style="182" customWidth="1"/>
    <col min="2046" max="2046" width="1.125" style="182" customWidth="1"/>
    <col min="2047" max="2047" width="12.125" style="182" customWidth="1"/>
    <col min="2048" max="2048" width="1.125" style="182" customWidth="1"/>
    <col min="2049" max="2049" width="12.125" style="182" customWidth="1"/>
    <col min="2050" max="2050" width="1.125" style="182" customWidth="1"/>
    <col min="2051" max="2051" width="12.125" style="182" customWidth="1"/>
    <col min="2052" max="2052" width="1.125" style="182" customWidth="1"/>
    <col min="2053" max="2053" width="12.125" style="182" customWidth="1"/>
    <col min="2054" max="2054" width="1.125" style="182" customWidth="1"/>
    <col min="2055" max="2055" width="12.125" style="182" customWidth="1"/>
    <col min="2056" max="2056" width="1.125" style="182" customWidth="1"/>
    <col min="2057" max="2057" width="12.125" style="182" customWidth="1"/>
    <col min="2058" max="2058" width="1.375" style="182" customWidth="1"/>
    <col min="2059" max="2059" width="12.125" style="182" customWidth="1"/>
    <col min="2060" max="2060" width="1.375" style="182" customWidth="1"/>
    <col min="2061" max="2061" width="12.125" style="182" customWidth="1"/>
    <col min="2062" max="2062" width="14.125" style="182" bestFit="1" customWidth="1"/>
    <col min="2063" max="2294" width="8.75" style="182"/>
    <col min="2295" max="2295" width="48.375" style="182" customWidth="1"/>
    <col min="2296" max="2296" width="8" style="182" customWidth="1"/>
    <col min="2297" max="2297" width="12.125" style="182" customWidth="1"/>
    <col min="2298" max="2298" width="1.375" style="182" customWidth="1"/>
    <col min="2299" max="2299" width="12.125" style="182" customWidth="1"/>
    <col min="2300" max="2300" width="1.375" style="182" customWidth="1"/>
    <col min="2301" max="2301" width="12.125" style="182" customWidth="1"/>
    <col min="2302" max="2302" width="1.125" style="182" customWidth="1"/>
    <col min="2303" max="2303" width="12.125" style="182" customWidth="1"/>
    <col min="2304" max="2304" width="1.125" style="182" customWidth="1"/>
    <col min="2305" max="2305" width="12.125" style="182" customWidth="1"/>
    <col min="2306" max="2306" width="1.125" style="182" customWidth="1"/>
    <col min="2307" max="2307" width="12.125" style="182" customWidth="1"/>
    <col min="2308" max="2308" width="1.125" style="182" customWidth="1"/>
    <col min="2309" max="2309" width="12.125" style="182" customWidth="1"/>
    <col min="2310" max="2310" width="1.125" style="182" customWidth="1"/>
    <col min="2311" max="2311" width="12.125" style="182" customWidth="1"/>
    <col min="2312" max="2312" width="1.125" style="182" customWidth="1"/>
    <col min="2313" max="2313" width="12.125" style="182" customWidth="1"/>
    <col min="2314" max="2314" width="1.375" style="182" customWidth="1"/>
    <col min="2315" max="2315" width="12.125" style="182" customWidth="1"/>
    <col min="2316" max="2316" width="1.375" style="182" customWidth="1"/>
    <col min="2317" max="2317" width="12.125" style="182" customWidth="1"/>
    <col min="2318" max="2318" width="14.125" style="182" bestFit="1" customWidth="1"/>
    <col min="2319" max="2550" width="8.75" style="182"/>
    <col min="2551" max="2551" width="48.375" style="182" customWidth="1"/>
    <col min="2552" max="2552" width="8" style="182" customWidth="1"/>
    <col min="2553" max="2553" width="12.125" style="182" customWidth="1"/>
    <col min="2554" max="2554" width="1.375" style="182" customWidth="1"/>
    <col min="2555" max="2555" width="12.125" style="182" customWidth="1"/>
    <col min="2556" max="2556" width="1.375" style="182" customWidth="1"/>
    <col min="2557" max="2557" width="12.125" style="182" customWidth="1"/>
    <col min="2558" max="2558" width="1.125" style="182" customWidth="1"/>
    <col min="2559" max="2559" width="12.125" style="182" customWidth="1"/>
    <col min="2560" max="2560" width="1.125" style="182" customWidth="1"/>
    <col min="2561" max="2561" width="12.125" style="182" customWidth="1"/>
    <col min="2562" max="2562" width="1.125" style="182" customWidth="1"/>
    <col min="2563" max="2563" width="12.125" style="182" customWidth="1"/>
    <col min="2564" max="2564" width="1.125" style="182" customWidth="1"/>
    <col min="2565" max="2565" width="12.125" style="182" customWidth="1"/>
    <col min="2566" max="2566" width="1.125" style="182" customWidth="1"/>
    <col min="2567" max="2567" width="12.125" style="182" customWidth="1"/>
    <col min="2568" max="2568" width="1.125" style="182" customWidth="1"/>
    <col min="2569" max="2569" width="12.125" style="182" customWidth="1"/>
    <col min="2570" max="2570" width="1.375" style="182" customWidth="1"/>
    <col min="2571" max="2571" width="12.125" style="182" customWidth="1"/>
    <col min="2572" max="2572" width="1.375" style="182" customWidth="1"/>
    <col min="2573" max="2573" width="12.125" style="182" customWidth="1"/>
    <col min="2574" max="2574" width="14.125" style="182" bestFit="1" customWidth="1"/>
    <col min="2575" max="2806" width="8.75" style="182"/>
    <col min="2807" max="2807" width="48.375" style="182" customWidth="1"/>
    <col min="2808" max="2808" width="8" style="182" customWidth="1"/>
    <col min="2809" max="2809" width="12.125" style="182" customWidth="1"/>
    <col min="2810" max="2810" width="1.375" style="182" customWidth="1"/>
    <col min="2811" max="2811" width="12.125" style="182" customWidth="1"/>
    <col min="2812" max="2812" width="1.375" style="182" customWidth="1"/>
    <col min="2813" max="2813" width="12.125" style="182" customWidth="1"/>
    <col min="2814" max="2814" width="1.125" style="182" customWidth="1"/>
    <col min="2815" max="2815" width="12.125" style="182" customWidth="1"/>
    <col min="2816" max="2816" width="1.125" style="182" customWidth="1"/>
    <col min="2817" max="2817" width="12.125" style="182" customWidth="1"/>
    <col min="2818" max="2818" width="1.125" style="182" customWidth="1"/>
    <col min="2819" max="2819" width="12.125" style="182" customWidth="1"/>
    <col min="2820" max="2820" width="1.125" style="182" customWidth="1"/>
    <col min="2821" max="2821" width="12.125" style="182" customWidth="1"/>
    <col min="2822" max="2822" width="1.125" style="182" customWidth="1"/>
    <col min="2823" max="2823" width="12.125" style="182" customWidth="1"/>
    <col min="2824" max="2824" width="1.125" style="182" customWidth="1"/>
    <col min="2825" max="2825" width="12.125" style="182" customWidth="1"/>
    <col min="2826" max="2826" width="1.375" style="182" customWidth="1"/>
    <col min="2827" max="2827" width="12.125" style="182" customWidth="1"/>
    <col min="2828" max="2828" width="1.375" style="182" customWidth="1"/>
    <col min="2829" max="2829" width="12.125" style="182" customWidth="1"/>
    <col min="2830" max="2830" width="14.125" style="182" bestFit="1" customWidth="1"/>
    <col min="2831" max="3062" width="8.75" style="182"/>
    <col min="3063" max="3063" width="48.375" style="182" customWidth="1"/>
    <col min="3064" max="3064" width="8" style="182" customWidth="1"/>
    <col min="3065" max="3065" width="12.125" style="182" customWidth="1"/>
    <col min="3066" max="3066" width="1.375" style="182" customWidth="1"/>
    <col min="3067" max="3067" width="12.125" style="182" customWidth="1"/>
    <col min="3068" max="3068" width="1.375" style="182" customWidth="1"/>
    <col min="3069" max="3069" width="12.125" style="182" customWidth="1"/>
    <col min="3070" max="3070" width="1.125" style="182" customWidth="1"/>
    <col min="3071" max="3071" width="12.125" style="182" customWidth="1"/>
    <col min="3072" max="3072" width="1.125" style="182" customWidth="1"/>
    <col min="3073" max="3073" width="12.125" style="182" customWidth="1"/>
    <col min="3074" max="3074" width="1.125" style="182" customWidth="1"/>
    <col min="3075" max="3075" width="12.125" style="182" customWidth="1"/>
    <col min="3076" max="3076" width="1.125" style="182" customWidth="1"/>
    <col min="3077" max="3077" width="12.125" style="182" customWidth="1"/>
    <col min="3078" max="3078" width="1.125" style="182" customWidth="1"/>
    <col min="3079" max="3079" width="12.125" style="182" customWidth="1"/>
    <col min="3080" max="3080" width="1.125" style="182" customWidth="1"/>
    <col min="3081" max="3081" width="12.125" style="182" customWidth="1"/>
    <col min="3082" max="3082" width="1.375" style="182" customWidth="1"/>
    <col min="3083" max="3083" width="12.125" style="182" customWidth="1"/>
    <col min="3084" max="3084" width="1.375" style="182" customWidth="1"/>
    <col min="3085" max="3085" width="12.125" style="182" customWidth="1"/>
    <col min="3086" max="3086" width="14.125" style="182" bestFit="1" customWidth="1"/>
    <col min="3087" max="3318" width="8.75" style="182"/>
    <col min="3319" max="3319" width="48.375" style="182" customWidth="1"/>
    <col min="3320" max="3320" width="8" style="182" customWidth="1"/>
    <col min="3321" max="3321" width="12.125" style="182" customWidth="1"/>
    <col min="3322" max="3322" width="1.375" style="182" customWidth="1"/>
    <col min="3323" max="3323" width="12.125" style="182" customWidth="1"/>
    <col min="3324" max="3324" width="1.375" style="182" customWidth="1"/>
    <col min="3325" max="3325" width="12.125" style="182" customWidth="1"/>
    <col min="3326" max="3326" width="1.125" style="182" customWidth="1"/>
    <col min="3327" max="3327" width="12.125" style="182" customWidth="1"/>
    <col min="3328" max="3328" width="1.125" style="182" customWidth="1"/>
    <col min="3329" max="3329" width="12.125" style="182" customWidth="1"/>
    <col min="3330" max="3330" width="1.125" style="182" customWidth="1"/>
    <col min="3331" max="3331" width="12.125" style="182" customWidth="1"/>
    <col min="3332" max="3332" width="1.125" style="182" customWidth="1"/>
    <col min="3333" max="3333" width="12.125" style="182" customWidth="1"/>
    <col min="3334" max="3334" width="1.125" style="182" customWidth="1"/>
    <col min="3335" max="3335" width="12.125" style="182" customWidth="1"/>
    <col min="3336" max="3336" width="1.125" style="182" customWidth="1"/>
    <col min="3337" max="3337" width="12.125" style="182" customWidth="1"/>
    <col min="3338" max="3338" width="1.375" style="182" customWidth="1"/>
    <col min="3339" max="3339" width="12.125" style="182" customWidth="1"/>
    <col min="3340" max="3340" width="1.375" style="182" customWidth="1"/>
    <col min="3341" max="3341" width="12.125" style="182" customWidth="1"/>
    <col min="3342" max="3342" width="14.125" style="182" bestFit="1" customWidth="1"/>
    <col min="3343" max="3574" width="8.75" style="182"/>
    <col min="3575" max="3575" width="48.375" style="182" customWidth="1"/>
    <col min="3576" max="3576" width="8" style="182" customWidth="1"/>
    <col min="3577" max="3577" width="12.125" style="182" customWidth="1"/>
    <col min="3578" max="3578" width="1.375" style="182" customWidth="1"/>
    <col min="3579" max="3579" width="12.125" style="182" customWidth="1"/>
    <col min="3580" max="3580" width="1.375" style="182" customWidth="1"/>
    <col min="3581" max="3581" width="12.125" style="182" customWidth="1"/>
    <col min="3582" max="3582" width="1.125" style="182" customWidth="1"/>
    <col min="3583" max="3583" width="12.125" style="182" customWidth="1"/>
    <col min="3584" max="3584" width="1.125" style="182" customWidth="1"/>
    <col min="3585" max="3585" width="12.125" style="182" customWidth="1"/>
    <col min="3586" max="3586" width="1.125" style="182" customWidth="1"/>
    <col min="3587" max="3587" width="12.125" style="182" customWidth="1"/>
    <col min="3588" max="3588" width="1.125" style="182" customWidth="1"/>
    <col min="3589" max="3589" width="12.125" style="182" customWidth="1"/>
    <col min="3590" max="3590" width="1.125" style="182" customWidth="1"/>
    <col min="3591" max="3591" width="12.125" style="182" customWidth="1"/>
    <col min="3592" max="3592" width="1.125" style="182" customWidth="1"/>
    <col min="3593" max="3593" width="12.125" style="182" customWidth="1"/>
    <col min="3594" max="3594" width="1.375" style="182" customWidth="1"/>
    <col min="3595" max="3595" width="12.125" style="182" customWidth="1"/>
    <col min="3596" max="3596" width="1.375" style="182" customWidth="1"/>
    <col min="3597" max="3597" width="12.125" style="182" customWidth="1"/>
    <col min="3598" max="3598" width="14.125" style="182" bestFit="1" customWidth="1"/>
    <col min="3599" max="3830" width="8.75" style="182"/>
    <col min="3831" max="3831" width="48.375" style="182" customWidth="1"/>
    <col min="3832" max="3832" width="8" style="182" customWidth="1"/>
    <col min="3833" max="3833" width="12.125" style="182" customWidth="1"/>
    <col min="3834" max="3834" width="1.375" style="182" customWidth="1"/>
    <col min="3835" max="3835" width="12.125" style="182" customWidth="1"/>
    <col min="3836" max="3836" width="1.375" style="182" customWidth="1"/>
    <col min="3837" max="3837" width="12.125" style="182" customWidth="1"/>
    <col min="3838" max="3838" width="1.125" style="182" customWidth="1"/>
    <col min="3839" max="3839" width="12.125" style="182" customWidth="1"/>
    <col min="3840" max="3840" width="1.125" style="182" customWidth="1"/>
    <col min="3841" max="3841" width="12.125" style="182" customWidth="1"/>
    <col min="3842" max="3842" width="1.125" style="182" customWidth="1"/>
    <col min="3843" max="3843" width="12.125" style="182" customWidth="1"/>
    <col min="3844" max="3844" width="1.125" style="182" customWidth="1"/>
    <col min="3845" max="3845" width="12.125" style="182" customWidth="1"/>
    <col min="3846" max="3846" width="1.125" style="182" customWidth="1"/>
    <col min="3847" max="3847" width="12.125" style="182" customWidth="1"/>
    <col min="3848" max="3848" width="1.125" style="182" customWidth="1"/>
    <col min="3849" max="3849" width="12.125" style="182" customWidth="1"/>
    <col min="3850" max="3850" width="1.375" style="182" customWidth="1"/>
    <col min="3851" max="3851" width="12.125" style="182" customWidth="1"/>
    <col min="3852" max="3852" width="1.375" style="182" customWidth="1"/>
    <col min="3853" max="3853" width="12.125" style="182" customWidth="1"/>
    <col min="3854" max="3854" width="14.125" style="182" bestFit="1" customWidth="1"/>
    <col min="3855" max="4086" width="8.75" style="182"/>
    <col min="4087" max="4087" width="48.375" style="182" customWidth="1"/>
    <col min="4088" max="4088" width="8" style="182" customWidth="1"/>
    <col min="4089" max="4089" width="12.125" style="182" customWidth="1"/>
    <col min="4090" max="4090" width="1.375" style="182" customWidth="1"/>
    <col min="4091" max="4091" width="12.125" style="182" customWidth="1"/>
    <col min="4092" max="4092" width="1.375" style="182" customWidth="1"/>
    <col min="4093" max="4093" width="12.125" style="182" customWidth="1"/>
    <col min="4094" max="4094" width="1.125" style="182" customWidth="1"/>
    <col min="4095" max="4095" width="12.125" style="182" customWidth="1"/>
    <col min="4096" max="4096" width="1.125" style="182" customWidth="1"/>
    <col min="4097" max="4097" width="12.125" style="182" customWidth="1"/>
    <col min="4098" max="4098" width="1.125" style="182" customWidth="1"/>
    <col min="4099" max="4099" width="12.125" style="182" customWidth="1"/>
    <col min="4100" max="4100" width="1.125" style="182" customWidth="1"/>
    <col min="4101" max="4101" width="12.125" style="182" customWidth="1"/>
    <col min="4102" max="4102" width="1.125" style="182" customWidth="1"/>
    <col min="4103" max="4103" width="12.125" style="182" customWidth="1"/>
    <col min="4104" max="4104" width="1.125" style="182" customWidth="1"/>
    <col min="4105" max="4105" width="12.125" style="182" customWidth="1"/>
    <col min="4106" max="4106" width="1.375" style="182" customWidth="1"/>
    <col min="4107" max="4107" width="12.125" style="182" customWidth="1"/>
    <col min="4108" max="4108" width="1.375" style="182" customWidth="1"/>
    <col min="4109" max="4109" width="12.125" style="182" customWidth="1"/>
    <col min="4110" max="4110" width="14.125" style="182" bestFit="1" customWidth="1"/>
    <col min="4111" max="4342" width="8.75" style="182"/>
    <col min="4343" max="4343" width="48.375" style="182" customWidth="1"/>
    <col min="4344" max="4344" width="8" style="182" customWidth="1"/>
    <col min="4345" max="4345" width="12.125" style="182" customWidth="1"/>
    <col min="4346" max="4346" width="1.375" style="182" customWidth="1"/>
    <col min="4347" max="4347" width="12.125" style="182" customWidth="1"/>
    <col min="4348" max="4348" width="1.375" style="182" customWidth="1"/>
    <col min="4349" max="4349" width="12.125" style="182" customWidth="1"/>
    <col min="4350" max="4350" width="1.125" style="182" customWidth="1"/>
    <col min="4351" max="4351" width="12.125" style="182" customWidth="1"/>
    <col min="4352" max="4352" width="1.125" style="182" customWidth="1"/>
    <col min="4353" max="4353" width="12.125" style="182" customWidth="1"/>
    <col min="4354" max="4354" width="1.125" style="182" customWidth="1"/>
    <col min="4355" max="4355" width="12.125" style="182" customWidth="1"/>
    <col min="4356" max="4356" width="1.125" style="182" customWidth="1"/>
    <col min="4357" max="4357" width="12.125" style="182" customWidth="1"/>
    <col min="4358" max="4358" width="1.125" style="182" customWidth="1"/>
    <col min="4359" max="4359" width="12.125" style="182" customWidth="1"/>
    <col min="4360" max="4360" width="1.125" style="182" customWidth="1"/>
    <col min="4361" max="4361" width="12.125" style="182" customWidth="1"/>
    <col min="4362" max="4362" width="1.375" style="182" customWidth="1"/>
    <col min="4363" max="4363" width="12.125" style="182" customWidth="1"/>
    <col min="4364" max="4364" width="1.375" style="182" customWidth="1"/>
    <col min="4365" max="4365" width="12.125" style="182" customWidth="1"/>
    <col min="4366" max="4366" width="14.125" style="182" bestFit="1" customWidth="1"/>
    <col min="4367" max="4598" width="8.75" style="182"/>
    <col min="4599" max="4599" width="48.375" style="182" customWidth="1"/>
    <col min="4600" max="4600" width="8" style="182" customWidth="1"/>
    <col min="4601" max="4601" width="12.125" style="182" customWidth="1"/>
    <col min="4602" max="4602" width="1.375" style="182" customWidth="1"/>
    <col min="4603" max="4603" width="12.125" style="182" customWidth="1"/>
    <col min="4604" max="4604" width="1.375" style="182" customWidth="1"/>
    <col min="4605" max="4605" width="12.125" style="182" customWidth="1"/>
    <col min="4606" max="4606" width="1.125" style="182" customWidth="1"/>
    <col min="4607" max="4607" width="12.125" style="182" customWidth="1"/>
    <col min="4608" max="4608" width="1.125" style="182" customWidth="1"/>
    <col min="4609" max="4609" width="12.125" style="182" customWidth="1"/>
    <col min="4610" max="4610" width="1.125" style="182" customWidth="1"/>
    <col min="4611" max="4611" width="12.125" style="182" customWidth="1"/>
    <col min="4612" max="4612" width="1.125" style="182" customWidth="1"/>
    <col min="4613" max="4613" width="12.125" style="182" customWidth="1"/>
    <col min="4614" max="4614" width="1.125" style="182" customWidth="1"/>
    <col min="4615" max="4615" width="12.125" style="182" customWidth="1"/>
    <col min="4616" max="4616" width="1.125" style="182" customWidth="1"/>
    <col min="4617" max="4617" width="12.125" style="182" customWidth="1"/>
    <col min="4618" max="4618" width="1.375" style="182" customWidth="1"/>
    <col min="4619" max="4619" width="12.125" style="182" customWidth="1"/>
    <col min="4620" max="4620" width="1.375" style="182" customWidth="1"/>
    <col min="4621" max="4621" width="12.125" style="182" customWidth="1"/>
    <col min="4622" max="4622" width="14.125" style="182" bestFit="1" customWidth="1"/>
    <col min="4623" max="4854" width="8.75" style="182"/>
    <col min="4855" max="4855" width="48.375" style="182" customWidth="1"/>
    <col min="4856" max="4856" width="8" style="182" customWidth="1"/>
    <col min="4857" max="4857" width="12.125" style="182" customWidth="1"/>
    <col min="4858" max="4858" width="1.375" style="182" customWidth="1"/>
    <col min="4859" max="4859" width="12.125" style="182" customWidth="1"/>
    <col min="4860" max="4860" width="1.375" style="182" customWidth="1"/>
    <col min="4861" max="4861" width="12.125" style="182" customWidth="1"/>
    <col min="4862" max="4862" width="1.125" style="182" customWidth="1"/>
    <col min="4863" max="4863" width="12.125" style="182" customWidth="1"/>
    <col min="4864" max="4864" width="1.125" style="182" customWidth="1"/>
    <col min="4865" max="4865" width="12.125" style="182" customWidth="1"/>
    <col min="4866" max="4866" width="1.125" style="182" customWidth="1"/>
    <col min="4867" max="4867" width="12.125" style="182" customWidth="1"/>
    <col min="4868" max="4868" width="1.125" style="182" customWidth="1"/>
    <col min="4869" max="4869" width="12.125" style="182" customWidth="1"/>
    <col min="4870" max="4870" width="1.125" style="182" customWidth="1"/>
    <col min="4871" max="4871" width="12.125" style="182" customWidth="1"/>
    <col min="4872" max="4872" width="1.125" style="182" customWidth="1"/>
    <col min="4873" max="4873" width="12.125" style="182" customWidth="1"/>
    <col min="4874" max="4874" width="1.375" style="182" customWidth="1"/>
    <col min="4875" max="4875" width="12.125" style="182" customWidth="1"/>
    <col min="4876" max="4876" width="1.375" style="182" customWidth="1"/>
    <col min="4877" max="4877" width="12.125" style="182" customWidth="1"/>
    <col min="4878" max="4878" width="14.125" style="182" bestFit="1" customWidth="1"/>
    <col min="4879" max="5110" width="8.75" style="182"/>
    <col min="5111" max="5111" width="48.375" style="182" customWidth="1"/>
    <col min="5112" max="5112" width="8" style="182" customWidth="1"/>
    <col min="5113" max="5113" width="12.125" style="182" customWidth="1"/>
    <col min="5114" max="5114" width="1.375" style="182" customWidth="1"/>
    <col min="5115" max="5115" width="12.125" style="182" customWidth="1"/>
    <col min="5116" max="5116" width="1.375" style="182" customWidth="1"/>
    <col min="5117" max="5117" width="12.125" style="182" customWidth="1"/>
    <col min="5118" max="5118" width="1.125" style="182" customWidth="1"/>
    <col min="5119" max="5119" width="12.125" style="182" customWidth="1"/>
    <col min="5120" max="5120" width="1.125" style="182" customWidth="1"/>
    <col min="5121" max="5121" width="12.125" style="182" customWidth="1"/>
    <col min="5122" max="5122" width="1.125" style="182" customWidth="1"/>
    <col min="5123" max="5123" width="12.125" style="182" customWidth="1"/>
    <col min="5124" max="5124" width="1.125" style="182" customWidth="1"/>
    <col min="5125" max="5125" width="12.125" style="182" customWidth="1"/>
    <col min="5126" max="5126" width="1.125" style="182" customWidth="1"/>
    <col min="5127" max="5127" width="12.125" style="182" customWidth="1"/>
    <col min="5128" max="5128" width="1.125" style="182" customWidth="1"/>
    <col min="5129" max="5129" width="12.125" style="182" customWidth="1"/>
    <col min="5130" max="5130" width="1.375" style="182" customWidth="1"/>
    <col min="5131" max="5131" width="12.125" style="182" customWidth="1"/>
    <col min="5132" max="5132" width="1.375" style="182" customWidth="1"/>
    <col min="5133" max="5133" width="12.125" style="182" customWidth="1"/>
    <col min="5134" max="5134" width="14.125" style="182" bestFit="1" customWidth="1"/>
    <col min="5135" max="5366" width="8.75" style="182"/>
    <col min="5367" max="5367" width="48.375" style="182" customWidth="1"/>
    <col min="5368" max="5368" width="8" style="182" customWidth="1"/>
    <col min="5369" max="5369" width="12.125" style="182" customWidth="1"/>
    <col min="5370" max="5370" width="1.375" style="182" customWidth="1"/>
    <col min="5371" max="5371" width="12.125" style="182" customWidth="1"/>
    <col min="5372" max="5372" width="1.375" style="182" customWidth="1"/>
    <col min="5373" max="5373" width="12.125" style="182" customWidth="1"/>
    <col min="5374" max="5374" width="1.125" style="182" customWidth="1"/>
    <col min="5375" max="5375" width="12.125" style="182" customWidth="1"/>
    <col min="5376" max="5376" width="1.125" style="182" customWidth="1"/>
    <col min="5377" max="5377" width="12.125" style="182" customWidth="1"/>
    <col min="5378" max="5378" width="1.125" style="182" customWidth="1"/>
    <col min="5379" max="5379" width="12.125" style="182" customWidth="1"/>
    <col min="5380" max="5380" width="1.125" style="182" customWidth="1"/>
    <col min="5381" max="5381" width="12.125" style="182" customWidth="1"/>
    <col min="5382" max="5382" width="1.125" style="182" customWidth="1"/>
    <col min="5383" max="5383" width="12.125" style="182" customWidth="1"/>
    <col min="5384" max="5384" width="1.125" style="182" customWidth="1"/>
    <col min="5385" max="5385" width="12.125" style="182" customWidth="1"/>
    <col min="5386" max="5386" width="1.375" style="182" customWidth="1"/>
    <col min="5387" max="5387" width="12.125" style="182" customWidth="1"/>
    <col min="5388" max="5388" width="1.375" style="182" customWidth="1"/>
    <col min="5389" max="5389" width="12.125" style="182" customWidth="1"/>
    <col min="5390" max="5390" width="14.125" style="182" bestFit="1" customWidth="1"/>
    <col min="5391" max="5622" width="8.75" style="182"/>
    <col min="5623" max="5623" width="48.375" style="182" customWidth="1"/>
    <col min="5624" max="5624" width="8" style="182" customWidth="1"/>
    <col min="5625" max="5625" width="12.125" style="182" customWidth="1"/>
    <col min="5626" max="5626" width="1.375" style="182" customWidth="1"/>
    <col min="5627" max="5627" width="12.125" style="182" customWidth="1"/>
    <col min="5628" max="5628" width="1.375" style="182" customWidth="1"/>
    <col min="5629" max="5629" width="12.125" style="182" customWidth="1"/>
    <col min="5630" max="5630" width="1.125" style="182" customWidth="1"/>
    <col min="5631" max="5631" width="12.125" style="182" customWidth="1"/>
    <col min="5632" max="5632" width="1.125" style="182" customWidth="1"/>
    <col min="5633" max="5633" width="12.125" style="182" customWidth="1"/>
    <col min="5634" max="5634" width="1.125" style="182" customWidth="1"/>
    <col min="5635" max="5635" width="12.125" style="182" customWidth="1"/>
    <col min="5636" max="5636" width="1.125" style="182" customWidth="1"/>
    <col min="5637" max="5637" width="12.125" style="182" customWidth="1"/>
    <col min="5638" max="5638" width="1.125" style="182" customWidth="1"/>
    <col min="5639" max="5639" width="12.125" style="182" customWidth="1"/>
    <col min="5640" max="5640" width="1.125" style="182" customWidth="1"/>
    <col min="5641" max="5641" width="12.125" style="182" customWidth="1"/>
    <col min="5642" max="5642" width="1.375" style="182" customWidth="1"/>
    <col min="5643" max="5643" width="12.125" style="182" customWidth="1"/>
    <col min="5644" max="5644" width="1.375" style="182" customWidth="1"/>
    <col min="5645" max="5645" width="12.125" style="182" customWidth="1"/>
    <col min="5646" max="5646" width="14.125" style="182" bestFit="1" customWidth="1"/>
    <col min="5647" max="5878" width="8.75" style="182"/>
    <col min="5879" max="5879" width="48.375" style="182" customWidth="1"/>
    <col min="5880" max="5880" width="8" style="182" customWidth="1"/>
    <col min="5881" max="5881" width="12.125" style="182" customWidth="1"/>
    <col min="5882" max="5882" width="1.375" style="182" customWidth="1"/>
    <col min="5883" max="5883" width="12.125" style="182" customWidth="1"/>
    <col min="5884" max="5884" width="1.375" style="182" customWidth="1"/>
    <col min="5885" max="5885" width="12.125" style="182" customWidth="1"/>
    <col min="5886" max="5886" width="1.125" style="182" customWidth="1"/>
    <col min="5887" max="5887" width="12.125" style="182" customWidth="1"/>
    <col min="5888" max="5888" width="1.125" style="182" customWidth="1"/>
    <col min="5889" max="5889" width="12.125" style="182" customWidth="1"/>
    <col min="5890" max="5890" width="1.125" style="182" customWidth="1"/>
    <col min="5891" max="5891" width="12.125" style="182" customWidth="1"/>
    <col min="5892" max="5892" width="1.125" style="182" customWidth="1"/>
    <col min="5893" max="5893" width="12.125" style="182" customWidth="1"/>
    <col min="5894" max="5894" width="1.125" style="182" customWidth="1"/>
    <col min="5895" max="5895" width="12.125" style="182" customWidth="1"/>
    <col min="5896" max="5896" width="1.125" style="182" customWidth="1"/>
    <col min="5897" max="5897" width="12.125" style="182" customWidth="1"/>
    <col min="5898" max="5898" width="1.375" style="182" customWidth="1"/>
    <col min="5899" max="5899" width="12.125" style="182" customWidth="1"/>
    <col min="5900" max="5900" width="1.375" style="182" customWidth="1"/>
    <col min="5901" max="5901" width="12.125" style="182" customWidth="1"/>
    <col min="5902" max="5902" width="14.125" style="182" bestFit="1" customWidth="1"/>
    <col min="5903" max="6134" width="8.75" style="182"/>
    <col min="6135" max="6135" width="48.375" style="182" customWidth="1"/>
    <col min="6136" max="6136" width="8" style="182" customWidth="1"/>
    <col min="6137" max="6137" width="12.125" style="182" customWidth="1"/>
    <col min="6138" max="6138" width="1.375" style="182" customWidth="1"/>
    <col min="6139" max="6139" width="12.125" style="182" customWidth="1"/>
    <col min="6140" max="6140" width="1.375" style="182" customWidth="1"/>
    <col min="6141" max="6141" width="12.125" style="182" customWidth="1"/>
    <col min="6142" max="6142" width="1.125" style="182" customWidth="1"/>
    <col min="6143" max="6143" width="12.125" style="182" customWidth="1"/>
    <col min="6144" max="6144" width="1.125" style="182" customWidth="1"/>
    <col min="6145" max="6145" width="12.125" style="182" customWidth="1"/>
    <col min="6146" max="6146" width="1.125" style="182" customWidth="1"/>
    <col min="6147" max="6147" width="12.125" style="182" customWidth="1"/>
    <col min="6148" max="6148" width="1.125" style="182" customWidth="1"/>
    <col min="6149" max="6149" width="12.125" style="182" customWidth="1"/>
    <col min="6150" max="6150" width="1.125" style="182" customWidth="1"/>
    <col min="6151" max="6151" width="12.125" style="182" customWidth="1"/>
    <col min="6152" max="6152" width="1.125" style="182" customWidth="1"/>
    <col min="6153" max="6153" width="12.125" style="182" customWidth="1"/>
    <col min="6154" max="6154" width="1.375" style="182" customWidth="1"/>
    <col min="6155" max="6155" width="12.125" style="182" customWidth="1"/>
    <col min="6156" max="6156" width="1.375" style="182" customWidth="1"/>
    <col min="6157" max="6157" width="12.125" style="182" customWidth="1"/>
    <col min="6158" max="6158" width="14.125" style="182" bestFit="1" customWidth="1"/>
    <col min="6159" max="6390" width="8.75" style="182"/>
    <col min="6391" max="6391" width="48.375" style="182" customWidth="1"/>
    <col min="6392" max="6392" width="8" style="182" customWidth="1"/>
    <col min="6393" max="6393" width="12.125" style="182" customWidth="1"/>
    <col min="6394" max="6394" width="1.375" style="182" customWidth="1"/>
    <col min="6395" max="6395" width="12.125" style="182" customWidth="1"/>
    <col min="6396" max="6396" width="1.375" style="182" customWidth="1"/>
    <col min="6397" max="6397" width="12.125" style="182" customWidth="1"/>
    <col min="6398" max="6398" width="1.125" style="182" customWidth="1"/>
    <col min="6399" max="6399" width="12.125" style="182" customWidth="1"/>
    <col min="6400" max="6400" width="1.125" style="182" customWidth="1"/>
    <col min="6401" max="6401" width="12.125" style="182" customWidth="1"/>
    <col min="6402" max="6402" width="1.125" style="182" customWidth="1"/>
    <col min="6403" max="6403" width="12.125" style="182" customWidth="1"/>
    <col min="6404" max="6404" width="1.125" style="182" customWidth="1"/>
    <col min="6405" max="6405" width="12.125" style="182" customWidth="1"/>
    <col min="6406" max="6406" width="1.125" style="182" customWidth="1"/>
    <col min="6407" max="6407" width="12.125" style="182" customWidth="1"/>
    <col min="6408" max="6408" width="1.125" style="182" customWidth="1"/>
    <col min="6409" max="6409" width="12.125" style="182" customWidth="1"/>
    <col min="6410" max="6410" width="1.375" style="182" customWidth="1"/>
    <col min="6411" max="6411" width="12.125" style="182" customWidth="1"/>
    <col min="6412" max="6412" width="1.375" style="182" customWidth="1"/>
    <col min="6413" max="6413" width="12.125" style="182" customWidth="1"/>
    <col min="6414" max="6414" width="14.125" style="182" bestFit="1" customWidth="1"/>
    <col min="6415" max="6646" width="8.75" style="182"/>
    <col min="6647" max="6647" width="48.375" style="182" customWidth="1"/>
    <col min="6648" max="6648" width="8" style="182" customWidth="1"/>
    <col min="6649" max="6649" width="12.125" style="182" customWidth="1"/>
    <col min="6650" max="6650" width="1.375" style="182" customWidth="1"/>
    <col min="6651" max="6651" width="12.125" style="182" customWidth="1"/>
    <col min="6652" max="6652" width="1.375" style="182" customWidth="1"/>
    <col min="6653" max="6653" width="12.125" style="182" customWidth="1"/>
    <col min="6654" max="6654" width="1.125" style="182" customWidth="1"/>
    <col min="6655" max="6655" width="12.125" style="182" customWidth="1"/>
    <col min="6656" max="6656" width="1.125" style="182" customWidth="1"/>
    <col min="6657" max="6657" width="12.125" style="182" customWidth="1"/>
    <col min="6658" max="6658" width="1.125" style="182" customWidth="1"/>
    <col min="6659" max="6659" width="12.125" style="182" customWidth="1"/>
    <col min="6660" max="6660" width="1.125" style="182" customWidth="1"/>
    <col min="6661" max="6661" width="12.125" style="182" customWidth="1"/>
    <col min="6662" max="6662" width="1.125" style="182" customWidth="1"/>
    <col min="6663" max="6663" width="12.125" style="182" customWidth="1"/>
    <col min="6664" max="6664" width="1.125" style="182" customWidth="1"/>
    <col min="6665" max="6665" width="12.125" style="182" customWidth="1"/>
    <col min="6666" max="6666" width="1.375" style="182" customWidth="1"/>
    <col min="6667" max="6667" width="12.125" style="182" customWidth="1"/>
    <col min="6668" max="6668" width="1.375" style="182" customWidth="1"/>
    <col min="6669" max="6669" width="12.125" style="182" customWidth="1"/>
    <col min="6670" max="6670" width="14.125" style="182" bestFit="1" customWidth="1"/>
    <col min="6671" max="6902" width="8.75" style="182"/>
    <col min="6903" max="6903" width="48.375" style="182" customWidth="1"/>
    <col min="6904" max="6904" width="8" style="182" customWidth="1"/>
    <col min="6905" max="6905" width="12.125" style="182" customWidth="1"/>
    <col min="6906" max="6906" width="1.375" style="182" customWidth="1"/>
    <col min="6907" max="6907" width="12.125" style="182" customWidth="1"/>
    <col min="6908" max="6908" width="1.375" style="182" customWidth="1"/>
    <col min="6909" max="6909" width="12.125" style="182" customWidth="1"/>
    <col min="6910" max="6910" width="1.125" style="182" customWidth="1"/>
    <col min="6911" max="6911" width="12.125" style="182" customWidth="1"/>
    <col min="6912" max="6912" width="1.125" style="182" customWidth="1"/>
    <col min="6913" max="6913" width="12.125" style="182" customWidth="1"/>
    <col min="6914" max="6914" width="1.125" style="182" customWidth="1"/>
    <col min="6915" max="6915" width="12.125" style="182" customWidth="1"/>
    <col min="6916" max="6916" width="1.125" style="182" customWidth="1"/>
    <col min="6917" max="6917" width="12.125" style="182" customWidth="1"/>
    <col min="6918" max="6918" width="1.125" style="182" customWidth="1"/>
    <col min="6919" max="6919" width="12.125" style="182" customWidth="1"/>
    <col min="6920" max="6920" width="1.125" style="182" customWidth="1"/>
    <col min="6921" max="6921" width="12.125" style="182" customWidth="1"/>
    <col min="6922" max="6922" width="1.375" style="182" customWidth="1"/>
    <col min="6923" max="6923" width="12.125" style="182" customWidth="1"/>
    <col min="6924" max="6924" width="1.375" style="182" customWidth="1"/>
    <col min="6925" max="6925" width="12.125" style="182" customWidth="1"/>
    <col min="6926" max="6926" width="14.125" style="182" bestFit="1" customWidth="1"/>
    <col min="6927" max="7158" width="8.75" style="182"/>
    <col min="7159" max="7159" width="48.375" style="182" customWidth="1"/>
    <col min="7160" max="7160" width="8" style="182" customWidth="1"/>
    <col min="7161" max="7161" width="12.125" style="182" customWidth="1"/>
    <col min="7162" max="7162" width="1.375" style="182" customWidth="1"/>
    <col min="7163" max="7163" width="12.125" style="182" customWidth="1"/>
    <col min="7164" max="7164" width="1.375" style="182" customWidth="1"/>
    <col min="7165" max="7165" width="12.125" style="182" customWidth="1"/>
    <col min="7166" max="7166" width="1.125" style="182" customWidth="1"/>
    <col min="7167" max="7167" width="12.125" style="182" customWidth="1"/>
    <col min="7168" max="7168" width="1.125" style="182" customWidth="1"/>
    <col min="7169" max="7169" width="12.125" style="182" customWidth="1"/>
    <col min="7170" max="7170" width="1.125" style="182" customWidth="1"/>
    <col min="7171" max="7171" width="12.125" style="182" customWidth="1"/>
    <col min="7172" max="7172" width="1.125" style="182" customWidth="1"/>
    <col min="7173" max="7173" width="12.125" style="182" customWidth="1"/>
    <col min="7174" max="7174" width="1.125" style="182" customWidth="1"/>
    <col min="7175" max="7175" width="12.125" style="182" customWidth="1"/>
    <col min="7176" max="7176" width="1.125" style="182" customWidth="1"/>
    <col min="7177" max="7177" width="12.125" style="182" customWidth="1"/>
    <col min="7178" max="7178" width="1.375" style="182" customWidth="1"/>
    <col min="7179" max="7179" width="12.125" style="182" customWidth="1"/>
    <col min="7180" max="7180" width="1.375" style="182" customWidth="1"/>
    <col min="7181" max="7181" width="12.125" style="182" customWidth="1"/>
    <col min="7182" max="7182" width="14.125" style="182" bestFit="1" customWidth="1"/>
    <col min="7183" max="7414" width="8.75" style="182"/>
    <col min="7415" max="7415" width="48.375" style="182" customWidth="1"/>
    <col min="7416" max="7416" width="8" style="182" customWidth="1"/>
    <col min="7417" max="7417" width="12.125" style="182" customWidth="1"/>
    <col min="7418" max="7418" width="1.375" style="182" customWidth="1"/>
    <col min="7419" max="7419" width="12.125" style="182" customWidth="1"/>
    <col min="7420" max="7420" width="1.375" style="182" customWidth="1"/>
    <col min="7421" max="7421" width="12.125" style="182" customWidth="1"/>
    <col min="7422" max="7422" width="1.125" style="182" customWidth="1"/>
    <col min="7423" max="7423" width="12.125" style="182" customWidth="1"/>
    <col min="7424" max="7424" width="1.125" style="182" customWidth="1"/>
    <col min="7425" max="7425" width="12.125" style="182" customWidth="1"/>
    <col min="7426" max="7426" width="1.125" style="182" customWidth="1"/>
    <col min="7427" max="7427" width="12.125" style="182" customWidth="1"/>
    <col min="7428" max="7428" width="1.125" style="182" customWidth="1"/>
    <col min="7429" max="7429" width="12.125" style="182" customWidth="1"/>
    <col min="7430" max="7430" width="1.125" style="182" customWidth="1"/>
    <col min="7431" max="7431" width="12.125" style="182" customWidth="1"/>
    <col min="7432" max="7432" width="1.125" style="182" customWidth="1"/>
    <col min="7433" max="7433" width="12.125" style="182" customWidth="1"/>
    <col min="7434" max="7434" width="1.375" style="182" customWidth="1"/>
    <col min="7435" max="7435" width="12.125" style="182" customWidth="1"/>
    <col min="7436" max="7436" width="1.375" style="182" customWidth="1"/>
    <col min="7437" max="7437" width="12.125" style="182" customWidth="1"/>
    <col min="7438" max="7438" width="14.125" style="182" bestFit="1" customWidth="1"/>
    <col min="7439" max="7670" width="8.75" style="182"/>
    <col min="7671" max="7671" width="48.375" style="182" customWidth="1"/>
    <col min="7672" max="7672" width="8" style="182" customWidth="1"/>
    <col min="7673" max="7673" width="12.125" style="182" customWidth="1"/>
    <col min="7674" max="7674" width="1.375" style="182" customWidth="1"/>
    <col min="7675" max="7675" width="12.125" style="182" customWidth="1"/>
    <col min="7676" max="7676" width="1.375" style="182" customWidth="1"/>
    <col min="7677" max="7677" width="12.125" style="182" customWidth="1"/>
    <col min="7678" max="7678" width="1.125" style="182" customWidth="1"/>
    <col min="7679" max="7679" width="12.125" style="182" customWidth="1"/>
    <col min="7680" max="7680" width="1.125" style="182" customWidth="1"/>
    <col min="7681" max="7681" width="12.125" style="182" customWidth="1"/>
    <col min="7682" max="7682" width="1.125" style="182" customWidth="1"/>
    <col min="7683" max="7683" width="12.125" style="182" customWidth="1"/>
    <col min="7684" max="7684" width="1.125" style="182" customWidth="1"/>
    <col min="7685" max="7685" width="12.125" style="182" customWidth="1"/>
    <col min="7686" max="7686" width="1.125" style="182" customWidth="1"/>
    <col min="7687" max="7687" width="12.125" style="182" customWidth="1"/>
    <col min="7688" max="7688" width="1.125" style="182" customWidth="1"/>
    <col min="7689" max="7689" width="12.125" style="182" customWidth="1"/>
    <col min="7690" max="7690" width="1.375" style="182" customWidth="1"/>
    <col min="7691" max="7691" width="12.125" style="182" customWidth="1"/>
    <col min="7692" max="7692" width="1.375" style="182" customWidth="1"/>
    <col min="7693" max="7693" width="12.125" style="182" customWidth="1"/>
    <col min="7694" max="7694" width="14.125" style="182" bestFit="1" customWidth="1"/>
    <col min="7695" max="7926" width="8.75" style="182"/>
    <col min="7927" max="7927" width="48.375" style="182" customWidth="1"/>
    <col min="7928" max="7928" width="8" style="182" customWidth="1"/>
    <col min="7929" max="7929" width="12.125" style="182" customWidth="1"/>
    <col min="7930" max="7930" width="1.375" style="182" customWidth="1"/>
    <col min="7931" max="7931" width="12.125" style="182" customWidth="1"/>
    <col min="7932" max="7932" width="1.375" style="182" customWidth="1"/>
    <col min="7933" max="7933" width="12.125" style="182" customWidth="1"/>
    <col min="7934" max="7934" width="1.125" style="182" customWidth="1"/>
    <col min="7935" max="7935" width="12.125" style="182" customWidth="1"/>
    <col min="7936" max="7936" width="1.125" style="182" customWidth="1"/>
    <col min="7937" max="7937" width="12.125" style="182" customWidth="1"/>
    <col min="7938" max="7938" width="1.125" style="182" customWidth="1"/>
    <col min="7939" max="7939" width="12.125" style="182" customWidth="1"/>
    <col min="7940" max="7940" width="1.125" style="182" customWidth="1"/>
    <col min="7941" max="7941" width="12.125" style="182" customWidth="1"/>
    <col min="7942" max="7942" width="1.125" style="182" customWidth="1"/>
    <col min="7943" max="7943" width="12.125" style="182" customWidth="1"/>
    <col min="7944" max="7944" width="1.125" style="182" customWidth="1"/>
    <col min="7945" max="7945" width="12.125" style="182" customWidth="1"/>
    <col min="7946" max="7946" width="1.375" style="182" customWidth="1"/>
    <col min="7947" max="7947" width="12.125" style="182" customWidth="1"/>
    <col min="7948" max="7948" width="1.375" style="182" customWidth="1"/>
    <col min="7949" max="7949" width="12.125" style="182" customWidth="1"/>
    <col min="7950" max="7950" width="14.125" style="182" bestFit="1" customWidth="1"/>
    <col min="7951" max="8182" width="8.75" style="182"/>
    <col min="8183" max="8183" width="48.375" style="182" customWidth="1"/>
    <col min="8184" max="8184" width="8" style="182" customWidth="1"/>
    <col min="8185" max="8185" width="12.125" style="182" customWidth="1"/>
    <col min="8186" max="8186" width="1.375" style="182" customWidth="1"/>
    <col min="8187" max="8187" width="12.125" style="182" customWidth="1"/>
    <col min="8188" max="8188" width="1.375" style="182" customWidth="1"/>
    <col min="8189" max="8189" width="12.125" style="182" customWidth="1"/>
    <col min="8190" max="8190" width="1.125" style="182" customWidth="1"/>
    <col min="8191" max="8191" width="12.125" style="182" customWidth="1"/>
    <col min="8192" max="8192" width="1.125" style="182" customWidth="1"/>
    <col min="8193" max="8193" width="12.125" style="182" customWidth="1"/>
    <col min="8194" max="8194" width="1.125" style="182" customWidth="1"/>
    <col min="8195" max="8195" width="12.125" style="182" customWidth="1"/>
    <col min="8196" max="8196" width="1.125" style="182" customWidth="1"/>
    <col min="8197" max="8197" width="12.125" style="182" customWidth="1"/>
    <col min="8198" max="8198" width="1.125" style="182" customWidth="1"/>
    <col min="8199" max="8199" width="12.125" style="182" customWidth="1"/>
    <col min="8200" max="8200" width="1.125" style="182" customWidth="1"/>
    <col min="8201" max="8201" width="12.125" style="182" customWidth="1"/>
    <col min="8202" max="8202" width="1.375" style="182" customWidth="1"/>
    <col min="8203" max="8203" width="12.125" style="182" customWidth="1"/>
    <col min="8204" max="8204" width="1.375" style="182" customWidth="1"/>
    <col min="8205" max="8205" width="12.125" style="182" customWidth="1"/>
    <col min="8206" max="8206" width="14.125" style="182" bestFit="1" customWidth="1"/>
    <col min="8207" max="8438" width="8.75" style="182"/>
    <col min="8439" max="8439" width="48.375" style="182" customWidth="1"/>
    <col min="8440" max="8440" width="8" style="182" customWidth="1"/>
    <col min="8441" max="8441" width="12.125" style="182" customWidth="1"/>
    <col min="8442" max="8442" width="1.375" style="182" customWidth="1"/>
    <col min="8443" max="8443" width="12.125" style="182" customWidth="1"/>
    <col min="8444" max="8444" width="1.375" style="182" customWidth="1"/>
    <col min="8445" max="8445" width="12.125" style="182" customWidth="1"/>
    <col min="8446" max="8446" width="1.125" style="182" customWidth="1"/>
    <col min="8447" max="8447" width="12.125" style="182" customWidth="1"/>
    <col min="8448" max="8448" width="1.125" style="182" customWidth="1"/>
    <col min="8449" max="8449" width="12.125" style="182" customWidth="1"/>
    <col min="8450" max="8450" width="1.125" style="182" customWidth="1"/>
    <col min="8451" max="8451" width="12.125" style="182" customWidth="1"/>
    <col min="8452" max="8452" width="1.125" style="182" customWidth="1"/>
    <col min="8453" max="8453" width="12.125" style="182" customWidth="1"/>
    <col min="8454" max="8454" width="1.125" style="182" customWidth="1"/>
    <col min="8455" max="8455" width="12.125" style="182" customWidth="1"/>
    <col min="8456" max="8456" width="1.125" style="182" customWidth="1"/>
    <col min="8457" max="8457" width="12.125" style="182" customWidth="1"/>
    <col min="8458" max="8458" width="1.375" style="182" customWidth="1"/>
    <col min="8459" max="8459" width="12.125" style="182" customWidth="1"/>
    <col min="8460" max="8460" width="1.375" style="182" customWidth="1"/>
    <col min="8461" max="8461" width="12.125" style="182" customWidth="1"/>
    <col min="8462" max="8462" width="14.125" style="182" bestFit="1" customWidth="1"/>
    <col min="8463" max="8694" width="8.75" style="182"/>
    <col min="8695" max="8695" width="48.375" style="182" customWidth="1"/>
    <col min="8696" max="8696" width="8" style="182" customWidth="1"/>
    <col min="8697" max="8697" width="12.125" style="182" customWidth="1"/>
    <col min="8698" max="8698" width="1.375" style="182" customWidth="1"/>
    <col min="8699" max="8699" width="12.125" style="182" customWidth="1"/>
    <col min="8700" max="8700" width="1.375" style="182" customWidth="1"/>
    <col min="8701" max="8701" width="12.125" style="182" customWidth="1"/>
    <col min="8702" max="8702" width="1.125" style="182" customWidth="1"/>
    <col min="8703" max="8703" width="12.125" style="182" customWidth="1"/>
    <col min="8704" max="8704" width="1.125" style="182" customWidth="1"/>
    <col min="8705" max="8705" width="12.125" style="182" customWidth="1"/>
    <col min="8706" max="8706" width="1.125" style="182" customWidth="1"/>
    <col min="8707" max="8707" width="12.125" style="182" customWidth="1"/>
    <col min="8708" max="8708" width="1.125" style="182" customWidth="1"/>
    <col min="8709" max="8709" width="12.125" style="182" customWidth="1"/>
    <col min="8710" max="8710" width="1.125" style="182" customWidth="1"/>
    <col min="8711" max="8711" width="12.125" style="182" customWidth="1"/>
    <col min="8712" max="8712" width="1.125" style="182" customWidth="1"/>
    <col min="8713" max="8713" width="12.125" style="182" customWidth="1"/>
    <col min="8714" max="8714" width="1.375" style="182" customWidth="1"/>
    <col min="8715" max="8715" width="12.125" style="182" customWidth="1"/>
    <col min="8716" max="8716" width="1.375" style="182" customWidth="1"/>
    <col min="8717" max="8717" width="12.125" style="182" customWidth="1"/>
    <col min="8718" max="8718" width="14.125" style="182" bestFit="1" customWidth="1"/>
    <col min="8719" max="8950" width="8.75" style="182"/>
    <col min="8951" max="8951" width="48.375" style="182" customWidth="1"/>
    <col min="8952" max="8952" width="8" style="182" customWidth="1"/>
    <col min="8953" max="8953" width="12.125" style="182" customWidth="1"/>
    <col min="8954" max="8954" width="1.375" style="182" customWidth="1"/>
    <col min="8955" max="8955" width="12.125" style="182" customWidth="1"/>
    <col min="8956" max="8956" width="1.375" style="182" customWidth="1"/>
    <col min="8957" max="8957" width="12.125" style="182" customWidth="1"/>
    <col min="8958" max="8958" width="1.125" style="182" customWidth="1"/>
    <col min="8959" max="8959" width="12.125" style="182" customWidth="1"/>
    <col min="8960" max="8960" width="1.125" style="182" customWidth="1"/>
    <col min="8961" max="8961" width="12.125" style="182" customWidth="1"/>
    <col min="8962" max="8962" width="1.125" style="182" customWidth="1"/>
    <col min="8963" max="8963" width="12.125" style="182" customWidth="1"/>
    <col min="8964" max="8964" width="1.125" style="182" customWidth="1"/>
    <col min="8965" max="8965" width="12.125" style="182" customWidth="1"/>
    <col min="8966" max="8966" width="1.125" style="182" customWidth="1"/>
    <col min="8967" max="8967" width="12.125" style="182" customWidth="1"/>
    <col min="8968" max="8968" width="1.125" style="182" customWidth="1"/>
    <col min="8969" max="8969" width="12.125" style="182" customWidth="1"/>
    <col min="8970" max="8970" width="1.375" style="182" customWidth="1"/>
    <col min="8971" max="8971" width="12.125" style="182" customWidth="1"/>
    <col min="8972" max="8972" width="1.375" style="182" customWidth="1"/>
    <col min="8973" max="8973" width="12.125" style="182" customWidth="1"/>
    <col min="8974" max="8974" width="14.125" style="182" bestFit="1" customWidth="1"/>
    <col min="8975" max="9206" width="8.75" style="182"/>
    <col min="9207" max="9207" width="48.375" style="182" customWidth="1"/>
    <col min="9208" max="9208" width="8" style="182" customWidth="1"/>
    <col min="9209" max="9209" width="12.125" style="182" customWidth="1"/>
    <col min="9210" max="9210" width="1.375" style="182" customWidth="1"/>
    <col min="9211" max="9211" width="12.125" style="182" customWidth="1"/>
    <col min="9212" max="9212" width="1.375" style="182" customWidth="1"/>
    <col min="9213" max="9213" width="12.125" style="182" customWidth="1"/>
    <col min="9214" max="9214" width="1.125" style="182" customWidth="1"/>
    <col min="9215" max="9215" width="12.125" style="182" customWidth="1"/>
    <col min="9216" max="9216" width="1.125" style="182" customWidth="1"/>
    <col min="9217" max="9217" width="12.125" style="182" customWidth="1"/>
    <col min="9218" max="9218" width="1.125" style="182" customWidth="1"/>
    <col min="9219" max="9219" width="12.125" style="182" customWidth="1"/>
    <col min="9220" max="9220" width="1.125" style="182" customWidth="1"/>
    <col min="9221" max="9221" width="12.125" style="182" customWidth="1"/>
    <col min="9222" max="9222" width="1.125" style="182" customWidth="1"/>
    <col min="9223" max="9223" width="12.125" style="182" customWidth="1"/>
    <col min="9224" max="9224" width="1.125" style="182" customWidth="1"/>
    <col min="9225" max="9225" width="12.125" style="182" customWidth="1"/>
    <col min="9226" max="9226" width="1.375" style="182" customWidth="1"/>
    <col min="9227" max="9227" width="12.125" style="182" customWidth="1"/>
    <col min="9228" max="9228" width="1.375" style="182" customWidth="1"/>
    <col min="9229" max="9229" width="12.125" style="182" customWidth="1"/>
    <col min="9230" max="9230" width="14.125" style="182" bestFit="1" customWidth="1"/>
    <col min="9231" max="9462" width="8.75" style="182"/>
    <col min="9463" max="9463" width="48.375" style="182" customWidth="1"/>
    <col min="9464" max="9464" width="8" style="182" customWidth="1"/>
    <col min="9465" max="9465" width="12.125" style="182" customWidth="1"/>
    <col min="9466" max="9466" width="1.375" style="182" customWidth="1"/>
    <col min="9467" max="9467" width="12.125" style="182" customWidth="1"/>
    <col min="9468" max="9468" width="1.375" style="182" customWidth="1"/>
    <col min="9469" max="9469" width="12.125" style="182" customWidth="1"/>
    <col min="9470" max="9470" width="1.125" style="182" customWidth="1"/>
    <col min="9471" max="9471" width="12.125" style="182" customWidth="1"/>
    <col min="9472" max="9472" width="1.125" style="182" customWidth="1"/>
    <col min="9473" max="9473" width="12.125" style="182" customWidth="1"/>
    <col min="9474" max="9474" width="1.125" style="182" customWidth="1"/>
    <col min="9475" max="9475" width="12.125" style="182" customWidth="1"/>
    <col min="9476" max="9476" width="1.125" style="182" customWidth="1"/>
    <col min="9477" max="9477" width="12.125" style="182" customWidth="1"/>
    <col min="9478" max="9478" width="1.125" style="182" customWidth="1"/>
    <col min="9479" max="9479" width="12.125" style="182" customWidth="1"/>
    <col min="9480" max="9480" width="1.125" style="182" customWidth="1"/>
    <col min="9481" max="9481" width="12.125" style="182" customWidth="1"/>
    <col min="9482" max="9482" width="1.375" style="182" customWidth="1"/>
    <col min="9483" max="9483" width="12.125" style="182" customWidth="1"/>
    <col min="9484" max="9484" width="1.375" style="182" customWidth="1"/>
    <col min="9485" max="9485" width="12.125" style="182" customWidth="1"/>
    <col min="9486" max="9486" width="14.125" style="182" bestFit="1" customWidth="1"/>
    <col min="9487" max="9718" width="8.75" style="182"/>
    <col min="9719" max="9719" width="48.375" style="182" customWidth="1"/>
    <col min="9720" max="9720" width="8" style="182" customWidth="1"/>
    <col min="9721" max="9721" width="12.125" style="182" customWidth="1"/>
    <col min="9722" max="9722" width="1.375" style="182" customWidth="1"/>
    <col min="9723" max="9723" width="12.125" style="182" customWidth="1"/>
    <col min="9724" max="9724" width="1.375" style="182" customWidth="1"/>
    <col min="9725" max="9725" width="12.125" style="182" customWidth="1"/>
    <col min="9726" max="9726" width="1.125" style="182" customWidth="1"/>
    <col min="9727" max="9727" width="12.125" style="182" customWidth="1"/>
    <col min="9728" max="9728" width="1.125" style="182" customWidth="1"/>
    <col min="9729" max="9729" width="12.125" style="182" customWidth="1"/>
    <col min="9730" max="9730" width="1.125" style="182" customWidth="1"/>
    <col min="9731" max="9731" width="12.125" style="182" customWidth="1"/>
    <col min="9732" max="9732" width="1.125" style="182" customWidth="1"/>
    <col min="9733" max="9733" width="12.125" style="182" customWidth="1"/>
    <col min="9734" max="9734" width="1.125" style="182" customWidth="1"/>
    <col min="9735" max="9735" width="12.125" style="182" customWidth="1"/>
    <col min="9736" max="9736" width="1.125" style="182" customWidth="1"/>
    <col min="9737" max="9737" width="12.125" style="182" customWidth="1"/>
    <col min="9738" max="9738" width="1.375" style="182" customWidth="1"/>
    <col min="9739" max="9739" width="12.125" style="182" customWidth="1"/>
    <col min="9740" max="9740" width="1.375" style="182" customWidth="1"/>
    <col min="9741" max="9741" width="12.125" style="182" customWidth="1"/>
    <col min="9742" max="9742" width="14.125" style="182" bestFit="1" customWidth="1"/>
    <col min="9743" max="9974" width="8.75" style="182"/>
    <col min="9975" max="9975" width="48.375" style="182" customWidth="1"/>
    <col min="9976" max="9976" width="8" style="182" customWidth="1"/>
    <col min="9977" max="9977" width="12.125" style="182" customWidth="1"/>
    <col min="9978" max="9978" width="1.375" style="182" customWidth="1"/>
    <col min="9979" max="9979" width="12.125" style="182" customWidth="1"/>
    <col min="9980" max="9980" width="1.375" style="182" customWidth="1"/>
    <col min="9981" max="9981" width="12.125" style="182" customWidth="1"/>
    <col min="9982" max="9982" width="1.125" style="182" customWidth="1"/>
    <col min="9983" max="9983" width="12.125" style="182" customWidth="1"/>
    <col min="9984" max="9984" width="1.125" style="182" customWidth="1"/>
    <col min="9985" max="9985" width="12.125" style="182" customWidth="1"/>
    <col min="9986" max="9986" width="1.125" style="182" customWidth="1"/>
    <col min="9987" max="9987" width="12.125" style="182" customWidth="1"/>
    <col min="9988" max="9988" width="1.125" style="182" customWidth="1"/>
    <col min="9989" max="9989" width="12.125" style="182" customWidth="1"/>
    <col min="9990" max="9990" width="1.125" style="182" customWidth="1"/>
    <col min="9991" max="9991" width="12.125" style="182" customWidth="1"/>
    <col min="9992" max="9992" width="1.125" style="182" customWidth="1"/>
    <col min="9993" max="9993" width="12.125" style="182" customWidth="1"/>
    <col min="9994" max="9994" width="1.375" style="182" customWidth="1"/>
    <col min="9995" max="9995" width="12.125" style="182" customWidth="1"/>
    <col min="9996" max="9996" width="1.375" style="182" customWidth="1"/>
    <col min="9997" max="9997" width="12.125" style="182" customWidth="1"/>
    <col min="9998" max="9998" width="14.125" style="182" bestFit="1" customWidth="1"/>
    <col min="9999" max="10230" width="8.75" style="182"/>
    <col min="10231" max="10231" width="48.375" style="182" customWidth="1"/>
    <col min="10232" max="10232" width="8" style="182" customWidth="1"/>
    <col min="10233" max="10233" width="12.125" style="182" customWidth="1"/>
    <col min="10234" max="10234" width="1.375" style="182" customWidth="1"/>
    <col min="10235" max="10235" width="12.125" style="182" customWidth="1"/>
    <col min="10236" max="10236" width="1.375" style="182" customWidth="1"/>
    <col min="10237" max="10237" width="12.125" style="182" customWidth="1"/>
    <col min="10238" max="10238" width="1.125" style="182" customWidth="1"/>
    <col min="10239" max="10239" width="12.125" style="182" customWidth="1"/>
    <col min="10240" max="10240" width="1.125" style="182" customWidth="1"/>
    <col min="10241" max="10241" width="12.125" style="182" customWidth="1"/>
    <col min="10242" max="10242" width="1.125" style="182" customWidth="1"/>
    <col min="10243" max="10243" width="12.125" style="182" customWidth="1"/>
    <col min="10244" max="10244" width="1.125" style="182" customWidth="1"/>
    <col min="10245" max="10245" width="12.125" style="182" customWidth="1"/>
    <col min="10246" max="10246" width="1.125" style="182" customWidth="1"/>
    <col min="10247" max="10247" width="12.125" style="182" customWidth="1"/>
    <col min="10248" max="10248" width="1.125" style="182" customWidth="1"/>
    <col min="10249" max="10249" width="12.125" style="182" customWidth="1"/>
    <col min="10250" max="10250" width="1.375" style="182" customWidth="1"/>
    <col min="10251" max="10251" width="12.125" style="182" customWidth="1"/>
    <col min="10252" max="10252" width="1.375" style="182" customWidth="1"/>
    <col min="10253" max="10253" width="12.125" style="182" customWidth="1"/>
    <col min="10254" max="10254" width="14.125" style="182" bestFit="1" customWidth="1"/>
    <col min="10255" max="10486" width="8.75" style="182"/>
    <col min="10487" max="10487" width="48.375" style="182" customWidth="1"/>
    <col min="10488" max="10488" width="8" style="182" customWidth="1"/>
    <col min="10489" max="10489" width="12.125" style="182" customWidth="1"/>
    <col min="10490" max="10490" width="1.375" style="182" customWidth="1"/>
    <col min="10491" max="10491" width="12.125" style="182" customWidth="1"/>
    <col min="10492" max="10492" width="1.375" style="182" customWidth="1"/>
    <col min="10493" max="10493" width="12.125" style="182" customWidth="1"/>
    <col min="10494" max="10494" width="1.125" style="182" customWidth="1"/>
    <col min="10495" max="10495" width="12.125" style="182" customWidth="1"/>
    <col min="10496" max="10496" width="1.125" style="182" customWidth="1"/>
    <col min="10497" max="10497" width="12.125" style="182" customWidth="1"/>
    <col min="10498" max="10498" width="1.125" style="182" customWidth="1"/>
    <col min="10499" max="10499" width="12.125" style="182" customWidth="1"/>
    <col min="10500" max="10500" width="1.125" style="182" customWidth="1"/>
    <col min="10501" max="10501" width="12.125" style="182" customWidth="1"/>
    <col min="10502" max="10502" width="1.125" style="182" customWidth="1"/>
    <col min="10503" max="10503" width="12.125" style="182" customWidth="1"/>
    <col min="10504" max="10504" width="1.125" style="182" customWidth="1"/>
    <col min="10505" max="10505" width="12.125" style="182" customWidth="1"/>
    <col min="10506" max="10506" width="1.375" style="182" customWidth="1"/>
    <col min="10507" max="10507" width="12.125" style="182" customWidth="1"/>
    <col min="10508" max="10508" width="1.375" style="182" customWidth="1"/>
    <col min="10509" max="10509" width="12.125" style="182" customWidth="1"/>
    <col min="10510" max="10510" width="14.125" style="182" bestFit="1" customWidth="1"/>
    <col min="10511" max="10742" width="8.75" style="182"/>
    <col min="10743" max="10743" width="48.375" style="182" customWidth="1"/>
    <col min="10744" max="10744" width="8" style="182" customWidth="1"/>
    <col min="10745" max="10745" width="12.125" style="182" customWidth="1"/>
    <col min="10746" max="10746" width="1.375" style="182" customWidth="1"/>
    <col min="10747" max="10747" width="12.125" style="182" customWidth="1"/>
    <col min="10748" max="10748" width="1.375" style="182" customWidth="1"/>
    <col min="10749" max="10749" width="12.125" style="182" customWidth="1"/>
    <col min="10750" max="10750" width="1.125" style="182" customWidth="1"/>
    <col min="10751" max="10751" width="12.125" style="182" customWidth="1"/>
    <col min="10752" max="10752" width="1.125" style="182" customWidth="1"/>
    <col min="10753" max="10753" width="12.125" style="182" customWidth="1"/>
    <col min="10754" max="10754" width="1.125" style="182" customWidth="1"/>
    <col min="10755" max="10755" width="12.125" style="182" customWidth="1"/>
    <col min="10756" max="10756" width="1.125" style="182" customWidth="1"/>
    <col min="10757" max="10757" width="12.125" style="182" customWidth="1"/>
    <col min="10758" max="10758" width="1.125" style="182" customWidth="1"/>
    <col min="10759" max="10759" width="12.125" style="182" customWidth="1"/>
    <col min="10760" max="10760" width="1.125" style="182" customWidth="1"/>
    <col min="10761" max="10761" width="12.125" style="182" customWidth="1"/>
    <col min="10762" max="10762" width="1.375" style="182" customWidth="1"/>
    <col min="10763" max="10763" width="12.125" style="182" customWidth="1"/>
    <col min="10764" max="10764" width="1.375" style="182" customWidth="1"/>
    <col min="10765" max="10765" width="12.125" style="182" customWidth="1"/>
    <col min="10766" max="10766" width="14.125" style="182" bestFit="1" customWidth="1"/>
    <col min="10767" max="10998" width="8.75" style="182"/>
    <col min="10999" max="10999" width="48.375" style="182" customWidth="1"/>
    <col min="11000" max="11000" width="8" style="182" customWidth="1"/>
    <col min="11001" max="11001" width="12.125" style="182" customWidth="1"/>
    <col min="11002" max="11002" width="1.375" style="182" customWidth="1"/>
    <col min="11003" max="11003" width="12.125" style="182" customWidth="1"/>
    <col min="11004" max="11004" width="1.375" style="182" customWidth="1"/>
    <col min="11005" max="11005" width="12.125" style="182" customWidth="1"/>
    <col min="11006" max="11006" width="1.125" style="182" customWidth="1"/>
    <col min="11007" max="11007" width="12.125" style="182" customWidth="1"/>
    <col min="11008" max="11008" width="1.125" style="182" customWidth="1"/>
    <col min="11009" max="11009" width="12.125" style="182" customWidth="1"/>
    <col min="11010" max="11010" width="1.125" style="182" customWidth="1"/>
    <col min="11011" max="11011" width="12.125" style="182" customWidth="1"/>
    <col min="11012" max="11012" width="1.125" style="182" customWidth="1"/>
    <col min="11013" max="11013" width="12.125" style="182" customWidth="1"/>
    <col min="11014" max="11014" width="1.125" style="182" customWidth="1"/>
    <col min="11015" max="11015" width="12.125" style="182" customWidth="1"/>
    <col min="11016" max="11016" width="1.125" style="182" customWidth="1"/>
    <col min="11017" max="11017" width="12.125" style="182" customWidth="1"/>
    <col min="11018" max="11018" width="1.375" style="182" customWidth="1"/>
    <col min="11019" max="11019" width="12.125" style="182" customWidth="1"/>
    <col min="11020" max="11020" width="1.375" style="182" customWidth="1"/>
    <col min="11021" max="11021" width="12.125" style="182" customWidth="1"/>
    <col min="11022" max="11022" width="14.125" style="182" bestFit="1" customWidth="1"/>
    <col min="11023" max="11254" width="8.75" style="182"/>
    <col min="11255" max="11255" width="48.375" style="182" customWidth="1"/>
    <col min="11256" max="11256" width="8" style="182" customWidth="1"/>
    <col min="11257" max="11257" width="12.125" style="182" customWidth="1"/>
    <col min="11258" max="11258" width="1.375" style="182" customWidth="1"/>
    <col min="11259" max="11259" width="12.125" style="182" customWidth="1"/>
    <col min="11260" max="11260" width="1.375" style="182" customWidth="1"/>
    <col min="11261" max="11261" width="12.125" style="182" customWidth="1"/>
    <col min="11262" max="11262" width="1.125" style="182" customWidth="1"/>
    <col min="11263" max="11263" width="12.125" style="182" customWidth="1"/>
    <col min="11264" max="11264" width="1.125" style="182" customWidth="1"/>
    <col min="11265" max="11265" width="12.125" style="182" customWidth="1"/>
    <col min="11266" max="11266" width="1.125" style="182" customWidth="1"/>
    <col min="11267" max="11267" width="12.125" style="182" customWidth="1"/>
    <col min="11268" max="11268" width="1.125" style="182" customWidth="1"/>
    <col min="11269" max="11269" width="12.125" style="182" customWidth="1"/>
    <col min="11270" max="11270" width="1.125" style="182" customWidth="1"/>
    <col min="11271" max="11271" width="12.125" style="182" customWidth="1"/>
    <col min="11272" max="11272" width="1.125" style="182" customWidth="1"/>
    <col min="11273" max="11273" width="12.125" style="182" customWidth="1"/>
    <col min="11274" max="11274" width="1.375" style="182" customWidth="1"/>
    <col min="11275" max="11275" width="12.125" style="182" customWidth="1"/>
    <col min="11276" max="11276" width="1.375" style="182" customWidth="1"/>
    <col min="11277" max="11277" width="12.125" style="182" customWidth="1"/>
    <col min="11278" max="11278" width="14.125" style="182" bestFit="1" customWidth="1"/>
    <col min="11279" max="11510" width="8.75" style="182"/>
    <col min="11511" max="11511" width="48.375" style="182" customWidth="1"/>
    <col min="11512" max="11512" width="8" style="182" customWidth="1"/>
    <col min="11513" max="11513" width="12.125" style="182" customWidth="1"/>
    <col min="11514" max="11514" width="1.375" style="182" customWidth="1"/>
    <col min="11515" max="11515" width="12.125" style="182" customWidth="1"/>
    <col min="11516" max="11516" width="1.375" style="182" customWidth="1"/>
    <col min="11517" max="11517" width="12.125" style="182" customWidth="1"/>
    <col min="11518" max="11518" width="1.125" style="182" customWidth="1"/>
    <col min="11519" max="11519" width="12.125" style="182" customWidth="1"/>
    <col min="11520" max="11520" width="1.125" style="182" customWidth="1"/>
    <col min="11521" max="11521" width="12.125" style="182" customWidth="1"/>
    <col min="11522" max="11522" width="1.125" style="182" customWidth="1"/>
    <col min="11523" max="11523" width="12.125" style="182" customWidth="1"/>
    <col min="11524" max="11524" width="1.125" style="182" customWidth="1"/>
    <col min="11525" max="11525" width="12.125" style="182" customWidth="1"/>
    <col min="11526" max="11526" width="1.125" style="182" customWidth="1"/>
    <col min="11527" max="11527" width="12.125" style="182" customWidth="1"/>
    <col min="11528" max="11528" width="1.125" style="182" customWidth="1"/>
    <col min="11529" max="11529" width="12.125" style="182" customWidth="1"/>
    <col min="11530" max="11530" width="1.375" style="182" customWidth="1"/>
    <col min="11531" max="11531" width="12.125" style="182" customWidth="1"/>
    <col min="11532" max="11532" width="1.375" style="182" customWidth="1"/>
    <col min="11533" max="11533" width="12.125" style="182" customWidth="1"/>
    <col min="11534" max="11534" width="14.125" style="182" bestFit="1" customWidth="1"/>
    <col min="11535" max="11766" width="8.75" style="182"/>
    <col min="11767" max="11767" width="48.375" style="182" customWidth="1"/>
    <col min="11768" max="11768" width="8" style="182" customWidth="1"/>
    <col min="11769" max="11769" width="12.125" style="182" customWidth="1"/>
    <col min="11770" max="11770" width="1.375" style="182" customWidth="1"/>
    <col min="11771" max="11771" width="12.125" style="182" customWidth="1"/>
    <col min="11772" max="11772" width="1.375" style="182" customWidth="1"/>
    <col min="11773" max="11773" width="12.125" style="182" customWidth="1"/>
    <col min="11774" max="11774" width="1.125" style="182" customWidth="1"/>
    <col min="11775" max="11775" width="12.125" style="182" customWidth="1"/>
    <col min="11776" max="11776" width="1.125" style="182" customWidth="1"/>
    <col min="11777" max="11777" width="12.125" style="182" customWidth="1"/>
    <col min="11778" max="11778" width="1.125" style="182" customWidth="1"/>
    <col min="11779" max="11779" width="12.125" style="182" customWidth="1"/>
    <col min="11780" max="11780" width="1.125" style="182" customWidth="1"/>
    <col min="11781" max="11781" width="12.125" style="182" customWidth="1"/>
    <col min="11782" max="11782" width="1.125" style="182" customWidth="1"/>
    <col min="11783" max="11783" width="12.125" style="182" customWidth="1"/>
    <col min="11784" max="11784" width="1.125" style="182" customWidth="1"/>
    <col min="11785" max="11785" width="12.125" style="182" customWidth="1"/>
    <col min="11786" max="11786" width="1.375" style="182" customWidth="1"/>
    <col min="11787" max="11787" width="12.125" style="182" customWidth="1"/>
    <col min="11788" max="11788" width="1.375" style="182" customWidth="1"/>
    <col min="11789" max="11789" width="12.125" style="182" customWidth="1"/>
    <col min="11790" max="11790" width="14.125" style="182" bestFit="1" customWidth="1"/>
    <col min="11791" max="12022" width="8.75" style="182"/>
    <col min="12023" max="12023" width="48.375" style="182" customWidth="1"/>
    <col min="12024" max="12024" width="8" style="182" customWidth="1"/>
    <col min="12025" max="12025" width="12.125" style="182" customWidth="1"/>
    <col min="12026" max="12026" width="1.375" style="182" customWidth="1"/>
    <col min="12027" max="12027" width="12.125" style="182" customWidth="1"/>
    <col min="12028" max="12028" width="1.375" style="182" customWidth="1"/>
    <col min="12029" max="12029" width="12.125" style="182" customWidth="1"/>
    <col min="12030" max="12030" width="1.125" style="182" customWidth="1"/>
    <col min="12031" max="12031" width="12.125" style="182" customWidth="1"/>
    <col min="12032" max="12032" width="1.125" style="182" customWidth="1"/>
    <col min="12033" max="12033" width="12.125" style="182" customWidth="1"/>
    <col min="12034" max="12034" width="1.125" style="182" customWidth="1"/>
    <col min="12035" max="12035" width="12.125" style="182" customWidth="1"/>
    <col min="12036" max="12036" width="1.125" style="182" customWidth="1"/>
    <col min="12037" max="12037" width="12.125" style="182" customWidth="1"/>
    <col min="12038" max="12038" width="1.125" style="182" customWidth="1"/>
    <col min="12039" max="12039" width="12.125" style="182" customWidth="1"/>
    <col min="12040" max="12040" width="1.125" style="182" customWidth="1"/>
    <col min="12041" max="12041" width="12.125" style="182" customWidth="1"/>
    <col min="12042" max="12042" width="1.375" style="182" customWidth="1"/>
    <col min="12043" max="12043" width="12.125" style="182" customWidth="1"/>
    <col min="12044" max="12044" width="1.375" style="182" customWidth="1"/>
    <col min="12045" max="12045" width="12.125" style="182" customWidth="1"/>
    <col min="12046" max="12046" width="14.125" style="182" bestFit="1" customWidth="1"/>
    <col min="12047" max="12278" width="8.75" style="182"/>
    <col min="12279" max="12279" width="48.375" style="182" customWidth="1"/>
    <col min="12280" max="12280" width="8" style="182" customWidth="1"/>
    <col min="12281" max="12281" width="12.125" style="182" customWidth="1"/>
    <col min="12282" max="12282" width="1.375" style="182" customWidth="1"/>
    <col min="12283" max="12283" width="12.125" style="182" customWidth="1"/>
    <col min="12284" max="12284" width="1.375" style="182" customWidth="1"/>
    <col min="12285" max="12285" width="12.125" style="182" customWidth="1"/>
    <col min="12286" max="12286" width="1.125" style="182" customWidth="1"/>
    <col min="12287" max="12287" width="12.125" style="182" customWidth="1"/>
    <col min="12288" max="12288" width="1.125" style="182" customWidth="1"/>
    <col min="12289" max="12289" width="12.125" style="182" customWidth="1"/>
    <col min="12290" max="12290" width="1.125" style="182" customWidth="1"/>
    <col min="12291" max="12291" width="12.125" style="182" customWidth="1"/>
    <col min="12292" max="12292" width="1.125" style="182" customWidth="1"/>
    <col min="12293" max="12293" width="12.125" style="182" customWidth="1"/>
    <col min="12294" max="12294" width="1.125" style="182" customWidth="1"/>
    <col min="12295" max="12295" width="12.125" style="182" customWidth="1"/>
    <col min="12296" max="12296" width="1.125" style="182" customWidth="1"/>
    <col min="12297" max="12297" width="12.125" style="182" customWidth="1"/>
    <col min="12298" max="12298" width="1.375" style="182" customWidth="1"/>
    <col min="12299" max="12299" width="12.125" style="182" customWidth="1"/>
    <col min="12300" max="12300" width="1.375" style="182" customWidth="1"/>
    <col min="12301" max="12301" width="12.125" style="182" customWidth="1"/>
    <col min="12302" max="12302" width="14.125" style="182" bestFit="1" customWidth="1"/>
    <col min="12303" max="12534" width="8.75" style="182"/>
    <col min="12535" max="12535" width="48.375" style="182" customWidth="1"/>
    <col min="12536" max="12536" width="8" style="182" customWidth="1"/>
    <col min="12537" max="12537" width="12.125" style="182" customWidth="1"/>
    <col min="12538" max="12538" width="1.375" style="182" customWidth="1"/>
    <col min="12539" max="12539" width="12.125" style="182" customWidth="1"/>
    <col min="12540" max="12540" width="1.375" style="182" customWidth="1"/>
    <col min="12541" max="12541" width="12.125" style="182" customWidth="1"/>
    <col min="12542" max="12542" width="1.125" style="182" customWidth="1"/>
    <col min="12543" max="12543" width="12.125" style="182" customWidth="1"/>
    <col min="12544" max="12544" width="1.125" style="182" customWidth="1"/>
    <col min="12545" max="12545" width="12.125" style="182" customWidth="1"/>
    <col min="12546" max="12546" width="1.125" style="182" customWidth="1"/>
    <col min="12547" max="12547" width="12.125" style="182" customWidth="1"/>
    <col min="12548" max="12548" width="1.125" style="182" customWidth="1"/>
    <col min="12549" max="12549" width="12.125" style="182" customWidth="1"/>
    <col min="12550" max="12550" width="1.125" style="182" customWidth="1"/>
    <col min="12551" max="12551" width="12.125" style="182" customWidth="1"/>
    <col min="12552" max="12552" width="1.125" style="182" customWidth="1"/>
    <col min="12553" max="12553" width="12.125" style="182" customWidth="1"/>
    <col min="12554" max="12554" width="1.375" style="182" customWidth="1"/>
    <col min="12555" max="12555" width="12.125" style="182" customWidth="1"/>
    <col min="12556" max="12556" width="1.375" style="182" customWidth="1"/>
    <col min="12557" max="12557" width="12.125" style="182" customWidth="1"/>
    <col min="12558" max="12558" width="14.125" style="182" bestFit="1" customWidth="1"/>
    <col min="12559" max="12790" width="8.75" style="182"/>
    <col min="12791" max="12791" width="48.375" style="182" customWidth="1"/>
    <col min="12792" max="12792" width="8" style="182" customWidth="1"/>
    <col min="12793" max="12793" width="12.125" style="182" customWidth="1"/>
    <col min="12794" max="12794" width="1.375" style="182" customWidth="1"/>
    <col min="12795" max="12795" width="12.125" style="182" customWidth="1"/>
    <col min="12796" max="12796" width="1.375" style="182" customWidth="1"/>
    <col min="12797" max="12797" width="12.125" style="182" customWidth="1"/>
    <col min="12798" max="12798" width="1.125" style="182" customWidth="1"/>
    <col min="12799" max="12799" width="12.125" style="182" customWidth="1"/>
    <col min="12800" max="12800" width="1.125" style="182" customWidth="1"/>
    <col min="12801" max="12801" width="12.125" style="182" customWidth="1"/>
    <col min="12802" max="12802" width="1.125" style="182" customWidth="1"/>
    <col min="12803" max="12803" width="12.125" style="182" customWidth="1"/>
    <col min="12804" max="12804" width="1.125" style="182" customWidth="1"/>
    <col min="12805" max="12805" width="12.125" style="182" customWidth="1"/>
    <col min="12806" max="12806" width="1.125" style="182" customWidth="1"/>
    <col min="12807" max="12807" width="12.125" style="182" customWidth="1"/>
    <col min="12808" max="12808" width="1.125" style="182" customWidth="1"/>
    <col min="12809" max="12809" width="12.125" style="182" customWidth="1"/>
    <col min="12810" max="12810" width="1.375" style="182" customWidth="1"/>
    <col min="12811" max="12811" width="12.125" style="182" customWidth="1"/>
    <col min="12812" max="12812" width="1.375" style="182" customWidth="1"/>
    <col min="12813" max="12813" width="12.125" style="182" customWidth="1"/>
    <col min="12814" max="12814" width="14.125" style="182" bestFit="1" customWidth="1"/>
    <col min="12815" max="13046" width="8.75" style="182"/>
    <col min="13047" max="13047" width="48.375" style="182" customWidth="1"/>
    <col min="13048" max="13048" width="8" style="182" customWidth="1"/>
    <col min="13049" max="13049" width="12.125" style="182" customWidth="1"/>
    <col min="13050" max="13050" width="1.375" style="182" customWidth="1"/>
    <col min="13051" max="13051" width="12.125" style="182" customWidth="1"/>
    <col min="13052" max="13052" width="1.375" style="182" customWidth="1"/>
    <col min="13053" max="13053" width="12.125" style="182" customWidth="1"/>
    <col min="13054" max="13054" width="1.125" style="182" customWidth="1"/>
    <col min="13055" max="13055" width="12.125" style="182" customWidth="1"/>
    <col min="13056" max="13056" width="1.125" style="182" customWidth="1"/>
    <col min="13057" max="13057" width="12.125" style="182" customWidth="1"/>
    <col min="13058" max="13058" width="1.125" style="182" customWidth="1"/>
    <col min="13059" max="13059" width="12.125" style="182" customWidth="1"/>
    <col min="13060" max="13060" width="1.125" style="182" customWidth="1"/>
    <col min="13061" max="13061" width="12.125" style="182" customWidth="1"/>
    <col min="13062" max="13062" width="1.125" style="182" customWidth="1"/>
    <col min="13063" max="13063" width="12.125" style="182" customWidth="1"/>
    <col min="13064" max="13064" width="1.125" style="182" customWidth="1"/>
    <col min="13065" max="13065" width="12.125" style="182" customWidth="1"/>
    <col min="13066" max="13066" width="1.375" style="182" customWidth="1"/>
    <col min="13067" max="13067" width="12.125" style="182" customWidth="1"/>
    <col min="13068" max="13068" width="1.375" style="182" customWidth="1"/>
    <col min="13069" max="13069" width="12.125" style="182" customWidth="1"/>
    <col min="13070" max="13070" width="14.125" style="182" bestFit="1" customWidth="1"/>
    <col min="13071" max="13302" width="8.75" style="182"/>
    <col min="13303" max="13303" width="48.375" style="182" customWidth="1"/>
    <col min="13304" max="13304" width="8" style="182" customWidth="1"/>
    <col min="13305" max="13305" width="12.125" style="182" customWidth="1"/>
    <col min="13306" max="13306" width="1.375" style="182" customWidth="1"/>
    <col min="13307" max="13307" width="12.125" style="182" customWidth="1"/>
    <col min="13308" max="13308" width="1.375" style="182" customWidth="1"/>
    <col min="13309" max="13309" width="12.125" style="182" customWidth="1"/>
    <col min="13310" max="13310" width="1.125" style="182" customWidth="1"/>
    <col min="13311" max="13311" width="12.125" style="182" customWidth="1"/>
    <col min="13312" max="13312" width="1.125" style="182" customWidth="1"/>
    <col min="13313" max="13313" width="12.125" style="182" customWidth="1"/>
    <col min="13314" max="13314" width="1.125" style="182" customWidth="1"/>
    <col min="13315" max="13315" width="12.125" style="182" customWidth="1"/>
    <col min="13316" max="13316" width="1.125" style="182" customWidth="1"/>
    <col min="13317" max="13317" width="12.125" style="182" customWidth="1"/>
    <col min="13318" max="13318" width="1.125" style="182" customWidth="1"/>
    <col min="13319" max="13319" width="12.125" style="182" customWidth="1"/>
    <col min="13320" max="13320" width="1.125" style="182" customWidth="1"/>
    <col min="13321" max="13321" width="12.125" style="182" customWidth="1"/>
    <col min="13322" max="13322" width="1.375" style="182" customWidth="1"/>
    <col min="13323" max="13323" width="12.125" style="182" customWidth="1"/>
    <col min="13324" max="13324" width="1.375" style="182" customWidth="1"/>
    <col min="13325" max="13325" width="12.125" style="182" customWidth="1"/>
    <col min="13326" max="13326" width="14.125" style="182" bestFit="1" customWidth="1"/>
    <col min="13327" max="13558" width="8.75" style="182"/>
    <col min="13559" max="13559" width="48.375" style="182" customWidth="1"/>
    <col min="13560" max="13560" width="8" style="182" customWidth="1"/>
    <col min="13561" max="13561" width="12.125" style="182" customWidth="1"/>
    <col min="13562" max="13562" width="1.375" style="182" customWidth="1"/>
    <col min="13563" max="13563" width="12.125" style="182" customWidth="1"/>
    <col min="13564" max="13564" width="1.375" style="182" customWidth="1"/>
    <col min="13565" max="13565" width="12.125" style="182" customWidth="1"/>
    <col min="13566" max="13566" width="1.125" style="182" customWidth="1"/>
    <col min="13567" max="13567" width="12.125" style="182" customWidth="1"/>
    <col min="13568" max="13568" width="1.125" style="182" customWidth="1"/>
    <col min="13569" max="13569" width="12.125" style="182" customWidth="1"/>
    <col min="13570" max="13570" width="1.125" style="182" customWidth="1"/>
    <col min="13571" max="13571" width="12.125" style="182" customWidth="1"/>
    <col min="13572" max="13572" width="1.125" style="182" customWidth="1"/>
    <col min="13573" max="13573" width="12.125" style="182" customWidth="1"/>
    <col min="13574" max="13574" width="1.125" style="182" customWidth="1"/>
    <col min="13575" max="13575" width="12.125" style="182" customWidth="1"/>
    <col min="13576" max="13576" width="1.125" style="182" customWidth="1"/>
    <col min="13577" max="13577" width="12.125" style="182" customWidth="1"/>
    <col min="13578" max="13578" width="1.375" style="182" customWidth="1"/>
    <col min="13579" max="13579" width="12.125" style="182" customWidth="1"/>
    <col min="13580" max="13580" width="1.375" style="182" customWidth="1"/>
    <col min="13581" max="13581" width="12.125" style="182" customWidth="1"/>
    <col min="13582" max="13582" width="14.125" style="182" bestFit="1" customWidth="1"/>
    <col min="13583" max="13814" width="8.75" style="182"/>
    <col min="13815" max="13815" width="48.375" style="182" customWidth="1"/>
    <col min="13816" max="13816" width="8" style="182" customWidth="1"/>
    <col min="13817" max="13817" width="12.125" style="182" customWidth="1"/>
    <col min="13818" max="13818" width="1.375" style="182" customWidth="1"/>
    <col min="13819" max="13819" width="12.125" style="182" customWidth="1"/>
    <col min="13820" max="13820" width="1.375" style="182" customWidth="1"/>
    <col min="13821" max="13821" width="12.125" style="182" customWidth="1"/>
    <col min="13822" max="13822" width="1.125" style="182" customWidth="1"/>
    <col min="13823" max="13823" width="12.125" style="182" customWidth="1"/>
    <col min="13824" max="13824" width="1.125" style="182" customWidth="1"/>
    <col min="13825" max="13825" width="12.125" style="182" customWidth="1"/>
    <col min="13826" max="13826" width="1.125" style="182" customWidth="1"/>
    <col min="13827" max="13827" width="12.125" style="182" customWidth="1"/>
    <col min="13828" max="13828" width="1.125" style="182" customWidth="1"/>
    <col min="13829" max="13829" width="12.125" style="182" customWidth="1"/>
    <col min="13830" max="13830" width="1.125" style="182" customWidth="1"/>
    <col min="13831" max="13831" width="12.125" style="182" customWidth="1"/>
    <col min="13832" max="13832" width="1.125" style="182" customWidth="1"/>
    <col min="13833" max="13833" width="12.125" style="182" customWidth="1"/>
    <col min="13834" max="13834" width="1.375" style="182" customWidth="1"/>
    <col min="13835" max="13835" width="12.125" style="182" customWidth="1"/>
    <col min="13836" max="13836" width="1.375" style="182" customWidth="1"/>
    <col min="13837" max="13837" width="12.125" style="182" customWidth="1"/>
    <col min="13838" max="13838" width="14.125" style="182" bestFit="1" customWidth="1"/>
    <col min="13839" max="14070" width="8.75" style="182"/>
    <col min="14071" max="14071" width="48.375" style="182" customWidth="1"/>
    <col min="14072" max="14072" width="8" style="182" customWidth="1"/>
    <col min="14073" max="14073" width="12.125" style="182" customWidth="1"/>
    <col min="14074" max="14074" width="1.375" style="182" customWidth="1"/>
    <col min="14075" max="14075" width="12.125" style="182" customWidth="1"/>
    <col min="14076" max="14076" width="1.375" style="182" customWidth="1"/>
    <col min="14077" max="14077" width="12.125" style="182" customWidth="1"/>
    <col min="14078" max="14078" width="1.125" style="182" customWidth="1"/>
    <col min="14079" max="14079" width="12.125" style="182" customWidth="1"/>
    <col min="14080" max="14080" width="1.125" style="182" customWidth="1"/>
    <col min="14081" max="14081" width="12.125" style="182" customWidth="1"/>
    <col min="14082" max="14082" width="1.125" style="182" customWidth="1"/>
    <col min="14083" max="14083" width="12.125" style="182" customWidth="1"/>
    <col min="14084" max="14084" width="1.125" style="182" customWidth="1"/>
    <col min="14085" max="14085" width="12.125" style="182" customWidth="1"/>
    <col min="14086" max="14086" width="1.125" style="182" customWidth="1"/>
    <col min="14087" max="14087" width="12.125" style="182" customWidth="1"/>
    <col min="14088" max="14088" width="1.125" style="182" customWidth="1"/>
    <col min="14089" max="14089" width="12.125" style="182" customWidth="1"/>
    <col min="14090" max="14090" width="1.375" style="182" customWidth="1"/>
    <col min="14091" max="14091" width="12.125" style="182" customWidth="1"/>
    <col min="14092" max="14092" width="1.375" style="182" customWidth="1"/>
    <col min="14093" max="14093" width="12.125" style="182" customWidth="1"/>
    <col min="14094" max="14094" width="14.125" style="182" bestFit="1" customWidth="1"/>
    <col min="14095" max="14326" width="8.75" style="182"/>
    <col min="14327" max="14327" width="48.375" style="182" customWidth="1"/>
    <col min="14328" max="14328" width="8" style="182" customWidth="1"/>
    <col min="14329" max="14329" width="12.125" style="182" customWidth="1"/>
    <col min="14330" max="14330" width="1.375" style="182" customWidth="1"/>
    <col min="14331" max="14331" width="12.125" style="182" customWidth="1"/>
    <col min="14332" max="14332" width="1.375" style="182" customWidth="1"/>
    <col min="14333" max="14333" width="12.125" style="182" customWidth="1"/>
    <col min="14334" max="14334" width="1.125" style="182" customWidth="1"/>
    <col min="14335" max="14335" width="12.125" style="182" customWidth="1"/>
    <col min="14336" max="14336" width="1.125" style="182" customWidth="1"/>
    <col min="14337" max="14337" width="12.125" style="182" customWidth="1"/>
    <col min="14338" max="14338" width="1.125" style="182" customWidth="1"/>
    <col min="14339" max="14339" width="12.125" style="182" customWidth="1"/>
    <col min="14340" max="14340" width="1.125" style="182" customWidth="1"/>
    <col min="14341" max="14341" width="12.125" style="182" customWidth="1"/>
    <col min="14342" max="14342" width="1.125" style="182" customWidth="1"/>
    <col min="14343" max="14343" width="12.125" style="182" customWidth="1"/>
    <col min="14344" max="14344" width="1.125" style="182" customWidth="1"/>
    <col min="14345" max="14345" width="12.125" style="182" customWidth="1"/>
    <col min="14346" max="14346" width="1.375" style="182" customWidth="1"/>
    <col min="14347" max="14347" width="12.125" style="182" customWidth="1"/>
    <col min="14348" max="14348" width="1.375" style="182" customWidth="1"/>
    <col min="14349" max="14349" width="12.125" style="182" customWidth="1"/>
    <col min="14350" max="14350" width="14.125" style="182" bestFit="1" customWidth="1"/>
    <col min="14351" max="14582" width="8.75" style="182"/>
    <col min="14583" max="14583" width="48.375" style="182" customWidth="1"/>
    <col min="14584" max="14584" width="8" style="182" customWidth="1"/>
    <col min="14585" max="14585" width="12.125" style="182" customWidth="1"/>
    <col min="14586" max="14586" width="1.375" style="182" customWidth="1"/>
    <col min="14587" max="14587" width="12.125" style="182" customWidth="1"/>
    <col min="14588" max="14588" width="1.375" style="182" customWidth="1"/>
    <col min="14589" max="14589" width="12.125" style="182" customWidth="1"/>
    <col min="14590" max="14590" width="1.125" style="182" customWidth="1"/>
    <col min="14591" max="14591" width="12.125" style="182" customWidth="1"/>
    <col min="14592" max="14592" width="1.125" style="182" customWidth="1"/>
    <col min="14593" max="14593" width="12.125" style="182" customWidth="1"/>
    <col min="14594" max="14594" width="1.125" style="182" customWidth="1"/>
    <col min="14595" max="14595" width="12.125" style="182" customWidth="1"/>
    <col min="14596" max="14596" width="1.125" style="182" customWidth="1"/>
    <col min="14597" max="14597" width="12.125" style="182" customWidth="1"/>
    <col min="14598" max="14598" width="1.125" style="182" customWidth="1"/>
    <col min="14599" max="14599" width="12.125" style="182" customWidth="1"/>
    <col min="14600" max="14600" width="1.125" style="182" customWidth="1"/>
    <col min="14601" max="14601" width="12.125" style="182" customWidth="1"/>
    <col min="14602" max="14602" width="1.375" style="182" customWidth="1"/>
    <col min="14603" max="14603" width="12.125" style="182" customWidth="1"/>
    <col min="14604" max="14604" width="1.375" style="182" customWidth="1"/>
    <col min="14605" max="14605" width="12.125" style="182" customWidth="1"/>
    <col min="14606" max="14606" width="14.125" style="182" bestFit="1" customWidth="1"/>
    <col min="14607" max="14838" width="8.75" style="182"/>
    <col min="14839" max="14839" width="48.375" style="182" customWidth="1"/>
    <col min="14840" max="14840" width="8" style="182" customWidth="1"/>
    <col min="14841" max="14841" width="12.125" style="182" customWidth="1"/>
    <col min="14842" max="14842" width="1.375" style="182" customWidth="1"/>
    <col min="14843" max="14843" width="12.125" style="182" customWidth="1"/>
    <col min="14844" max="14844" width="1.375" style="182" customWidth="1"/>
    <col min="14845" max="14845" width="12.125" style="182" customWidth="1"/>
    <col min="14846" max="14846" width="1.125" style="182" customWidth="1"/>
    <col min="14847" max="14847" width="12.125" style="182" customWidth="1"/>
    <col min="14848" max="14848" width="1.125" style="182" customWidth="1"/>
    <col min="14849" max="14849" width="12.125" style="182" customWidth="1"/>
    <col min="14850" max="14850" width="1.125" style="182" customWidth="1"/>
    <col min="14851" max="14851" width="12.125" style="182" customWidth="1"/>
    <col min="14852" max="14852" width="1.125" style="182" customWidth="1"/>
    <col min="14853" max="14853" width="12.125" style="182" customWidth="1"/>
    <col min="14854" max="14854" width="1.125" style="182" customWidth="1"/>
    <col min="14855" max="14855" width="12.125" style="182" customWidth="1"/>
    <col min="14856" max="14856" width="1.125" style="182" customWidth="1"/>
    <col min="14857" max="14857" width="12.125" style="182" customWidth="1"/>
    <col min="14858" max="14858" width="1.375" style="182" customWidth="1"/>
    <col min="14859" max="14859" width="12.125" style="182" customWidth="1"/>
    <col min="14860" max="14860" width="1.375" style="182" customWidth="1"/>
    <col min="14861" max="14861" width="12.125" style="182" customWidth="1"/>
    <col min="14862" max="14862" width="14.125" style="182" bestFit="1" customWidth="1"/>
    <col min="14863" max="15094" width="8.75" style="182"/>
    <col min="15095" max="15095" width="48.375" style="182" customWidth="1"/>
    <col min="15096" max="15096" width="8" style="182" customWidth="1"/>
    <col min="15097" max="15097" width="12.125" style="182" customWidth="1"/>
    <col min="15098" max="15098" width="1.375" style="182" customWidth="1"/>
    <col min="15099" max="15099" width="12.125" style="182" customWidth="1"/>
    <col min="15100" max="15100" width="1.375" style="182" customWidth="1"/>
    <col min="15101" max="15101" width="12.125" style="182" customWidth="1"/>
    <col min="15102" max="15102" width="1.125" style="182" customWidth="1"/>
    <col min="15103" max="15103" width="12.125" style="182" customWidth="1"/>
    <col min="15104" max="15104" width="1.125" style="182" customWidth="1"/>
    <col min="15105" max="15105" width="12.125" style="182" customWidth="1"/>
    <col min="15106" max="15106" width="1.125" style="182" customWidth="1"/>
    <col min="15107" max="15107" width="12.125" style="182" customWidth="1"/>
    <col min="15108" max="15108" width="1.125" style="182" customWidth="1"/>
    <col min="15109" max="15109" width="12.125" style="182" customWidth="1"/>
    <col min="15110" max="15110" width="1.125" style="182" customWidth="1"/>
    <col min="15111" max="15111" width="12.125" style="182" customWidth="1"/>
    <col min="15112" max="15112" width="1.125" style="182" customWidth="1"/>
    <col min="15113" max="15113" width="12.125" style="182" customWidth="1"/>
    <col min="15114" max="15114" width="1.375" style="182" customWidth="1"/>
    <col min="15115" max="15115" width="12.125" style="182" customWidth="1"/>
    <col min="15116" max="15116" width="1.375" style="182" customWidth="1"/>
    <col min="15117" max="15117" width="12.125" style="182" customWidth="1"/>
    <col min="15118" max="15118" width="14.125" style="182" bestFit="1" customWidth="1"/>
    <col min="15119" max="15350" width="8.75" style="182"/>
    <col min="15351" max="15351" width="48.375" style="182" customWidth="1"/>
    <col min="15352" max="15352" width="8" style="182" customWidth="1"/>
    <col min="15353" max="15353" width="12.125" style="182" customWidth="1"/>
    <col min="15354" max="15354" width="1.375" style="182" customWidth="1"/>
    <col min="15355" max="15355" width="12.125" style="182" customWidth="1"/>
    <col min="15356" max="15356" width="1.375" style="182" customWidth="1"/>
    <col min="15357" max="15357" width="12.125" style="182" customWidth="1"/>
    <col min="15358" max="15358" width="1.125" style="182" customWidth="1"/>
    <col min="15359" max="15359" width="12.125" style="182" customWidth="1"/>
    <col min="15360" max="15360" width="1.125" style="182" customWidth="1"/>
    <col min="15361" max="15361" width="12.125" style="182" customWidth="1"/>
    <col min="15362" max="15362" width="1.125" style="182" customWidth="1"/>
    <col min="15363" max="15363" width="12.125" style="182" customWidth="1"/>
    <col min="15364" max="15364" width="1.125" style="182" customWidth="1"/>
    <col min="15365" max="15365" width="12.125" style="182" customWidth="1"/>
    <col min="15366" max="15366" width="1.125" style="182" customWidth="1"/>
    <col min="15367" max="15367" width="12.125" style="182" customWidth="1"/>
    <col min="15368" max="15368" width="1.125" style="182" customWidth="1"/>
    <col min="15369" max="15369" width="12.125" style="182" customWidth="1"/>
    <col min="15370" max="15370" width="1.375" style="182" customWidth="1"/>
    <col min="15371" max="15371" width="12.125" style="182" customWidth="1"/>
    <col min="15372" max="15372" width="1.375" style="182" customWidth="1"/>
    <col min="15373" max="15373" width="12.125" style="182" customWidth="1"/>
    <col min="15374" max="15374" width="14.125" style="182" bestFit="1" customWidth="1"/>
    <col min="15375" max="15606" width="8.75" style="182"/>
    <col min="15607" max="15607" width="48.375" style="182" customWidth="1"/>
    <col min="15608" max="15608" width="8" style="182" customWidth="1"/>
    <col min="15609" max="15609" width="12.125" style="182" customWidth="1"/>
    <col min="15610" max="15610" width="1.375" style="182" customWidth="1"/>
    <col min="15611" max="15611" width="12.125" style="182" customWidth="1"/>
    <col min="15612" max="15612" width="1.375" style="182" customWidth="1"/>
    <col min="15613" max="15613" width="12.125" style="182" customWidth="1"/>
    <col min="15614" max="15614" width="1.125" style="182" customWidth="1"/>
    <col min="15615" max="15615" width="12.125" style="182" customWidth="1"/>
    <col min="15616" max="15616" width="1.125" style="182" customWidth="1"/>
    <col min="15617" max="15617" width="12.125" style="182" customWidth="1"/>
    <col min="15618" max="15618" width="1.125" style="182" customWidth="1"/>
    <col min="15619" max="15619" width="12.125" style="182" customWidth="1"/>
    <col min="15620" max="15620" width="1.125" style="182" customWidth="1"/>
    <col min="15621" max="15621" width="12.125" style="182" customWidth="1"/>
    <col min="15622" max="15622" width="1.125" style="182" customWidth="1"/>
    <col min="15623" max="15623" width="12.125" style="182" customWidth="1"/>
    <col min="15624" max="15624" width="1.125" style="182" customWidth="1"/>
    <col min="15625" max="15625" width="12.125" style="182" customWidth="1"/>
    <col min="15626" max="15626" width="1.375" style="182" customWidth="1"/>
    <col min="15627" max="15627" width="12.125" style="182" customWidth="1"/>
    <col min="15628" max="15628" width="1.375" style="182" customWidth="1"/>
    <col min="15629" max="15629" width="12.125" style="182" customWidth="1"/>
    <col min="15630" max="15630" width="14.125" style="182" bestFit="1" customWidth="1"/>
    <col min="15631" max="15862" width="8.75" style="182"/>
    <col min="15863" max="15863" width="48.375" style="182" customWidth="1"/>
    <col min="15864" max="15864" width="8" style="182" customWidth="1"/>
    <col min="15865" max="15865" width="12.125" style="182" customWidth="1"/>
    <col min="15866" max="15866" width="1.375" style="182" customWidth="1"/>
    <col min="15867" max="15867" width="12.125" style="182" customWidth="1"/>
    <col min="15868" max="15868" width="1.375" style="182" customWidth="1"/>
    <col min="15869" max="15869" width="12.125" style="182" customWidth="1"/>
    <col min="15870" max="15870" width="1.125" style="182" customWidth="1"/>
    <col min="15871" max="15871" width="12.125" style="182" customWidth="1"/>
    <col min="15872" max="15872" width="1.125" style="182" customWidth="1"/>
    <col min="15873" max="15873" width="12.125" style="182" customWidth="1"/>
    <col min="15874" max="15874" width="1.125" style="182" customWidth="1"/>
    <col min="15875" max="15875" width="12.125" style="182" customWidth="1"/>
    <col min="15876" max="15876" width="1.125" style="182" customWidth="1"/>
    <col min="15877" max="15877" width="12.125" style="182" customWidth="1"/>
    <col min="15878" max="15878" width="1.125" style="182" customWidth="1"/>
    <col min="15879" max="15879" width="12.125" style="182" customWidth="1"/>
    <col min="15880" max="15880" width="1.125" style="182" customWidth="1"/>
    <col min="15881" max="15881" width="12.125" style="182" customWidth="1"/>
    <col min="15882" max="15882" width="1.375" style="182" customWidth="1"/>
    <col min="15883" max="15883" width="12.125" style="182" customWidth="1"/>
    <col min="15884" max="15884" width="1.375" style="182" customWidth="1"/>
    <col min="15885" max="15885" width="12.125" style="182" customWidth="1"/>
    <col min="15886" max="15886" width="14.125" style="182" bestFit="1" customWidth="1"/>
    <col min="15887" max="16118" width="8.75" style="182"/>
    <col min="16119" max="16119" width="48.375" style="182" customWidth="1"/>
    <col min="16120" max="16120" width="8" style="182" customWidth="1"/>
    <col min="16121" max="16121" width="12.125" style="182" customWidth="1"/>
    <col min="16122" max="16122" width="1.375" style="182" customWidth="1"/>
    <col min="16123" max="16123" width="12.125" style="182" customWidth="1"/>
    <col min="16124" max="16124" width="1.375" style="182" customWidth="1"/>
    <col min="16125" max="16125" width="12.125" style="182" customWidth="1"/>
    <col min="16126" max="16126" width="1.125" style="182" customWidth="1"/>
    <col min="16127" max="16127" width="12.125" style="182" customWidth="1"/>
    <col min="16128" max="16128" width="1.125" style="182" customWidth="1"/>
    <col min="16129" max="16129" width="12.125" style="182" customWidth="1"/>
    <col min="16130" max="16130" width="1.125" style="182" customWidth="1"/>
    <col min="16131" max="16131" width="12.125" style="182" customWidth="1"/>
    <col min="16132" max="16132" width="1.125" style="182" customWidth="1"/>
    <col min="16133" max="16133" width="12.125" style="182" customWidth="1"/>
    <col min="16134" max="16134" width="1.125" style="182" customWidth="1"/>
    <col min="16135" max="16135" width="12.125" style="182" customWidth="1"/>
    <col min="16136" max="16136" width="1.125" style="182" customWidth="1"/>
    <col min="16137" max="16137" width="12.125" style="182" customWidth="1"/>
    <col min="16138" max="16138" width="1.375" style="182" customWidth="1"/>
    <col min="16139" max="16139" width="12.125" style="182" customWidth="1"/>
    <col min="16140" max="16140" width="1.375" style="182" customWidth="1"/>
    <col min="16141" max="16141" width="12.125" style="182" customWidth="1"/>
    <col min="16142" max="16142" width="14.125" style="182" bestFit="1" customWidth="1"/>
    <col min="16143" max="16384" width="8.75" style="182"/>
  </cols>
  <sheetData>
    <row r="1" spans="1:23" ht="22.5" hidden="1" customHeight="1" x14ac:dyDescent="0.6">
      <c r="A1" s="199" t="s">
        <v>0</v>
      </c>
      <c r="B1" s="199"/>
    </row>
    <row r="2" spans="1:23" ht="22.5" hidden="1" customHeight="1" x14ac:dyDescent="0.6">
      <c r="A2" s="199" t="s">
        <v>117</v>
      </c>
      <c r="B2" s="199"/>
      <c r="C2" s="228"/>
      <c r="D2" s="228"/>
      <c r="E2" s="228"/>
      <c r="F2" s="228"/>
      <c r="G2" s="228"/>
      <c r="H2" s="228"/>
      <c r="I2" s="183"/>
      <c r="J2" s="183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228"/>
      <c r="V2" s="228"/>
      <c r="W2" s="228"/>
    </row>
    <row r="3" spans="1:23" ht="22.5" hidden="1" customHeight="1" x14ac:dyDescent="0.6">
      <c r="A3" s="199"/>
      <c r="B3" s="199"/>
      <c r="C3" s="228"/>
      <c r="D3" s="228"/>
      <c r="E3" s="204"/>
      <c r="F3" s="204"/>
      <c r="G3" s="204"/>
      <c r="H3" s="204"/>
      <c r="I3" s="204"/>
      <c r="J3" s="204"/>
      <c r="K3" s="204"/>
      <c r="L3" s="183"/>
      <c r="M3" s="204"/>
      <c r="N3" s="204"/>
      <c r="O3" s="204"/>
      <c r="P3" s="204"/>
      <c r="Q3" s="204"/>
      <c r="R3" s="204"/>
      <c r="S3" s="204"/>
      <c r="T3" s="183"/>
      <c r="U3" s="183"/>
      <c r="V3" s="183"/>
      <c r="W3" s="183"/>
    </row>
    <row r="4" spans="1:23" ht="22.5" hidden="1" customHeight="1" x14ac:dyDescent="0.6">
      <c r="A4" s="199"/>
      <c r="B4" s="199"/>
      <c r="C4" s="270" t="s">
        <v>2</v>
      </c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270"/>
      <c r="T4" s="270"/>
      <c r="U4" s="270"/>
      <c r="V4" s="270"/>
      <c r="W4" s="270"/>
    </row>
    <row r="5" spans="1:23" ht="22.5" hidden="1" customHeight="1" x14ac:dyDescent="0.6">
      <c r="A5" s="202"/>
      <c r="B5" s="202"/>
      <c r="C5" s="204"/>
      <c r="D5" s="204"/>
      <c r="E5" s="204"/>
      <c r="G5" s="276" t="s">
        <v>67</v>
      </c>
      <c r="H5" s="276"/>
      <c r="I5" s="276"/>
      <c r="J5" s="276"/>
      <c r="K5" s="276"/>
      <c r="L5" s="204"/>
      <c r="M5" s="276" t="s">
        <v>72</v>
      </c>
      <c r="N5" s="276"/>
      <c r="O5" s="276"/>
      <c r="P5" s="276"/>
      <c r="Q5" s="276"/>
      <c r="V5" s="204"/>
      <c r="W5" s="204"/>
    </row>
    <row r="6" spans="1:23" ht="22.5" hidden="1" customHeight="1" x14ac:dyDescent="0.6">
      <c r="A6" s="202"/>
      <c r="B6" s="202"/>
      <c r="C6" s="204"/>
      <c r="D6" s="204"/>
      <c r="F6" s="204"/>
      <c r="G6" s="204" t="s">
        <v>118</v>
      </c>
      <c r="N6" s="204"/>
      <c r="P6" s="204"/>
      <c r="Q6" s="204" t="s">
        <v>119</v>
      </c>
      <c r="R6" s="204"/>
      <c r="S6" s="204"/>
      <c r="T6" s="204"/>
      <c r="U6" s="204" t="s">
        <v>120</v>
      </c>
      <c r="V6" s="204"/>
      <c r="W6" s="204"/>
    </row>
    <row r="7" spans="1:23" ht="22.5" hidden="1" customHeight="1" x14ac:dyDescent="0.55000000000000004">
      <c r="C7" s="204" t="s">
        <v>121</v>
      </c>
      <c r="D7" s="204"/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 t="s">
        <v>122</v>
      </c>
      <c r="P7" s="204"/>
      <c r="Q7" s="204" t="s">
        <v>123</v>
      </c>
      <c r="R7" s="204"/>
      <c r="S7" s="204" t="s">
        <v>124</v>
      </c>
      <c r="T7" s="204"/>
      <c r="U7" s="204" t="s">
        <v>125</v>
      </c>
      <c r="V7" s="204"/>
      <c r="W7" s="204"/>
    </row>
    <row r="8" spans="1:23" ht="22.5" hidden="1" customHeight="1" x14ac:dyDescent="0.55000000000000004">
      <c r="C8" s="204" t="s">
        <v>126</v>
      </c>
      <c r="D8" s="204"/>
      <c r="E8" s="204" t="s">
        <v>127</v>
      </c>
      <c r="F8" s="204"/>
      <c r="G8" s="204" t="s">
        <v>128</v>
      </c>
      <c r="H8" s="204"/>
      <c r="I8" s="204"/>
      <c r="J8" s="204"/>
      <c r="K8" s="204" t="s">
        <v>129</v>
      </c>
      <c r="M8" s="204" t="s">
        <v>130</v>
      </c>
      <c r="N8" s="204"/>
      <c r="O8" s="204" t="s">
        <v>131</v>
      </c>
      <c r="P8" s="204"/>
      <c r="Q8" s="204" t="s">
        <v>132</v>
      </c>
      <c r="R8" s="204"/>
      <c r="S8" s="204" t="s">
        <v>133</v>
      </c>
      <c r="T8" s="204"/>
      <c r="U8" s="204" t="s">
        <v>134</v>
      </c>
      <c r="V8" s="204"/>
      <c r="W8" s="204" t="s">
        <v>124</v>
      </c>
    </row>
    <row r="9" spans="1:23" ht="22.5" hidden="1" customHeight="1" x14ac:dyDescent="0.55000000000000004">
      <c r="B9" s="201" t="s">
        <v>7</v>
      </c>
      <c r="C9" s="204" t="s">
        <v>135</v>
      </c>
      <c r="D9" s="204"/>
      <c r="E9" s="204" t="s">
        <v>136</v>
      </c>
      <c r="F9" s="204"/>
      <c r="G9" s="204" t="s">
        <v>137</v>
      </c>
      <c r="H9" s="204"/>
      <c r="I9" s="204" t="s">
        <v>138</v>
      </c>
      <c r="J9" s="204"/>
      <c r="K9" s="204" t="s">
        <v>139</v>
      </c>
      <c r="L9" s="204"/>
      <c r="M9" s="204" t="s">
        <v>140</v>
      </c>
      <c r="N9" s="204"/>
      <c r="O9" s="204" t="s">
        <v>6</v>
      </c>
      <c r="P9" s="204"/>
      <c r="Q9" s="204" t="s">
        <v>141</v>
      </c>
      <c r="R9" s="204"/>
      <c r="S9" s="204" t="s">
        <v>142</v>
      </c>
      <c r="T9" s="204"/>
      <c r="U9" s="204" t="s">
        <v>143</v>
      </c>
      <c r="V9" s="204"/>
      <c r="W9" s="204" t="s">
        <v>133</v>
      </c>
    </row>
    <row r="10" spans="1:23" ht="22.5" hidden="1" customHeight="1" x14ac:dyDescent="0.55000000000000004">
      <c r="C10" s="277" t="s">
        <v>9</v>
      </c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  <c r="V10" s="277"/>
      <c r="W10" s="277"/>
    </row>
    <row r="11" spans="1:23" ht="22.5" hidden="1" customHeight="1" x14ac:dyDescent="0.6">
      <c r="A11" s="202" t="s">
        <v>144</v>
      </c>
      <c r="B11" s="200"/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201"/>
      <c r="S11" s="201"/>
      <c r="T11" s="201"/>
      <c r="U11" s="201"/>
      <c r="V11" s="201"/>
      <c r="W11" s="201"/>
    </row>
    <row r="12" spans="1:23" ht="22.5" hidden="1" customHeight="1" x14ac:dyDescent="0.6">
      <c r="A12" s="229" t="s">
        <v>145</v>
      </c>
      <c r="B12" s="230"/>
      <c r="C12" s="231"/>
      <c r="D12" s="202"/>
      <c r="E12" s="231"/>
      <c r="F12" s="231"/>
      <c r="G12" s="231"/>
      <c r="H12" s="231"/>
      <c r="I12" s="231"/>
      <c r="J12" s="231"/>
      <c r="K12" s="231"/>
      <c r="L12" s="231"/>
      <c r="M12" s="232"/>
      <c r="N12" s="231"/>
      <c r="O12" s="231"/>
      <c r="P12" s="231"/>
      <c r="Q12" s="231"/>
      <c r="R12" s="231"/>
      <c r="S12" s="231"/>
      <c r="T12" s="231">
        <v>0</v>
      </c>
      <c r="U12" s="231"/>
      <c r="V12" s="231">
        <v>0</v>
      </c>
      <c r="W12" s="231">
        <f>S12+U12</f>
        <v>0</v>
      </c>
    </row>
    <row r="13" spans="1:23" ht="22.5" hidden="1" customHeight="1" x14ac:dyDescent="0.55000000000000004">
      <c r="B13" s="230"/>
      <c r="C13" s="233"/>
      <c r="D13" s="234"/>
      <c r="E13" s="233"/>
      <c r="G13" s="233"/>
      <c r="H13" s="234"/>
      <c r="I13" s="233"/>
      <c r="J13" s="234"/>
      <c r="K13" s="233"/>
      <c r="L13" s="233"/>
      <c r="M13" s="235"/>
      <c r="N13" s="235"/>
      <c r="O13" s="235"/>
      <c r="P13" s="235"/>
      <c r="Q13" s="235"/>
      <c r="R13" s="235"/>
      <c r="S13" s="235"/>
      <c r="T13" s="235"/>
      <c r="U13" s="235"/>
      <c r="V13" s="235"/>
      <c r="W13" s="235"/>
    </row>
    <row r="14" spans="1:23" ht="22.5" hidden="1" customHeight="1" x14ac:dyDescent="0.6">
      <c r="A14" s="202" t="s">
        <v>146</v>
      </c>
      <c r="B14" s="200"/>
      <c r="C14" s="236"/>
      <c r="D14" s="237"/>
      <c r="E14" s="236"/>
      <c r="F14" s="202"/>
      <c r="G14" s="236"/>
      <c r="H14" s="237"/>
      <c r="I14" s="236"/>
      <c r="J14" s="234"/>
      <c r="K14" s="233"/>
      <c r="L14" s="233"/>
      <c r="M14" s="235"/>
      <c r="N14" s="235"/>
      <c r="O14" s="235"/>
      <c r="P14" s="235"/>
      <c r="Q14" s="235"/>
      <c r="R14" s="235"/>
      <c r="S14" s="235"/>
      <c r="T14" s="235"/>
      <c r="U14" s="235"/>
      <c r="V14" s="235"/>
      <c r="W14" s="235"/>
    </row>
    <row r="15" spans="1:23" ht="22.5" hidden="1" customHeight="1" x14ac:dyDescent="0.55000000000000004">
      <c r="A15" s="182" t="s">
        <v>147</v>
      </c>
      <c r="B15" s="200"/>
      <c r="C15" s="238"/>
      <c r="D15" s="239"/>
      <c r="E15" s="238"/>
      <c r="G15" s="238"/>
      <c r="H15" s="239"/>
      <c r="I15" s="238"/>
      <c r="J15" s="234"/>
      <c r="K15" s="240"/>
      <c r="L15" s="240"/>
      <c r="M15" s="238"/>
      <c r="N15" s="238"/>
      <c r="O15" s="238"/>
      <c r="P15" s="238"/>
      <c r="Q15" s="238"/>
      <c r="R15" s="238"/>
      <c r="S15" s="221"/>
      <c r="T15" s="235"/>
      <c r="U15" s="190"/>
      <c r="V15" s="238"/>
      <c r="W15" s="234">
        <f>S15+U15</f>
        <v>0</v>
      </c>
    </row>
    <row r="16" spans="1:23" ht="22.5" hidden="1" customHeight="1" x14ac:dyDescent="0.55000000000000004">
      <c r="A16" s="182" t="s">
        <v>148</v>
      </c>
      <c r="B16" s="201">
        <v>9</v>
      </c>
      <c r="C16" s="238"/>
      <c r="D16" s="239"/>
      <c r="E16" s="238"/>
      <c r="G16" s="238"/>
      <c r="H16" s="239"/>
      <c r="I16" s="238"/>
      <c r="J16" s="234"/>
      <c r="K16" s="238"/>
      <c r="L16" s="240"/>
      <c r="M16" s="190"/>
      <c r="N16" s="190"/>
      <c r="O16" s="190"/>
      <c r="P16" s="190"/>
      <c r="Q16" s="190"/>
      <c r="R16" s="190"/>
      <c r="S16" s="241"/>
      <c r="T16" s="235"/>
      <c r="U16" s="238">
        <v>0</v>
      </c>
      <c r="V16" s="238"/>
      <c r="W16" s="238">
        <f>S16+U16</f>
        <v>0</v>
      </c>
    </row>
    <row r="17" spans="1:23" ht="22.5" hidden="1" customHeight="1" x14ac:dyDescent="0.6">
      <c r="A17" s="202" t="s">
        <v>102</v>
      </c>
      <c r="B17" s="200"/>
      <c r="C17" s="242">
        <f>SUM(C15:C16)</f>
        <v>0</v>
      </c>
      <c r="D17" s="243">
        <v>0</v>
      </c>
      <c r="E17" s="242">
        <f>SUM(E15:E16)</f>
        <v>0</v>
      </c>
      <c r="F17" s="243">
        <v>0</v>
      </c>
      <c r="G17" s="242">
        <f>SUM(G15:G16)</f>
        <v>0</v>
      </c>
      <c r="H17" s="243">
        <v>0</v>
      </c>
      <c r="I17" s="242">
        <f>SUM(I15:I16)</f>
        <v>0</v>
      </c>
      <c r="J17" s="243"/>
      <c r="K17" s="242">
        <f>SUM(K15:K16)</f>
        <v>0</v>
      </c>
      <c r="L17" s="243"/>
      <c r="M17" s="242">
        <f>SUM(M15:M16)</f>
        <v>0</v>
      </c>
      <c r="N17" s="243"/>
      <c r="O17" s="242">
        <f>SUM(O15:O16)</f>
        <v>0</v>
      </c>
      <c r="P17" s="243"/>
      <c r="Q17" s="242">
        <f>SUM(Q15:Q16)</f>
        <v>0</v>
      </c>
      <c r="R17" s="243"/>
      <c r="S17" s="242">
        <f>SUM(S15:S16)</f>
        <v>0</v>
      </c>
      <c r="T17" s="243"/>
      <c r="U17" s="242">
        <f>SUM(U15:U16)</f>
        <v>0</v>
      </c>
      <c r="V17" s="243"/>
      <c r="W17" s="242">
        <f>SUM(W15:W16)</f>
        <v>0</v>
      </c>
    </row>
    <row r="18" spans="1:23" ht="22.5" hidden="1" customHeight="1" x14ac:dyDescent="0.6">
      <c r="A18" s="202"/>
      <c r="B18" s="200"/>
      <c r="C18" s="242"/>
      <c r="D18" s="243"/>
      <c r="E18" s="242"/>
      <c r="F18" s="243"/>
      <c r="G18" s="242"/>
      <c r="H18" s="243"/>
      <c r="I18" s="242"/>
      <c r="J18" s="243"/>
      <c r="K18" s="242"/>
      <c r="L18" s="243"/>
      <c r="M18" s="242"/>
      <c r="N18" s="243"/>
      <c r="O18" s="242"/>
      <c r="P18" s="243"/>
      <c r="Q18" s="242"/>
      <c r="R18" s="243"/>
      <c r="S18" s="244"/>
      <c r="T18" s="243"/>
      <c r="U18" s="242"/>
      <c r="V18" s="243"/>
      <c r="W18" s="245"/>
    </row>
    <row r="19" spans="1:23" ht="22.5" hidden="1" customHeight="1" x14ac:dyDescent="0.6">
      <c r="A19" s="202" t="s">
        <v>149</v>
      </c>
      <c r="B19" s="200"/>
      <c r="C19" s="246">
        <f>C12+C17</f>
        <v>0</v>
      </c>
      <c r="D19" s="202"/>
      <c r="E19" s="246">
        <f>E12+E17</f>
        <v>0</v>
      </c>
      <c r="F19" s="231"/>
      <c r="G19" s="246">
        <f>G12+G17</f>
        <v>0</v>
      </c>
      <c r="H19" s="231"/>
      <c r="I19" s="246">
        <f>I12+I17</f>
        <v>0</v>
      </c>
      <c r="J19" s="231"/>
      <c r="K19" s="246">
        <f>K12+K17</f>
        <v>0</v>
      </c>
      <c r="L19" s="231"/>
      <c r="M19" s="247">
        <f>M12+M17</f>
        <v>0</v>
      </c>
      <c r="N19" s="231"/>
      <c r="O19" s="246">
        <f>O12+O17</f>
        <v>0</v>
      </c>
      <c r="P19" s="231"/>
      <c r="Q19" s="246">
        <f>Q12+Q17</f>
        <v>0</v>
      </c>
      <c r="R19" s="231"/>
      <c r="S19" s="246">
        <f>S12+S17</f>
        <v>0</v>
      </c>
      <c r="T19" s="231"/>
      <c r="U19" s="246">
        <f>U12+U17</f>
        <v>0</v>
      </c>
      <c r="V19" s="231"/>
      <c r="W19" s="246">
        <f>W12+W17</f>
        <v>0</v>
      </c>
    </row>
    <row r="20" spans="1:23" ht="22.5" hidden="1" customHeight="1" x14ac:dyDescent="0.55000000000000004">
      <c r="B20" s="200"/>
    </row>
    <row r="21" spans="1:23" ht="22.5" customHeight="1" x14ac:dyDescent="0.6">
      <c r="A21" s="199" t="s">
        <v>0</v>
      </c>
      <c r="B21" s="200"/>
    </row>
    <row r="22" spans="1:23" ht="22.5" customHeight="1" x14ac:dyDescent="0.6">
      <c r="A22" s="199" t="s">
        <v>117</v>
      </c>
      <c r="B22" s="200"/>
      <c r="C22" s="228"/>
      <c r="D22" s="228"/>
      <c r="E22" s="228"/>
      <c r="F22" s="228"/>
      <c r="G22" s="228"/>
      <c r="H22" s="228"/>
      <c r="I22" s="183"/>
      <c r="J22" s="183"/>
      <c r="K22" s="228"/>
      <c r="L22" s="228"/>
      <c r="M22" s="228"/>
      <c r="N22" s="228"/>
      <c r="O22" s="228"/>
      <c r="P22" s="228"/>
      <c r="Q22" s="228"/>
      <c r="R22" s="228"/>
      <c r="S22" s="228"/>
      <c r="T22" s="228"/>
      <c r="U22" s="228"/>
      <c r="V22" s="228"/>
      <c r="W22" s="228"/>
    </row>
    <row r="23" spans="1:23" ht="16.5" customHeight="1" x14ac:dyDescent="0.6">
      <c r="A23" s="199"/>
      <c r="B23" s="200"/>
      <c r="C23" s="228"/>
      <c r="D23" s="228"/>
      <c r="E23" s="204"/>
      <c r="F23" s="204"/>
      <c r="G23" s="204"/>
      <c r="H23" s="204"/>
      <c r="I23" s="204"/>
      <c r="J23" s="204"/>
      <c r="K23" s="204"/>
      <c r="L23" s="183"/>
      <c r="M23" s="204"/>
      <c r="N23" s="204"/>
      <c r="O23" s="204"/>
      <c r="P23" s="204"/>
      <c r="Q23" s="204"/>
      <c r="R23" s="204"/>
      <c r="S23" s="204"/>
      <c r="T23" s="183"/>
      <c r="U23" s="183"/>
      <c r="V23" s="183"/>
      <c r="W23" s="183"/>
    </row>
    <row r="24" spans="1:23" ht="22.5" customHeight="1" x14ac:dyDescent="0.6">
      <c r="A24" s="199"/>
      <c r="B24" s="200"/>
      <c r="C24" s="270" t="s">
        <v>2</v>
      </c>
      <c r="D24" s="270"/>
      <c r="E24" s="270"/>
      <c r="F24" s="270"/>
      <c r="G24" s="270"/>
      <c r="H24" s="270"/>
      <c r="I24" s="270"/>
      <c r="J24" s="270"/>
      <c r="K24" s="270"/>
      <c r="L24" s="270"/>
      <c r="M24" s="270"/>
      <c r="N24" s="270"/>
      <c r="O24" s="270"/>
      <c r="P24" s="270"/>
      <c r="Q24" s="270"/>
      <c r="R24" s="270"/>
      <c r="S24" s="270"/>
      <c r="T24" s="270"/>
      <c r="U24" s="270"/>
      <c r="V24" s="270"/>
      <c r="W24" s="270"/>
    </row>
    <row r="25" spans="1:23" ht="22.5" customHeight="1" x14ac:dyDescent="0.6">
      <c r="A25" s="202"/>
      <c r="B25" s="200"/>
      <c r="C25" s="204"/>
      <c r="D25" s="204"/>
      <c r="E25" s="204"/>
      <c r="G25" s="276" t="s">
        <v>67</v>
      </c>
      <c r="H25" s="276"/>
      <c r="I25" s="276"/>
      <c r="J25" s="276"/>
      <c r="K25" s="276"/>
      <c r="L25" s="204"/>
      <c r="M25" s="276" t="s">
        <v>72</v>
      </c>
      <c r="N25" s="276"/>
      <c r="O25" s="276"/>
      <c r="P25" s="276"/>
      <c r="Q25" s="276"/>
      <c r="V25" s="204"/>
      <c r="W25" s="204"/>
    </row>
    <row r="26" spans="1:23" ht="22.5" customHeight="1" x14ac:dyDescent="0.6">
      <c r="A26" s="202"/>
      <c r="B26" s="200"/>
      <c r="C26" s="204"/>
      <c r="D26" s="204"/>
      <c r="F26" s="204"/>
      <c r="G26" s="204" t="s">
        <v>118</v>
      </c>
      <c r="M26" s="204"/>
      <c r="N26" s="204"/>
      <c r="O26" s="204"/>
      <c r="P26" s="204"/>
      <c r="Q26" s="204" t="s">
        <v>119</v>
      </c>
      <c r="R26" s="204"/>
      <c r="S26" s="204"/>
      <c r="T26" s="204"/>
      <c r="U26" s="204"/>
      <c r="V26" s="204"/>
      <c r="W26" s="204"/>
    </row>
    <row r="27" spans="1:23" ht="22.5" customHeight="1" x14ac:dyDescent="0.55000000000000004">
      <c r="B27" s="200"/>
      <c r="C27" s="204" t="s">
        <v>121</v>
      </c>
      <c r="D27" s="204"/>
      <c r="E27" s="204"/>
      <c r="F27" s="204"/>
      <c r="G27" s="204"/>
      <c r="H27" s="204"/>
      <c r="I27" s="204"/>
      <c r="J27" s="204"/>
      <c r="K27" s="204"/>
      <c r="L27" s="204"/>
      <c r="M27" s="204" t="s">
        <v>150</v>
      </c>
      <c r="N27" s="204"/>
      <c r="O27" s="204" t="s">
        <v>150</v>
      </c>
      <c r="P27" s="204"/>
      <c r="Q27" s="204" t="s">
        <v>151</v>
      </c>
      <c r="R27" s="204"/>
      <c r="S27" s="204" t="s">
        <v>124</v>
      </c>
      <c r="T27" s="204"/>
      <c r="U27" s="204" t="s">
        <v>125</v>
      </c>
      <c r="V27" s="204"/>
      <c r="W27" s="204"/>
    </row>
    <row r="28" spans="1:23" ht="22.5" customHeight="1" x14ac:dyDescent="0.55000000000000004">
      <c r="B28" s="201"/>
      <c r="C28" s="204" t="s">
        <v>126</v>
      </c>
      <c r="D28" s="204"/>
      <c r="E28" s="204" t="s">
        <v>127</v>
      </c>
      <c r="F28" s="204"/>
      <c r="G28" s="204" t="s">
        <v>128</v>
      </c>
      <c r="H28" s="204"/>
      <c r="I28" s="204"/>
      <c r="J28" s="204"/>
      <c r="K28" s="204" t="s">
        <v>129</v>
      </c>
      <c r="M28" s="204" t="s">
        <v>152</v>
      </c>
      <c r="N28" s="204"/>
      <c r="O28" s="204" t="s">
        <v>153</v>
      </c>
      <c r="P28" s="204"/>
      <c r="Q28" s="204" t="s">
        <v>132</v>
      </c>
      <c r="R28" s="204"/>
      <c r="S28" s="204" t="s">
        <v>133</v>
      </c>
      <c r="T28" s="204"/>
      <c r="U28" s="204" t="s">
        <v>134</v>
      </c>
      <c r="V28" s="204"/>
      <c r="W28" s="204" t="s">
        <v>124</v>
      </c>
    </row>
    <row r="29" spans="1:23" ht="22.5" customHeight="1" x14ac:dyDescent="0.55000000000000004">
      <c r="B29" s="201" t="s">
        <v>7</v>
      </c>
      <c r="C29" s="204" t="s">
        <v>135</v>
      </c>
      <c r="D29" s="204"/>
      <c r="E29" s="204" t="s">
        <v>136</v>
      </c>
      <c r="F29" s="204"/>
      <c r="G29" s="204" t="s">
        <v>137</v>
      </c>
      <c r="H29" s="204"/>
      <c r="I29" s="204" t="s">
        <v>138</v>
      </c>
      <c r="J29" s="204"/>
      <c r="K29" s="204" t="s">
        <v>139</v>
      </c>
      <c r="L29" s="204"/>
      <c r="M29" s="204" t="s">
        <v>154</v>
      </c>
      <c r="N29" s="204"/>
      <c r="O29" s="204" t="s">
        <v>155</v>
      </c>
      <c r="P29" s="204"/>
      <c r="Q29" s="204" t="s">
        <v>141</v>
      </c>
      <c r="R29" s="204"/>
      <c r="S29" s="204" t="s">
        <v>142</v>
      </c>
      <c r="T29" s="204"/>
      <c r="U29" s="204" t="s">
        <v>143</v>
      </c>
      <c r="V29" s="204"/>
      <c r="W29" s="204" t="s">
        <v>133</v>
      </c>
    </row>
    <row r="30" spans="1:23" ht="22.5" customHeight="1" x14ac:dyDescent="0.55000000000000004">
      <c r="B30" s="200"/>
      <c r="C30" s="277" t="s">
        <v>9</v>
      </c>
      <c r="D30" s="277"/>
      <c r="E30" s="277"/>
      <c r="F30" s="277"/>
      <c r="G30" s="277"/>
      <c r="H30" s="277"/>
      <c r="I30" s="277"/>
      <c r="J30" s="277"/>
      <c r="K30" s="277"/>
      <c r="L30" s="277"/>
      <c r="M30" s="277"/>
      <c r="N30" s="277"/>
      <c r="O30" s="277"/>
      <c r="P30" s="277"/>
      <c r="Q30" s="277"/>
      <c r="R30" s="277"/>
      <c r="S30" s="277"/>
      <c r="T30" s="277"/>
      <c r="U30" s="277"/>
      <c r="V30" s="277"/>
      <c r="W30" s="277"/>
    </row>
    <row r="31" spans="1:23" ht="22.5" customHeight="1" x14ac:dyDescent="0.6">
      <c r="A31" s="202" t="s">
        <v>156</v>
      </c>
      <c r="B31" s="202"/>
      <c r="C31" s="201"/>
      <c r="D31" s="201"/>
      <c r="E31" s="201"/>
      <c r="F31" s="201"/>
      <c r="G31" s="201"/>
      <c r="H31" s="201"/>
      <c r="I31" s="201"/>
      <c r="J31" s="201"/>
      <c r="K31" s="201"/>
      <c r="L31" s="201"/>
      <c r="M31" s="201"/>
      <c r="N31" s="201"/>
      <c r="O31" s="201"/>
      <c r="P31" s="201"/>
      <c r="Q31" s="201"/>
      <c r="R31" s="201"/>
      <c r="S31" s="201"/>
      <c r="T31" s="201"/>
      <c r="U31" s="201"/>
      <c r="V31" s="201"/>
      <c r="W31" s="201"/>
    </row>
    <row r="32" spans="1:23" ht="22.5" customHeight="1" x14ac:dyDescent="0.6">
      <c r="A32" s="229" t="s">
        <v>157</v>
      </c>
      <c r="B32" s="202"/>
      <c r="C32" s="248">
        <v>200961</v>
      </c>
      <c r="D32" s="248"/>
      <c r="E32" s="248">
        <v>392838</v>
      </c>
      <c r="F32" s="248"/>
      <c r="G32" s="248">
        <v>25000</v>
      </c>
      <c r="H32" s="248"/>
      <c r="I32" s="248">
        <v>35000</v>
      </c>
      <c r="J32" s="248"/>
      <c r="K32" s="248">
        <v>1181307</v>
      </c>
      <c r="L32" s="248"/>
      <c r="M32" s="128">
        <v>-561</v>
      </c>
      <c r="N32" s="248"/>
      <c r="O32" s="248">
        <v>1616038</v>
      </c>
      <c r="P32" s="248"/>
      <c r="Q32" s="248">
        <v>1615477</v>
      </c>
      <c r="R32" s="248"/>
      <c r="S32" s="248">
        <v>3450583</v>
      </c>
      <c r="T32" s="248"/>
      <c r="U32" s="248">
        <v>3393</v>
      </c>
      <c r="V32" s="248"/>
      <c r="W32" s="248">
        <v>3453976</v>
      </c>
    </row>
    <row r="33" spans="1:23" ht="7.5" customHeight="1" x14ac:dyDescent="0.6">
      <c r="A33" s="249"/>
      <c r="C33" s="250"/>
      <c r="D33" s="251"/>
      <c r="E33" s="251"/>
      <c r="F33" s="251"/>
      <c r="G33" s="251"/>
      <c r="H33" s="251"/>
      <c r="I33" s="251"/>
      <c r="J33" s="251"/>
      <c r="K33" s="251"/>
      <c r="L33" s="251"/>
      <c r="M33" s="251"/>
      <c r="N33" s="251"/>
      <c r="O33" s="251"/>
      <c r="P33" s="251"/>
      <c r="Q33" s="251"/>
      <c r="R33" s="251"/>
      <c r="S33" s="251"/>
      <c r="T33" s="251"/>
      <c r="U33" s="250"/>
      <c r="V33" s="250"/>
      <c r="W33" s="250"/>
    </row>
    <row r="34" spans="1:23" ht="22.2" x14ac:dyDescent="0.6">
      <c r="A34" s="229" t="s">
        <v>158</v>
      </c>
      <c r="C34" s="252"/>
      <c r="D34" s="252"/>
      <c r="E34" s="251"/>
      <c r="F34" s="251"/>
      <c r="G34" s="251"/>
      <c r="H34" s="251"/>
      <c r="I34" s="251"/>
      <c r="J34" s="251"/>
      <c r="K34" s="251"/>
      <c r="L34" s="251"/>
      <c r="M34" s="251"/>
      <c r="N34" s="251"/>
      <c r="O34" s="251"/>
      <c r="P34" s="251"/>
      <c r="Q34" s="251"/>
      <c r="R34" s="251"/>
      <c r="S34" s="251"/>
      <c r="T34" s="251"/>
      <c r="U34" s="251"/>
      <c r="V34" s="250"/>
      <c r="W34" s="250"/>
    </row>
    <row r="35" spans="1:23" ht="22.2" x14ac:dyDescent="0.6">
      <c r="A35" s="205" t="s">
        <v>159</v>
      </c>
      <c r="C35" s="252"/>
      <c r="D35" s="251"/>
      <c r="E35" s="251"/>
      <c r="F35" s="251"/>
      <c r="G35" s="251"/>
      <c r="H35" s="251"/>
      <c r="I35" s="251"/>
      <c r="J35" s="251"/>
      <c r="K35" s="251"/>
      <c r="L35" s="251"/>
      <c r="M35" s="251"/>
      <c r="N35" s="251"/>
      <c r="O35" s="251"/>
      <c r="P35" s="251"/>
      <c r="Q35" s="251"/>
      <c r="R35" s="251"/>
      <c r="S35" s="251"/>
      <c r="T35" s="251"/>
      <c r="U35" s="251"/>
      <c r="V35" s="251"/>
      <c r="W35" s="250"/>
    </row>
    <row r="36" spans="1:23" ht="22.2" x14ac:dyDescent="0.6">
      <c r="A36" s="249" t="s">
        <v>160</v>
      </c>
      <c r="B36" s="201">
        <v>7</v>
      </c>
      <c r="C36" s="188">
        <v>0</v>
      </c>
      <c r="D36" s="188"/>
      <c r="E36" s="188">
        <v>0</v>
      </c>
      <c r="F36" s="188"/>
      <c r="G36" s="188">
        <v>0</v>
      </c>
      <c r="H36" s="188"/>
      <c r="I36" s="188">
        <v>0</v>
      </c>
      <c r="J36" s="188">
        <v>0</v>
      </c>
      <c r="K36" s="253">
        <v>-225058</v>
      </c>
      <c r="L36" s="254"/>
      <c r="M36" s="188">
        <v>0</v>
      </c>
      <c r="N36" s="254"/>
      <c r="O36" s="188">
        <v>0</v>
      </c>
      <c r="P36" s="254"/>
      <c r="Q36" s="188">
        <v>0</v>
      </c>
      <c r="R36" s="254"/>
      <c r="S36" s="255">
        <f>C36+E36+G36+I36+K36+Q36</f>
        <v>-225058</v>
      </c>
      <c r="T36" s="254"/>
      <c r="U36" s="188">
        <v>0</v>
      </c>
      <c r="V36" s="254"/>
      <c r="W36" s="253">
        <f>S36+U36</f>
        <v>-225058</v>
      </c>
    </row>
    <row r="37" spans="1:23" ht="22.2" x14ac:dyDescent="0.6">
      <c r="A37" s="249" t="s">
        <v>161</v>
      </c>
      <c r="B37" s="201"/>
      <c r="C37" s="186">
        <v>0</v>
      </c>
      <c r="D37" s="133"/>
      <c r="E37" s="186">
        <v>0</v>
      </c>
      <c r="F37" s="133"/>
      <c r="G37" s="186">
        <v>0</v>
      </c>
      <c r="H37" s="133"/>
      <c r="I37" s="186">
        <v>0</v>
      </c>
      <c r="J37" s="133"/>
      <c r="K37" s="256">
        <v>0</v>
      </c>
      <c r="L37" s="251"/>
      <c r="M37" s="186">
        <v>0</v>
      </c>
      <c r="N37" s="251"/>
      <c r="O37" s="186">
        <v>0</v>
      </c>
      <c r="P37" s="251"/>
      <c r="Q37" s="186">
        <v>0</v>
      </c>
      <c r="R37" s="251"/>
      <c r="S37" s="257">
        <v>0</v>
      </c>
      <c r="T37" s="251"/>
      <c r="U37" s="186">
        <v>-5</v>
      </c>
      <c r="V37" s="251"/>
      <c r="W37" s="256">
        <f>S37+U37</f>
        <v>-5</v>
      </c>
    </row>
    <row r="38" spans="1:23" ht="22.2" x14ac:dyDescent="0.6">
      <c r="A38" s="205" t="s">
        <v>162</v>
      </c>
      <c r="C38" s="258">
        <v>0</v>
      </c>
      <c r="D38" s="251"/>
      <c r="E38" s="258">
        <v>0</v>
      </c>
      <c r="F38" s="251"/>
      <c r="G38" s="258">
        <v>0</v>
      </c>
      <c r="H38" s="251"/>
      <c r="I38" s="258">
        <v>0</v>
      </c>
      <c r="J38" s="251">
        <v>0</v>
      </c>
      <c r="K38" s="258">
        <f>SUM(K36:K37)</f>
        <v>-225058</v>
      </c>
      <c r="L38" s="132">
        <v>-123515</v>
      </c>
      <c r="M38" s="258">
        <f>SUM(M36:M37)</f>
        <v>0</v>
      </c>
      <c r="N38" s="132"/>
      <c r="O38" s="258">
        <f>SUM(O36:O37)</f>
        <v>0</v>
      </c>
      <c r="P38" s="132"/>
      <c r="Q38" s="258">
        <f>SUM(Q36:Q37)</f>
        <v>0</v>
      </c>
      <c r="R38" s="132"/>
      <c r="S38" s="258">
        <f>SUM(S36:S37)</f>
        <v>-225058</v>
      </c>
      <c r="T38" s="132"/>
      <c r="U38" s="258">
        <f>SUM(U36:U37)</f>
        <v>-5</v>
      </c>
      <c r="V38" s="132"/>
      <c r="W38" s="258">
        <f>SUM(W36:W37)</f>
        <v>-225063</v>
      </c>
    </row>
    <row r="39" spans="1:23" ht="6.75" customHeight="1" x14ac:dyDescent="0.6">
      <c r="A39" s="249"/>
      <c r="C39" s="250"/>
      <c r="D39" s="251"/>
      <c r="E39" s="251"/>
      <c r="F39" s="251"/>
      <c r="G39" s="251"/>
      <c r="H39" s="251"/>
      <c r="I39" s="251"/>
      <c r="J39" s="251"/>
      <c r="K39" s="251"/>
      <c r="L39" s="251"/>
      <c r="M39" s="251"/>
      <c r="N39" s="251"/>
      <c r="O39" s="251"/>
      <c r="P39" s="251"/>
      <c r="Q39" s="251"/>
      <c r="R39" s="251"/>
      <c r="S39" s="251"/>
      <c r="T39" s="251"/>
      <c r="U39" s="250"/>
      <c r="V39" s="251"/>
      <c r="W39" s="250"/>
    </row>
    <row r="40" spans="1:23" ht="22.2" x14ac:dyDescent="0.6">
      <c r="A40" s="205" t="s">
        <v>163</v>
      </c>
      <c r="C40" s="252"/>
      <c r="D40" s="251"/>
      <c r="E40" s="251"/>
      <c r="F40" s="251"/>
      <c r="G40" s="251"/>
      <c r="H40" s="251"/>
      <c r="I40" s="251"/>
      <c r="J40" s="251"/>
      <c r="K40" s="251"/>
      <c r="L40" s="251"/>
      <c r="M40" s="251"/>
      <c r="N40" s="251"/>
      <c r="O40" s="251"/>
      <c r="P40" s="251"/>
      <c r="Q40" s="251"/>
      <c r="R40" s="251"/>
      <c r="S40" s="251"/>
      <c r="T40" s="251"/>
      <c r="U40" s="250"/>
      <c r="V40" s="250"/>
      <c r="W40" s="250"/>
    </row>
    <row r="41" spans="1:23" ht="22.2" x14ac:dyDescent="0.6">
      <c r="A41" s="249" t="s">
        <v>164</v>
      </c>
      <c r="C41" s="259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251"/>
      <c r="S41" s="255"/>
      <c r="T41" s="251"/>
      <c r="U41" s="250"/>
      <c r="V41" s="250"/>
      <c r="W41" s="132"/>
    </row>
    <row r="42" spans="1:23" ht="22.2" x14ac:dyDescent="0.6">
      <c r="A42" s="182" t="s">
        <v>250</v>
      </c>
      <c r="C42" s="186">
        <v>0</v>
      </c>
      <c r="D42" s="133"/>
      <c r="E42" s="186">
        <v>0</v>
      </c>
      <c r="F42" s="133"/>
      <c r="G42" s="186">
        <v>0</v>
      </c>
      <c r="H42" s="133"/>
      <c r="I42" s="186">
        <v>0</v>
      </c>
      <c r="J42" s="133"/>
      <c r="K42" s="186">
        <v>0</v>
      </c>
      <c r="L42" s="133"/>
      <c r="M42" s="186">
        <v>0</v>
      </c>
      <c r="N42" s="251"/>
      <c r="O42" s="186">
        <v>0</v>
      </c>
      <c r="P42" s="251"/>
      <c r="Q42" s="186">
        <v>0</v>
      </c>
      <c r="R42" s="251"/>
      <c r="S42" s="186">
        <v>0</v>
      </c>
      <c r="T42" s="251"/>
      <c r="U42" s="186">
        <v>3915</v>
      </c>
      <c r="V42" s="251"/>
      <c r="W42" s="256">
        <f>S42+U42</f>
        <v>3915</v>
      </c>
    </row>
    <row r="43" spans="1:23" ht="22.2" x14ac:dyDescent="0.6">
      <c r="A43" s="249" t="s">
        <v>166</v>
      </c>
      <c r="C43" s="258">
        <v>0</v>
      </c>
      <c r="D43" s="251"/>
      <c r="E43" s="258">
        <v>0</v>
      </c>
      <c r="F43" s="251"/>
      <c r="G43" s="258">
        <v>0</v>
      </c>
      <c r="H43" s="251"/>
      <c r="I43" s="258">
        <v>0</v>
      </c>
      <c r="J43" s="251"/>
      <c r="K43" s="258">
        <v>0</v>
      </c>
      <c r="L43" s="251"/>
      <c r="M43" s="258">
        <v>0</v>
      </c>
      <c r="N43" s="132"/>
      <c r="O43" s="258">
        <v>0</v>
      </c>
      <c r="P43" s="132"/>
      <c r="Q43" s="258">
        <v>0</v>
      </c>
      <c r="R43" s="132"/>
      <c r="S43" s="258">
        <v>0</v>
      </c>
      <c r="T43" s="132"/>
      <c r="U43" s="258">
        <f>SUM(U41:U42)</f>
        <v>3915</v>
      </c>
      <c r="V43" s="132"/>
      <c r="W43" s="258">
        <f>SUM(W41:W42)</f>
        <v>3915</v>
      </c>
    </row>
    <row r="44" spans="1:23" ht="6.75" customHeight="1" x14ac:dyDescent="0.6">
      <c r="A44" s="249"/>
      <c r="C44" s="251"/>
      <c r="D44" s="251"/>
      <c r="E44" s="251"/>
      <c r="F44" s="251"/>
      <c r="G44" s="251"/>
      <c r="H44" s="251"/>
      <c r="I44" s="251"/>
      <c r="J44" s="251"/>
      <c r="K44" s="251"/>
      <c r="L44" s="251"/>
      <c r="M44" s="251"/>
      <c r="N44" s="251"/>
      <c r="O44" s="251"/>
      <c r="P44" s="251"/>
      <c r="Q44" s="251"/>
      <c r="R44" s="251"/>
      <c r="S44" s="251"/>
      <c r="T44" s="251"/>
      <c r="U44" s="250"/>
      <c r="V44" s="250"/>
      <c r="W44" s="250"/>
    </row>
    <row r="45" spans="1:23" ht="22.2" x14ac:dyDescent="0.6">
      <c r="A45" s="229" t="s">
        <v>167</v>
      </c>
      <c r="C45" s="258">
        <v>0</v>
      </c>
      <c r="D45" s="251"/>
      <c r="E45" s="258">
        <v>0</v>
      </c>
      <c r="F45" s="251"/>
      <c r="G45" s="258">
        <v>0</v>
      </c>
      <c r="H45" s="251"/>
      <c r="I45" s="258">
        <v>0</v>
      </c>
      <c r="J45" s="251"/>
      <c r="K45" s="258">
        <f>K38+K43</f>
        <v>-225058</v>
      </c>
      <c r="L45" s="132">
        <v>-123515</v>
      </c>
      <c r="M45" s="258">
        <f>M38+M43</f>
        <v>0</v>
      </c>
      <c r="N45" s="132"/>
      <c r="O45" s="258">
        <f>O38+O43</f>
        <v>0</v>
      </c>
      <c r="P45" s="132"/>
      <c r="Q45" s="258">
        <f>Q38+Q43</f>
        <v>0</v>
      </c>
      <c r="R45" s="132"/>
      <c r="S45" s="258">
        <f>S38+S43</f>
        <v>-225058</v>
      </c>
      <c r="T45" s="132"/>
      <c r="U45" s="258">
        <f>U38+U43</f>
        <v>3910</v>
      </c>
      <c r="V45" s="132"/>
      <c r="W45" s="258">
        <f>W38+W43</f>
        <v>-221148</v>
      </c>
    </row>
    <row r="46" spans="1:23" ht="7.5" customHeight="1" x14ac:dyDescent="0.6">
      <c r="A46" s="249"/>
      <c r="C46" s="250"/>
      <c r="D46" s="251"/>
      <c r="E46" s="251"/>
      <c r="F46" s="251"/>
      <c r="G46" s="251"/>
      <c r="H46" s="251"/>
      <c r="I46" s="251"/>
      <c r="J46" s="251"/>
      <c r="K46" s="251"/>
      <c r="L46" s="251"/>
      <c r="M46" s="251"/>
      <c r="N46" s="251"/>
      <c r="O46" s="251"/>
      <c r="P46" s="251"/>
      <c r="Q46" s="251"/>
      <c r="R46" s="251"/>
      <c r="S46" s="251"/>
      <c r="T46" s="251"/>
      <c r="U46" s="250"/>
      <c r="V46" s="250"/>
      <c r="W46" s="250"/>
    </row>
    <row r="47" spans="1:23" ht="22.2" x14ac:dyDescent="0.6">
      <c r="A47" s="202" t="s">
        <v>146</v>
      </c>
      <c r="C47" s="128"/>
      <c r="D47" s="251"/>
      <c r="E47" s="128"/>
      <c r="F47" s="248"/>
      <c r="G47" s="128"/>
      <c r="H47" s="251"/>
      <c r="I47" s="128"/>
      <c r="J47" s="132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8"/>
    </row>
    <row r="48" spans="1:23" x14ac:dyDescent="0.55000000000000004">
      <c r="A48" s="182" t="s">
        <v>168</v>
      </c>
      <c r="C48" s="260">
        <v>0</v>
      </c>
      <c r="D48" s="261"/>
      <c r="E48" s="260">
        <v>0</v>
      </c>
      <c r="F48" s="250"/>
      <c r="G48" s="260">
        <v>0</v>
      </c>
      <c r="H48" s="261"/>
      <c r="I48" s="260">
        <v>0</v>
      </c>
      <c r="J48" s="132"/>
      <c r="K48" s="262">
        <f>'PL 6 Month'!F61</f>
        <v>334470</v>
      </c>
      <c r="L48" s="262"/>
      <c r="M48" s="260">
        <v>0</v>
      </c>
      <c r="N48" s="260"/>
      <c r="O48" s="260">
        <v>0</v>
      </c>
      <c r="P48" s="260"/>
      <c r="Q48" s="260">
        <f>M48+O48</f>
        <v>0</v>
      </c>
      <c r="R48" s="260"/>
      <c r="S48" s="250">
        <f>C48+E48+G48+I48+K48+Q48</f>
        <v>334470</v>
      </c>
      <c r="T48" s="138"/>
      <c r="U48" s="260">
        <f>'PL 6 Month'!F67</f>
        <v>-1018</v>
      </c>
      <c r="V48" s="260"/>
      <c r="W48" s="132">
        <f>S48+U48</f>
        <v>333452</v>
      </c>
    </row>
    <row r="49" spans="1:23" x14ac:dyDescent="0.55000000000000004">
      <c r="A49" s="182" t="s">
        <v>148</v>
      </c>
      <c r="C49" s="260">
        <v>0</v>
      </c>
      <c r="D49" s="261"/>
      <c r="E49" s="260">
        <v>0</v>
      </c>
      <c r="F49" s="250"/>
      <c r="G49" s="260">
        <v>0</v>
      </c>
      <c r="H49" s="261"/>
      <c r="I49" s="260">
        <v>0</v>
      </c>
      <c r="J49" s="132"/>
      <c r="K49" s="260">
        <v>0</v>
      </c>
      <c r="L49" s="262"/>
      <c r="M49" s="260">
        <f>'PL 6 Month'!F56</f>
        <v>120</v>
      </c>
      <c r="N49" s="260"/>
      <c r="O49" s="260">
        <v>0</v>
      </c>
      <c r="P49" s="260"/>
      <c r="Q49" s="260">
        <f>M49+O49</f>
        <v>120</v>
      </c>
      <c r="R49" s="260"/>
      <c r="S49" s="138">
        <f>C49+E49+G49+I49+K49+Q49</f>
        <v>120</v>
      </c>
      <c r="T49" s="138"/>
      <c r="U49" s="260">
        <v>0</v>
      </c>
      <c r="V49" s="260"/>
      <c r="W49" s="138">
        <f>S49+U49</f>
        <v>120</v>
      </c>
    </row>
    <row r="50" spans="1:23" ht="22.2" x14ac:dyDescent="0.6">
      <c r="A50" s="202" t="s">
        <v>169</v>
      </c>
      <c r="C50" s="263">
        <f>SUM(C48:C49)</f>
        <v>0</v>
      </c>
      <c r="D50" s="128">
        <v>0</v>
      </c>
      <c r="E50" s="263">
        <f>SUM(E48:E49)</f>
        <v>0</v>
      </c>
      <c r="F50" s="128">
        <v>0</v>
      </c>
      <c r="G50" s="263">
        <f>SUM(G48:G49)</f>
        <v>0</v>
      </c>
      <c r="H50" s="128">
        <v>0</v>
      </c>
      <c r="I50" s="263">
        <f>SUM(I48:I49)</f>
        <v>0</v>
      </c>
      <c r="J50" s="128"/>
      <c r="K50" s="263">
        <f>SUM(K48:K49)</f>
        <v>334470</v>
      </c>
      <c r="L50" s="128"/>
      <c r="M50" s="263">
        <f>SUM(M48:M49)</f>
        <v>120</v>
      </c>
      <c r="N50" s="128"/>
      <c r="O50" s="263">
        <f>SUM(O48:O49)</f>
        <v>0</v>
      </c>
      <c r="P50" s="128"/>
      <c r="Q50" s="263">
        <f>SUM(Q48:Q49)</f>
        <v>120</v>
      </c>
      <c r="R50" s="128"/>
      <c r="S50" s="263">
        <f>SUM(S48:S49)</f>
        <v>334590</v>
      </c>
      <c r="T50" s="128"/>
      <c r="U50" s="263">
        <f>SUM(U48:U49)</f>
        <v>-1018</v>
      </c>
      <c r="V50" s="128"/>
      <c r="W50" s="263">
        <f>SUM(W48:W49)</f>
        <v>333572</v>
      </c>
    </row>
    <row r="51" spans="1:23" ht="22.5" customHeight="1" x14ac:dyDescent="0.6">
      <c r="A51" s="202"/>
      <c r="C51" s="263"/>
      <c r="D51" s="128"/>
      <c r="E51" s="263"/>
      <c r="F51" s="128"/>
      <c r="G51" s="263"/>
      <c r="H51" s="128"/>
      <c r="I51" s="263"/>
      <c r="J51" s="128"/>
      <c r="K51" s="263"/>
      <c r="L51" s="128"/>
      <c r="M51" s="263"/>
      <c r="N51" s="128"/>
      <c r="O51" s="263"/>
      <c r="P51" s="128"/>
      <c r="Q51" s="263"/>
      <c r="R51" s="128"/>
      <c r="S51" s="264"/>
      <c r="T51" s="128"/>
      <c r="U51" s="263"/>
      <c r="V51" s="128"/>
      <c r="W51" s="265"/>
    </row>
    <row r="52" spans="1:23" ht="22.8" thickBot="1" x14ac:dyDescent="0.65">
      <c r="A52" s="202" t="s">
        <v>170</v>
      </c>
      <c r="C52" s="266">
        <f>C32+C50</f>
        <v>200961</v>
      </c>
      <c r="D52" s="248"/>
      <c r="E52" s="266">
        <f>E32+E50</f>
        <v>392838</v>
      </c>
      <c r="F52" s="248"/>
      <c r="G52" s="266">
        <f>G32+G50</f>
        <v>25000</v>
      </c>
      <c r="H52" s="248"/>
      <c r="I52" s="266">
        <f>I32+I50</f>
        <v>35000</v>
      </c>
      <c r="J52" s="248"/>
      <c r="K52" s="266">
        <f>K32+K50+K45</f>
        <v>1290719</v>
      </c>
      <c r="L52" s="248"/>
      <c r="M52" s="266">
        <f>M32+M50</f>
        <v>-441</v>
      </c>
      <c r="N52" s="248"/>
      <c r="O52" s="266">
        <f>O32+O50</f>
        <v>1616038</v>
      </c>
      <c r="P52" s="248"/>
      <c r="Q52" s="266">
        <f>Q32+Q50</f>
        <v>1615597</v>
      </c>
      <c r="R52" s="248"/>
      <c r="S52" s="266">
        <f>S32+S50+S45</f>
        <v>3560115</v>
      </c>
      <c r="T52" s="248"/>
      <c r="U52" s="266">
        <f>U32+U45+U50</f>
        <v>6285</v>
      </c>
      <c r="V52" s="248"/>
      <c r="W52" s="266">
        <f>W32+W50+W45</f>
        <v>3566400</v>
      </c>
    </row>
    <row r="53" spans="1:23" ht="22.5" customHeight="1" thickTop="1" x14ac:dyDescent="0.55000000000000004"/>
    <row r="54" spans="1:23" ht="22.5" customHeight="1" x14ac:dyDescent="0.55000000000000004"/>
    <row r="55" spans="1:23" ht="22.5" customHeight="1" x14ac:dyDescent="0.55000000000000004"/>
    <row r="56" spans="1:23" ht="22.5" customHeight="1" x14ac:dyDescent="0.55000000000000004"/>
    <row r="57" spans="1:23" ht="22.5" customHeight="1" x14ac:dyDescent="0.55000000000000004"/>
    <row r="58" spans="1:23" ht="22.5" customHeight="1" x14ac:dyDescent="0.55000000000000004"/>
    <row r="59" spans="1:23" ht="22.5" customHeight="1" x14ac:dyDescent="0.55000000000000004"/>
    <row r="60" spans="1:23" ht="22.5" customHeight="1" x14ac:dyDescent="0.55000000000000004"/>
    <row r="61" spans="1:23" ht="22.5" customHeight="1" x14ac:dyDescent="0.55000000000000004"/>
    <row r="62" spans="1:23" ht="22.5" customHeight="1" x14ac:dyDescent="0.55000000000000004"/>
    <row r="63" spans="1:23" ht="22.5" customHeight="1" x14ac:dyDescent="0.55000000000000004"/>
    <row r="64" spans="1:23" ht="22.5" customHeight="1" x14ac:dyDescent="0.55000000000000004"/>
    <row r="65" ht="22.5" customHeight="1" x14ac:dyDescent="0.55000000000000004"/>
    <row r="66" ht="22.5" customHeight="1" x14ac:dyDescent="0.55000000000000004"/>
    <row r="67" ht="22.5" customHeight="1" x14ac:dyDescent="0.55000000000000004"/>
    <row r="68" ht="22.5" customHeight="1" x14ac:dyDescent="0.55000000000000004"/>
    <row r="69" ht="22.5" customHeight="1" x14ac:dyDescent="0.55000000000000004"/>
    <row r="70" ht="22.5" customHeight="1" x14ac:dyDescent="0.55000000000000004"/>
    <row r="71" ht="22.5" customHeight="1" x14ac:dyDescent="0.55000000000000004"/>
    <row r="72" ht="22.5" customHeight="1" x14ac:dyDescent="0.55000000000000004"/>
  </sheetData>
  <mergeCells count="8">
    <mergeCell ref="G25:K25"/>
    <mergeCell ref="M25:Q25"/>
    <mergeCell ref="C30:W30"/>
    <mergeCell ref="C4:W4"/>
    <mergeCell ref="G5:K5"/>
    <mergeCell ref="M5:Q5"/>
    <mergeCell ref="C10:W10"/>
    <mergeCell ref="C24:W24"/>
  </mergeCells>
  <pageMargins left="0.8" right="0.8" top="0.48" bottom="0.5" header="0.5" footer="0.5"/>
  <pageSetup paperSize="9" scale="72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J62"/>
  <sheetViews>
    <sheetView view="pageBreakPreview" topLeftCell="A22" zoomScaleNormal="100" zoomScaleSheetLayoutView="100" workbookViewId="0">
      <selection activeCell="A31" sqref="A31"/>
    </sheetView>
  </sheetViews>
  <sheetFormatPr defaultColWidth="9.125" defaultRowHeight="22.5" customHeight="1" x14ac:dyDescent="0.55000000000000004"/>
  <cols>
    <col min="1" max="1" width="38.75" customWidth="1"/>
    <col min="2" max="2" width="8.875" style="7" customWidth="1"/>
    <col min="3" max="3" width="2.125" style="7" customWidth="1"/>
    <col min="4" max="4" width="11.625" style="7" customWidth="1"/>
    <col min="5" max="5" width="1.125" style="7" customWidth="1"/>
    <col min="6" max="6" width="12.125" style="7" customWidth="1"/>
    <col min="7" max="7" width="1" style="7" customWidth="1"/>
    <col min="8" max="8" width="12.125" customWidth="1"/>
    <col min="9" max="9" width="1.125" customWidth="1"/>
    <col min="10" max="10" width="12.125" customWidth="1"/>
    <col min="13" max="13" width="10" bestFit="1" customWidth="1"/>
  </cols>
  <sheetData>
    <row r="1" spans="1:10" ht="22.5" customHeight="1" x14ac:dyDescent="0.6">
      <c r="A1" s="2" t="s">
        <v>0</v>
      </c>
      <c r="G1" s="5"/>
      <c r="H1" s="274"/>
      <c r="I1" s="274"/>
      <c r="J1" s="274"/>
    </row>
    <row r="2" spans="1:10" ht="22.5" customHeight="1" x14ac:dyDescent="0.6">
      <c r="A2" s="2" t="s">
        <v>77</v>
      </c>
      <c r="H2" s="274"/>
      <c r="I2" s="274"/>
      <c r="J2" s="274"/>
    </row>
    <row r="3" spans="1:10" ht="22.5" customHeight="1" x14ac:dyDescent="0.6">
      <c r="A3" s="2"/>
    </row>
    <row r="4" spans="1:10" ht="22.5" customHeight="1" x14ac:dyDescent="0.6">
      <c r="A4" s="2"/>
      <c r="D4" s="268" t="s">
        <v>2</v>
      </c>
      <c r="E4" s="268"/>
      <c r="F4" s="268"/>
      <c r="G4" s="268"/>
      <c r="H4" s="268" t="s">
        <v>3</v>
      </c>
      <c r="I4" s="268"/>
      <c r="J4" s="268"/>
    </row>
    <row r="5" spans="1:10" ht="22.5" customHeight="1" x14ac:dyDescent="0.6">
      <c r="A5" s="2"/>
      <c r="D5" s="275" t="s">
        <v>78</v>
      </c>
      <c r="E5" s="275"/>
      <c r="F5" s="275"/>
      <c r="G5" s="17"/>
      <c r="H5" s="275" t="s">
        <v>78</v>
      </c>
      <c r="I5" s="275"/>
      <c r="J5" s="275"/>
    </row>
    <row r="6" spans="1:10" ht="22.5" customHeight="1" x14ac:dyDescent="0.6">
      <c r="A6" s="2"/>
      <c r="D6" s="275" t="s">
        <v>171</v>
      </c>
      <c r="E6" s="275"/>
      <c r="F6" s="275"/>
      <c r="G6" s="17"/>
      <c r="H6" s="275" t="s">
        <v>171</v>
      </c>
      <c r="I6" s="275"/>
      <c r="J6" s="275"/>
    </row>
    <row r="7" spans="1:10" ht="22.5" customHeight="1" x14ac:dyDescent="0.6">
      <c r="A7" s="2"/>
      <c r="B7" s="5" t="s">
        <v>7</v>
      </c>
      <c r="D7" s="18">
        <v>2562</v>
      </c>
      <c r="F7" s="18">
        <v>2561</v>
      </c>
      <c r="G7" s="18"/>
      <c r="H7" s="18">
        <v>2562</v>
      </c>
      <c r="I7" s="7"/>
      <c r="J7" s="18">
        <v>2561</v>
      </c>
    </row>
    <row r="8" spans="1:10" ht="22.5" customHeight="1" x14ac:dyDescent="0.6">
      <c r="A8" s="15"/>
      <c r="D8" s="267" t="s">
        <v>9</v>
      </c>
      <c r="E8" s="267"/>
      <c r="F8" s="267"/>
      <c r="G8" s="267"/>
      <c r="H8" s="267"/>
      <c r="I8" s="267"/>
      <c r="J8" s="267"/>
    </row>
    <row r="9" spans="1:10" ht="22.5" customHeight="1" x14ac:dyDescent="0.6">
      <c r="A9" s="6" t="s">
        <v>80</v>
      </c>
      <c r="B9" s="9"/>
      <c r="C9" s="9"/>
      <c r="D9" s="9"/>
      <c r="E9" s="9"/>
      <c r="F9" s="9"/>
      <c r="G9" s="5"/>
      <c r="H9" s="1"/>
      <c r="I9" s="73"/>
      <c r="J9" s="1"/>
    </row>
    <row r="10" spans="1:10" ht="22.5" customHeight="1" x14ac:dyDescent="0.55000000000000004">
      <c r="A10" s="4" t="s">
        <v>81</v>
      </c>
      <c r="B10" s="5"/>
      <c r="C10" s="5"/>
      <c r="D10" s="12">
        <v>1819602</v>
      </c>
      <c r="E10" s="5"/>
      <c r="F10" s="12">
        <v>1518778</v>
      </c>
      <c r="G10" s="74"/>
      <c r="H10" s="12">
        <v>1819572</v>
      </c>
      <c r="I10" s="74"/>
      <c r="J10" s="12">
        <v>1518778</v>
      </c>
    </row>
    <row r="11" spans="1:10" ht="22.5" customHeight="1" x14ac:dyDescent="0.55000000000000004">
      <c r="A11" t="s">
        <v>83</v>
      </c>
      <c r="B11" s="5"/>
      <c r="C11" s="5"/>
      <c r="D11" s="74">
        <v>767</v>
      </c>
      <c r="E11" s="5"/>
      <c r="F11" s="74">
        <v>218</v>
      </c>
      <c r="G11" s="74"/>
      <c r="H11" s="74">
        <v>492</v>
      </c>
      <c r="I11" s="74"/>
      <c r="J11" s="74">
        <v>208</v>
      </c>
    </row>
    <row r="12" spans="1:10" ht="22.5" customHeight="1" x14ac:dyDescent="0.55000000000000004">
      <c r="A12" s="4" t="s">
        <v>84</v>
      </c>
      <c r="B12" s="5">
        <v>4</v>
      </c>
      <c r="C12" s="5"/>
      <c r="D12" s="74">
        <v>3047</v>
      </c>
      <c r="E12" s="5"/>
      <c r="F12" s="74">
        <v>5965</v>
      </c>
      <c r="G12" s="74"/>
      <c r="H12" s="74">
        <v>3310</v>
      </c>
      <c r="I12" s="74"/>
      <c r="J12" s="74">
        <v>6400</v>
      </c>
    </row>
    <row r="13" spans="1:10" ht="22.5" customHeight="1" x14ac:dyDescent="0.6">
      <c r="A13" s="3" t="s">
        <v>85</v>
      </c>
      <c r="B13" s="9"/>
      <c r="C13" s="9"/>
      <c r="D13" s="62">
        <f>SUM(D10:D12)</f>
        <v>1823416</v>
      </c>
      <c r="E13" s="10"/>
      <c r="F13" s="62">
        <f>SUM(F10:F12)</f>
        <v>1524961</v>
      </c>
      <c r="G13" s="10"/>
      <c r="H13" s="62">
        <f>SUM(H10:H12)</f>
        <v>1823374</v>
      </c>
      <c r="I13" s="10"/>
      <c r="J13" s="62">
        <f>SUM(J10:J12)</f>
        <v>1525386</v>
      </c>
    </row>
    <row r="14" spans="1:10" ht="17.25" customHeight="1" x14ac:dyDescent="0.55000000000000004">
      <c r="A14" s="4"/>
      <c r="B14" s="5"/>
      <c r="C14" s="5"/>
      <c r="D14" s="5"/>
      <c r="E14" s="5"/>
      <c r="F14" s="5"/>
      <c r="G14" s="74"/>
      <c r="H14" s="74"/>
      <c r="I14" s="74"/>
      <c r="J14" s="74"/>
    </row>
    <row r="15" spans="1:10" ht="22.5" customHeight="1" x14ac:dyDescent="0.6">
      <c r="A15" s="6" t="s">
        <v>86</v>
      </c>
      <c r="B15" s="9"/>
      <c r="C15" s="9"/>
      <c r="D15" s="9"/>
      <c r="E15" s="9"/>
      <c r="F15" s="9"/>
      <c r="G15" s="74"/>
      <c r="H15" s="10"/>
      <c r="I15" s="74"/>
      <c r="J15" s="10"/>
    </row>
    <row r="16" spans="1:10" ht="22.5" customHeight="1" x14ac:dyDescent="0.55000000000000004">
      <c r="A16" s="4" t="s">
        <v>87</v>
      </c>
      <c r="B16" s="5">
        <v>4</v>
      </c>
      <c r="C16" s="5"/>
      <c r="D16" s="74">
        <v>1149599</v>
      </c>
      <c r="E16" s="5"/>
      <c r="F16" s="74">
        <v>1014900</v>
      </c>
      <c r="G16" s="74"/>
      <c r="H16" s="74">
        <v>1212166</v>
      </c>
      <c r="I16" s="74"/>
      <c r="J16" s="74">
        <v>1047969</v>
      </c>
    </row>
    <row r="17" spans="1:10" ht="22.5" customHeight="1" x14ac:dyDescent="0.55000000000000004">
      <c r="A17" t="s">
        <v>88</v>
      </c>
      <c r="D17" s="74">
        <v>314336</v>
      </c>
      <c r="F17" s="74">
        <v>299863</v>
      </c>
      <c r="G17" s="74"/>
      <c r="H17" s="74">
        <v>314336</v>
      </c>
      <c r="I17" s="74"/>
      <c r="J17" s="74">
        <v>299863</v>
      </c>
    </row>
    <row r="18" spans="1:10" ht="22.5" customHeight="1" x14ac:dyDescent="0.55000000000000004">
      <c r="A18" s="4" t="s">
        <v>89</v>
      </c>
      <c r="B18" s="5"/>
      <c r="C18" s="5"/>
      <c r="D18" s="74">
        <v>116456</v>
      </c>
      <c r="E18" s="5"/>
      <c r="F18" s="74">
        <v>104264</v>
      </c>
      <c r="G18" s="74"/>
      <c r="H18" s="74">
        <v>115254</v>
      </c>
      <c r="I18" s="74"/>
      <c r="J18" s="74">
        <v>102802</v>
      </c>
    </row>
    <row r="19" spans="1:10" ht="22.5" customHeight="1" x14ac:dyDescent="0.55000000000000004">
      <c r="A19" s="4" t="s">
        <v>93</v>
      </c>
      <c r="B19" s="5"/>
      <c r="C19" s="5"/>
      <c r="D19" s="74">
        <v>6900</v>
      </c>
      <c r="E19" s="5"/>
      <c r="F19" s="74">
        <v>8315</v>
      </c>
      <c r="G19" s="74"/>
      <c r="H19" s="74">
        <v>6328</v>
      </c>
      <c r="I19" s="74"/>
      <c r="J19" s="74">
        <v>7965</v>
      </c>
    </row>
    <row r="20" spans="1:10" ht="22.5" customHeight="1" x14ac:dyDescent="0.6">
      <c r="A20" s="3" t="s">
        <v>91</v>
      </c>
      <c r="B20" s="9"/>
      <c r="C20" s="9"/>
      <c r="D20" s="62">
        <f>SUM(D16:D19)</f>
        <v>1587291</v>
      </c>
      <c r="E20" s="10"/>
      <c r="F20" s="62">
        <f>SUM(F16:F19)</f>
        <v>1427342</v>
      </c>
      <c r="G20" s="10"/>
      <c r="H20" s="62">
        <f>SUM(H16:H19)</f>
        <v>1648084</v>
      </c>
      <c r="I20" s="10"/>
      <c r="J20" s="62">
        <f>SUM(J16:J19)</f>
        <v>1458599</v>
      </c>
    </row>
    <row r="21" spans="1:10" ht="17.25" customHeight="1" x14ac:dyDescent="0.6">
      <c r="A21" s="3"/>
      <c r="B21" s="9"/>
      <c r="C21" s="9"/>
      <c r="D21" s="9"/>
      <c r="E21" s="9"/>
      <c r="F21" s="9"/>
      <c r="G21" s="74"/>
      <c r="H21" s="74"/>
      <c r="I21" s="74"/>
      <c r="J21" s="74"/>
    </row>
    <row r="22" spans="1:10" ht="22.5" customHeight="1" x14ac:dyDescent="0.6">
      <c r="A22" s="3" t="s">
        <v>94</v>
      </c>
      <c r="B22" s="5"/>
      <c r="C22" s="5"/>
      <c r="D22" s="10">
        <f>D13-D20</f>
        <v>236125</v>
      </c>
      <c r="E22" s="10"/>
      <c r="F22" s="10">
        <f>F13-F20</f>
        <v>97619</v>
      </c>
      <c r="G22" s="10"/>
      <c r="H22" s="10">
        <f>H13-H20</f>
        <v>175290</v>
      </c>
      <c r="I22" s="10"/>
      <c r="J22" s="10">
        <f>J13-J20</f>
        <v>66787</v>
      </c>
    </row>
    <row r="23" spans="1:10" ht="22.5" customHeight="1" x14ac:dyDescent="0.55000000000000004">
      <c r="A23" t="s">
        <v>95</v>
      </c>
      <c r="B23" s="5"/>
      <c r="C23" s="5"/>
      <c r="D23" s="75">
        <v>-29229</v>
      </c>
      <c r="E23" s="5"/>
      <c r="F23" s="75">
        <v>-10041</v>
      </c>
      <c r="G23" s="12"/>
      <c r="H23" s="75">
        <v>-29233</v>
      </c>
      <c r="I23" s="12"/>
      <c r="J23" s="75">
        <v>-10044</v>
      </c>
    </row>
    <row r="24" spans="1:10" ht="22.5" customHeight="1" x14ac:dyDescent="0.6">
      <c r="A24" s="3" t="s">
        <v>96</v>
      </c>
      <c r="B24" s="5"/>
      <c r="C24" s="5"/>
      <c r="D24" s="62">
        <f>D22+D23</f>
        <v>206896</v>
      </c>
      <c r="E24" s="10"/>
      <c r="F24" s="62">
        <f>F22+F23</f>
        <v>87578</v>
      </c>
      <c r="G24" s="10"/>
      <c r="H24" s="62">
        <f>H22+H23</f>
        <v>146057</v>
      </c>
      <c r="I24" s="10"/>
      <c r="J24" s="62">
        <f>J22+J23</f>
        <v>56743</v>
      </c>
    </row>
    <row r="25" spans="1:10" ht="22.2" x14ac:dyDescent="0.6">
      <c r="A25" s="3"/>
      <c r="B25" s="5"/>
      <c r="C25" s="5"/>
      <c r="D25" s="10"/>
      <c r="E25" s="10"/>
      <c r="F25" s="10"/>
      <c r="G25" s="10"/>
      <c r="H25" s="10"/>
      <c r="I25" s="10"/>
      <c r="J25" s="10"/>
    </row>
    <row r="26" spans="1:10" ht="22.5" customHeight="1" x14ac:dyDescent="0.6">
      <c r="A26" s="3" t="s">
        <v>97</v>
      </c>
      <c r="B26" s="5"/>
      <c r="C26" s="5"/>
      <c r="D26" s="5"/>
      <c r="E26" s="5"/>
      <c r="F26" s="5"/>
      <c r="G26" s="10"/>
      <c r="H26" s="10"/>
      <c r="I26" s="10"/>
      <c r="J26" s="10"/>
    </row>
    <row r="27" spans="1:10" ht="22.5" customHeight="1" x14ac:dyDescent="0.6">
      <c r="A27" s="6" t="s">
        <v>172</v>
      </c>
      <c r="B27" s="5"/>
      <c r="C27" s="5"/>
      <c r="D27" s="5"/>
      <c r="E27" s="5"/>
      <c r="F27" s="5"/>
      <c r="G27" s="10"/>
      <c r="H27" s="10"/>
      <c r="I27" s="10"/>
      <c r="J27" s="10"/>
    </row>
    <row r="28" spans="1:10" ht="22.5" customHeight="1" x14ac:dyDescent="0.6">
      <c r="A28" s="6" t="s">
        <v>173</v>
      </c>
      <c r="B28" s="5"/>
      <c r="C28" s="5"/>
      <c r="D28" s="5"/>
      <c r="E28" s="5"/>
      <c r="F28" s="5"/>
      <c r="G28" s="10"/>
      <c r="H28" s="10"/>
      <c r="I28" s="10"/>
      <c r="J28" s="10"/>
    </row>
    <row r="29" spans="1:10" ht="21.75" customHeight="1" x14ac:dyDescent="0.55000000000000004">
      <c r="A29" t="s">
        <v>174</v>
      </c>
      <c r="B29" s="5">
        <v>8</v>
      </c>
      <c r="C29" s="5"/>
      <c r="D29" s="29">
        <v>96</v>
      </c>
      <c r="E29" s="5"/>
      <c r="F29" s="29">
        <v>0</v>
      </c>
      <c r="G29" s="12"/>
      <c r="H29" s="29">
        <v>96</v>
      </c>
      <c r="I29" s="12"/>
      <c r="J29" s="29">
        <v>0</v>
      </c>
    </row>
    <row r="30" spans="1:10" ht="21.75" customHeight="1" x14ac:dyDescent="0.6">
      <c r="A30" s="3" t="s">
        <v>100</v>
      </c>
      <c r="B30" s="5"/>
      <c r="C30" s="5"/>
      <c r="D30" s="76"/>
      <c r="E30" s="5"/>
      <c r="F30" s="76"/>
      <c r="G30" s="74"/>
      <c r="H30" s="74"/>
      <c r="I30" s="74"/>
      <c r="J30" s="74"/>
    </row>
    <row r="31" spans="1:10" s="3" customFormat="1" ht="21.75" customHeight="1" x14ac:dyDescent="0.6">
      <c r="A31" s="3" t="s">
        <v>101</v>
      </c>
      <c r="B31" s="5"/>
      <c r="C31" s="9"/>
      <c r="D31" s="28">
        <f>SUM(D29:D30)</f>
        <v>96</v>
      </c>
      <c r="E31" s="10"/>
      <c r="F31" s="28">
        <f>SUM(F29:F30)</f>
        <v>0</v>
      </c>
      <c r="G31" s="10"/>
      <c r="H31" s="28">
        <f>SUM(H29:H30)</f>
        <v>96</v>
      </c>
      <c r="I31" s="10"/>
      <c r="J31" s="28">
        <f>SUM(J29:J30)</f>
        <v>0</v>
      </c>
    </row>
    <row r="32" spans="1:10" s="3" customFormat="1" ht="21.75" customHeight="1" x14ac:dyDescent="0.6">
      <c r="B32" s="5"/>
      <c r="C32" s="9"/>
      <c r="D32" s="22"/>
      <c r="E32" s="10"/>
      <c r="F32" s="22"/>
      <c r="G32" s="10"/>
      <c r="H32" s="22"/>
      <c r="I32" s="10"/>
      <c r="J32" s="22"/>
    </row>
    <row r="33" spans="1:10" s="3" customFormat="1" ht="22.5" customHeight="1" thickBot="1" x14ac:dyDescent="0.65">
      <c r="A33" s="3" t="s">
        <v>102</v>
      </c>
      <c r="B33" s="5"/>
      <c r="C33" s="9"/>
      <c r="D33" s="23">
        <f>D24+D31</f>
        <v>206992</v>
      </c>
      <c r="E33" s="10"/>
      <c r="F33" s="23">
        <f>F24+F31</f>
        <v>87578</v>
      </c>
      <c r="G33" s="10"/>
      <c r="H33" s="23">
        <f>H24+H31</f>
        <v>146153</v>
      </c>
      <c r="I33" s="10"/>
      <c r="J33" s="23">
        <f>J24+J31</f>
        <v>56743</v>
      </c>
    </row>
    <row r="34" spans="1:10" ht="22.5" hidden="1" customHeight="1" x14ac:dyDescent="0.6">
      <c r="A34" s="3" t="s">
        <v>97</v>
      </c>
      <c r="B34" s="5"/>
      <c r="C34" s="5"/>
      <c r="D34" s="5"/>
      <c r="E34" s="5"/>
      <c r="F34" s="5"/>
      <c r="G34" s="10"/>
      <c r="H34" s="10"/>
      <c r="I34" s="10"/>
      <c r="J34" s="10"/>
    </row>
    <row r="35" spans="1:10" ht="22.5" hidden="1" customHeight="1" x14ac:dyDescent="0.6">
      <c r="A35" t="s">
        <v>98</v>
      </c>
      <c r="B35" s="5"/>
      <c r="C35" s="5"/>
      <c r="D35" s="5"/>
      <c r="E35" s="5"/>
      <c r="F35" s="5"/>
      <c r="G35" s="10"/>
      <c r="H35" s="10"/>
      <c r="I35" s="10"/>
      <c r="J35" s="10"/>
    </row>
    <row r="36" spans="1:10" ht="22.5" hidden="1" customHeight="1" x14ac:dyDescent="0.55000000000000004">
      <c r="A36" t="s">
        <v>99</v>
      </c>
      <c r="B36" s="5"/>
      <c r="C36" s="5"/>
      <c r="D36" s="77">
        <v>0</v>
      </c>
      <c r="E36" s="5"/>
      <c r="F36" s="77">
        <v>0</v>
      </c>
      <c r="G36" s="74"/>
      <c r="H36" s="19">
        <v>0</v>
      </c>
      <c r="I36" s="74"/>
      <c r="J36" s="19">
        <v>0</v>
      </c>
    </row>
    <row r="37" spans="1:10" ht="22.5" hidden="1" customHeight="1" x14ac:dyDescent="0.6">
      <c r="A37" s="3" t="s">
        <v>100</v>
      </c>
      <c r="B37" s="5"/>
      <c r="C37" s="5"/>
      <c r="D37" s="76"/>
      <c r="E37" s="5"/>
      <c r="F37" s="76"/>
      <c r="G37" s="74"/>
      <c r="H37" s="74"/>
      <c r="I37" s="74"/>
      <c r="J37" s="74"/>
    </row>
    <row r="38" spans="1:10" s="3" customFormat="1" ht="22.5" hidden="1" customHeight="1" x14ac:dyDescent="0.6">
      <c r="A38" s="3" t="s">
        <v>101</v>
      </c>
      <c r="B38" s="5"/>
      <c r="C38" s="9"/>
      <c r="D38" s="20">
        <f>SUM(D36:D36)</f>
        <v>0</v>
      </c>
      <c r="E38" s="10"/>
      <c r="F38" s="20">
        <f>SUM(F36:F36)</f>
        <v>0</v>
      </c>
      <c r="G38" s="10"/>
      <c r="H38" s="21">
        <f>SUM(H36)</f>
        <v>0</v>
      </c>
      <c r="I38" s="10"/>
      <c r="J38" s="21">
        <f>SUM(J36)</f>
        <v>0</v>
      </c>
    </row>
    <row r="39" spans="1:10" s="3" customFormat="1" ht="22.5" hidden="1" customHeight="1" x14ac:dyDescent="0.6">
      <c r="B39" s="5"/>
      <c r="C39" s="9"/>
      <c r="D39" s="22"/>
      <c r="E39" s="10"/>
      <c r="F39" s="22"/>
      <c r="G39" s="10"/>
      <c r="H39" s="22"/>
      <c r="I39" s="10"/>
      <c r="J39" s="22"/>
    </row>
    <row r="40" spans="1:10" s="3" customFormat="1" ht="22.5" hidden="1" customHeight="1" thickBot="1" x14ac:dyDescent="0.65">
      <c r="A40" s="3" t="s">
        <v>102</v>
      </c>
      <c r="B40" s="5"/>
      <c r="C40" s="9"/>
      <c r="D40" s="23">
        <f>D24+D38</f>
        <v>206896</v>
      </c>
      <c r="E40" s="10"/>
      <c r="F40" s="23">
        <f>F24+F38</f>
        <v>87578</v>
      </c>
      <c r="G40" s="10"/>
      <c r="H40" s="23">
        <f>H24+H38</f>
        <v>146057</v>
      </c>
      <c r="I40" s="10"/>
      <c r="J40" s="23">
        <f>J24+J38</f>
        <v>56743</v>
      </c>
    </row>
    <row r="41" spans="1:10" ht="22.5" hidden="1" customHeight="1" thickTop="1" x14ac:dyDescent="0.6">
      <c r="B41" s="5"/>
      <c r="C41" s="9"/>
      <c r="D41" s="9"/>
      <c r="E41" s="9"/>
      <c r="F41" s="9"/>
      <c r="G41" s="11"/>
      <c r="H41" s="11"/>
      <c r="I41" s="11"/>
      <c r="J41" s="11"/>
    </row>
    <row r="42" spans="1:10" ht="22.5" customHeight="1" thickTop="1" x14ac:dyDescent="0.6">
      <c r="A42" s="2" t="s">
        <v>0</v>
      </c>
      <c r="G42" s="5"/>
      <c r="H42" s="274"/>
      <c r="I42" s="274"/>
      <c r="J42" s="274"/>
    </row>
    <row r="43" spans="1:10" ht="22.5" customHeight="1" x14ac:dyDescent="0.6">
      <c r="A43" s="2" t="s">
        <v>77</v>
      </c>
      <c r="H43" s="274"/>
      <c r="I43" s="274"/>
      <c r="J43" s="274"/>
    </row>
    <row r="44" spans="1:10" ht="22.5" customHeight="1" x14ac:dyDescent="0.6">
      <c r="A44" s="2"/>
    </row>
    <row r="45" spans="1:10" ht="22.5" customHeight="1" x14ac:dyDescent="0.6">
      <c r="A45" s="2"/>
      <c r="D45" s="268" t="s">
        <v>2</v>
      </c>
      <c r="E45" s="268"/>
      <c r="F45" s="268"/>
      <c r="G45" s="268"/>
      <c r="H45" s="268" t="s">
        <v>3</v>
      </c>
      <c r="I45" s="268"/>
      <c r="J45" s="268"/>
    </row>
    <row r="46" spans="1:10" ht="22.5" customHeight="1" x14ac:dyDescent="0.6">
      <c r="A46" s="2"/>
      <c r="D46" s="275" t="s">
        <v>78</v>
      </c>
      <c r="E46" s="275"/>
      <c r="F46" s="275"/>
      <c r="G46" s="17"/>
      <c r="H46" s="275" t="s">
        <v>78</v>
      </c>
      <c r="I46" s="275"/>
      <c r="J46" s="275"/>
    </row>
    <row r="47" spans="1:10" ht="22.5" customHeight="1" x14ac:dyDescent="0.6">
      <c r="A47" s="2"/>
      <c r="D47" s="275" t="s">
        <v>171</v>
      </c>
      <c r="E47" s="275"/>
      <c r="F47" s="275"/>
      <c r="G47" s="17"/>
      <c r="H47" s="275" t="s">
        <v>171</v>
      </c>
      <c r="I47" s="275"/>
      <c r="J47" s="275"/>
    </row>
    <row r="48" spans="1:10" ht="22.5" customHeight="1" x14ac:dyDescent="0.6">
      <c r="A48" s="2"/>
      <c r="B48" s="5" t="s">
        <v>7</v>
      </c>
      <c r="D48" s="18">
        <v>2562</v>
      </c>
      <c r="F48" s="18">
        <v>2561</v>
      </c>
      <c r="G48" s="18"/>
      <c r="H48" s="18">
        <v>2562</v>
      </c>
      <c r="I48" s="7"/>
      <c r="J48" s="18">
        <v>2561</v>
      </c>
    </row>
    <row r="49" spans="1:10" ht="22.5" customHeight="1" x14ac:dyDescent="0.6">
      <c r="A49" s="15"/>
      <c r="D49" s="267" t="s">
        <v>9</v>
      </c>
      <c r="E49" s="267"/>
      <c r="F49" s="267"/>
      <c r="G49" s="267"/>
      <c r="H49" s="267"/>
      <c r="I49" s="267"/>
      <c r="J49" s="267"/>
    </row>
    <row r="50" spans="1:10" ht="22.5" customHeight="1" x14ac:dyDescent="0.6">
      <c r="A50" s="3" t="s">
        <v>175</v>
      </c>
      <c r="B50" s="5"/>
      <c r="C50" s="9"/>
      <c r="D50" s="9"/>
      <c r="E50" s="9"/>
      <c r="F50" s="9"/>
      <c r="G50" s="11"/>
      <c r="H50" s="11"/>
      <c r="I50" s="11"/>
      <c r="J50" s="11"/>
    </row>
    <row r="51" spans="1:10" ht="22.5" customHeight="1" x14ac:dyDescent="0.6">
      <c r="A51" t="s">
        <v>112</v>
      </c>
      <c r="B51" s="5"/>
      <c r="C51" s="9"/>
      <c r="D51" s="74">
        <f>D53-D52</f>
        <v>206893</v>
      </c>
      <c r="E51" s="9"/>
      <c r="F51" s="74">
        <f>F53-F52</f>
        <v>87576</v>
      </c>
      <c r="G51" s="11"/>
      <c r="H51" s="74">
        <f>H24</f>
        <v>146057</v>
      </c>
      <c r="I51" s="11"/>
      <c r="J51" s="74">
        <f>J24</f>
        <v>56743</v>
      </c>
    </row>
    <row r="52" spans="1:10" ht="22.5" customHeight="1" x14ac:dyDescent="0.6">
      <c r="A52" t="s">
        <v>113</v>
      </c>
      <c r="B52" s="5"/>
      <c r="C52" s="9"/>
      <c r="D52" s="71">
        <v>3</v>
      </c>
      <c r="E52" s="5"/>
      <c r="F52" s="71">
        <v>2</v>
      </c>
      <c r="G52" s="11"/>
      <c r="H52" s="72">
        <v>0</v>
      </c>
      <c r="I52" s="5"/>
      <c r="J52" s="72">
        <v>0</v>
      </c>
    </row>
    <row r="53" spans="1:10" s="3" customFormat="1" ht="22.5" customHeight="1" thickBot="1" x14ac:dyDescent="0.65">
      <c r="A53" s="3" t="s">
        <v>96</v>
      </c>
      <c r="B53" s="9"/>
      <c r="C53" s="9"/>
      <c r="D53" s="63">
        <f>D24</f>
        <v>206896</v>
      </c>
      <c r="E53" s="9"/>
      <c r="F53" s="63">
        <f>F24</f>
        <v>87578</v>
      </c>
      <c r="G53" s="1"/>
      <c r="H53" s="63">
        <f>H51</f>
        <v>146057</v>
      </c>
      <c r="I53" s="1"/>
      <c r="J53" s="63">
        <f>J24</f>
        <v>56743</v>
      </c>
    </row>
    <row r="54" spans="1:10" ht="22.5" customHeight="1" thickTop="1" x14ac:dyDescent="0.6">
      <c r="B54" s="5"/>
      <c r="C54" s="9"/>
      <c r="D54" s="9"/>
      <c r="E54" s="9"/>
      <c r="F54" s="9"/>
      <c r="G54" s="11"/>
      <c r="H54" s="11"/>
      <c r="I54" s="11"/>
      <c r="J54" s="11"/>
    </row>
    <row r="55" spans="1:10" ht="22.5" customHeight="1" x14ac:dyDescent="0.6">
      <c r="A55" s="3" t="s">
        <v>176</v>
      </c>
      <c r="B55" s="5"/>
      <c r="C55" s="9"/>
      <c r="D55" s="9"/>
      <c r="E55" s="9"/>
      <c r="F55" s="9"/>
      <c r="G55" s="11"/>
      <c r="H55" s="11"/>
      <c r="I55" s="11"/>
      <c r="J55" s="11"/>
    </row>
    <row r="56" spans="1:10" ht="22.5" customHeight="1" x14ac:dyDescent="0.6">
      <c r="A56" t="s">
        <v>112</v>
      </c>
      <c r="B56" s="5"/>
      <c r="C56" s="9"/>
      <c r="D56" s="74">
        <f>D58-D57</f>
        <v>206989</v>
      </c>
      <c r="E56" s="9"/>
      <c r="F56" s="74">
        <f>F58-F57</f>
        <v>87576</v>
      </c>
      <c r="G56" s="11"/>
      <c r="H56" s="12">
        <f>H33</f>
        <v>146153</v>
      </c>
      <c r="I56" s="11"/>
      <c r="J56" s="12">
        <f>J33</f>
        <v>56743</v>
      </c>
    </row>
    <row r="57" spans="1:10" ht="22.5" customHeight="1" x14ac:dyDescent="0.6">
      <c r="A57" t="s">
        <v>113</v>
      </c>
      <c r="B57" s="5"/>
      <c r="C57" s="9"/>
      <c r="D57" s="71">
        <v>3</v>
      </c>
      <c r="E57" s="5"/>
      <c r="F57" s="71">
        <v>2</v>
      </c>
      <c r="G57" s="11"/>
      <c r="H57" s="72">
        <v>0</v>
      </c>
      <c r="I57" s="5"/>
      <c r="J57" s="72">
        <v>0</v>
      </c>
    </row>
    <row r="58" spans="1:10" ht="22.5" customHeight="1" thickBot="1" x14ac:dyDescent="0.65">
      <c r="A58" s="3" t="s">
        <v>102</v>
      </c>
      <c r="B58" s="5"/>
      <c r="C58" s="9"/>
      <c r="D58" s="63">
        <f>D33</f>
        <v>206992</v>
      </c>
      <c r="E58" s="9"/>
      <c r="F58" s="63">
        <f>F33</f>
        <v>87578</v>
      </c>
      <c r="G58" s="1"/>
      <c r="H58" s="63">
        <f>SUM(H56:H57)</f>
        <v>146153</v>
      </c>
      <c r="I58" s="1"/>
      <c r="J58" s="63">
        <f>SUM(J56:J57)</f>
        <v>56743</v>
      </c>
    </row>
    <row r="59" spans="1:10" ht="22.5" customHeight="1" thickTop="1" x14ac:dyDescent="0.6">
      <c r="B59" s="5"/>
      <c r="C59" s="9"/>
      <c r="D59" s="9"/>
      <c r="E59" s="9"/>
      <c r="F59" s="9"/>
      <c r="G59" s="11"/>
      <c r="H59" s="11"/>
      <c r="I59" s="11"/>
      <c r="J59" s="11"/>
    </row>
    <row r="60" spans="1:10" ht="22.5" customHeight="1" thickBot="1" x14ac:dyDescent="0.65">
      <c r="A60" s="3" t="s">
        <v>115</v>
      </c>
      <c r="B60" s="84">
        <v>15</v>
      </c>
      <c r="C60" s="9"/>
      <c r="D60" s="64">
        <v>1.04</v>
      </c>
      <c r="E60" s="65"/>
      <c r="F60" s="64">
        <v>0.44</v>
      </c>
      <c r="G60" s="65"/>
      <c r="H60" s="64">
        <v>0.73</v>
      </c>
      <c r="I60" s="65"/>
      <c r="J60" s="64">
        <v>0.28000000000000003</v>
      </c>
    </row>
    <row r="61" spans="1:10" ht="22.5" customHeight="1" thickTop="1" x14ac:dyDescent="0.55000000000000004">
      <c r="G61" s="5"/>
    </row>
    <row r="62" spans="1:10" ht="22.5" customHeight="1" x14ac:dyDescent="0.55000000000000004">
      <c r="D62" s="67">
        <f>D51/'[2]BL-3-5'!D73</f>
        <v>1.038525635233764</v>
      </c>
      <c r="E62" s="67"/>
      <c r="F62" s="67">
        <f>F51/'[2]BL-3-5'!F73</f>
        <v>0.43959883143089479</v>
      </c>
      <c r="G62" s="67"/>
      <c r="H62" s="67">
        <f>H51/'[2]BL-3-5'!H73</f>
        <v>0.7331516228453252</v>
      </c>
      <c r="I62" s="67"/>
      <c r="J62" s="67">
        <f>J51/'[2]BL-3-5'!J73</f>
        <v>0.28482868013934481</v>
      </c>
    </row>
  </sheetData>
  <mergeCells count="18">
    <mergeCell ref="D45:G45"/>
    <mergeCell ref="H45:J45"/>
    <mergeCell ref="H1:J1"/>
    <mergeCell ref="H2:J2"/>
    <mergeCell ref="D4:G4"/>
    <mergeCell ref="H4:J4"/>
    <mergeCell ref="D5:F5"/>
    <mergeCell ref="H5:J5"/>
    <mergeCell ref="D6:F6"/>
    <mergeCell ref="H6:J6"/>
    <mergeCell ref="D8:J8"/>
    <mergeCell ref="H42:J42"/>
    <mergeCell ref="H43:J43"/>
    <mergeCell ref="D46:F46"/>
    <mergeCell ref="H46:J46"/>
    <mergeCell ref="D47:F47"/>
    <mergeCell ref="H47:J47"/>
    <mergeCell ref="D49:J49"/>
  </mergeCells>
  <pageMargins left="0.8" right="0.5" top="0.48" bottom="0.5" header="0.5" footer="0.5"/>
  <pageSetup paperSize="9" firstPageNumber="6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72"/>
  <sheetViews>
    <sheetView topLeftCell="A36" zoomScaleNormal="100" zoomScaleSheetLayoutView="49" workbookViewId="0">
      <selection activeCell="Z34" sqref="Z34"/>
    </sheetView>
  </sheetViews>
  <sheetFormatPr defaultRowHeight="21.75" customHeight="1" x14ac:dyDescent="0.55000000000000004"/>
  <cols>
    <col min="1" max="1" width="49.75" customWidth="1"/>
    <col min="2" max="2" width="8.625" customWidth="1"/>
    <col min="3" max="3" width="10.375" customWidth="1"/>
    <col min="4" max="4" width="1.375" customWidth="1"/>
    <col min="5" max="5" width="11.875" customWidth="1"/>
    <col min="6" max="6" width="1.375" customWidth="1"/>
    <col min="7" max="7" width="11.75" customWidth="1"/>
    <col min="8" max="8" width="1.125" customWidth="1"/>
    <col min="9" max="9" width="12.125" customWidth="1"/>
    <col min="10" max="10" width="1.125" customWidth="1"/>
    <col min="11" max="11" width="11" customWidth="1"/>
    <col min="12" max="12" width="1.125" customWidth="1"/>
    <col min="13" max="13" width="13.875" customWidth="1"/>
    <col min="14" max="14" width="1.125" customWidth="1"/>
    <col min="15" max="15" width="12.125" customWidth="1"/>
    <col min="16" max="16" width="1.125" customWidth="1"/>
    <col min="17" max="17" width="11.875" customWidth="1"/>
    <col min="18" max="18" width="1.125" customWidth="1"/>
    <col min="19" max="19" width="12.125" customWidth="1"/>
    <col min="20" max="20" width="1.375" customWidth="1"/>
    <col min="21" max="21" width="10.875" customWidth="1"/>
    <col min="22" max="22" width="1.375" customWidth="1"/>
    <col min="23" max="23" width="11.625" customWidth="1"/>
    <col min="247" max="247" width="48.375" customWidth="1"/>
    <col min="248" max="248" width="8" customWidth="1"/>
    <col min="249" max="249" width="12.125" customWidth="1"/>
    <col min="250" max="250" width="1.375" customWidth="1"/>
    <col min="251" max="251" width="12.125" customWidth="1"/>
    <col min="252" max="252" width="1.375" customWidth="1"/>
    <col min="253" max="253" width="12.125" customWidth="1"/>
    <col min="254" max="254" width="1.125" customWidth="1"/>
    <col min="255" max="255" width="12.125" customWidth="1"/>
    <col min="256" max="256" width="1.125" customWidth="1"/>
    <col min="257" max="257" width="12.125" customWidth="1"/>
    <col min="258" max="258" width="1.125" customWidth="1"/>
    <col min="259" max="259" width="12.125" customWidth="1"/>
    <col min="260" max="260" width="1.125" customWidth="1"/>
    <col min="261" max="261" width="12.125" customWidth="1"/>
    <col min="262" max="262" width="1.125" customWidth="1"/>
    <col min="263" max="263" width="12.125" customWidth="1"/>
    <col min="264" max="264" width="1.125" customWidth="1"/>
    <col min="265" max="265" width="12.125" customWidth="1"/>
    <col min="266" max="266" width="1.375" customWidth="1"/>
    <col min="267" max="267" width="12.125" customWidth="1"/>
    <col min="268" max="268" width="1.375" customWidth="1"/>
    <col min="269" max="269" width="12.125" customWidth="1"/>
    <col min="270" max="270" width="14.125" bestFit="1" customWidth="1"/>
    <col min="503" max="503" width="48.375" customWidth="1"/>
    <col min="504" max="504" width="8" customWidth="1"/>
    <col min="505" max="505" width="12.125" customWidth="1"/>
    <col min="506" max="506" width="1.375" customWidth="1"/>
    <col min="507" max="507" width="12.125" customWidth="1"/>
    <col min="508" max="508" width="1.375" customWidth="1"/>
    <col min="509" max="509" width="12.125" customWidth="1"/>
    <col min="510" max="510" width="1.125" customWidth="1"/>
    <col min="511" max="511" width="12.125" customWidth="1"/>
    <col min="512" max="512" width="1.125" customWidth="1"/>
    <col min="513" max="513" width="12.125" customWidth="1"/>
    <col min="514" max="514" width="1.125" customWidth="1"/>
    <col min="515" max="515" width="12.125" customWidth="1"/>
    <col min="516" max="516" width="1.125" customWidth="1"/>
    <col min="517" max="517" width="12.125" customWidth="1"/>
    <col min="518" max="518" width="1.125" customWidth="1"/>
    <col min="519" max="519" width="12.125" customWidth="1"/>
    <col min="520" max="520" width="1.125" customWidth="1"/>
    <col min="521" max="521" width="12.125" customWidth="1"/>
    <col min="522" max="522" width="1.375" customWidth="1"/>
    <col min="523" max="523" width="12.125" customWidth="1"/>
    <col min="524" max="524" width="1.375" customWidth="1"/>
    <col min="525" max="525" width="12.125" customWidth="1"/>
    <col min="526" max="526" width="14.125" bestFit="1" customWidth="1"/>
    <col min="759" max="759" width="48.375" customWidth="1"/>
    <col min="760" max="760" width="8" customWidth="1"/>
    <col min="761" max="761" width="12.125" customWidth="1"/>
    <col min="762" max="762" width="1.375" customWidth="1"/>
    <col min="763" max="763" width="12.125" customWidth="1"/>
    <col min="764" max="764" width="1.375" customWidth="1"/>
    <col min="765" max="765" width="12.125" customWidth="1"/>
    <col min="766" max="766" width="1.125" customWidth="1"/>
    <col min="767" max="767" width="12.125" customWidth="1"/>
    <col min="768" max="768" width="1.125" customWidth="1"/>
    <col min="769" max="769" width="12.125" customWidth="1"/>
    <col min="770" max="770" width="1.125" customWidth="1"/>
    <col min="771" max="771" width="12.125" customWidth="1"/>
    <col min="772" max="772" width="1.125" customWidth="1"/>
    <col min="773" max="773" width="12.125" customWidth="1"/>
    <col min="774" max="774" width="1.125" customWidth="1"/>
    <col min="775" max="775" width="12.125" customWidth="1"/>
    <col min="776" max="776" width="1.125" customWidth="1"/>
    <col min="777" max="777" width="12.125" customWidth="1"/>
    <col min="778" max="778" width="1.375" customWidth="1"/>
    <col min="779" max="779" width="12.125" customWidth="1"/>
    <col min="780" max="780" width="1.375" customWidth="1"/>
    <col min="781" max="781" width="12.125" customWidth="1"/>
    <col min="782" max="782" width="14.125" bestFit="1" customWidth="1"/>
    <col min="1015" max="1015" width="48.375" customWidth="1"/>
    <col min="1016" max="1016" width="8" customWidth="1"/>
    <col min="1017" max="1017" width="12.125" customWidth="1"/>
    <col min="1018" max="1018" width="1.375" customWidth="1"/>
    <col min="1019" max="1019" width="12.125" customWidth="1"/>
    <col min="1020" max="1020" width="1.375" customWidth="1"/>
    <col min="1021" max="1021" width="12.125" customWidth="1"/>
    <col min="1022" max="1022" width="1.125" customWidth="1"/>
    <col min="1023" max="1023" width="12.125" customWidth="1"/>
    <col min="1024" max="1024" width="1.125" customWidth="1"/>
    <col min="1025" max="1025" width="12.125" customWidth="1"/>
    <col min="1026" max="1026" width="1.125" customWidth="1"/>
    <col min="1027" max="1027" width="12.125" customWidth="1"/>
    <col min="1028" max="1028" width="1.125" customWidth="1"/>
    <col min="1029" max="1029" width="12.125" customWidth="1"/>
    <col min="1030" max="1030" width="1.125" customWidth="1"/>
    <col min="1031" max="1031" width="12.125" customWidth="1"/>
    <col min="1032" max="1032" width="1.125" customWidth="1"/>
    <col min="1033" max="1033" width="12.125" customWidth="1"/>
    <col min="1034" max="1034" width="1.375" customWidth="1"/>
    <col min="1035" max="1035" width="12.125" customWidth="1"/>
    <col min="1036" max="1036" width="1.375" customWidth="1"/>
    <col min="1037" max="1037" width="12.125" customWidth="1"/>
    <col min="1038" max="1038" width="14.125" bestFit="1" customWidth="1"/>
    <col min="1271" max="1271" width="48.375" customWidth="1"/>
    <col min="1272" max="1272" width="8" customWidth="1"/>
    <col min="1273" max="1273" width="12.125" customWidth="1"/>
    <col min="1274" max="1274" width="1.375" customWidth="1"/>
    <col min="1275" max="1275" width="12.125" customWidth="1"/>
    <col min="1276" max="1276" width="1.375" customWidth="1"/>
    <col min="1277" max="1277" width="12.125" customWidth="1"/>
    <col min="1278" max="1278" width="1.125" customWidth="1"/>
    <col min="1279" max="1279" width="12.125" customWidth="1"/>
    <col min="1280" max="1280" width="1.125" customWidth="1"/>
    <col min="1281" max="1281" width="12.125" customWidth="1"/>
    <col min="1282" max="1282" width="1.125" customWidth="1"/>
    <col min="1283" max="1283" width="12.125" customWidth="1"/>
    <col min="1284" max="1284" width="1.125" customWidth="1"/>
    <col min="1285" max="1285" width="12.125" customWidth="1"/>
    <col min="1286" max="1286" width="1.125" customWidth="1"/>
    <col min="1287" max="1287" width="12.125" customWidth="1"/>
    <col min="1288" max="1288" width="1.125" customWidth="1"/>
    <col min="1289" max="1289" width="12.125" customWidth="1"/>
    <col min="1290" max="1290" width="1.375" customWidth="1"/>
    <col min="1291" max="1291" width="12.125" customWidth="1"/>
    <col min="1292" max="1292" width="1.375" customWidth="1"/>
    <col min="1293" max="1293" width="12.125" customWidth="1"/>
    <col min="1294" max="1294" width="14.125" bestFit="1" customWidth="1"/>
    <col min="1527" max="1527" width="48.375" customWidth="1"/>
    <col min="1528" max="1528" width="8" customWidth="1"/>
    <col min="1529" max="1529" width="12.125" customWidth="1"/>
    <col min="1530" max="1530" width="1.375" customWidth="1"/>
    <col min="1531" max="1531" width="12.125" customWidth="1"/>
    <col min="1532" max="1532" width="1.375" customWidth="1"/>
    <col min="1533" max="1533" width="12.125" customWidth="1"/>
    <col min="1534" max="1534" width="1.125" customWidth="1"/>
    <col min="1535" max="1535" width="12.125" customWidth="1"/>
    <col min="1536" max="1536" width="1.125" customWidth="1"/>
    <col min="1537" max="1537" width="12.125" customWidth="1"/>
    <col min="1538" max="1538" width="1.125" customWidth="1"/>
    <col min="1539" max="1539" width="12.125" customWidth="1"/>
    <col min="1540" max="1540" width="1.125" customWidth="1"/>
    <col min="1541" max="1541" width="12.125" customWidth="1"/>
    <col min="1542" max="1542" width="1.125" customWidth="1"/>
    <col min="1543" max="1543" width="12.125" customWidth="1"/>
    <col min="1544" max="1544" width="1.125" customWidth="1"/>
    <col min="1545" max="1545" width="12.125" customWidth="1"/>
    <col min="1546" max="1546" width="1.375" customWidth="1"/>
    <col min="1547" max="1547" width="12.125" customWidth="1"/>
    <col min="1548" max="1548" width="1.375" customWidth="1"/>
    <col min="1549" max="1549" width="12.125" customWidth="1"/>
    <col min="1550" max="1550" width="14.125" bestFit="1" customWidth="1"/>
    <col min="1783" max="1783" width="48.375" customWidth="1"/>
    <col min="1784" max="1784" width="8" customWidth="1"/>
    <col min="1785" max="1785" width="12.125" customWidth="1"/>
    <col min="1786" max="1786" width="1.375" customWidth="1"/>
    <col min="1787" max="1787" width="12.125" customWidth="1"/>
    <col min="1788" max="1788" width="1.375" customWidth="1"/>
    <col min="1789" max="1789" width="12.125" customWidth="1"/>
    <col min="1790" max="1790" width="1.125" customWidth="1"/>
    <col min="1791" max="1791" width="12.125" customWidth="1"/>
    <col min="1792" max="1792" width="1.125" customWidth="1"/>
    <col min="1793" max="1793" width="12.125" customWidth="1"/>
    <col min="1794" max="1794" width="1.125" customWidth="1"/>
    <col min="1795" max="1795" width="12.125" customWidth="1"/>
    <col min="1796" max="1796" width="1.125" customWidth="1"/>
    <col min="1797" max="1797" width="12.125" customWidth="1"/>
    <col min="1798" max="1798" width="1.125" customWidth="1"/>
    <col min="1799" max="1799" width="12.125" customWidth="1"/>
    <col min="1800" max="1800" width="1.125" customWidth="1"/>
    <col min="1801" max="1801" width="12.125" customWidth="1"/>
    <col min="1802" max="1802" width="1.375" customWidth="1"/>
    <col min="1803" max="1803" width="12.125" customWidth="1"/>
    <col min="1804" max="1804" width="1.375" customWidth="1"/>
    <col min="1805" max="1805" width="12.125" customWidth="1"/>
    <col min="1806" max="1806" width="14.125" bestFit="1" customWidth="1"/>
    <col min="2039" max="2039" width="48.375" customWidth="1"/>
    <col min="2040" max="2040" width="8" customWidth="1"/>
    <col min="2041" max="2041" width="12.125" customWidth="1"/>
    <col min="2042" max="2042" width="1.375" customWidth="1"/>
    <col min="2043" max="2043" width="12.125" customWidth="1"/>
    <col min="2044" max="2044" width="1.375" customWidth="1"/>
    <col min="2045" max="2045" width="12.125" customWidth="1"/>
    <col min="2046" max="2046" width="1.125" customWidth="1"/>
    <col min="2047" max="2047" width="12.125" customWidth="1"/>
    <col min="2048" max="2048" width="1.125" customWidth="1"/>
    <col min="2049" max="2049" width="12.125" customWidth="1"/>
    <col min="2050" max="2050" width="1.125" customWidth="1"/>
    <col min="2051" max="2051" width="12.125" customWidth="1"/>
    <col min="2052" max="2052" width="1.125" customWidth="1"/>
    <col min="2053" max="2053" width="12.125" customWidth="1"/>
    <col min="2054" max="2054" width="1.125" customWidth="1"/>
    <col min="2055" max="2055" width="12.125" customWidth="1"/>
    <col min="2056" max="2056" width="1.125" customWidth="1"/>
    <col min="2057" max="2057" width="12.125" customWidth="1"/>
    <col min="2058" max="2058" width="1.375" customWidth="1"/>
    <col min="2059" max="2059" width="12.125" customWidth="1"/>
    <col min="2060" max="2060" width="1.375" customWidth="1"/>
    <col min="2061" max="2061" width="12.125" customWidth="1"/>
    <col min="2062" max="2062" width="14.125" bestFit="1" customWidth="1"/>
    <col min="2295" max="2295" width="48.375" customWidth="1"/>
    <col min="2296" max="2296" width="8" customWidth="1"/>
    <col min="2297" max="2297" width="12.125" customWidth="1"/>
    <col min="2298" max="2298" width="1.375" customWidth="1"/>
    <col min="2299" max="2299" width="12.125" customWidth="1"/>
    <col min="2300" max="2300" width="1.375" customWidth="1"/>
    <col min="2301" max="2301" width="12.125" customWidth="1"/>
    <col min="2302" max="2302" width="1.125" customWidth="1"/>
    <col min="2303" max="2303" width="12.125" customWidth="1"/>
    <col min="2304" max="2304" width="1.125" customWidth="1"/>
    <col min="2305" max="2305" width="12.125" customWidth="1"/>
    <col min="2306" max="2306" width="1.125" customWidth="1"/>
    <col min="2307" max="2307" width="12.125" customWidth="1"/>
    <col min="2308" max="2308" width="1.125" customWidth="1"/>
    <col min="2309" max="2309" width="12.125" customWidth="1"/>
    <col min="2310" max="2310" width="1.125" customWidth="1"/>
    <col min="2311" max="2311" width="12.125" customWidth="1"/>
    <col min="2312" max="2312" width="1.125" customWidth="1"/>
    <col min="2313" max="2313" width="12.125" customWidth="1"/>
    <col min="2314" max="2314" width="1.375" customWidth="1"/>
    <col min="2315" max="2315" width="12.125" customWidth="1"/>
    <col min="2316" max="2316" width="1.375" customWidth="1"/>
    <col min="2317" max="2317" width="12.125" customWidth="1"/>
    <col min="2318" max="2318" width="14.125" bestFit="1" customWidth="1"/>
    <col min="2551" max="2551" width="48.375" customWidth="1"/>
    <col min="2552" max="2552" width="8" customWidth="1"/>
    <col min="2553" max="2553" width="12.125" customWidth="1"/>
    <col min="2554" max="2554" width="1.375" customWidth="1"/>
    <col min="2555" max="2555" width="12.125" customWidth="1"/>
    <col min="2556" max="2556" width="1.375" customWidth="1"/>
    <col min="2557" max="2557" width="12.125" customWidth="1"/>
    <col min="2558" max="2558" width="1.125" customWidth="1"/>
    <col min="2559" max="2559" width="12.125" customWidth="1"/>
    <col min="2560" max="2560" width="1.125" customWidth="1"/>
    <col min="2561" max="2561" width="12.125" customWidth="1"/>
    <col min="2562" max="2562" width="1.125" customWidth="1"/>
    <col min="2563" max="2563" width="12.125" customWidth="1"/>
    <col min="2564" max="2564" width="1.125" customWidth="1"/>
    <col min="2565" max="2565" width="12.125" customWidth="1"/>
    <col min="2566" max="2566" width="1.125" customWidth="1"/>
    <col min="2567" max="2567" width="12.125" customWidth="1"/>
    <col min="2568" max="2568" width="1.125" customWidth="1"/>
    <col min="2569" max="2569" width="12.125" customWidth="1"/>
    <col min="2570" max="2570" width="1.375" customWidth="1"/>
    <col min="2571" max="2571" width="12.125" customWidth="1"/>
    <col min="2572" max="2572" width="1.375" customWidth="1"/>
    <col min="2573" max="2573" width="12.125" customWidth="1"/>
    <col min="2574" max="2574" width="14.125" bestFit="1" customWidth="1"/>
    <col min="2807" max="2807" width="48.375" customWidth="1"/>
    <col min="2808" max="2808" width="8" customWidth="1"/>
    <col min="2809" max="2809" width="12.125" customWidth="1"/>
    <col min="2810" max="2810" width="1.375" customWidth="1"/>
    <col min="2811" max="2811" width="12.125" customWidth="1"/>
    <col min="2812" max="2812" width="1.375" customWidth="1"/>
    <col min="2813" max="2813" width="12.125" customWidth="1"/>
    <col min="2814" max="2814" width="1.125" customWidth="1"/>
    <col min="2815" max="2815" width="12.125" customWidth="1"/>
    <col min="2816" max="2816" width="1.125" customWidth="1"/>
    <col min="2817" max="2817" width="12.125" customWidth="1"/>
    <col min="2818" max="2818" width="1.125" customWidth="1"/>
    <col min="2819" max="2819" width="12.125" customWidth="1"/>
    <col min="2820" max="2820" width="1.125" customWidth="1"/>
    <col min="2821" max="2821" width="12.125" customWidth="1"/>
    <col min="2822" max="2822" width="1.125" customWidth="1"/>
    <col min="2823" max="2823" width="12.125" customWidth="1"/>
    <col min="2824" max="2824" width="1.125" customWidth="1"/>
    <col min="2825" max="2825" width="12.125" customWidth="1"/>
    <col min="2826" max="2826" width="1.375" customWidth="1"/>
    <col min="2827" max="2827" width="12.125" customWidth="1"/>
    <col min="2828" max="2828" width="1.375" customWidth="1"/>
    <col min="2829" max="2829" width="12.125" customWidth="1"/>
    <col min="2830" max="2830" width="14.125" bestFit="1" customWidth="1"/>
    <col min="3063" max="3063" width="48.375" customWidth="1"/>
    <col min="3064" max="3064" width="8" customWidth="1"/>
    <col min="3065" max="3065" width="12.125" customWidth="1"/>
    <col min="3066" max="3066" width="1.375" customWidth="1"/>
    <col min="3067" max="3067" width="12.125" customWidth="1"/>
    <col min="3068" max="3068" width="1.375" customWidth="1"/>
    <col min="3069" max="3069" width="12.125" customWidth="1"/>
    <col min="3070" max="3070" width="1.125" customWidth="1"/>
    <col min="3071" max="3071" width="12.125" customWidth="1"/>
    <col min="3072" max="3072" width="1.125" customWidth="1"/>
    <col min="3073" max="3073" width="12.125" customWidth="1"/>
    <col min="3074" max="3074" width="1.125" customWidth="1"/>
    <col min="3075" max="3075" width="12.125" customWidth="1"/>
    <col min="3076" max="3076" width="1.125" customWidth="1"/>
    <col min="3077" max="3077" width="12.125" customWidth="1"/>
    <col min="3078" max="3078" width="1.125" customWidth="1"/>
    <col min="3079" max="3079" width="12.125" customWidth="1"/>
    <col min="3080" max="3080" width="1.125" customWidth="1"/>
    <col min="3081" max="3081" width="12.125" customWidth="1"/>
    <col min="3082" max="3082" width="1.375" customWidth="1"/>
    <col min="3083" max="3083" width="12.125" customWidth="1"/>
    <col min="3084" max="3084" width="1.375" customWidth="1"/>
    <col min="3085" max="3085" width="12.125" customWidth="1"/>
    <col min="3086" max="3086" width="14.125" bestFit="1" customWidth="1"/>
    <col min="3319" max="3319" width="48.375" customWidth="1"/>
    <col min="3320" max="3320" width="8" customWidth="1"/>
    <col min="3321" max="3321" width="12.125" customWidth="1"/>
    <col min="3322" max="3322" width="1.375" customWidth="1"/>
    <col min="3323" max="3323" width="12.125" customWidth="1"/>
    <col min="3324" max="3324" width="1.375" customWidth="1"/>
    <col min="3325" max="3325" width="12.125" customWidth="1"/>
    <col min="3326" max="3326" width="1.125" customWidth="1"/>
    <col min="3327" max="3327" width="12.125" customWidth="1"/>
    <col min="3328" max="3328" width="1.125" customWidth="1"/>
    <col min="3329" max="3329" width="12.125" customWidth="1"/>
    <col min="3330" max="3330" width="1.125" customWidth="1"/>
    <col min="3331" max="3331" width="12.125" customWidth="1"/>
    <col min="3332" max="3332" width="1.125" customWidth="1"/>
    <col min="3333" max="3333" width="12.125" customWidth="1"/>
    <col min="3334" max="3334" width="1.125" customWidth="1"/>
    <col min="3335" max="3335" width="12.125" customWidth="1"/>
    <col min="3336" max="3336" width="1.125" customWidth="1"/>
    <col min="3337" max="3337" width="12.125" customWidth="1"/>
    <col min="3338" max="3338" width="1.375" customWidth="1"/>
    <col min="3339" max="3339" width="12.125" customWidth="1"/>
    <col min="3340" max="3340" width="1.375" customWidth="1"/>
    <col min="3341" max="3341" width="12.125" customWidth="1"/>
    <col min="3342" max="3342" width="14.125" bestFit="1" customWidth="1"/>
    <col min="3575" max="3575" width="48.375" customWidth="1"/>
    <col min="3576" max="3576" width="8" customWidth="1"/>
    <col min="3577" max="3577" width="12.125" customWidth="1"/>
    <col min="3578" max="3578" width="1.375" customWidth="1"/>
    <col min="3579" max="3579" width="12.125" customWidth="1"/>
    <col min="3580" max="3580" width="1.375" customWidth="1"/>
    <col min="3581" max="3581" width="12.125" customWidth="1"/>
    <col min="3582" max="3582" width="1.125" customWidth="1"/>
    <col min="3583" max="3583" width="12.125" customWidth="1"/>
    <col min="3584" max="3584" width="1.125" customWidth="1"/>
    <col min="3585" max="3585" width="12.125" customWidth="1"/>
    <col min="3586" max="3586" width="1.125" customWidth="1"/>
    <col min="3587" max="3587" width="12.125" customWidth="1"/>
    <col min="3588" max="3588" width="1.125" customWidth="1"/>
    <col min="3589" max="3589" width="12.125" customWidth="1"/>
    <col min="3590" max="3590" width="1.125" customWidth="1"/>
    <col min="3591" max="3591" width="12.125" customWidth="1"/>
    <col min="3592" max="3592" width="1.125" customWidth="1"/>
    <col min="3593" max="3593" width="12.125" customWidth="1"/>
    <col min="3594" max="3594" width="1.375" customWidth="1"/>
    <col min="3595" max="3595" width="12.125" customWidth="1"/>
    <col min="3596" max="3596" width="1.375" customWidth="1"/>
    <col min="3597" max="3597" width="12.125" customWidth="1"/>
    <col min="3598" max="3598" width="14.125" bestFit="1" customWidth="1"/>
    <col min="3831" max="3831" width="48.375" customWidth="1"/>
    <col min="3832" max="3832" width="8" customWidth="1"/>
    <col min="3833" max="3833" width="12.125" customWidth="1"/>
    <col min="3834" max="3834" width="1.375" customWidth="1"/>
    <col min="3835" max="3835" width="12.125" customWidth="1"/>
    <col min="3836" max="3836" width="1.375" customWidth="1"/>
    <col min="3837" max="3837" width="12.125" customWidth="1"/>
    <col min="3838" max="3838" width="1.125" customWidth="1"/>
    <col min="3839" max="3839" width="12.125" customWidth="1"/>
    <col min="3840" max="3840" width="1.125" customWidth="1"/>
    <col min="3841" max="3841" width="12.125" customWidth="1"/>
    <col min="3842" max="3842" width="1.125" customWidth="1"/>
    <col min="3843" max="3843" width="12.125" customWidth="1"/>
    <col min="3844" max="3844" width="1.125" customWidth="1"/>
    <col min="3845" max="3845" width="12.125" customWidth="1"/>
    <col min="3846" max="3846" width="1.125" customWidth="1"/>
    <col min="3847" max="3847" width="12.125" customWidth="1"/>
    <col min="3848" max="3848" width="1.125" customWidth="1"/>
    <col min="3849" max="3849" width="12.125" customWidth="1"/>
    <col min="3850" max="3850" width="1.375" customWidth="1"/>
    <col min="3851" max="3851" width="12.125" customWidth="1"/>
    <col min="3852" max="3852" width="1.375" customWidth="1"/>
    <col min="3853" max="3853" width="12.125" customWidth="1"/>
    <col min="3854" max="3854" width="14.125" bestFit="1" customWidth="1"/>
    <col min="4087" max="4087" width="48.375" customWidth="1"/>
    <col min="4088" max="4088" width="8" customWidth="1"/>
    <col min="4089" max="4089" width="12.125" customWidth="1"/>
    <col min="4090" max="4090" width="1.375" customWidth="1"/>
    <col min="4091" max="4091" width="12.125" customWidth="1"/>
    <col min="4092" max="4092" width="1.375" customWidth="1"/>
    <col min="4093" max="4093" width="12.125" customWidth="1"/>
    <col min="4094" max="4094" width="1.125" customWidth="1"/>
    <col min="4095" max="4095" width="12.125" customWidth="1"/>
    <col min="4096" max="4096" width="1.125" customWidth="1"/>
    <col min="4097" max="4097" width="12.125" customWidth="1"/>
    <col min="4098" max="4098" width="1.125" customWidth="1"/>
    <col min="4099" max="4099" width="12.125" customWidth="1"/>
    <col min="4100" max="4100" width="1.125" customWidth="1"/>
    <col min="4101" max="4101" width="12.125" customWidth="1"/>
    <col min="4102" max="4102" width="1.125" customWidth="1"/>
    <col min="4103" max="4103" width="12.125" customWidth="1"/>
    <col min="4104" max="4104" width="1.125" customWidth="1"/>
    <col min="4105" max="4105" width="12.125" customWidth="1"/>
    <col min="4106" max="4106" width="1.375" customWidth="1"/>
    <col min="4107" max="4107" width="12.125" customWidth="1"/>
    <col min="4108" max="4108" width="1.375" customWidth="1"/>
    <col min="4109" max="4109" width="12.125" customWidth="1"/>
    <col min="4110" max="4110" width="14.125" bestFit="1" customWidth="1"/>
    <col min="4343" max="4343" width="48.375" customWidth="1"/>
    <col min="4344" max="4344" width="8" customWidth="1"/>
    <col min="4345" max="4345" width="12.125" customWidth="1"/>
    <col min="4346" max="4346" width="1.375" customWidth="1"/>
    <col min="4347" max="4347" width="12.125" customWidth="1"/>
    <col min="4348" max="4348" width="1.375" customWidth="1"/>
    <col min="4349" max="4349" width="12.125" customWidth="1"/>
    <col min="4350" max="4350" width="1.125" customWidth="1"/>
    <col min="4351" max="4351" width="12.125" customWidth="1"/>
    <col min="4352" max="4352" width="1.125" customWidth="1"/>
    <col min="4353" max="4353" width="12.125" customWidth="1"/>
    <col min="4354" max="4354" width="1.125" customWidth="1"/>
    <col min="4355" max="4355" width="12.125" customWidth="1"/>
    <col min="4356" max="4356" width="1.125" customWidth="1"/>
    <col min="4357" max="4357" width="12.125" customWidth="1"/>
    <col min="4358" max="4358" width="1.125" customWidth="1"/>
    <col min="4359" max="4359" width="12.125" customWidth="1"/>
    <col min="4360" max="4360" width="1.125" customWidth="1"/>
    <col min="4361" max="4361" width="12.125" customWidth="1"/>
    <col min="4362" max="4362" width="1.375" customWidth="1"/>
    <col min="4363" max="4363" width="12.125" customWidth="1"/>
    <col min="4364" max="4364" width="1.375" customWidth="1"/>
    <col min="4365" max="4365" width="12.125" customWidth="1"/>
    <col min="4366" max="4366" width="14.125" bestFit="1" customWidth="1"/>
    <col min="4599" max="4599" width="48.375" customWidth="1"/>
    <col min="4600" max="4600" width="8" customWidth="1"/>
    <col min="4601" max="4601" width="12.125" customWidth="1"/>
    <col min="4602" max="4602" width="1.375" customWidth="1"/>
    <col min="4603" max="4603" width="12.125" customWidth="1"/>
    <col min="4604" max="4604" width="1.375" customWidth="1"/>
    <col min="4605" max="4605" width="12.125" customWidth="1"/>
    <col min="4606" max="4606" width="1.125" customWidth="1"/>
    <col min="4607" max="4607" width="12.125" customWidth="1"/>
    <col min="4608" max="4608" width="1.125" customWidth="1"/>
    <col min="4609" max="4609" width="12.125" customWidth="1"/>
    <col min="4610" max="4610" width="1.125" customWidth="1"/>
    <col min="4611" max="4611" width="12.125" customWidth="1"/>
    <col min="4612" max="4612" width="1.125" customWidth="1"/>
    <col min="4613" max="4613" width="12.125" customWidth="1"/>
    <col min="4614" max="4614" width="1.125" customWidth="1"/>
    <col min="4615" max="4615" width="12.125" customWidth="1"/>
    <col min="4616" max="4616" width="1.125" customWidth="1"/>
    <col min="4617" max="4617" width="12.125" customWidth="1"/>
    <col min="4618" max="4618" width="1.375" customWidth="1"/>
    <col min="4619" max="4619" width="12.125" customWidth="1"/>
    <col min="4620" max="4620" width="1.375" customWidth="1"/>
    <col min="4621" max="4621" width="12.125" customWidth="1"/>
    <col min="4622" max="4622" width="14.125" bestFit="1" customWidth="1"/>
    <col min="4855" max="4855" width="48.375" customWidth="1"/>
    <col min="4856" max="4856" width="8" customWidth="1"/>
    <col min="4857" max="4857" width="12.125" customWidth="1"/>
    <col min="4858" max="4858" width="1.375" customWidth="1"/>
    <col min="4859" max="4859" width="12.125" customWidth="1"/>
    <col min="4860" max="4860" width="1.375" customWidth="1"/>
    <col min="4861" max="4861" width="12.125" customWidth="1"/>
    <col min="4862" max="4862" width="1.125" customWidth="1"/>
    <col min="4863" max="4863" width="12.125" customWidth="1"/>
    <col min="4864" max="4864" width="1.125" customWidth="1"/>
    <col min="4865" max="4865" width="12.125" customWidth="1"/>
    <col min="4866" max="4866" width="1.125" customWidth="1"/>
    <col min="4867" max="4867" width="12.125" customWidth="1"/>
    <col min="4868" max="4868" width="1.125" customWidth="1"/>
    <col min="4869" max="4869" width="12.125" customWidth="1"/>
    <col min="4870" max="4870" width="1.125" customWidth="1"/>
    <col min="4871" max="4871" width="12.125" customWidth="1"/>
    <col min="4872" max="4872" width="1.125" customWidth="1"/>
    <col min="4873" max="4873" width="12.125" customWidth="1"/>
    <col min="4874" max="4874" width="1.375" customWidth="1"/>
    <col min="4875" max="4875" width="12.125" customWidth="1"/>
    <col min="4876" max="4876" width="1.375" customWidth="1"/>
    <col min="4877" max="4877" width="12.125" customWidth="1"/>
    <col min="4878" max="4878" width="14.125" bestFit="1" customWidth="1"/>
    <col min="5111" max="5111" width="48.375" customWidth="1"/>
    <col min="5112" max="5112" width="8" customWidth="1"/>
    <col min="5113" max="5113" width="12.125" customWidth="1"/>
    <col min="5114" max="5114" width="1.375" customWidth="1"/>
    <col min="5115" max="5115" width="12.125" customWidth="1"/>
    <col min="5116" max="5116" width="1.375" customWidth="1"/>
    <col min="5117" max="5117" width="12.125" customWidth="1"/>
    <col min="5118" max="5118" width="1.125" customWidth="1"/>
    <col min="5119" max="5119" width="12.125" customWidth="1"/>
    <col min="5120" max="5120" width="1.125" customWidth="1"/>
    <col min="5121" max="5121" width="12.125" customWidth="1"/>
    <col min="5122" max="5122" width="1.125" customWidth="1"/>
    <col min="5123" max="5123" width="12.125" customWidth="1"/>
    <col min="5124" max="5124" width="1.125" customWidth="1"/>
    <col min="5125" max="5125" width="12.125" customWidth="1"/>
    <col min="5126" max="5126" width="1.125" customWidth="1"/>
    <col min="5127" max="5127" width="12.125" customWidth="1"/>
    <col min="5128" max="5128" width="1.125" customWidth="1"/>
    <col min="5129" max="5129" width="12.125" customWidth="1"/>
    <col min="5130" max="5130" width="1.375" customWidth="1"/>
    <col min="5131" max="5131" width="12.125" customWidth="1"/>
    <col min="5132" max="5132" width="1.375" customWidth="1"/>
    <col min="5133" max="5133" width="12.125" customWidth="1"/>
    <col min="5134" max="5134" width="14.125" bestFit="1" customWidth="1"/>
    <col min="5367" max="5367" width="48.375" customWidth="1"/>
    <col min="5368" max="5368" width="8" customWidth="1"/>
    <col min="5369" max="5369" width="12.125" customWidth="1"/>
    <col min="5370" max="5370" width="1.375" customWidth="1"/>
    <col min="5371" max="5371" width="12.125" customWidth="1"/>
    <col min="5372" max="5372" width="1.375" customWidth="1"/>
    <col min="5373" max="5373" width="12.125" customWidth="1"/>
    <col min="5374" max="5374" width="1.125" customWidth="1"/>
    <col min="5375" max="5375" width="12.125" customWidth="1"/>
    <col min="5376" max="5376" width="1.125" customWidth="1"/>
    <col min="5377" max="5377" width="12.125" customWidth="1"/>
    <col min="5378" max="5378" width="1.125" customWidth="1"/>
    <col min="5379" max="5379" width="12.125" customWidth="1"/>
    <col min="5380" max="5380" width="1.125" customWidth="1"/>
    <col min="5381" max="5381" width="12.125" customWidth="1"/>
    <col min="5382" max="5382" width="1.125" customWidth="1"/>
    <col min="5383" max="5383" width="12.125" customWidth="1"/>
    <col min="5384" max="5384" width="1.125" customWidth="1"/>
    <col min="5385" max="5385" width="12.125" customWidth="1"/>
    <col min="5386" max="5386" width="1.375" customWidth="1"/>
    <col min="5387" max="5387" width="12.125" customWidth="1"/>
    <col min="5388" max="5388" width="1.375" customWidth="1"/>
    <col min="5389" max="5389" width="12.125" customWidth="1"/>
    <col min="5390" max="5390" width="14.125" bestFit="1" customWidth="1"/>
    <col min="5623" max="5623" width="48.375" customWidth="1"/>
    <col min="5624" max="5624" width="8" customWidth="1"/>
    <col min="5625" max="5625" width="12.125" customWidth="1"/>
    <col min="5626" max="5626" width="1.375" customWidth="1"/>
    <col min="5627" max="5627" width="12.125" customWidth="1"/>
    <col min="5628" max="5628" width="1.375" customWidth="1"/>
    <col min="5629" max="5629" width="12.125" customWidth="1"/>
    <col min="5630" max="5630" width="1.125" customWidth="1"/>
    <col min="5631" max="5631" width="12.125" customWidth="1"/>
    <col min="5632" max="5632" width="1.125" customWidth="1"/>
    <col min="5633" max="5633" width="12.125" customWidth="1"/>
    <col min="5634" max="5634" width="1.125" customWidth="1"/>
    <col min="5635" max="5635" width="12.125" customWidth="1"/>
    <col min="5636" max="5636" width="1.125" customWidth="1"/>
    <col min="5637" max="5637" width="12.125" customWidth="1"/>
    <col min="5638" max="5638" width="1.125" customWidth="1"/>
    <col min="5639" max="5639" width="12.125" customWidth="1"/>
    <col min="5640" max="5640" width="1.125" customWidth="1"/>
    <col min="5641" max="5641" width="12.125" customWidth="1"/>
    <col min="5642" max="5642" width="1.375" customWidth="1"/>
    <col min="5643" max="5643" width="12.125" customWidth="1"/>
    <col min="5644" max="5644" width="1.375" customWidth="1"/>
    <col min="5645" max="5645" width="12.125" customWidth="1"/>
    <col min="5646" max="5646" width="14.125" bestFit="1" customWidth="1"/>
    <col min="5879" max="5879" width="48.375" customWidth="1"/>
    <col min="5880" max="5880" width="8" customWidth="1"/>
    <col min="5881" max="5881" width="12.125" customWidth="1"/>
    <col min="5882" max="5882" width="1.375" customWidth="1"/>
    <col min="5883" max="5883" width="12.125" customWidth="1"/>
    <col min="5884" max="5884" width="1.375" customWidth="1"/>
    <col min="5885" max="5885" width="12.125" customWidth="1"/>
    <col min="5886" max="5886" width="1.125" customWidth="1"/>
    <col min="5887" max="5887" width="12.125" customWidth="1"/>
    <col min="5888" max="5888" width="1.125" customWidth="1"/>
    <col min="5889" max="5889" width="12.125" customWidth="1"/>
    <col min="5890" max="5890" width="1.125" customWidth="1"/>
    <col min="5891" max="5891" width="12.125" customWidth="1"/>
    <col min="5892" max="5892" width="1.125" customWidth="1"/>
    <col min="5893" max="5893" width="12.125" customWidth="1"/>
    <col min="5894" max="5894" width="1.125" customWidth="1"/>
    <col min="5895" max="5895" width="12.125" customWidth="1"/>
    <col min="5896" max="5896" width="1.125" customWidth="1"/>
    <col min="5897" max="5897" width="12.125" customWidth="1"/>
    <col min="5898" max="5898" width="1.375" customWidth="1"/>
    <col min="5899" max="5899" width="12.125" customWidth="1"/>
    <col min="5900" max="5900" width="1.375" customWidth="1"/>
    <col min="5901" max="5901" width="12.125" customWidth="1"/>
    <col min="5902" max="5902" width="14.125" bestFit="1" customWidth="1"/>
    <col min="6135" max="6135" width="48.375" customWidth="1"/>
    <col min="6136" max="6136" width="8" customWidth="1"/>
    <col min="6137" max="6137" width="12.125" customWidth="1"/>
    <col min="6138" max="6138" width="1.375" customWidth="1"/>
    <col min="6139" max="6139" width="12.125" customWidth="1"/>
    <col min="6140" max="6140" width="1.375" customWidth="1"/>
    <col min="6141" max="6141" width="12.125" customWidth="1"/>
    <col min="6142" max="6142" width="1.125" customWidth="1"/>
    <col min="6143" max="6143" width="12.125" customWidth="1"/>
    <col min="6144" max="6144" width="1.125" customWidth="1"/>
    <col min="6145" max="6145" width="12.125" customWidth="1"/>
    <col min="6146" max="6146" width="1.125" customWidth="1"/>
    <col min="6147" max="6147" width="12.125" customWidth="1"/>
    <col min="6148" max="6148" width="1.125" customWidth="1"/>
    <col min="6149" max="6149" width="12.125" customWidth="1"/>
    <col min="6150" max="6150" width="1.125" customWidth="1"/>
    <col min="6151" max="6151" width="12.125" customWidth="1"/>
    <col min="6152" max="6152" width="1.125" customWidth="1"/>
    <col min="6153" max="6153" width="12.125" customWidth="1"/>
    <col min="6154" max="6154" width="1.375" customWidth="1"/>
    <col min="6155" max="6155" width="12.125" customWidth="1"/>
    <col min="6156" max="6156" width="1.375" customWidth="1"/>
    <col min="6157" max="6157" width="12.125" customWidth="1"/>
    <col min="6158" max="6158" width="14.125" bestFit="1" customWidth="1"/>
    <col min="6391" max="6391" width="48.375" customWidth="1"/>
    <col min="6392" max="6392" width="8" customWidth="1"/>
    <col min="6393" max="6393" width="12.125" customWidth="1"/>
    <col min="6394" max="6394" width="1.375" customWidth="1"/>
    <col min="6395" max="6395" width="12.125" customWidth="1"/>
    <col min="6396" max="6396" width="1.375" customWidth="1"/>
    <col min="6397" max="6397" width="12.125" customWidth="1"/>
    <col min="6398" max="6398" width="1.125" customWidth="1"/>
    <col min="6399" max="6399" width="12.125" customWidth="1"/>
    <col min="6400" max="6400" width="1.125" customWidth="1"/>
    <col min="6401" max="6401" width="12.125" customWidth="1"/>
    <col min="6402" max="6402" width="1.125" customWidth="1"/>
    <col min="6403" max="6403" width="12.125" customWidth="1"/>
    <col min="6404" max="6404" width="1.125" customWidth="1"/>
    <col min="6405" max="6405" width="12.125" customWidth="1"/>
    <col min="6406" max="6406" width="1.125" customWidth="1"/>
    <col min="6407" max="6407" width="12.125" customWidth="1"/>
    <col min="6408" max="6408" width="1.125" customWidth="1"/>
    <col min="6409" max="6409" width="12.125" customWidth="1"/>
    <col min="6410" max="6410" width="1.375" customWidth="1"/>
    <col min="6411" max="6411" width="12.125" customWidth="1"/>
    <col min="6412" max="6412" width="1.375" customWidth="1"/>
    <col min="6413" max="6413" width="12.125" customWidth="1"/>
    <col min="6414" max="6414" width="14.125" bestFit="1" customWidth="1"/>
    <col min="6647" max="6647" width="48.375" customWidth="1"/>
    <col min="6648" max="6648" width="8" customWidth="1"/>
    <col min="6649" max="6649" width="12.125" customWidth="1"/>
    <col min="6650" max="6650" width="1.375" customWidth="1"/>
    <col min="6651" max="6651" width="12.125" customWidth="1"/>
    <col min="6652" max="6652" width="1.375" customWidth="1"/>
    <col min="6653" max="6653" width="12.125" customWidth="1"/>
    <col min="6654" max="6654" width="1.125" customWidth="1"/>
    <col min="6655" max="6655" width="12.125" customWidth="1"/>
    <col min="6656" max="6656" width="1.125" customWidth="1"/>
    <col min="6657" max="6657" width="12.125" customWidth="1"/>
    <col min="6658" max="6658" width="1.125" customWidth="1"/>
    <col min="6659" max="6659" width="12.125" customWidth="1"/>
    <col min="6660" max="6660" width="1.125" customWidth="1"/>
    <col min="6661" max="6661" width="12.125" customWidth="1"/>
    <col min="6662" max="6662" width="1.125" customWidth="1"/>
    <col min="6663" max="6663" width="12.125" customWidth="1"/>
    <col min="6664" max="6664" width="1.125" customWidth="1"/>
    <col min="6665" max="6665" width="12.125" customWidth="1"/>
    <col min="6666" max="6666" width="1.375" customWidth="1"/>
    <col min="6667" max="6667" width="12.125" customWidth="1"/>
    <col min="6668" max="6668" width="1.375" customWidth="1"/>
    <col min="6669" max="6669" width="12.125" customWidth="1"/>
    <col min="6670" max="6670" width="14.125" bestFit="1" customWidth="1"/>
    <col min="6903" max="6903" width="48.375" customWidth="1"/>
    <col min="6904" max="6904" width="8" customWidth="1"/>
    <col min="6905" max="6905" width="12.125" customWidth="1"/>
    <col min="6906" max="6906" width="1.375" customWidth="1"/>
    <col min="6907" max="6907" width="12.125" customWidth="1"/>
    <col min="6908" max="6908" width="1.375" customWidth="1"/>
    <col min="6909" max="6909" width="12.125" customWidth="1"/>
    <col min="6910" max="6910" width="1.125" customWidth="1"/>
    <col min="6911" max="6911" width="12.125" customWidth="1"/>
    <col min="6912" max="6912" width="1.125" customWidth="1"/>
    <col min="6913" max="6913" width="12.125" customWidth="1"/>
    <col min="6914" max="6914" width="1.125" customWidth="1"/>
    <col min="6915" max="6915" width="12.125" customWidth="1"/>
    <col min="6916" max="6916" width="1.125" customWidth="1"/>
    <col min="6917" max="6917" width="12.125" customWidth="1"/>
    <col min="6918" max="6918" width="1.125" customWidth="1"/>
    <col min="6919" max="6919" width="12.125" customWidth="1"/>
    <col min="6920" max="6920" width="1.125" customWidth="1"/>
    <col min="6921" max="6921" width="12.125" customWidth="1"/>
    <col min="6922" max="6922" width="1.375" customWidth="1"/>
    <col min="6923" max="6923" width="12.125" customWidth="1"/>
    <col min="6924" max="6924" width="1.375" customWidth="1"/>
    <col min="6925" max="6925" width="12.125" customWidth="1"/>
    <col min="6926" max="6926" width="14.125" bestFit="1" customWidth="1"/>
    <col min="7159" max="7159" width="48.375" customWidth="1"/>
    <col min="7160" max="7160" width="8" customWidth="1"/>
    <col min="7161" max="7161" width="12.125" customWidth="1"/>
    <col min="7162" max="7162" width="1.375" customWidth="1"/>
    <col min="7163" max="7163" width="12.125" customWidth="1"/>
    <col min="7164" max="7164" width="1.375" customWidth="1"/>
    <col min="7165" max="7165" width="12.125" customWidth="1"/>
    <col min="7166" max="7166" width="1.125" customWidth="1"/>
    <col min="7167" max="7167" width="12.125" customWidth="1"/>
    <col min="7168" max="7168" width="1.125" customWidth="1"/>
    <col min="7169" max="7169" width="12.125" customWidth="1"/>
    <col min="7170" max="7170" width="1.125" customWidth="1"/>
    <col min="7171" max="7171" width="12.125" customWidth="1"/>
    <col min="7172" max="7172" width="1.125" customWidth="1"/>
    <col min="7173" max="7173" width="12.125" customWidth="1"/>
    <col min="7174" max="7174" width="1.125" customWidth="1"/>
    <col min="7175" max="7175" width="12.125" customWidth="1"/>
    <col min="7176" max="7176" width="1.125" customWidth="1"/>
    <col min="7177" max="7177" width="12.125" customWidth="1"/>
    <col min="7178" max="7178" width="1.375" customWidth="1"/>
    <col min="7179" max="7179" width="12.125" customWidth="1"/>
    <col min="7180" max="7180" width="1.375" customWidth="1"/>
    <col min="7181" max="7181" width="12.125" customWidth="1"/>
    <col min="7182" max="7182" width="14.125" bestFit="1" customWidth="1"/>
    <col min="7415" max="7415" width="48.375" customWidth="1"/>
    <col min="7416" max="7416" width="8" customWidth="1"/>
    <col min="7417" max="7417" width="12.125" customWidth="1"/>
    <col min="7418" max="7418" width="1.375" customWidth="1"/>
    <col min="7419" max="7419" width="12.125" customWidth="1"/>
    <col min="7420" max="7420" width="1.375" customWidth="1"/>
    <col min="7421" max="7421" width="12.125" customWidth="1"/>
    <col min="7422" max="7422" width="1.125" customWidth="1"/>
    <col min="7423" max="7423" width="12.125" customWidth="1"/>
    <col min="7424" max="7424" width="1.125" customWidth="1"/>
    <col min="7425" max="7425" width="12.125" customWidth="1"/>
    <col min="7426" max="7426" width="1.125" customWidth="1"/>
    <col min="7427" max="7427" width="12.125" customWidth="1"/>
    <col min="7428" max="7428" width="1.125" customWidth="1"/>
    <col min="7429" max="7429" width="12.125" customWidth="1"/>
    <col min="7430" max="7430" width="1.125" customWidth="1"/>
    <col min="7431" max="7431" width="12.125" customWidth="1"/>
    <col min="7432" max="7432" width="1.125" customWidth="1"/>
    <col min="7433" max="7433" width="12.125" customWidth="1"/>
    <col min="7434" max="7434" width="1.375" customWidth="1"/>
    <col min="7435" max="7435" width="12.125" customWidth="1"/>
    <col min="7436" max="7436" width="1.375" customWidth="1"/>
    <col min="7437" max="7437" width="12.125" customWidth="1"/>
    <col min="7438" max="7438" width="14.125" bestFit="1" customWidth="1"/>
    <col min="7671" max="7671" width="48.375" customWidth="1"/>
    <col min="7672" max="7672" width="8" customWidth="1"/>
    <col min="7673" max="7673" width="12.125" customWidth="1"/>
    <col min="7674" max="7674" width="1.375" customWidth="1"/>
    <col min="7675" max="7675" width="12.125" customWidth="1"/>
    <col min="7676" max="7676" width="1.375" customWidth="1"/>
    <col min="7677" max="7677" width="12.125" customWidth="1"/>
    <col min="7678" max="7678" width="1.125" customWidth="1"/>
    <col min="7679" max="7679" width="12.125" customWidth="1"/>
    <col min="7680" max="7680" width="1.125" customWidth="1"/>
    <col min="7681" max="7681" width="12.125" customWidth="1"/>
    <col min="7682" max="7682" width="1.125" customWidth="1"/>
    <col min="7683" max="7683" width="12.125" customWidth="1"/>
    <col min="7684" max="7684" width="1.125" customWidth="1"/>
    <col min="7685" max="7685" width="12.125" customWidth="1"/>
    <col min="7686" max="7686" width="1.125" customWidth="1"/>
    <col min="7687" max="7687" width="12.125" customWidth="1"/>
    <col min="7688" max="7688" width="1.125" customWidth="1"/>
    <col min="7689" max="7689" width="12.125" customWidth="1"/>
    <col min="7690" max="7690" width="1.375" customWidth="1"/>
    <col min="7691" max="7691" width="12.125" customWidth="1"/>
    <col min="7692" max="7692" width="1.375" customWidth="1"/>
    <col min="7693" max="7693" width="12.125" customWidth="1"/>
    <col min="7694" max="7694" width="14.125" bestFit="1" customWidth="1"/>
    <col min="7927" max="7927" width="48.375" customWidth="1"/>
    <col min="7928" max="7928" width="8" customWidth="1"/>
    <col min="7929" max="7929" width="12.125" customWidth="1"/>
    <col min="7930" max="7930" width="1.375" customWidth="1"/>
    <col min="7931" max="7931" width="12.125" customWidth="1"/>
    <col min="7932" max="7932" width="1.375" customWidth="1"/>
    <col min="7933" max="7933" width="12.125" customWidth="1"/>
    <col min="7934" max="7934" width="1.125" customWidth="1"/>
    <col min="7935" max="7935" width="12.125" customWidth="1"/>
    <col min="7936" max="7936" width="1.125" customWidth="1"/>
    <col min="7937" max="7937" width="12.125" customWidth="1"/>
    <col min="7938" max="7938" width="1.125" customWidth="1"/>
    <col min="7939" max="7939" width="12.125" customWidth="1"/>
    <col min="7940" max="7940" width="1.125" customWidth="1"/>
    <col min="7941" max="7941" width="12.125" customWidth="1"/>
    <col min="7942" max="7942" width="1.125" customWidth="1"/>
    <col min="7943" max="7943" width="12.125" customWidth="1"/>
    <col min="7944" max="7944" width="1.125" customWidth="1"/>
    <col min="7945" max="7945" width="12.125" customWidth="1"/>
    <col min="7946" max="7946" width="1.375" customWidth="1"/>
    <col min="7947" max="7947" width="12.125" customWidth="1"/>
    <col min="7948" max="7948" width="1.375" customWidth="1"/>
    <col min="7949" max="7949" width="12.125" customWidth="1"/>
    <col min="7950" max="7950" width="14.125" bestFit="1" customWidth="1"/>
    <col min="8183" max="8183" width="48.375" customWidth="1"/>
    <col min="8184" max="8184" width="8" customWidth="1"/>
    <col min="8185" max="8185" width="12.125" customWidth="1"/>
    <col min="8186" max="8186" width="1.375" customWidth="1"/>
    <col min="8187" max="8187" width="12.125" customWidth="1"/>
    <col min="8188" max="8188" width="1.375" customWidth="1"/>
    <col min="8189" max="8189" width="12.125" customWidth="1"/>
    <col min="8190" max="8190" width="1.125" customWidth="1"/>
    <col min="8191" max="8191" width="12.125" customWidth="1"/>
    <col min="8192" max="8192" width="1.125" customWidth="1"/>
    <col min="8193" max="8193" width="12.125" customWidth="1"/>
    <col min="8194" max="8194" width="1.125" customWidth="1"/>
    <col min="8195" max="8195" width="12.125" customWidth="1"/>
    <col min="8196" max="8196" width="1.125" customWidth="1"/>
    <col min="8197" max="8197" width="12.125" customWidth="1"/>
    <col min="8198" max="8198" width="1.125" customWidth="1"/>
    <col min="8199" max="8199" width="12.125" customWidth="1"/>
    <col min="8200" max="8200" width="1.125" customWidth="1"/>
    <col min="8201" max="8201" width="12.125" customWidth="1"/>
    <col min="8202" max="8202" width="1.375" customWidth="1"/>
    <col min="8203" max="8203" width="12.125" customWidth="1"/>
    <col min="8204" max="8204" width="1.375" customWidth="1"/>
    <col min="8205" max="8205" width="12.125" customWidth="1"/>
    <col min="8206" max="8206" width="14.125" bestFit="1" customWidth="1"/>
    <col min="8439" max="8439" width="48.375" customWidth="1"/>
    <col min="8440" max="8440" width="8" customWidth="1"/>
    <col min="8441" max="8441" width="12.125" customWidth="1"/>
    <col min="8442" max="8442" width="1.375" customWidth="1"/>
    <col min="8443" max="8443" width="12.125" customWidth="1"/>
    <col min="8444" max="8444" width="1.375" customWidth="1"/>
    <col min="8445" max="8445" width="12.125" customWidth="1"/>
    <col min="8446" max="8446" width="1.125" customWidth="1"/>
    <col min="8447" max="8447" width="12.125" customWidth="1"/>
    <col min="8448" max="8448" width="1.125" customWidth="1"/>
    <col min="8449" max="8449" width="12.125" customWidth="1"/>
    <col min="8450" max="8450" width="1.125" customWidth="1"/>
    <col min="8451" max="8451" width="12.125" customWidth="1"/>
    <col min="8452" max="8452" width="1.125" customWidth="1"/>
    <col min="8453" max="8453" width="12.125" customWidth="1"/>
    <col min="8454" max="8454" width="1.125" customWidth="1"/>
    <col min="8455" max="8455" width="12.125" customWidth="1"/>
    <col min="8456" max="8456" width="1.125" customWidth="1"/>
    <col min="8457" max="8457" width="12.125" customWidth="1"/>
    <col min="8458" max="8458" width="1.375" customWidth="1"/>
    <col min="8459" max="8459" width="12.125" customWidth="1"/>
    <col min="8460" max="8460" width="1.375" customWidth="1"/>
    <col min="8461" max="8461" width="12.125" customWidth="1"/>
    <col min="8462" max="8462" width="14.125" bestFit="1" customWidth="1"/>
    <col min="8695" max="8695" width="48.375" customWidth="1"/>
    <col min="8696" max="8696" width="8" customWidth="1"/>
    <col min="8697" max="8697" width="12.125" customWidth="1"/>
    <col min="8698" max="8698" width="1.375" customWidth="1"/>
    <col min="8699" max="8699" width="12.125" customWidth="1"/>
    <col min="8700" max="8700" width="1.375" customWidth="1"/>
    <col min="8701" max="8701" width="12.125" customWidth="1"/>
    <col min="8702" max="8702" width="1.125" customWidth="1"/>
    <col min="8703" max="8703" width="12.125" customWidth="1"/>
    <col min="8704" max="8704" width="1.125" customWidth="1"/>
    <col min="8705" max="8705" width="12.125" customWidth="1"/>
    <col min="8706" max="8706" width="1.125" customWidth="1"/>
    <col min="8707" max="8707" width="12.125" customWidth="1"/>
    <col min="8708" max="8708" width="1.125" customWidth="1"/>
    <col min="8709" max="8709" width="12.125" customWidth="1"/>
    <col min="8710" max="8710" width="1.125" customWidth="1"/>
    <col min="8711" max="8711" width="12.125" customWidth="1"/>
    <col min="8712" max="8712" width="1.125" customWidth="1"/>
    <col min="8713" max="8713" width="12.125" customWidth="1"/>
    <col min="8714" max="8714" width="1.375" customWidth="1"/>
    <col min="8715" max="8715" width="12.125" customWidth="1"/>
    <col min="8716" max="8716" width="1.375" customWidth="1"/>
    <col min="8717" max="8717" width="12.125" customWidth="1"/>
    <col min="8718" max="8718" width="14.125" bestFit="1" customWidth="1"/>
    <col min="8951" max="8951" width="48.375" customWidth="1"/>
    <col min="8952" max="8952" width="8" customWidth="1"/>
    <col min="8953" max="8953" width="12.125" customWidth="1"/>
    <col min="8954" max="8954" width="1.375" customWidth="1"/>
    <col min="8955" max="8955" width="12.125" customWidth="1"/>
    <col min="8956" max="8956" width="1.375" customWidth="1"/>
    <col min="8957" max="8957" width="12.125" customWidth="1"/>
    <col min="8958" max="8958" width="1.125" customWidth="1"/>
    <col min="8959" max="8959" width="12.125" customWidth="1"/>
    <col min="8960" max="8960" width="1.125" customWidth="1"/>
    <col min="8961" max="8961" width="12.125" customWidth="1"/>
    <col min="8962" max="8962" width="1.125" customWidth="1"/>
    <col min="8963" max="8963" width="12.125" customWidth="1"/>
    <col min="8964" max="8964" width="1.125" customWidth="1"/>
    <col min="8965" max="8965" width="12.125" customWidth="1"/>
    <col min="8966" max="8966" width="1.125" customWidth="1"/>
    <col min="8967" max="8967" width="12.125" customWidth="1"/>
    <col min="8968" max="8968" width="1.125" customWidth="1"/>
    <col min="8969" max="8969" width="12.125" customWidth="1"/>
    <col min="8970" max="8970" width="1.375" customWidth="1"/>
    <col min="8971" max="8971" width="12.125" customWidth="1"/>
    <col min="8972" max="8972" width="1.375" customWidth="1"/>
    <col min="8973" max="8973" width="12.125" customWidth="1"/>
    <col min="8974" max="8974" width="14.125" bestFit="1" customWidth="1"/>
    <col min="9207" max="9207" width="48.375" customWidth="1"/>
    <col min="9208" max="9208" width="8" customWidth="1"/>
    <col min="9209" max="9209" width="12.125" customWidth="1"/>
    <col min="9210" max="9210" width="1.375" customWidth="1"/>
    <col min="9211" max="9211" width="12.125" customWidth="1"/>
    <col min="9212" max="9212" width="1.375" customWidth="1"/>
    <col min="9213" max="9213" width="12.125" customWidth="1"/>
    <col min="9214" max="9214" width="1.125" customWidth="1"/>
    <col min="9215" max="9215" width="12.125" customWidth="1"/>
    <col min="9216" max="9216" width="1.125" customWidth="1"/>
    <col min="9217" max="9217" width="12.125" customWidth="1"/>
    <col min="9218" max="9218" width="1.125" customWidth="1"/>
    <col min="9219" max="9219" width="12.125" customWidth="1"/>
    <col min="9220" max="9220" width="1.125" customWidth="1"/>
    <col min="9221" max="9221" width="12.125" customWidth="1"/>
    <col min="9222" max="9222" width="1.125" customWidth="1"/>
    <col min="9223" max="9223" width="12.125" customWidth="1"/>
    <col min="9224" max="9224" width="1.125" customWidth="1"/>
    <col min="9225" max="9225" width="12.125" customWidth="1"/>
    <col min="9226" max="9226" width="1.375" customWidth="1"/>
    <col min="9227" max="9227" width="12.125" customWidth="1"/>
    <col min="9228" max="9228" width="1.375" customWidth="1"/>
    <col min="9229" max="9229" width="12.125" customWidth="1"/>
    <col min="9230" max="9230" width="14.125" bestFit="1" customWidth="1"/>
    <col min="9463" max="9463" width="48.375" customWidth="1"/>
    <col min="9464" max="9464" width="8" customWidth="1"/>
    <col min="9465" max="9465" width="12.125" customWidth="1"/>
    <col min="9466" max="9466" width="1.375" customWidth="1"/>
    <col min="9467" max="9467" width="12.125" customWidth="1"/>
    <col min="9468" max="9468" width="1.375" customWidth="1"/>
    <col min="9469" max="9469" width="12.125" customWidth="1"/>
    <col min="9470" max="9470" width="1.125" customWidth="1"/>
    <col min="9471" max="9471" width="12.125" customWidth="1"/>
    <col min="9472" max="9472" width="1.125" customWidth="1"/>
    <col min="9473" max="9473" width="12.125" customWidth="1"/>
    <col min="9474" max="9474" width="1.125" customWidth="1"/>
    <col min="9475" max="9475" width="12.125" customWidth="1"/>
    <col min="9476" max="9476" width="1.125" customWidth="1"/>
    <col min="9477" max="9477" width="12.125" customWidth="1"/>
    <col min="9478" max="9478" width="1.125" customWidth="1"/>
    <col min="9479" max="9479" width="12.125" customWidth="1"/>
    <col min="9480" max="9480" width="1.125" customWidth="1"/>
    <col min="9481" max="9481" width="12.125" customWidth="1"/>
    <col min="9482" max="9482" width="1.375" customWidth="1"/>
    <col min="9483" max="9483" width="12.125" customWidth="1"/>
    <col min="9484" max="9484" width="1.375" customWidth="1"/>
    <col min="9485" max="9485" width="12.125" customWidth="1"/>
    <col min="9486" max="9486" width="14.125" bestFit="1" customWidth="1"/>
    <col min="9719" max="9719" width="48.375" customWidth="1"/>
    <col min="9720" max="9720" width="8" customWidth="1"/>
    <col min="9721" max="9721" width="12.125" customWidth="1"/>
    <col min="9722" max="9722" width="1.375" customWidth="1"/>
    <col min="9723" max="9723" width="12.125" customWidth="1"/>
    <col min="9724" max="9724" width="1.375" customWidth="1"/>
    <col min="9725" max="9725" width="12.125" customWidth="1"/>
    <col min="9726" max="9726" width="1.125" customWidth="1"/>
    <col min="9727" max="9727" width="12.125" customWidth="1"/>
    <col min="9728" max="9728" width="1.125" customWidth="1"/>
    <col min="9729" max="9729" width="12.125" customWidth="1"/>
    <col min="9730" max="9730" width="1.125" customWidth="1"/>
    <col min="9731" max="9731" width="12.125" customWidth="1"/>
    <col min="9732" max="9732" width="1.125" customWidth="1"/>
    <col min="9733" max="9733" width="12.125" customWidth="1"/>
    <col min="9734" max="9734" width="1.125" customWidth="1"/>
    <col min="9735" max="9735" width="12.125" customWidth="1"/>
    <col min="9736" max="9736" width="1.125" customWidth="1"/>
    <col min="9737" max="9737" width="12.125" customWidth="1"/>
    <col min="9738" max="9738" width="1.375" customWidth="1"/>
    <col min="9739" max="9739" width="12.125" customWidth="1"/>
    <col min="9740" max="9740" width="1.375" customWidth="1"/>
    <col min="9741" max="9741" width="12.125" customWidth="1"/>
    <col min="9742" max="9742" width="14.125" bestFit="1" customWidth="1"/>
    <col min="9975" max="9975" width="48.375" customWidth="1"/>
    <col min="9976" max="9976" width="8" customWidth="1"/>
    <col min="9977" max="9977" width="12.125" customWidth="1"/>
    <col min="9978" max="9978" width="1.375" customWidth="1"/>
    <col min="9979" max="9979" width="12.125" customWidth="1"/>
    <col min="9980" max="9980" width="1.375" customWidth="1"/>
    <col min="9981" max="9981" width="12.125" customWidth="1"/>
    <col min="9982" max="9982" width="1.125" customWidth="1"/>
    <col min="9983" max="9983" width="12.125" customWidth="1"/>
    <col min="9984" max="9984" width="1.125" customWidth="1"/>
    <col min="9985" max="9985" width="12.125" customWidth="1"/>
    <col min="9986" max="9986" width="1.125" customWidth="1"/>
    <col min="9987" max="9987" width="12.125" customWidth="1"/>
    <col min="9988" max="9988" width="1.125" customWidth="1"/>
    <col min="9989" max="9989" width="12.125" customWidth="1"/>
    <col min="9990" max="9990" width="1.125" customWidth="1"/>
    <col min="9991" max="9991" width="12.125" customWidth="1"/>
    <col min="9992" max="9992" width="1.125" customWidth="1"/>
    <col min="9993" max="9993" width="12.125" customWidth="1"/>
    <col min="9994" max="9994" width="1.375" customWidth="1"/>
    <col min="9995" max="9995" width="12.125" customWidth="1"/>
    <col min="9996" max="9996" width="1.375" customWidth="1"/>
    <col min="9997" max="9997" width="12.125" customWidth="1"/>
    <col min="9998" max="9998" width="14.125" bestFit="1" customWidth="1"/>
    <col min="10231" max="10231" width="48.375" customWidth="1"/>
    <col min="10232" max="10232" width="8" customWidth="1"/>
    <col min="10233" max="10233" width="12.125" customWidth="1"/>
    <col min="10234" max="10234" width="1.375" customWidth="1"/>
    <col min="10235" max="10235" width="12.125" customWidth="1"/>
    <col min="10236" max="10236" width="1.375" customWidth="1"/>
    <col min="10237" max="10237" width="12.125" customWidth="1"/>
    <col min="10238" max="10238" width="1.125" customWidth="1"/>
    <col min="10239" max="10239" width="12.125" customWidth="1"/>
    <col min="10240" max="10240" width="1.125" customWidth="1"/>
    <col min="10241" max="10241" width="12.125" customWidth="1"/>
    <col min="10242" max="10242" width="1.125" customWidth="1"/>
    <col min="10243" max="10243" width="12.125" customWidth="1"/>
    <col min="10244" max="10244" width="1.125" customWidth="1"/>
    <col min="10245" max="10245" width="12.125" customWidth="1"/>
    <col min="10246" max="10246" width="1.125" customWidth="1"/>
    <col min="10247" max="10247" width="12.125" customWidth="1"/>
    <col min="10248" max="10248" width="1.125" customWidth="1"/>
    <col min="10249" max="10249" width="12.125" customWidth="1"/>
    <col min="10250" max="10250" width="1.375" customWidth="1"/>
    <col min="10251" max="10251" width="12.125" customWidth="1"/>
    <col min="10252" max="10252" width="1.375" customWidth="1"/>
    <col min="10253" max="10253" width="12.125" customWidth="1"/>
    <col min="10254" max="10254" width="14.125" bestFit="1" customWidth="1"/>
    <col min="10487" max="10487" width="48.375" customWidth="1"/>
    <col min="10488" max="10488" width="8" customWidth="1"/>
    <col min="10489" max="10489" width="12.125" customWidth="1"/>
    <col min="10490" max="10490" width="1.375" customWidth="1"/>
    <col min="10491" max="10491" width="12.125" customWidth="1"/>
    <col min="10492" max="10492" width="1.375" customWidth="1"/>
    <col min="10493" max="10493" width="12.125" customWidth="1"/>
    <col min="10494" max="10494" width="1.125" customWidth="1"/>
    <col min="10495" max="10495" width="12.125" customWidth="1"/>
    <col min="10496" max="10496" width="1.125" customWidth="1"/>
    <col min="10497" max="10497" width="12.125" customWidth="1"/>
    <col min="10498" max="10498" width="1.125" customWidth="1"/>
    <col min="10499" max="10499" width="12.125" customWidth="1"/>
    <col min="10500" max="10500" width="1.125" customWidth="1"/>
    <col min="10501" max="10501" width="12.125" customWidth="1"/>
    <col min="10502" max="10502" width="1.125" customWidth="1"/>
    <col min="10503" max="10503" width="12.125" customWidth="1"/>
    <col min="10504" max="10504" width="1.125" customWidth="1"/>
    <col min="10505" max="10505" width="12.125" customWidth="1"/>
    <col min="10506" max="10506" width="1.375" customWidth="1"/>
    <col min="10507" max="10507" width="12.125" customWidth="1"/>
    <col min="10508" max="10508" width="1.375" customWidth="1"/>
    <col min="10509" max="10509" width="12.125" customWidth="1"/>
    <col min="10510" max="10510" width="14.125" bestFit="1" customWidth="1"/>
    <col min="10743" max="10743" width="48.375" customWidth="1"/>
    <col min="10744" max="10744" width="8" customWidth="1"/>
    <col min="10745" max="10745" width="12.125" customWidth="1"/>
    <col min="10746" max="10746" width="1.375" customWidth="1"/>
    <col min="10747" max="10747" width="12.125" customWidth="1"/>
    <col min="10748" max="10748" width="1.375" customWidth="1"/>
    <col min="10749" max="10749" width="12.125" customWidth="1"/>
    <col min="10750" max="10750" width="1.125" customWidth="1"/>
    <col min="10751" max="10751" width="12.125" customWidth="1"/>
    <col min="10752" max="10752" width="1.125" customWidth="1"/>
    <col min="10753" max="10753" width="12.125" customWidth="1"/>
    <col min="10754" max="10754" width="1.125" customWidth="1"/>
    <col min="10755" max="10755" width="12.125" customWidth="1"/>
    <col min="10756" max="10756" width="1.125" customWidth="1"/>
    <col min="10757" max="10757" width="12.125" customWidth="1"/>
    <col min="10758" max="10758" width="1.125" customWidth="1"/>
    <col min="10759" max="10759" width="12.125" customWidth="1"/>
    <col min="10760" max="10760" width="1.125" customWidth="1"/>
    <col min="10761" max="10761" width="12.125" customWidth="1"/>
    <col min="10762" max="10762" width="1.375" customWidth="1"/>
    <col min="10763" max="10763" width="12.125" customWidth="1"/>
    <col min="10764" max="10764" width="1.375" customWidth="1"/>
    <col min="10765" max="10765" width="12.125" customWidth="1"/>
    <col min="10766" max="10766" width="14.125" bestFit="1" customWidth="1"/>
    <col min="10999" max="10999" width="48.375" customWidth="1"/>
    <col min="11000" max="11000" width="8" customWidth="1"/>
    <col min="11001" max="11001" width="12.125" customWidth="1"/>
    <col min="11002" max="11002" width="1.375" customWidth="1"/>
    <col min="11003" max="11003" width="12.125" customWidth="1"/>
    <col min="11004" max="11004" width="1.375" customWidth="1"/>
    <col min="11005" max="11005" width="12.125" customWidth="1"/>
    <col min="11006" max="11006" width="1.125" customWidth="1"/>
    <col min="11007" max="11007" width="12.125" customWidth="1"/>
    <col min="11008" max="11008" width="1.125" customWidth="1"/>
    <col min="11009" max="11009" width="12.125" customWidth="1"/>
    <col min="11010" max="11010" width="1.125" customWidth="1"/>
    <col min="11011" max="11011" width="12.125" customWidth="1"/>
    <col min="11012" max="11012" width="1.125" customWidth="1"/>
    <col min="11013" max="11013" width="12.125" customWidth="1"/>
    <col min="11014" max="11014" width="1.125" customWidth="1"/>
    <col min="11015" max="11015" width="12.125" customWidth="1"/>
    <col min="11016" max="11016" width="1.125" customWidth="1"/>
    <col min="11017" max="11017" width="12.125" customWidth="1"/>
    <col min="11018" max="11018" width="1.375" customWidth="1"/>
    <col min="11019" max="11019" width="12.125" customWidth="1"/>
    <col min="11020" max="11020" width="1.375" customWidth="1"/>
    <col min="11021" max="11021" width="12.125" customWidth="1"/>
    <col min="11022" max="11022" width="14.125" bestFit="1" customWidth="1"/>
    <col min="11255" max="11255" width="48.375" customWidth="1"/>
    <col min="11256" max="11256" width="8" customWidth="1"/>
    <col min="11257" max="11257" width="12.125" customWidth="1"/>
    <col min="11258" max="11258" width="1.375" customWidth="1"/>
    <col min="11259" max="11259" width="12.125" customWidth="1"/>
    <col min="11260" max="11260" width="1.375" customWidth="1"/>
    <col min="11261" max="11261" width="12.125" customWidth="1"/>
    <col min="11262" max="11262" width="1.125" customWidth="1"/>
    <col min="11263" max="11263" width="12.125" customWidth="1"/>
    <col min="11264" max="11264" width="1.125" customWidth="1"/>
    <col min="11265" max="11265" width="12.125" customWidth="1"/>
    <col min="11266" max="11266" width="1.125" customWidth="1"/>
    <col min="11267" max="11267" width="12.125" customWidth="1"/>
    <col min="11268" max="11268" width="1.125" customWidth="1"/>
    <col min="11269" max="11269" width="12.125" customWidth="1"/>
    <col min="11270" max="11270" width="1.125" customWidth="1"/>
    <col min="11271" max="11271" width="12.125" customWidth="1"/>
    <col min="11272" max="11272" width="1.125" customWidth="1"/>
    <col min="11273" max="11273" width="12.125" customWidth="1"/>
    <col min="11274" max="11274" width="1.375" customWidth="1"/>
    <col min="11275" max="11275" width="12.125" customWidth="1"/>
    <col min="11276" max="11276" width="1.375" customWidth="1"/>
    <col min="11277" max="11277" width="12.125" customWidth="1"/>
    <col min="11278" max="11278" width="14.125" bestFit="1" customWidth="1"/>
    <col min="11511" max="11511" width="48.375" customWidth="1"/>
    <col min="11512" max="11512" width="8" customWidth="1"/>
    <col min="11513" max="11513" width="12.125" customWidth="1"/>
    <col min="11514" max="11514" width="1.375" customWidth="1"/>
    <col min="11515" max="11515" width="12.125" customWidth="1"/>
    <col min="11516" max="11516" width="1.375" customWidth="1"/>
    <col min="11517" max="11517" width="12.125" customWidth="1"/>
    <col min="11518" max="11518" width="1.125" customWidth="1"/>
    <col min="11519" max="11519" width="12.125" customWidth="1"/>
    <col min="11520" max="11520" width="1.125" customWidth="1"/>
    <col min="11521" max="11521" width="12.125" customWidth="1"/>
    <col min="11522" max="11522" width="1.125" customWidth="1"/>
    <col min="11523" max="11523" width="12.125" customWidth="1"/>
    <col min="11524" max="11524" width="1.125" customWidth="1"/>
    <col min="11525" max="11525" width="12.125" customWidth="1"/>
    <col min="11526" max="11526" width="1.125" customWidth="1"/>
    <col min="11527" max="11527" width="12.125" customWidth="1"/>
    <col min="11528" max="11528" width="1.125" customWidth="1"/>
    <col min="11529" max="11529" width="12.125" customWidth="1"/>
    <col min="11530" max="11530" width="1.375" customWidth="1"/>
    <col min="11531" max="11531" width="12.125" customWidth="1"/>
    <col min="11532" max="11532" width="1.375" customWidth="1"/>
    <col min="11533" max="11533" width="12.125" customWidth="1"/>
    <col min="11534" max="11534" width="14.125" bestFit="1" customWidth="1"/>
    <col min="11767" max="11767" width="48.375" customWidth="1"/>
    <col min="11768" max="11768" width="8" customWidth="1"/>
    <col min="11769" max="11769" width="12.125" customWidth="1"/>
    <col min="11770" max="11770" width="1.375" customWidth="1"/>
    <col min="11771" max="11771" width="12.125" customWidth="1"/>
    <col min="11772" max="11772" width="1.375" customWidth="1"/>
    <col min="11773" max="11773" width="12.125" customWidth="1"/>
    <col min="11774" max="11774" width="1.125" customWidth="1"/>
    <col min="11775" max="11775" width="12.125" customWidth="1"/>
    <col min="11776" max="11776" width="1.125" customWidth="1"/>
    <col min="11777" max="11777" width="12.125" customWidth="1"/>
    <col min="11778" max="11778" width="1.125" customWidth="1"/>
    <col min="11779" max="11779" width="12.125" customWidth="1"/>
    <col min="11780" max="11780" width="1.125" customWidth="1"/>
    <col min="11781" max="11781" width="12.125" customWidth="1"/>
    <col min="11782" max="11782" width="1.125" customWidth="1"/>
    <col min="11783" max="11783" width="12.125" customWidth="1"/>
    <col min="11784" max="11784" width="1.125" customWidth="1"/>
    <col min="11785" max="11785" width="12.125" customWidth="1"/>
    <col min="11786" max="11786" width="1.375" customWidth="1"/>
    <col min="11787" max="11787" width="12.125" customWidth="1"/>
    <col min="11788" max="11788" width="1.375" customWidth="1"/>
    <col min="11789" max="11789" width="12.125" customWidth="1"/>
    <col min="11790" max="11790" width="14.125" bestFit="1" customWidth="1"/>
    <col min="12023" max="12023" width="48.375" customWidth="1"/>
    <col min="12024" max="12024" width="8" customWidth="1"/>
    <col min="12025" max="12025" width="12.125" customWidth="1"/>
    <col min="12026" max="12026" width="1.375" customWidth="1"/>
    <col min="12027" max="12027" width="12.125" customWidth="1"/>
    <col min="12028" max="12028" width="1.375" customWidth="1"/>
    <col min="12029" max="12029" width="12.125" customWidth="1"/>
    <col min="12030" max="12030" width="1.125" customWidth="1"/>
    <col min="12031" max="12031" width="12.125" customWidth="1"/>
    <col min="12032" max="12032" width="1.125" customWidth="1"/>
    <col min="12033" max="12033" width="12.125" customWidth="1"/>
    <col min="12034" max="12034" width="1.125" customWidth="1"/>
    <col min="12035" max="12035" width="12.125" customWidth="1"/>
    <col min="12036" max="12036" width="1.125" customWidth="1"/>
    <col min="12037" max="12037" width="12.125" customWidth="1"/>
    <col min="12038" max="12038" width="1.125" customWidth="1"/>
    <col min="12039" max="12039" width="12.125" customWidth="1"/>
    <col min="12040" max="12040" width="1.125" customWidth="1"/>
    <col min="12041" max="12041" width="12.125" customWidth="1"/>
    <col min="12042" max="12042" width="1.375" customWidth="1"/>
    <col min="12043" max="12043" width="12.125" customWidth="1"/>
    <col min="12044" max="12044" width="1.375" customWidth="1"/>
    <col min="12045" max="12045" width="12.125" customWidth="1"/>
    <col min="12046" max="12046" width="14.125" bestFit="1" customWidth="1"/>
    <col min="12279" max="12279" width="48.375" customWidth="1"/>
    <col min="12280" max="12280" width="8" customWidth="1"/>
    <col min="12281" max="12281" width="12.125" customWidth="1"/>
    <col min="12282" max="12282" width="1.375" customWidth="1"/>
    <col min="12283" max="12283" width="12.125" customWidth="1"/>
    <col min="12284" max="12284" width="1.375" customWidth="1"/>
    <col min="12285" max="12285" width="12.125" customWidth="1"/>
    <col min="12286" max="12286" width="1.125" customWidth="1"/>
    <col min="12287" max="12287" width="12.125" customWidth="1"/>
    <col min="12288" max="12288" width="1.125" customWidth="1"/>
    <col min="12289" max="12289" width="12.125" customWidth="1"/>
    <col min="12290" max="12290" width="1.125" customWidth="1"/>
    <col min="12291" max="12291" width="12.125" customWidth="1"/>
    <col min="12292" max="12292" width="1.125" customWidth="1"/>
    <col min="12293" max="12293" width="12.125" customWidth="1"/>
    <col min="12294" max="12294" width="1.125" customWidth="1"/>
    <col min="12295" max="12295" width="12.125" customWidth="1"/>
    <col min="12296" max="12296" width="1.125" customWidth="1"/>
    <col min="12297" max="12297" width="12.125" customWidth="1"/>
    <col min="12298" max="12298" width="1.375" customWidth="1"/>
    <col min="12299" max="12299" width="12.125" customWidth="1"/>
    <col min="12300" max="12300" width="1.375" customWidth="1"/>
    <col min="12301" max="12301" width="12.125" customWidth="1"/>
    <col min="12302" max="12302" width="14.125" bestFit="1" customWidth="1"/>
    <col min="12535" max="12535" width="48.375" customWidth="1"/>
    <col min="12536" max="12536" width="8" customWidth="1"/>
    <col min="12537" max="12537" width="12.125" customWidth="1"/>
    <col min="12538" max="12538" width="1.375" customWidth="1"/>
    <col min="12539" max="12539" width="12.125" customWidth="1"/>
    <col min="12540" max="12540" width="1.375" customWidth="1"/>
    <col min="12541" max="12541" width="12.125" customWidth="1"/>
    <col min="12542" max="12542" width="1.125" customWidth="1"/>
    <col min="12543" max="12543" width="12.125" customWidth="1"/>
    <col min="12544" max="12544" width="1.125" customWidth="1"/>
    <col min="12545" max="12545" width="12.125" customWidth="1"/>
    <col min="12546" max="12546" width="1.125" customWidth="1"/>
    <col min="12547" max="12547" width="12.125" customWidth="1"/>
    <col min="12548" max="12548" width="1.125" customWidth="1"/>
    <col min="12549" max="12549" width="12.125" customWidth="1"/>
    <col min="12550" max="12550" width="1.125" customWidth="1"/>
    <col min="12551" max="12551" width="12.125" customWidth="1"/>
    <col min="12552" max="12552" width="1.125" customWidth="1"/>
    <col min="12553" max="12553" width="12.125" customWidth="1"/>
    <col min="12554" max="12554" width="1.375" customWidth="1"/>
    <col min="12555" max="12555" width="12.125" customWidth="1"/>
    <col min="12556" max="12556" width="1.375" customWidth="1"/>
    <col min="12557" max="12557" width="12.125" customWidth="1"/>
    <col min="12558" max="12558" width="14.125" bestFit="1" customWidth="1"/>
    <col min="12791" max="12791" width="48.375" customWidth="1"/>
    <col min="12792" max="12792" width="8" customWidth="1"/>
    <col min="12793" max="12793" width="12.125" customWidth="1"/>
    <col min="12794" max="12794" width="1.375" customWidth="1"/>
    <col min="12795" max="12795" width="12.125" customWidth="1"/>
    <col min="12796" max="12796" width="1.375" customWidth="1"/>
    <col min="12797" max="12797" width="12.125" customWidth="1"/>
    <col min="12798" max="12798" width="1.125" customWidth="1"/>
    <col min="12799" max="12799" width="12.125" customWidth="1"/>
    <col min="12800" max="12800" width="1.125" customWidth="1"/>
    <col min="12801" max="12801" width="12.125" customWidth="1"/>
    <col min="12802" max="12802" width="1.125" customWidth="1"/>
    <col min="12803" max="12803" width="12.125" customWidth="1"/>
    <col min="12804" max="12804" width="1.125" customWidth="1"/>
    <col min="12805" max="12805" width="12.125" customWidth="1"/>
    <col min="12806" max="12806" width="1.125" customWidth="1"/>
    <col min="12807" max="12807" width="12.125" customWidth="1"/>
    <col min="12808" max="12808" width="1.125" customWidth="1"/>
    <col min="12809" max="12809" width="12.125" customWidth="1"/>
    <col min="12810" max="12810" width="1.375" customWidth="1"/>
    <col min="12811" max="12811" width="12.125" customWidth="1"/>
    <col min="12812" max="12812" width="1.375" customWidth="1"/>
    <col min="12813" max="12813" width="12.125" customWidth="1"/>
    <col min="12814" max="12814" width="14.125" bestFit="1" customWidth="1"/>
    <col min="13047" max="13047" width="48.375" customWidth="1"/>
    <col min="13048" max="13048" width="8" customWidth="1"/>
    <col min="13049" max="13049" width="12.125" customWidth="1"/>
    <col min="13050" max="13050" width="1.375" customWidth="1"/>
    <col min="13051" max="13051" width="12.125" customWidth="1"/>
    <col min="13052" max="13052" width="1.375" customWidth="1"/>
    <col min="13053" max="13053" width="12.125" customWidth="1"/>
    <col min="13054" max="13054" width="1.125" customWidth="1"/>
    <col min="13055" max="13055" width="12.125" customWidth="1"/>
    <col min="13056" max="13056" width="1.125" customWidth="1"/>
    <col min="13057" max="13057" width="12.125" customWidth="1"/>
    <col min="13058" max="13058" width="1.125" customWidth="1"/>
    <col min="13059" max="13059" width="12.125" customWidth="1"/>
    <col min="13060" max="13060" width="1.125" customWidth="1"/>
    <col min="13061" max="13061" width="12.125" customWidth="1"/>
    <col min="13062" max="13062" width="1.125" customWidth="1"/>
    <col min="13063" max="13063" width="12.125" customWidth="1"/>
    <col min="13064" max="13064" width="1.125" customWidth="1"/>
    <col min="13065" max="13065" width="12.125" customWidth="1"/>
    <col min="13066" max="13066" width="1.375" customWidth="1"/>
    <col min="13067" max="13067" width="12.125" customWidth="1"/>
    <col min="13068" max="13068" width="1.375" customWidth="1"/>
    <col min="13069" max="13069" width="12.125" customWidth="1"/>
    <col min="13070" max="13070" width="14.125" bestFit="1" customWidth="1"/>
    <col min="13303" max="13303" width="48.375" customWidth="1"/>
    <col min="13304" max="13304" width="8" customWidth="1"/>
    <col min="13305" max="13305" width="12.125" customWidth="1"/>
    <col min="13306" max="13306" width="1.375" customWidth="1"/>
    <col min="13307" max="13307" width="12.125" customWidth="1"/>
    <col min="13308" max="13308" width="1.375" customWidth="1"/>
    <col min="13309" max="13309" width="12.125" customWidth="1"/>
    <col min="13310" max="13310" width="1.125" customWidth="1"/>
    <col min="13311" max="13311" width="12.125" customWidth="1"/>
    <col min="13312" max="13312" width="1.125" customWidth="1"/>
    <col min="13313" max="13313" width="12.125" customWidth="1"/>
    <col min="13314" max="13314" width="1.125" customWidth="1"/>
    <col min="13315" max="13315" width="12.125" customWidth="1"/>
    <col min="13316" max="13316" width="1.125" customWidth="1"/>
    <col min="13317" max="13317" width="12.125" customWidth="1"/>
    <col min="13318" max="13318" width="1.125" customWidth="1"/>
    <col min="13319" max="13319" width="12.125" customWidth="1"/>
    <col min="13320" max="13320" width="1.125" customWidth="1"/>
    <col min="13321" max="13321" width="12.125" customWidth="1"/>
    <col min="13322" max="13322" width="1.375" customWidth="1"/>
    <col min="13323" max="13323" width="12.125" customWidth="1"/>
    <col min="13324" max="13324" width="1.375" customWidth="1"/>
    <col min="13325" max="13325" width="12.125" customWidth="1"/>
    <col min="13326" max="13326" width="14.125" bestFit="1" customWidth="1"/>
    <col min="13559" max="13559" width="48.375" customWidth="1"/>
    <col min="13560" max="13560" width="8" customWidth="1"/>
    <col min="13561" max="13561" width="12.125" customWidth="1"/>
    <col min="13562" max="13562" width="1.375" customWidth="1"/>
    <col min="13563" max="13563" width="12.125" customWidth="1"/>
    <col min="13564" max="13564" width="1.375" customWidth="1"/>
    <col min="13565" max="13565" width="12.125" customWidth="1"/>
    <col min="13566" max="13566" width="1.125" customWidth="1"/>
    <col min="13567" max="13567" width="12.125" customWidth="1"/>
    <col min="13568" max="13568" width="1.125" customWidth="1"/>
    <col min="13569" max="13569" width="12.125" customWidth="1"/>
    <col min="13570" max="13570" width="1.125" customWidth="1"/>
    <col min="13571" max="13571" width="12.125" customWidth="1"/>
    <col min="13572" max="13572" width="1.125" customWidth="1"/>
    <col min="13573" max="13573" width="12.125" customWidth="1"/>
    <col min="13574" max="13574" width="1.125" customWidth="1"/>
    <col min="13575" max="13575" width="12.125" customWidth="1"/>
    <col min="13576" max="13576" width="1.125" customWidth="1"/>
    <col min="13577" max="13577" width="12.125" customWidth="1"/>
    <col min="13578" max="13578" width="1.375" customWidth="1"/>
    <col min="13579" max="13579" width="12.125" customWidth="1"/>
    <col min="13580" max="13580" width="1.375" customWidth="1"/>
    <col min="13581" max="13581" width="12.125" customWidth="1"/>
    <col min="13582" max="13582" width="14.125" bestFit="1" customWidth="1"/>
    <col min="13815" max="13815" width="48.375" customWidth="1"/>
    <col min="13816" max="13816" width="8" customWidth="1"/>
    <col min="13817" max="13817" width="12.125" customWidth="1"/>
    <col min="13818" max="13818" width="1.375" customWidth="1"/>
    <col min="13819" max="13819" width="12.125" customWidth="1"/>
    <col min="13820" max="13820" width="1.375" customWidth="1"/>
    <col min="13821" max="13821" width="12.125" customWidth="1"/>
    <col min="13822" max="13822" width="1.125" customWidth="1"/>
    <col min="13823" max="13823" width="12.125" customWidth="1"/>
    <col min="13824" max="13824" width="1.125" customWidth="1"/>
    <col min="13825" max="13825" width="12.125" customWidth="1"/>
    <col min="13826" max="13826" width="1.125" customWidth="1"/>
    <col min="13827" max="13827" width="12.125" customWidth="1"/>
    <col min="13828" max="13828" width="1.125" customWidth="1"/>
    <col min="13829" max="13829" width="12.125" customWidth="1"/>
    <col min="13830" max="13830" width="1.125" customWidth="1"/>
    <col min="13831" max="13831" width="12.125" customWidth="1"/>
    <col min="13832" max="13832" width="1.125" customWidth="1"/>
    <col min="13833" max="13833" width="12.125" customWidth="1"/>
    <col min="13834" max="13834" width="1.375" customWidth="1"/>
    <col min="13835" max="13835" width="12.125" customWidth="1"/>
    <col min="13836" max="13836" width="1.375" customWidth="1"/>
    <col min="13837" max="13837" width="12.125" customWidth="1"/>
    <col min="13838" max="13838" width="14.125" bestFit="1" customWidth="1"/>
    <col min="14071" max="14071" width="48.375" customWidth="1"/>
    <col min="14072" max="14072" width="8" customWidth="1"/>
    <col min="14073" max="14073" width="12.125" customWidth="1"/>
    <col min="14074" max="14074" width="1.375" customWidth="1"/>
    <col min="14075" max="14075" width="12.125" customWidth="1"/>
    <col min="14076" max="14076" width="1.375" customWidth="1"/>
    <col min="14077" max="14077" width="12.125" customWidth="1"/>
    <col min="14078" max="14078" width="1.125" customWidth="1"/>
    <col min="14079" max="14079" width="12.125" customWidth="1"/>
    <col min="14080" max="14080" width="1.125" customWidth="1"/>
    <col min="14081" max="14081" width="12.125" customWidth="1"/>
    <col min="14082" max="14082" width="1.125" customWidth="1"/>
    <col min="14083" max="14083" width="12.125" customWidth="1"/>
    <col min="14084" max="14084" width="1.125" customWidth="1"/>
    <col min="14085" max="14085" width="12.125" customWidth="1"/>
    <col min="14086" max="14086" width="1.125" customWidth="1"/>
    <col min="14087" max="14087" width="12.125" customWidth="1"/>
    <col min="14088" max="14088" width="1.125" customWidth="1"/>
    <col min="14089" max="14089" width="12.125" customWidth="1"/>
    <col min="14090" max="14090" width="1.375" customWidth="1"/>
    <col min="14091" max="14091" width="12.125" customWidth="1"/>
    <col min="14092" max="14092" width="1.375" customWidth="1"/>
    <col min="14093" max="14093" width="12.125" customWidth="1"/>
    <col min="14094" max="14094" width="14.125" bestFit="1" customWidth="1"/>
    <col min="14327" max="14327" width="48.375" customWidth="1"/>
    <col min="14328" max="14328" width="8" customWidth="1"/>
    <col min="14329" max="14329" width="12.125" customWidth="1"/>
    <col min="14330" max="14330" width="1.375" customWidth="1"/>
    <col min="14331" max="14331" width="12.125" customWidth="1"/>
    <col min="14332" max="14332" width="1.375" customWidth="1"/>
    <col min="14333" max="14333" width="12.125" customWidth="1"/>
    <col min="14334" max="14334" width="1.125" customWidth="1"/>
    <col min="14335" max="14335" width="12.125" customWidth="1"/>
    <col min="14336" max="14336" width="1.125" customWidth="1"/>
    <col min="14337" max="14337" width="12.125" customWidth="1"/>
    <col min="14338" max="14338" width="1.125" customWidth="1"/>
    <col min="14339" max="14339" width="12.125" customWidth="1"/>
    <col min="14340" max="14340" width="1.125" customWidth="1"/>
    <col min="14341" max="14341" width="12.125" customWidth="1"/>
    <col min="14342" max="14342" width="1.125" customWidth="1"/>
    <col min="14343" max="14343" width="12.125" customWidth="1"/>
    <col min="14344" max="14344" width="1.125" customWidth="1"/>
    <col min="14345" max="14345" width="12.125" customWidth="1"/>
    <col min="14346" max="14346" width="1.375" customWidth="1"/>
    <col min="14347" max="14347" width="12.125" customWidth="1"/>
    <col min="14348" max="14348" width="1.375" customWidth="1"/>
    <col min="14349" max="14349" width="12.125" customWidth="1"/>
    <col min="14350" max="14350" width="14.125" bestFit="1" customWidth="1"/>
    <col min="14583" max="14583" width="48.375" customWidth="1"/>
    <col min="14584" max="14584" width="8" customWidth="1"/>
    <col min="14585" max="14585" width="12.125" customWidth="1"/>
    <col min="14586" max="14586" width="1.375" customWidth="1"/>
    <col min="14587" max="14587" width="12.125" customWidth="1"/>
    <col min="14588" max="14588" width="1.375" customWidth="1"/>
    <col min="14589" max="14589" width="12.125" customWidth="1"/>
    <col min="14590" max="14590" width="1.125" customWidth="1"/>
    <col min="14591" max="14591" width="12.125" customWidth="1"/>
    <col min="14592" max="14592" width="1.125" customWidth="1"/>
    <col min="14593" max="14593" width="12.125" customWidth="1"/>
    <col min="14594" max="14594" width="1.125" customWidth="1"/>
    <col min="14595" max="14595" width="12.125" customWidth="1"/>
    <col min="14596" max="14596" width="1.125" customWidth="1"/>
    <col min="14597" max="14597" width="12.125" customWidth="1"/>
    <col min="14598" max="14598" width="1.125" customWidth="1"/>
    <col min="14599" max="14599" width="12.125" customWidth="1"/>
    <col min="14600" max="14600" width="1.125" customWidth="1"/>
    <col min="14601" max="14601" width="12.125" customWidth="1"/>
    <col min="14602" max="14602" width="1.375" customWidth="1"/>
    <col min="14603" max="14603" width="12.125" customWidth="1"/>
    <col min="14604" max="14604" width="1.375" customWidth="1"/>
    <col min="14605" max="14605" width="12.125" customWidth="1"/>
    <col min="14606" max="14606" width="14.125" bestFit="1" customWidth="1"/>
    <col min="14839" max="14839" width="48.375" customWidth="1"/>
    <col min="14840" max="14840" width="8" customWidth="1"/>
    <col min="14841" max="14841" width="12.125" customWidth="1"/>
    <col min="14842" max="14842" width="1.375" customWidth="1"/>
    <col min="14843" max="14843" width="12.125" customWidth="1"/>
    <col min="14844" max="14844" width="1.375" customWidth="1"/>
    <col min="14845" max="14845" width="12.125" customWidth="1"/>
    <col min="14846" max="14846" width="1.125" customWidth="1"/>
    <col min="14847" max="14847" width="12.125" customWidth="1"/>
    <col min="14848" max="14848" width="1.125" customWidth="1"/>
    <col min="14849" max="14849" width="12.125" customWidth="1"/>
    <col min="14850" max="14850" width="1.125" customWidth="1"/>
    <col min="14851" max="14851" width="12.125" customWidth="1"/>
    <col min="14852" max="14852" width="1.125" customWidth="1"/>
    <col min="14853" max="14853" width="12.125" customWidth="1"/>
    <col min="14854" max="14854" width="1.125" customWidth="1"/>
    <col min="14855" max="14855" width="12.125" customWidth="1"/>
    <col min="14856" max="14856" width="1.125" customWidth="1"/>
    <col min="14857" max="14857" width="12.125" customWidth="1"/>
    <col min="14858" max="14858" width="1.375" customWidth="1"/>
    <col min="14859" max="14859" width="12.125" customWidth="1"/>
    <col min="14860" max="14860" width="1.375" customWidth="1"/>
    <col min="14861" max="14861" width="12.125" customWidth="1"/>
    <col min="14862" max="14862" width="14.125" bestFit="1" customWidth="1"/>
    <col min="15095" max="15095" width="48.375" customWidth="1"/>
    <col min="15096" max="15096" width="8" customWidth="1"/>
    <col min="15097" max="15097" width="12.125" customWidth="1"/>
    <col min="15098" max="15098" width="1.375" customWidth="1"/>
    <col min="15099" max="15099" width="12.125" customWidth="1"/>
    <col min="15100" max="15100" width="1.375" customWidth="1"/>
    <col min="15101" max="15101" width="12.125" customWidth="1"/>
    <col min="15102" max="15102" width="1.125" customWidth="1"/>
    <col min="15103" max="15103" width="12.125" customWidth="1"/>
    <col min="15104" max="15104" width="1.125" customWidth="1"/>
    <col min="15105" max="15105" width="12.125" customWidth="1"/>
    <col min="15106" max="15106" width="1.125" customWidth="1"/>
    <col min="15107" max="15107" width="12.125" customWidth="1"/>
    <col min="15108" max="15108" width="1.125" customWidth="1"/>
    <col min="15109" max="15109" width="12.125" customWidth="1"/>
    <col min="15110" max="15110" width="1.125" customWidth="1"/>
    <col min="15111" max="15111" width="12.125" customWidth="1"/>
    <col min="15112" max="15112" width="1.125" customWidth="1"/>
    <col min="15113" max="15113" width="12.125" customWidth="1"/>
    <col min="15114" max="15114" width="1.375" customWidth="1"/>
    <col min="15115" max="15115" width="12.125" customWidth="1"/>
    <col min="15116" max="15116" width="1.375" customWidth="1"/>
    <col min="15117" max="15117" width="12.125" customWidth="1"/>
    <col min="15118" max="15118" width="14.125" bestFit="1" customWidth="1"/>
    <col min="15351" max="15351" width="48.375" customWidth="1"/>
    <col min="15352" max="15352" width="8" customWidth="1"/>
    <col min="15353" max="15353" width="12.125" customWidth="1"/>
    <col min="15354" max="15354" width="1.375" customWidth="1"/>
    <col min="15355" max="15355" width="12.125" customWidth="1"/>
    <col min="15356" max="15356" width="1.375" customWidth="1"/>
    <col min="15357" max="15357" width="12.125" customWidth="1"/>
    <col min="15358" max="15358" width="1.125" customWidth="1"/>
    <col min="15359" max="15359" width="12.125" customWidth="1"/>
    <col min="15360" max="15360" width="1.125" customWidth="1"/>
    <col min="15361" max="15361" width="12.125" customWidth="1"/>
    <col min="15362" max="15362" width="1.125" customWidth="1"/>
    <col min="15363" max="15363" width="12.125" customWidth="1"/>
    <col min="15364" max="15364" width="1.125" customWidth="1"/>
    <col min="15365" max="15365" width="12.125" customWidth="1"/>
    <col min="15366" max="15366" width="1.125" customWidth="1"/>
    <col min="15367" max="15367" width="12.125" customWidth="1"/>
    <col min="15368" max="15368" width="1.125" customWidth="1"/>
    <col min="15369" max="15369" width="12.125" customWidth="1"/>
    <col min="15370" max="15370" width="1.375" customWidth="1"/>
    <col min="15371" max="15371" width="12.125" customWidth="1"/>
    <col min="15372" max="15372" width="1.375" customWidth="1"/>
    <col min="15373" max="15373" width="12.125" customWidth="1"/>
    <col min="15374" max="15374" width="14.125" bestFit="1" customWidth="1"/>
    <col min="15607" max="15607" width="48.375" customWidth="1"/>
    <col min="15608" max="15608" width="8" customWidth="1"/>
    <col min="15609" max="15609" width="12.125" customWidth="1"/>
    <col min="15610" max="15610" width="1.375" customWidth="1"/>
    <col min="15611" max="15611" width="12.125" customWidth="1"/>
    <col min="15612" max="15612" width="1.375" customWidth="1"/>
    <col min="15613" max="15613" width="12.125" customWidth="1"/>
    <col min="15614" max="15614" width="1.125" customWidth="1"/>
    <col min="15615" max="15615" width="12.125" customWidth="1"/>
    <col min="15616" max="15616" width="1.125" customWidth="1"/>
    <col min="15617" max="15617" width="12.125" customWidth="1"/>
    <col min="15618" max="15618" width="1.125" customWidth="1"/>
    <col min="15619" max="15619" width="12.125" customWidth="1"/>
    <col min="15620" max="15620" width="1.125" customWidth="1"/>
    <col min="15621" max="15621" width="12.125" customWidth="1"/>
    <col min="15622" max="15622" width="1.125" customWidth="1"/>
    <col min="15623" max="15623" width="12.125" customWidth="1"/>
    <col min="15624" max="15624" width="1.125" customWidth="1"/>
    <col min="15625" max="15625" width="12.125" customWidth="1"/>
    <col min="15626" max="15626" width="1.375" customWidth="1"/>
    <col min="15627" max="15627" width="12.125" customWidth="1"/>
    <col min="15628" max="15628" width="1.375" customWidth="1"/>
    <col min="15629" max="15629" width="12.125" customWidth="1"/>
    <col min="15630" max="15630" width="14.125" bestFit="1" customWidth="1"/>
    <col min="15863" max="15863" width="48.375" customWidth="1"/>
    <col min="15864" max="15864" width="8" customWidth="1"/>
    <col min="15865" max="15865" width="12.125" customWidth="1"/>
    <col min="15866" max="15866" width="1.375" customWidth="1"/>
    <col min="15867" max="15867" width="12.125" customWidth="1"/>
    <col min="15868" max="15868" width="1.375" customWidth="1"/>
    <col min="15869" max="15869" width="12.125" customWidth="1"/>
    <col min="15870" max="15870" width="1.125" customWidth="1"/>
    <col min="15871" max="15871" width="12.125" customWidth="1"/>
    <col min="15872" max="15872" width="1.125" customWidth="1"/>
    <col min="15873" max="15873" width="12.125" customWidth="1"/>
    <col min="15874" max="15874" width="1.125" customWidth="1"/>
    <col min="15875" max="15875" width="12.125" customWidth="1"/>
    <col min="15876" max="15876" width="1.125" customWidth="1"/>
    <col min="15877" max="15877" width="12.125" customWidth="1"/>
    <col min="15878" max="15878" width="1.125" customWidth="1"/>
    <col min="15879" max="15879" width="12.125" customWidth="1"/>
    <col min="15880" max="15880" width="1.125" customWidth="1"/>
    <col min="15881" max="15881" width="12.125" customWidth="1"/>
    <col min="15882" max="15882" width="1.375" customWidth="1"/>
    <col min="15883" max="15883" width="12.125" customWidth="1"/>
    <col min="15884" max="15884" width="1.375" customWidth="1"/>
    <col min="15885" max="15885" width="12.125" customWidth="1"/>
    <col min="15886" max="15886" width="14.125" bestFit="1" customWidth="1"/>
    <col min="16119" max="16119" width="48.375" customWidth="1"/>
    <col min="16120" max="16120" width="8" customWidth="1"/>
    <col min="16121" max="16121" width="12.125" customWidth="1"/>
    <col min="16122" max="16122" width="1.375" customWidth="1"/>
    <col min="16123" max="16123" width="12.125" customWidth="1"/>
    <col min="16124" max="16124" width="1.375" customWidth="1"/>
    <col min="16125" max="16125" width="12.125" customWidth="1"/>
    <col min="16126" max="16126" width="1.125" customWidth="1"/>
    <col min="16127" max="16127" width="12.125" customWidth="1"/>
    <col min="16128" max="16128" width="1.125" customWidth="1"/>
    <col min="16129" max="16129" width="12.125" customWidth="1"/>
    <col min="16130" max="16130" width="1.125" customWidth="1"/>
    <col min="16131" max="16131" width="12.125" customWidth="1"/>
    <col min="16132" max="16132" width="1.125" customWidth="1"/>
    <col min="16133" max="16133" width="12.125" customWidth="1"/>
    <col min="16134" max="16134" width="1.125" customWidth="1"/>
    <col min="16135" max="16135" width="12.125" customWidth="1"/>
    <col min="16136" max="16136" width="1.125" customWidth="1"/>
    <col min="16137" max="16137" width="12.125" customWidth="1"/>
    <col min="16138" max="16138" width="1.375" customWidth="1"/>
    <col min="16139" max="16139" width="12.125" customWidth="1"/>
    <col min="16140" max="16140" width="1.375" customWidth="1"/>
    <col min="16141" max="16141" width="12.125" customWidth="1"/>
    <col min="16142" max="16142" width="14.125" bestFit="1" customWidth="1"/>
  </cols>
  <sheetData>
    <row r="1" spans="1:23" ht="22.5" hidden="1" customHeight="1" x14ac:dyDescent="0.6">
      <c r="A1" s="2" t="s">
        <v>0</v>
      </c>
      <c r="B1" s="2"/>
    </row>
    <row r="2" spans="1:23" ht="22.5" hidden="1" customHeight="1" x14ac:dyDescent="0.6">
      <c r="A2" s="2" t="s">
        <v>117</v>
      </c>
      <c r="B2" s="2"/>
      <c r="C2" s="100"/>
      <c r="D2" s="100"/>
      <c r="E2" s="100"/>
      <c r="F2" s="100"/>
      <c r="G2" s="100"/>
      <c r="H2" s="100"/>
      <c r="I2" s="4"/>
      <c r="J2" s="4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</row>
    <row r="3" spans="1:23" ht="22.5" hidden="1" customHeight="1" x14ac:dyDescent="0.6">
      <c r="A3" s="2"/>
      <c r="B3" s="2"/>
      <c r="C3" s="100"/>
      <c r="D3" s="100"/>
      <c r="E3" s="18"/>
      <c r="F3" s="18"/>
      <c r="G3" s="18"/>
      <c r="H3" s="18"/>
      <c r="I3" s="18"/>
      <c r="J3" s="18"/>
      <c r="K3" s="18"/>
      <c r="L3" s="4"/>
      <c r="M3" s="18"/>
      <c r="N3" s="18"/>
      <c r="O3" s="18"/>
      <c r="P3" s="18"/>
      <c r="Q3" s="18"/>
      <c r="R3" s="18"/>
      <c r="S3" s="18"/>
      <c r="T3" s="4"/>
      <c r="U3" s="4"/>
      <c r="V3" s="4"/>
      <c r="W3" s="4"/>
    </row>
    <row r="4" spans="1:23" ht="22.5" hidden="1" customHeight="1" x14ac:dyDescent="0.6">
      <c r="A4" s="2"/>
      <c r="B4" s="2"/>
      <c r="C4" s="268" t="s">
        <v>2</v>
      </c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268"/>
      <c r="V4" s="268"/>
      <c r="W4" s="268"/>
    </row>
    <row r="5" spans="1:23" ht="22.5" hidden="1" customHeight="1" x14ac:dyDescent="0.6">
      <c r="A5" s="3"/>
      <c r="B5" s="3"/>
      <c r="C5" s="18"/>
      <c r="D5" s="18"/>
      <c r="E5" s="18"/>
      <c r="G5" s="279" t="s">
        <v>67</v>
      </c>
      <c r="H5" s="279"/>
      <c r="I5" s="279"/>
      <c r="J5" s="279"/>
      <c r="K5" s="279"/>
      <c r="L5" s="18"/>
      <c r="M5" s="279" t="s">
        <v>72</v>
      </c>
      <c r="N5" s="279"/>
      <c r="O5" s="279"/>
      <c r="P5" s="279"/>
      <c r="Q5" s="279"/>
      <c r="V5" s="18"/>
      <c r="W5" s="18"/>
    </row>
    <row r="6" spans="1:23" ht="22.5" hidden="1" customHeight="1" x14ac:dyDescent="0.6">
      <c r="A6" s="3"/>
      <c r="B6" s="3"/>
      <c r="C6" s="18"/>
      <c r="D6" s="18"/>
      <c r="F6" s="18"/>
      <c r="G6" s="18" t="s">
        <v>118</v>
      </c>
      <c r="N6" s="18"/>
      <c r="P6" s="18"/>
      <c r="Q6" s="18" t="s">
        <v>119</v>
      </c>
      <c r="R6" s="18"/>
      <c r="S6" s="18"/>
      <c r="T6" s="18"/>
      <c r="U6" s="18" t="s">
        <v>120</v>
      </c>
      <c r="V6" s="18"/>
      <c r="W6" s="18"/>
    </row>
    <row r="7" spans="1:23" ht="22.5" hidden="1" customHeight="1" x14ac:dyDescent="0.55000000000000004">
      <c r="C7" s="18" t="s">
        <v>121</v>
      </c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 t="s">
        <v>122</v>
      </c>
      <c r="P7" s="18"/>
      <c r="Q7" s="18" t="s">
        <v>123</v>
      </c>
      <c r="R7" s="18"/>
      <c r="S7" s="18" t="s">
        <v>124</v>
      </c>
      <c r="T7" s="18"/>
      <c r="U7" s="18" t="s">
        <v>125</v>
      </c>
      <c r="V7" s="18"/>
      <c r="W7" s="18"/>
    </row>
    <row r="8" spans="1:23" ht="22.5" hidden="1" customHeight="1" x14ac:dyDescent="0.55000000000000004">
      <c r="C8" s="18" t="s">
        <v>126</v>
      </c>
      <c r="D8" s="18"/>
      <c r="E8" s="18" t="s">
        <v>127</v>
      </c>
      <c r="F8" s="18"/>
      <c r="G8" s="18" t="s">
        <v>128</v>
      </c>
      <c r="H8" s="18"/>
      <c r="I8" s="18"/>
      <c r="J8" s="18"/>
      <c r="K8" s="18" t="s">
        <v>129</v>
      </c>
      <c r="M8" s="18" t="s">
        <v>130</v>
      </c>
      <c r="N8" s="18"/>
      <c r="O8" s="18" t="s">
        <v>131</v>
      </c>
      <c r="P8" s="18"/>
      <c r="Q8" s="18" t="s">
        <v>132</v>
      </c>
      <c r="R8" s="18"/>
      <c r="S8" s="18" t="s">
        <v>133</v>
      </c>
      <c r="T8" s="18"/>
      <c r="U8" s="18" t="s">
        <v>134</v>
      </c>
      <c r="V8" s="18"/>
      <c r="W8" s="18" t="s">
        <v>124</v>
      </c>
    </row>
    <row r="9" spans="1:23" ht="22.5" hidden="1" customHeight="1" x14ac:dyDescent="0.55000000000000004">
      <c r="B9" s="5" t="s">
        <v>7</v>
      </c>
      <c r="C9" s="18" t="s">
        <v>135</v>
      </c>
      <c r="D9" s="18"/>
      <c r="E9" s="18" t="s">
        <v>136</v>
      </c>
      <c r="F9" s="18"/>
      <c r="G9" s="18" t="s">
        <v>137</v>
      </c>
      <c r="H9" s="18"/>
      <c r="I9" s="18" t="s">
        <v>138</v>
      </c>
      <c r="J9" s="18"/>
      <c r="K9" s="18" t="s">
        <v>139</v>
      </c>
      <c r="L9" s="18"/>
      <c r="M9" s="18" t="s">
        <v>140</v>
      </c>
      <c r="N9" s="18"/>
      <c r="O9" s="18" t="s">
        <v>6</v>
      </c>
      <c r="P9" s="18"/>
      <c r="Q9" s="18" t="s">
        <v>141</v>
      </c>
      <c r="R9" s="18"/>
      <c r="S9" s="18" t="s">
        <v>142</v>
      </c>
      <c r="T9" s="18"/>
      <c r="U9" s="18" t="s">
        <v>143</v>
      </c>
      <c r="V9" s="18"/>
      <c r="W9" s="18" t="s">
        <v>133</v>
      </c>
    </row>
    <row r="10" spans="1:23" ht="22.5" hidden="1" customHeight="1" x14ac:dyDescent="0.55000000000000004">
      <c r="C10" s="278" t="s">
        <v>9</v>
      </c>
      <c r="D10" s="278"/>
      <c r="E10" s="278"/>
      <c r="F10" s="278"/>
      <c r="G10" s="278"/>
      <c r="H10" s="278"/>
      <c r="I10" s="278"/>
      <c r="J10" s="278"/>
      <c r="K10" s="278"/>
      <c r="L10" s="278"/>
      <c r="M10" s="278"/>
      <c r="N10" s="278"/>
      <c r="O10" s="278"/>
      <c r="P10" s="278"/>
      <c r="Q10" s="278"/>
      <c r="R10" s="278"/>
      <c r="S10" s="278"/>
      <c r="T10" s="278"/>
      <c r="U10" s="278"/>
      <c r="V10" s="278"/>
      <c r="W10" s="278"/>
    </row>
    <row r="11" spans="1:23" ht="22.5" hidden="1" customHeight="1" x14ac:dyDescent="0.6">
      <c r="A11" s="3" t="s">
        <v>144</v>
      </c>
      <c r="B11" s="7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spans="1:23" ht="22.5" hidden="1" customHeight="1" x14ac:dyDescent="0.6">
      <c r="A12" s="101" t="s">
        <v>145</v>
      </c>
      <c r="B12" s="124"/>
      <c r="C12" s="1"/>
      <c r="D12" s="3"/>
      <c r="E12" s="1"/>
      <c r="F12" s="1"/>
      <c r="G12" s="1"/>
      <c r="H12" s="1"/>
      <c r="I12" s="1"/>
      <c r="J12" s="1"/>
      <c r="K12" s="1"/>
      <c r="L12" s="1"/>
      <c r="M12" s="102"/>
      <c r="N12" s="1"/>
      <c r="O12" s="1"/>
      <c r="P12" s="1"/>
      <c r="Q12" s="1"/>
      <c r="R12" s="1"/>
      <c r="S12" s="1"/>
      <c r="T12" s="1">
        <v>0</v>
      </c>
      <c r="U12" s="1"/>
      <c r="V12" s="1">
        <v>0</v>
      </c>
      <c r="W12" s="1">
        <f>S12+U12</f>
        <v>0</v>
      </c>
    </row>
    <row r="13" spans="1:23" ht="22.5" hidden="1" customHeight="1" x14ac:dyDescent="0.55000000000000004">
      <c r="B13" s="124"/>
      <c r="C13" s="103"/>
      <c r="D13" s="104"/>
      <c r="E13" s="103"/>
      <c r="G13" s="103"/>
      <c r="H13" s="104"/>
      <c r="I13" s="103"/>
      <c r="J13" s="104"/>
      <c r="K13" s="103"/>
      <c r="L13" s="103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</row>
    <row r="14" spans="1:23" ht="22.5" hidden="1" customHeight="1" x14ac:dyDescent="0.6">
      <c r="A14" s="3" t="s">
        <v>146</v>
      </c>
      <c r="B14" s="7"/>
      <c r="C14" s="106"/>
      <c r="D14" s="107"/>
      <c r="E14" s="106"/>
      <c r="F14" s="3"/>
      <c r="G14" s="106"/>
      <c r="H14" s="107"/>
      <c r="I14" s="106"/>
      <c r="J14" s="104"/>
      <c r="K14" s="103"/>
      <c r="L14" s="103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</row>
    <row r="15" spans="1:23" ht="22.5" hidden="1" customHeight="1" x14ac:dyDescent="0.55000000000000004">
      <c r="A15" t="s">
        <v>147</v>
      </c>
      <c r="B15" s="7"/>
      <c r="C15" s="108"/>
      <c r="D15" s="109"/>
      <c r="E15" s="108"/>
      <c r="G15" s="108"/>
      <c r="H15" s="109"/>
      <c r="I15" s="108"/>
      <c r="J15" s="104"/>
      <c r="K15" s="110"/>
      <c r="L15" s="110"/>
      <c r="M15" s="108"/>
      <c r="N15" s="108"/>
      <c r="O15" s="108"/>
      <c r="P15" s="108"/>
      <c r="Q15" s="108"/>
      <c r="R15" s="108"/>
      <c r="S15" s="11"/>
      <c r="T15" s="105"/>
      <c r="U15" s="111"/>
      <c r="V15" s="108"/>
      <c r="W15" s="104">
        <f>S15+U15</f>
        <v>0</v>
      </c>
    </row>
    <row r="16" spans="1:23" ht="22.5" hidden="1" customHeight="1" x14ac:dyDescent="0.55000000000000004">
      <c r="A16" t="s">
        <v>148</v>
      </c>
      <c r="B16" s="5">
        <v>9</v>
      </c>
      <c r="C16" s="108"/>
      <c r="D16" s="109"/>
      <c r="E16" s="108"/>
      <c r="G16" s="108"/>
      <c r="H16" s="109"/>
      <c r="I16" s="108"/>
      <c r="J16" s="104"/>
      <c r="K16" s="108"/>
      <c r="L16" s="110"/>
      <c r="M16" s="111"/>
      <c r="N16" s="111"/>
      <c r="O16" s="111"/>
      <c r="P16" s="111"/>
      <c r="Q16" s="111"/>
      <c r="R16" s="111"/>
      <c r="S16" s="112"/>
      <c r="T16" s="105"/>
      <c r="U16" s="108">
        <v>0</v>
      </c>
      <c r="V16" s="108"/>
      <c r="W16" s="108">
        <f>S16+U16</f>
        <v>0</v>
      </c>
    </row>
    <row r="17" spans="1:23" ht="22.5" hidden="1" customHeight="1" x14ac:dyDescent="0.6">
      <c r="A17" s="3" t="s">
        <v>102</v>
      </c>
      <c r="B17" s="7"/>
      <c r="C17" s="113">
        <f>SUM(C15:C16)</f>
        <v>0</v>
      </c>
      <c r="D17" s="114">
        <v>0</v>
      </c>
      <c r="E17" s="113">
        <f>SUM(E15:E16)</f>
        <v>0</v>
      </c>
      <c r="F17" s="114">
        <v>0</v>
      </c>
      <c r="G17" s="113">
        <f>SUM(G15:G16)</f>
        <v>0</v>
      </c>
      <c r="H17" s="114">
        <v>0</v>
      </c>
      <c r="I17" s="113">
        <f>SUM(I15:I16)</f>
        <v>0</v>
      </c>
      <c r="J17" s="114"/>
      <c r="K17" s="113">
        <f>SUM(K15:K16)</f>
        <v>0</v>
      </c>
      <c r="L17" s="114"/>
      <c r="M17" s="113">
        <f>SUM(M15:M16)</f>
        <v>0</v>
      </c>
      <c r="N17" s="114"/>
      <c r="O17" s="113">
        <f>SUM(O15:O16)</f>
        <v>0</v>
      </c>
      <c r="P17" s="114"/>
      <c r="Q17" s="113">
        <f>SUM(Q15:Q16)</f>
        <v>0</v>
      </c>
      <c r="R17" s="114"/>
      <c r="S17" s="113">
        <f>SUM(S15:S16)</f>
        <v>0</v>
      </c>
      <c r="T17" s="114"/>
      <c r="U17" s="113">
        <f>SUM(U15:U16)</f>
        <v>0</v>
      </c>
      <c r="V17" s="114"/>
      <c r="W17" s="113">
        <f>SUM(W15:W16)</f>
        <v>0</v>
      </c>
    </row>
    <row r="18" spans="1:23" ht="22.5" hidden="1" customHeight="1" x14ac:dyDescent="0.6">
      <c r="A18" s="3"/>
      <c r="B18" s="7"/>
      <c r="C18" s="113"/>
      <c r="D18" s="114"/>
      <c r="E18" s="113"/>
      <c r="F18" s="114"/>
      <c r="G18" s="113"/>
      <c r="H18" s="114"/>
      <c r="I18" s="113"/>
      <c r="J18" s="114"/>
      <c r="K18" s="113"/>
      <c r="L18" s="114"/>
      <c r="M18" s="113"/>
      <c r="N18" s="114"/>
      <c r="O18" s="113"/>
      <c r="P18" s="114"/>
      <c r="Q18" s="113"/>
      <c r="R18" s="114"/>
      <c r="S18" s="115"/>
      <c r="T18" s="114"/>
      <c r="U18" s="113"/>
      <c r="V18" s="114"/>
      <c r="W18" s="116"/>
    </row>
    <row r="19" spans="1:23" ht="22.5" hidden="1" customHeight="1" thickBot="1" x14ac:dyDescent="0.65">
      <c r="A19" s="3" t="s">
        <v>149</v>
      </c>
      <c r="B19" s="7"/>
      <c r="C19" s="117">
        <f>C12+C17</f>
        <v>0</v>
      </c>
      <c r="D19" s="3"/>
      <c r="E19" s="117">
        <f>E12+E17</f>
        <v>0</v>
      </c>
      <c r="F19" s="1"/>
      <c r="G19" s="117">
        <f>G12+G17</f>
        <v>0</v>
      </c>
      <c r="H19" s="1"/>
      <c r="I19" s="117">
        <f>I12+I17</f>
        <v>0</v>
      </c>
      <c r="J19" s="1"/>
      <c r="K19" s="117">
        <f>K12+K17</f>
        <v>0</v>
      </c>
      <c r="L19" s="1"/>
      <c r="M19" s="118">
        <f>M12+M17</f>
        <v>0</v>
      </c>
      <c r="N19" s="1"/>
      <c r="O19" s="117">
        <f>O12+O17</f>
        <v>0</v>
      </c>
      <c r="P19" s="1"/>
      <c r="Q19" s="117">
        <f>Q12+Q17</f>
        <v>0</v>
      </c>
      <c r="R19" s="1"/>
      <c r="S19" s="117">
        <f>S12+S17</f>
        <v>0</v>
      </c>
      <c r="T19" s="1"/>
      <c r="U19" s="117">
        <f>U12+U17</f>
        <v>0</v>
      </c>
      <c r="V19" s="1"/>
      <c r="W19" s="117">
        <f>W12+W17</f>
        <v>0</v>
      </c>
    </row>
    <row r="20" spans="1:23" ht="22.5" hidden="1" customHeight="1" thickTop="1" x14ac:dyDescent="0.55000000000000004">
      <c r="B20" s="7"/>
    </row>
    <row r="21" spans="1:23" ht="22.5" customHeight="1" x14ac:dyDescent="0.6">
      <c r="A21" s="2" t="s">
        <v>0</v>
      </c>
      <c r="B21" s="7"/>
    </row>
    <row r="22" spans="1:23" ht="22.5" customHeight="1" x14ac:dyDescent="0.6">
      <c r="A22" s="2" t="s">
        <v>117</v>
      </c>
      <c r="B22" s="7"/>
      <c r="C22" s="100"/>
      <c r="D22" s="100"/>
      <c r="E22" s="100"/>
      <c r="F22" s="100"/>
      <c r="G22" s="100"/>
      <c r="H22" s="100"/>
      <c r="I22" s="4"/>
      <c r="J22" s="4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</row>
    <row r="23" spans="1:23" ht="16.5" customHeight="1" x14ac:dyDescent="0.6">
      <c r="A23" s="2"/>
      <c r="B23" s="7"/>
      <c r="C23" s="100"/>
      <c r="D23" s="100"/>
      <c r="E23" s="18"/>
      <c r="F23" s="18"/>
      <c r="G23" s="18"/>
      <c r="H23" s="18"/>
      <c r="I23" s="18"/>
      <c r="J23" s="18"/>
      <c r="K23" s="18"/>
      <c r="L23" s="4"/>
      <c r="M23" s="18"/>
      <c r="N23" s="18"/>
      <c r="O23" s="18"/>
      <c r="P23" s="18"/>
      <c r="Q23" s="18"/>
      <c r="R23" s="18"/>
      <c r="S23" s="18"/>
      <c r="T23" s="4"/>
      <c r="U23" s="4"/>
      <c r="V23" s="4"/>
      <c r="W23" s="4"/>
    </row>
    <row r="24" spans="1:23" ht="22.5" customHeight="1" x14ac:dyDescent="0.6">
      <c r="A24" s="2"/>
      <c r="B24" s="7"/>
      <c r="C24" s="268" t="s">
        <v>2</v>
      </c>
      <c r="D24" s="268"/>
      <c r="E24" s="268"/>
      <c r="F24" s="268"/>
      <c r="G24" s="268"/>
      <c r="H24" s="268"/>
      <c r="I24" s="268"/>
      <c r="J24" s="268"/>
      <c r="K24" s="268"/>
      <c r="L24" s="268"/>
      <c r="M24" s="268"/>
      <c r="N24" s="268"/>
      <c r="O24" s="268"/>
      <c r="P24" s="268"/>
      <c r="Q24" s="268"/>
      <c r="R24" s="268"/>
      <c r="S24" s="268"/>
      <c r="T24" s="268"/>
      <c r="U24" s="268"/>
      <c r="V24" s="268"/>
      <c r="W24" s="268"/>
    </row>
    <row r="25" spans="1:23" ht="22.5" customHeight="1" x14ac:dyDescent="0.6">
      <c r="A25" s="3"/>
      <c r="B25" s="7"/>
      <c r="C25" s="18"/>
      <c r="D25" s="18"/>
      <c r="E25" s="18"/>
      <c r="G25" s="279" t="s">
        <v>67</v>
      </c>
      <c r="H25" s="279"/>
      <c r="I25" s="279"/>
      <c r="J25" s="279"/>
      <c r="K25" s="279"/>
      <c r="L25" s="18"/>
      <c r="M25" s="279" t="s">
        <v>72</v>
      </c>
      <c r="N25" s="279"/>
      <c r="O25" s="279"/>
      <c r="P25" s="279"/>
      <c r="Q25" s="279"/>
      <c r="V25" s="18"/>
      <c r="W25" s="18"/>
    </row>
    <row r="26" spans="1:23" ht="22.5" customHeight="1" x14ac:dyDescent="0.6">
      <c r="A26" s="3"/>
      <c r="B26" s="7"/>
      <c r="C26" s="18"/>
      <c r="D26" s="18"/>
      <c r="F26" s="18"/>
      <c r="G26" s="18" t="s">
        <v>118</v>
      </c>
      <c r="M26" s="18"/>
      <c r="N26" s="18"/>
      <c r="O26" s="18"/>
      <c r="P26" s="18"/>
      <c r="Q26" s="18" t="s">
        <v>119</v>
      </c>
      <c r="R26" s="18"/>
      <c r="S26" s="18"/>
      <c r="T26" s="18"/>
      <c r="U26" s="18"/>
      <c r="V26" s="18"/>
      <c r="W26" s="18"/>
    </row>
    <row r="27" spans="1:23" ht="22.5" customHeight="1" x14ac:dyDescent="0.55000000000000004">
      <c r="B27" s="7"/>
      <c r="C27" s="18" t="s">
        <v>121</v>
      </c>
      <c r="D27" s="18"/>
      <c r="E27" s="18"/>
      <c r="F27" s="18"/>
      <c r="G27" s="18"/>
      <c r="H27" s="18"/>
      <c r="I27" s="18"/>
      <c r="J27" s="18"/>
      <c r="K27" s="18"/>
      <c r="L27" s="18"/>
      <c r="M27" s="18" t="s">
        <v>150</v>
      </c>
      <c r="N27" s="18"/>
      <c r="O27" s="18" t="s">
        <v>150</v>
      </c>
      <c r="P27" s="18"/>
      <c r="Q27" s="18" t="s">
        <v>151</v>
      </c>
      <c r="R27" s="18"/>
      <c r="S27" s="18" t="s">
        <v>124</v>
      </c>
      <c r="T27" s="18"/>
      <c r="U27" s="18" t="s">
        <v>125</v>
      </c>
      <c r="V27" s="18"/>
      <c r="W27" s="18"/>
    </row>
    <row r="28" spans="1:23" ht="22.5" customHeight="1" x14ac:dyDescent="0.55000000000000004">
      <c r="B28" s="5"/>
      <c r="C28" s="18" t="s">
        <v>126</v>
      </c>
      <c r="D28" s="18"/>
      <c r="E28" s="18" t="s">
        <v>127</v>
      </c>
      <c r="F28" s="18"/>
      <c r="G28" s="18" t="s">
        <v>128</v>
      </c>
      <c r="H28" s="18"/>
      <c r="I28" s="18"/>
      <c r="J28" s="18"/>
      <c r="K28" s="18" t="s">
        <v>129</v>
      </c>
      <c r="M28" s="18" t="s">
        <v>152</v>
      </c>
      <c r="N28" s="18"/>
      <c r="O28" s="18" t="s">
        <v>153</v>
      </c>
      <c r="P28" s="18"/>
      <c r="Q28" s="18" t="s">
        <v>132</v>
      </c>
      <c r="R28" s="18"/>
      <c r="S28" s="18" t="s">
        <v>133</v>
      </c>
      <c r="T28" s="18"/>
      <c r="U28" s="18" t="s">
        <v>134</v>
      </c>
      <c r="V28" s="18"/>
      <c r="W28" s="18" t="s">
        <v>124</v>
      </c>
    </row>
    <row r="29" spans="1:23" ht="22.5" customHeight="1" x14ac:dyDescent="0.55000000000000004">
      <c r="B29" s="5" t="s">
        <v>7</v>
      </c>
      <c r="C29" s="18" t="s">
        <v>135</v>
      </c>
      <c r="D29" s="18"/>
      <c r="E29" s="18" t="s">
        <v>136</v>
      </c>
      <c r="F29" s="18"/>
      <c r="G29" s="18" t="s">
        <v>137</v>
      </c>
      <c r="H29" s="18"/>
      <c r="I29" s="18" t="s">
        <v>138</v>
      </c>
      <c r="J29" s="18"/>
      <c r="K29" s="18" t="s">
        <v>139</v>
      </c>
      <c r="L29" s="18"/>
      <c r="M29" s="18" t="s">
        <v>154</v>
      </c>
      <c r="N29" s="18"/>
      <c r="O29" s="18" t="s">
        <v>155</v>
      </c>
      <c r="P29" s="18"/>
      <c r="Q29" s="18" t="s">
        <v>141</v>
      </c>
      <c r="R29" s="18"/>
      <c r="S29" s="18" t="s">
        <v>142</v>
      </c>
      <c r="T29" s="18"/>
      <c r="U29" s="18" t="s">
        <v>143</v>
      </c>
      <c r="V29" s="18"/>
      <c r="W29" s="18" t="s">
        <v>133</v>
      </c>
    </row>
    <row r="30" spans="1:23" ht="22.5" customHeight="1" x14ac:dyDescent="0.55000000000000004">
      <c r="B30" s="7"/>
      <c r="C30" s="278" t="s">
        <v>9</v>
      </c>
      <c r="D30" s="278"/>
      <c r="E30" s="278"/>
      <c r="F30" s="278"/>
      <c r="G30" s="278"/>
      <c r="H30" s="278"/>
      <c r="I30" s="278"/>
      <c r="J30" s="278"/>
      <c r="K30" s="278"/>
      <c r="L30" s="278"/>
      <c r="M30" s="278"/>
      <c r="N30" s="278"/>
      <c r="O30" s="278"/>
      <c r="P30" s="278"/>
      <c r="Q30" s="278"/>
      <c r="R30" s="278"/>
      <c r="S30" s="278"/>
      <c r="T30" s="278"/>
      <c r="U30" s="278"/>
      <c r="V30" s="278"/>
      <c r="W30" s="278"/>
    </row>
    <row r="31" spans="1:23" ht="22.5" customHeight="1" x14ac:dyDescent="0.6">
      <c r="A31" s="3" t="s">
        <v>177</v>
      </c>
      <c r="B31" s="3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1:23" ht="22.5" customHeight="1" x14ac:dyDescent="0.6">
      <c r="A32" s="101" t="s">
        <v>178</v>
      </c>
      <c r="B32" s="3"/>
      <c r="C32" s="142">
        <v>200961</v>
      </c>
      <c r="D32" s="142"/>
      <c r="E32" s="142">
        <v>392838</v>
      </c>
      <c r="F32" s="142"/>
      <c r="G32" s="142">
        <v>25000</v>
      </c>
      <c r="H32" s="142"/>
      <c r="I32" s="142">
        <v>35000</v>
      </c>
      <c r="J32" s="142"/>
      <c r="K32" s="142">
        <v>1339316</v>
      </c>
      <c r="L32" s="142"/>
      <c r="M32" s="150">
        <v>-479</v>
      </c>
      <c r="N32" s="142"/>
      <c r="O32" s="142">
        <v>1616038</v>
      </c>
      <c r="P32" s="142"/>
      <c r="Q32" s="142">
        <v>1615559</v>
      </c>
      <c r="R32" s="142"/>
      <c r="S32" s="142">
        <v>3608674</v>
      </c>
      <c r="T32" s="142"/>
      <c r="U32" s="142">
        <v>5229</v>
      </c>
      <c r="V32" s="142"/>
      <c r="W32" s="142">
        <v>3613903</v>
      </c>
    </row>
    <row r="33" spans="1:23" ht="7.5" customHeight="1" x14ac:dyDescent="0.6">
      <c r="A33" s="119"/>
      <c r="C33" s="88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88"/>
      <c r="V33" s="88"/>
      <c r="W33" s="88"/>
    </row>
    <row r="34" spans="1:23" ht="22.2" x14ac:dyDescent="0.6">
      <c r="A34" s="101" t="s">
        <v>158</v>
      </c>
      <c r="C34" s="151"/>
      <c r="D34" s="151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88"/>
      <c r="W34" s="88"/>
    </row>
    <row r="35" spans="1:23" ht="22.2" x14ac:dyDescent="0.6">
      <c r="A35" s="15" t="s">
        <v>159</v>
      </c>
      <c r="C35" s="151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88"/>
    </row>
    <row r="36" spans="1:23" ht="22.2" x14ac:dyDescent="0.6">
      <c r="A36" s="119" t="s">
        <v>160</v>
      </c>
      <c r="B36" s="5">
        <v>7</v>
      </c>
      <c r="C36" s="161">
        <v>0</v>
      </c>
      <c r="D36" s="161"/>
      <c r="E36" s="161">
        <v>0</v>
      </c>
      <c r="F36" s="161"/>
      <c r="G36" s="161">
        <v>0</v>
      </c>
      <c r="H36" s="161"/>
      <c r="I36" s="161">
        <v>0</v>
      </c>
      <c r="J36" s="161"/>
      <c r="K36" s="162">
        <v>-192902</v>
      </c>
      <c r="L36" s="141"/>
      <c r="M36" s="161">
        <v>0</v>
      </c>
      <c r="N36" s="141"/>
      <c r="O36" s="161">
        <v>0</v>
      </c>
      <c r="P36" s="141"/>
      <c r="Q36" s="161">
        <v>0</v>
      </c>
      <c r="R36" s="141"/>
      <c r="S36" s="159">
        <v>-192902</v>
      </c>
      <c r="T36" s="141"/>
      <c r="U36" s="161">
        <v>0</v>
      </c>
      <c r="V36" s="141"/>
      <c r="W36" s="162">
        <f>S36+U36</f>
        <v>-192902</v>
      </c>
    </row>
    <row r="37" spans="1:23" ht="22.2" x14ac:dyDescent="0.6">
      <c r="A37" s="119" t="s">
        <v>161</v>
      </c>
      <c r="B37" s="5"/>
      <c r="C37" s="121">
        <v>0</v>
      </c>
      <c r="D37" s="89"/>
      <c r="E37" s="121">
        <v>0</v>
      </c>
      <c r="F37" s="89"/>
      <c r="G37" s="121">
        <v>0</v>
      </c>
      <c r="H37" s="89"/>
      <c r="I37" s="121">
        <v>0</v>
      </c>
      <c r="J37" s="89"/>
      <c r="K37" s="122">
        <v>0</v>
      </c>
      <c r="L37" s="120"/>
      <c r="M37" s="121">
        <v>0</v>
      </c>
      <c r="N37" s="120"/>
      <c r="O37" s="121">
        <v>0</v>
      </c>
      <c r="P37" s="120"/>
      <c r="Q37" s="121">
        <v>0</v>
      </c>
      <c r="R37" s="120"/>
      <c r="S37" s="152">
        <v>0</v>
      </c>
      <c r="T37" s="120"/>
      <c r="U37" s="121">
        <v>-7</v>
      </c>
      <c r="V37" s="120"/>
      <c r="W37" s="162">
        <f>S37+U37</f>
        <v>-7</v>
      </c>
    </row>
    <row r="38" spans="1:23" ht="22.2" x14ac:dyDescent="0.6">
      <c r="A38" s="15" t="s">
        <v>162</v>
      </c>
      <c r="C38" s="123">
        <v>0</v>
      </c>
      <c r="D38" s="120"/>
      <c r="E38" s="123">
        <v>0</v>
      </c>
      <c r="F38" s="120"/>
      <c r="G38" s="123">
        <v>0</v>
      </c>
      <c r="H38" s="120"/>
      <c r="I38" s="123">
        <v>0</v>
      </c>
      <c r="J38" s="120">
        <v>0</v>
      </c>
      <c r="K38" s="123">
        <f>SUM(K36:K37)</f>
        <v>-192902</v>
      </c>
      <c r="L38" s="137">
        <v>-123515</v>
      </c>
      <c r="M38" s="123">
        <f>SUM(M36:M37)</f>
        <v>0</v>
      </c>
      <c r="N38" s="137"/>
      <c r="O38" s="123">
        <f>SUM(O36:O37)</f>
        <v>0</v>
      </c>
      <c r="P38" s="137"/>
      <c r="Q38" s="123">
        <f>SUM(Q36:Q37)</f>
        <v>0</v>
      </c>
      <c r="R38" s="137"/>
      <c r="S38" s="123">
        <f>SUM(S36:S37)</f>
        <v>-192902</v>
      </c>
      <c r="T38" s="137"/>
      <c r="U38" s="123">
        <f>SUM(U36:U37)</f>
        <v>-7</v>
      </c>
      <c r="V38" s="137"/>
      <c r="W38" s="130">
        <f>SUM(W36:W37)</f>
        <v>-192909</v>
      </c>
    </row>
    <row r="39" spans="1:23" ht="6.75" customHeight="1" x14ac:dyDescent="0.6">
      <c r="A39" s="119"/>
      <c r="C39" s="88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88"/>
      <c r="V39" s="120"/>
      <c r="W39" s="88"/>
    </row>
    <row r="40" spans="1:23" s="94" customFormat="1" ht="22.2" hidden="1" x14ac:dyDescent="0.6">
      <c r="A40" s="15" t="s">
        <v>163</v>
      </c>
      <c r="B40"/>
      <c r="C40" s="151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88"/>
      <c r="V40" s="88"/>
      <c r="W40" s="88"/>
    </row>
    <row r="41" spans="1:23" s="94" customFormat="1" ht="22.2" hidden="1" x14ac:dyDescent="0.6">
      <c r="A41" s="119" t="s">
        <v>164</v>
      </c>
      <c r="B41"/>
      <c r="C41" s="160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120"/>
      <c r="S41" s="159"/>
      <c r="T41" s="120"/>
      <c r="U41" s="88"/>
      <c r="V41" s="88"/>
      <c r="W41" s="137"/>
    </row>
    <row r="42" spans="1:23" s="94" customFormat="1" ht="22.2" hidden="1" x14ac:dyDescent="0.6">
      <c r="A42" t="s">
        <v>165</v>
      </c>
      <c r="B42"/>
      <c r="C42" s="121">
        <v>0</v>
      </c>
      <c r="D42" s="89"/>
      <c r="E42" s="121">
        <v>0</v>
      </c>
      <c r="F42" s="89"/>
      <c r="G42" s="121">
        <v>0</v>
      </c>
      <c r="H42" s="89"/>
      <c r="I42" s="121">
        <v>0</v>
      </c>
      <c r="J42" s="89"/>
      <c r="K42" s="121">
        <v>0</v>
      </c>
      <c r="L42" s="89"/>
      <c r="M42" s="121">
        <v>0</v>
      </c>
      <c r="N42" s="120"/>
      <c r="O42" s="121">
        <v>0</v>
      </c>
      <c r="P42" s="120"/>
      <c r="Q42" s="121">
        <v>0</v>
      </c>
      <c r="R42" s="120"/>
      <c r="S42" s="121">
        <v>0</v>
      </c>
      <c r="T42" s="120"/>
      <c r="U42" s="121">
        <v>0</v>
      </c>
      <c r="V42" s="120"/>
      <c r="W42" s="122">
        <f>S42+U42</f>
        <v>0</v>
      </c>
    </row>
    <row r="43" spans="1:23" s="94" customFormat="1" ht="22.2" hidden="1" x14ac:dyDescent="0.6">
      <c r="A43" s="119" t="s">
        <v>166</v>
      </c>
      <c r="B43"/>
      <c r="C43" s="123">
        <v>0</v>
      </c>
      <c r="D43" s="120"/>
      <c r="E43" s="123">
        <v>0</v>
      </c>
      <c r="F43" s="120"/>
      <c r="G43" s="123">
        <v>0</v>
      </c>
      <c r="H43" s="120"/>
      <c r="I43" s="123">
        <v>0</v>
      </c>
      <c r="J43" s="120"/>
      <c r="K43" s="123">
        <v>0</v>
      </c>
      <c r="L43" s="120"/>
      <c r="M43" s="123">
        <v>0</v>
      </c>
      <c r="N43" s="137"/>
      <c r="O43" s="123">
        <v>0</v>
      </c>
      <c r="P43" s="137"/>
      <c r="Q43" s="123">
        <v>0</v>
      </c>
      <c r="R43" s="137"/>
      <c r="S43" s="123">
        <v>0</v>
      </c>
      <c r="T43" s="137"/>
      <c r="U43" s="123">
        <f>SUM(U41:U42)</f>
        <v>0</v>
      </c>
      <c r="V43" s="137"/>
      <c r="W43" s="123">
        <f>SUM(W41:W42)</f>
        <v>0</v>
      </c>
    </row>
    <row r="44" spans="1:23" ht="6.75" hidden="1" customHeight="1" x14ac:dyDescent="0.6">
      <c r="A44" s="119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88"/>
      <c r="V44" s="88"/>
      <c r="W44" s="88"/>
    </row>
    <row r="45" spans="1:23" ht="22.2" x14ac:dyDescent="0.6">
      <c r="A45" s="101" t="s">
        <v>167</v>
      </c>
      <c r="C45" s="123">
        <v>0</v>
      </c>
      <c r="D45" s="120"/>
      <c r="E45" s="123">
        <v>0</v>
      </c>
      <c r="F45" s="120"/>
      <c r="G45" s="123">
        <v>0</v>
      </c>
      <c r="H45" s="120"/>
      <c r="I45" s="123">
        <v>0</v>
      </c>
      <c r="J45" s="120"/>
      <c r="K45" s="123">
        <f>K38+K43</f>
        <v>-192902</v>
      </c>
      <c r="L45" s="137">
        <v>-123515</v>
      </c>
      <c r="M45" s="123">
        <f>M38+M43</f>
        <v>0</v>
      </c>
      <c r="N45" s="137"/>
      <c r="O45" s="123">
        <f>O38+O43</f>
        <v>0</v>
      </c>
      <c r="P45" s="137"/>
      <c r="Q45" s="123">
        <f>Q38+Q43</f>
        <v>0</v>
      </c>
      <c r="R45" s="137"/>
      <c r="S45" s="123">
        <f>S38+S43</f>
        <v>-192902</v>
      </c>
      <c r="T45" s="137"/>
      <c r="U45" s="123">
        <f>U38+U43</f>
        <v>-7</v>
      </c>
      <c r="V45" s="137"/>
      <c r="W45" s="123">
        <f>W38+W43</f>
        <v>-192909</v>
      </c>
    </row>
    <row r="46" spans="1:23" ht="7.5" customHeight="1" x14ac:dyDescent="0.6">
      <c r="A46" s="119"/>
      <c r="C46" s="88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88"/>
      <c r="V46" s="88"/>
      <c r="W46" s="88"/>
    </row>
    <row r="47" spans="1:23" ht="22.2" x14ac:dyDescent="0.6">
      <c r="A47" s="3" t="s">
        <v>146</v>
      </c>
      <c r="C47" s="150"/>
      <c r="D47" s="120"/>
      <c r="E47" s="150"/>
      <c r="F47" s="142"/>
      <c r="G47" s="150"/>
      <c r="H47" s="120"/>
      <c r="I47" s="150"/>
      <c r="J47" s="137"/>
      <c r="K47" s="136"/>
      <c r="L47" s="136"/>
      <c r="M47" s="136"/>
      <c r="N47" s="136"/>
      <c r="O47" s="136"/>
      <c r="P47" s="136"/>
      <c r="Q47" s="136"/>
      <c r="R47" s="136"/>
      <c r="S47" s="136"/>
      <c r="T47" s="136"/>
      <c r="U47" s="136"/>
      <c r="V47" s="136"/>
      <c r="W47" s="136"/>
    </row>
    <row r="48" spans="1:23" ht="21.6" x14ac:dyDescent="0.55000000000000004">
      <c r="A48" t="s">
        <v>168</v>
      </c>
      <c r="C48" s="153">
        <v>0</v>
      </c>
      <c r="D48" s="154"/>
      <c r="E48" s="153">
        <v>0</v>
      </c>
      <c r="F48" s="88"/>
      <c r="G48" s="153">
        <v>0</v>
      </c>
      <c r="H48" s="154"/>
      <c r="I48" s="153">
        <v>0</v>
      </c>
      <c r="J48" s="137"/>
      <c r="K48" s="155">
        <f>'PL 6 Month'!D61</f>
        <v>221182</v>
      </c>
      <c r="L48" s="155"/>
      <c r="M48" s="153">
        <v>0</v>
      </c>
      <c r="N48" s="153"/>
      <c r="O48" s="153">
        <v>0</v>
      </c>
      <c r="P48" s="153"/>
      <c r="Q48" s="153">
        <f>M48+O48</f>
        <v>0</v>
      </c>
      <c r="R48" s="153"/>
      <c r="S48" s="88">
        <f>C48+E48+G48+I48+K48+M48+O48</f>
        <v>221182</v>
      </c>
      <c r="T48" s="136"/>
      <c r="U48" s="153">
        <f>'PL 6 Month'!D62</f>
        <v>-1132</v>
      </c>
      <c r="V48" s="153"/>
      <c r="W48" s="137">
        <f>S48+U48</f>
        <v>220050</v>
      </c>
    </row>
    <row r="49" spans="1:23" ht="21.6" x14ac:dyDescent="0.55000000000000004">
      <c r="A49" t="s">
        <v>148</v>
      </c>
      <c r="C49" s="153">
        <v>0</v>
      </c>
      <c r="D49" s="154"/>
      <c r="E49" s="153">
        <v>0</v>
      </c>
      <c r="F49" s="88"/>
      <c r="G49" s="153">
        <v>0</v>
      </c>
      <c r="H49" s="154"/>
      <c r="I49" s="153">
        <v>0</v>
      </c>
      <c r="J49" s="137"/>
      <c r="K49" s="153">
        <f>ROUND('PL 6 Month'!D52*0.8,0)</f>
        <v>4995</v>
      </c>
      <c r="L49" s="155"/>
      <c r="M49" s="153">
        <f>ROUND('PL 6 Month'!D50*0.8,0)</f>
        <v>131</v>
      </c>
      <c r="N49" s="153"/>
      <c r="O49" s="153">
        <v>0</v>
      </c>
      <c r="P49" s="153"/>
      <c r="Q49" s="153">
        <f>M49+O49</f>
        <v>131</v>
      </c>
      <c r="R49" s="153"/>
      <c r="S49" s="88">
        <f>C49+E49+G49+I49+K49+M49+O49</f>
        <v>5126</v>
      </c>
      <c r="T49" s="136"/>
      <c r="U49" s="153">
        <v>0</v>
      </c>
      <c r="V49" s="153"/>
      <c r="W49" s="137">
        <f>S49+U49</f>
        <v>5126</v>
      </c>
    </row>
    <row r="50" spans="1:23" ht="22.2" x14ac:dyDescent="0.6">
      <c r="A50" s="3" t="s">
        <v>169</v>
      </c>
      <c r="C50" s="156">
        <f>SUM(C48:C49)</f>
        <v>0</v>
      </c>
      <c r="D50" s="150">
        <v>0</v>
      </c>
      <c r="E50" s="156">
        <f>SUM(E48:E49)</f>
        <v>0</v>
      </c>
      <c r="F50" s="150">
        <v>0</v>
      </c>
      <c r="G50" s="156">
        <f>SUM(G48:G49)</f>
        <v>0</v>
      </c>
      <c r="H50" s="150">
        <v>0</v>
      </c>
      <c r="I50" s="156">
        <f>SUM(I48:I49)</f>
        <v>0</v>
      </c>
      <c r="J50" s="150"/>
      <c r="K50" s="156">
        <f>SUM(K48:K49)</f>
        <v>226177</v>
      </c>
      <c r="L50" s="150"/>
      <c r="M50" s="156">
        <f>SUM(M48:M49)</f>
        <v>131</v>
      </c>
      <c r="N50" s="150"/>
      <c r="O50" s="156">
        <f>SUM(O48:O49)</f>
        <v>0</v>
      </c>
      <c r="P50" s="150"/>
      <c r="Q50" s="156">
        <f>SUM(Q48:Q49)</f>
        <v>131</v>
      </c>
      <c r="R50" s="150"/>
      <c r="S50" s="156">
        <f>SUM(S48:S49)</f>
        <v>226308</v>
      </c>
      <c r="T50" s="150"/>
      <c r="U50" s="156">
        <f>SUM(U48:U49)</f>
        <v>-1132</v>
      </c>
      <c r="V50" s="150"/>
      <c r="W50" s="156">
        <f>SUM(W48:W49)</f>
        <v>225176</v>
      </c>
    </row>
    <row r="51" spans="1:23" ht="22.5" customHeight="1" x14ac:dyDescent="0.6">
      <c r="A51" s="3"/>
      <c r="C51" s="156"/>
      <c r="D51" s="150"/>
      <c r="E51" s="156"/>
      <c r="F51" s="150"/>
      <c r="G51" s="156"/>
      <c r="H51" s="150"/>
      <c r="I51" s="156"/>
      <c r="J51" s="150"/>
      <c r="K51" s="156"/>
      <c r="L51" s="150"/>
      <c r="M51" s="156"/>
      <c r="N51" s="150"/>
      <c r="O51" s="156"/>
      <c r="P51" s="150"/>
      <c r="Q51" s="156"/>
      <c r="R51" s="150"/>
      <c r="S51" s="148"/>
      <c r="T51" s="150"/>
      <c r="U51" s="156"/>
      <c r="V51" s="150"/>
      <c r="W51" s="157"/>
    </row>
    <row r="52" spans="1:23" ht="22.8" thickBot="1" x14ac:dyDescent="0.65">
      <c r="A52" s="3" t="s">
        <v>179</v>
      </c>
      <c r="C52" s="158">
        <f>C32+C50</f>
        <v>200961</v>
      </c>
      <c r="D52" s="142"/>
      <c r="E52" s="158">
        <f>E32+E50</f>
        <v>392838</v>
      </c>
      <c r="F52" s="142"/>
      <c r="G52" s="158">
        <f>G32+G50</f>
        <v>25000</v>
      </c>
      <c r="H52" s="142"/>
      <c r="I52" s="158">
        <f>I32+I50</f>
        <v>35000</v>
      </c>
      <c r="J52" s="142"/>
      <c r="K52" s="158">
        <f>K32+K50+K45</f>
        <v>1372591</v>
      </c>
      <c r="L52" s="142"/>
      <c r="M52" s="158">
        <f>M32+M50</f>
        <v>-348</v>
      </c>
      <c r="N52" s="142"/>
      <c r="O52" s="158">
        <f>O32+O50</f>
        <v>1616038</v>
      </c>
      <c r="P52" s="142"/>
      <c r="Q52" s="158">
        <f>Q32+Q50</f>
        <v>1615690</v>
      </c>
      <c r="R52" s="142"/>
      <c r="S52" s="158">
        <f>S32+S50+S45</f>
        <v>3642080</v>
      </c>
      <c r="T52" s="142"/>
      <c r="U52" s="158">
        <f>U32+U45+U50</f>
        <v>4090</v>
      </c>
      <c r="V52" s="142"/>
      <c r="W52" s="158">
        <f>W32+W50+W45</f>
        <v>3646170</v>
      </c>
    </row>
    <row r="53" spans="1:23" ht="22.5" customHeight="1" thickTop="1" x14ac:dyDescent="0.55000000000000004"/>
    <row r="54" spans="1:23" ht="22.5" customHeight="1" x14ac:dyDescent="0.55000000000000004"/>
    <row r="55" spans="1:23" ht="22.5" customHeight="1" x14ac:dyDescent="0.55000000000000004"/>
    <row r="56" spans="1:23" ht="22.5" customHeight="1" x14ac:dyDescent="0.55000000000000004"/>
    <row r="57" spans="1:23" ht="22.5" customHeight="1" x14ac:dyDescent="0.55000000000000004"/>
    <row r="58" spans="1:23" ht="22.5" customHeight="1" x14ac:dyDescent="0.55000000000000004"/>
    <row r="59" spans="1:23" ht="22.5" customHeight="1" x14ac:dyDescent="0.55000000000000004"/>
    <row r="60" spans="1:23" ht="22.5" customHeight="1" x14ac:dyDescent="0.55000000000000004"/>
    <row r="61" spans="1:23" ht="22.5" customHeight="1" x14ac:dyDescent="0.55000000000000004"/>
    <row r="62" spans="1:23" ht="22.5" customHeight="1" x14ac:dyDescent="0.55000000000000004"/>
    <row r="63" spans="1:23" ht="22.5" customHeight="1" x14ac:dyDescent="0.55000000000000004"/>
    <row r="64" spans="1:23" ht="22.5" customHeight="1" x14ac:dyDescent="0.55000000000000004"/>
    <row r="65" ht="22.5" customHeight="1" x14ac:dyDescent="0.55000000000000004"/>
    <row r="66" ht="22.5" customHeight="1" x14ac:dyDescent="0.55000000000000004"/>
    <row r="67" ht="22.5" customHeight="1" x14ac:dyDescent="0.55000000000000004"/>
    <row r="68" ht="22.5" customHeight="1" x14ac:dyDescent="0.55000000000000004"/>
    <row r="69" ht="22.5" customHeight="1" x14ac:dyDescent="0.55000000000000004"/>
    <row r="70" ht="22.5" customHeight="1" x14ac:dyDescent="0.55000000000000004"/>
    <row r="71" ht="22.5" customHeight="1" x14ac:dyDescent="0.55000000000000004"/>
    <row r="72" ht="22.5" customHeight="1" x14ac:dyDescent="0.55000000000000004"/>
  </sheetData>
  <mergeCells count="8">
    <mergeCell ref="C30:W30"/>
    <mergeCell ref="G25:K25"/>
    <mergeCell ref="M25:Q25"/>
    <mergeCell ref="C4:W4"/>
    <mergeCell ref="G5:K5"/>
    <mergeCell ref="M5:Q5"/>
    <mergeCell ref="C10:W10"/>
    <mergeCell ref="C24:W24"/>
  </mergeCells>
  <pageMargins left="0.8" right="0.8" top="0.48" bottom="0.5" header="0.5" footer="0.5"/>
  <pageSetup paperSize="9" scale="72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84994-BABF-4B31-BD7B-2B6519979F58}">
  <dimension ref="A1:S65"/>
  <sheetViews>
    <sheetView topLeftCell="A33" zoomScaleNormal="100" zoomScaleSheetLayoutView="53" workbookViewId="0">
      <selection activeCell="E84" sqref="E84"/>
    </sheetView>
  </sheetViews>
  <sheetFormatPr defaultRowHeight="21.6" x14ac:dyDescent="0.55000000000000004"/>
  <cols>
    <col min="1" max="1" width="51.125" customWidth="1"/>
    <col min="2" max="2" width="8.75" customWidth="1"/>
    <col min="3" max="3" width="12.125" customWidth="1"/>
    <col min="4" max="4" width="1.375" customWidth="1"/>
    <col min="5" max="5" width="12.625" customWidth="1"/>
    <col min="6" max="6" width="1.375" customWidth="1"/>
    <col min="7" max="7" width="12.625" customWidth="1"/>
    <col min="8" max="8" width="1.125" customWidth="1"/>
    <col min="9" max="9" width="11.375" customWidth="1"/>
    <col min="10" max="10" width="1.125" customWidth="1"/>
    <col min="11" max="11" width="11.375" customWidth="1"/>
    <col min="12" max="12" width="1.625" customWidth="1"/>
    <col min="13" max="13" width="18.125" customWidth="1"/>
    <col min="14" max="14" width="1.75" customWidth="1"/>
    <col min="15" max="15" width="12.75" customWidth="1"/>
    <col min="16" max="16" width="1.375" customWidth="1"/>
    <col min="17" max="17" width="12.125" customWidth="1"/>
    <col min="18" max="18" width="1.125" customWidth="1"/>
    <col min="19" max="19" width="12.125" customWidth="1"/>
    <col min="247" max="247" width="49.125" customWidth="1"/>
    <col min="248" max="248" width="9.125" customWidth="1"/>
    <col min="249" max="249" width="12.125" customWidth="1"/>
    <col min="250" max="250" width="1.375" customWidth="1"/>
    <col min="251" max="251" width="12.125" customWidth="1"/>
    <col min="252" max="252" width="1.375" customWidth="1"/>
    <col min="253" max="253" width="12.125" customWidth="1"/>
    <col min="254" max="254" width="1.125" customWidth="1"/>
    <col min="255" max="255" width="12.125" customWidth="1"/>
    <col min="256" max="256" width="1.125" customWidth="1"/>
    <col min="257" max="257" width="12.125" customWidth="1"/>
    <col min="258" max="258" width="1.125" customWidth="1"/>
    <col min="259" max="259" width="12.125" customWidth="1"/>
    <col min="260" max="260" width="1.125" customWidth="1"/>
    <col min="261" max="261" width="12.125" customWidth="1"/>
    <col min="262" max="262" width="1.125" customWidth="1"/>
    <col min="263" max="263" width="12.125" customWidth="1"/>
    <col min="264" max="264" width="1.125" customWidth="1"/>
    <col min="265" max="265" width="12.125" customWidth="1"/>
    <col min="266" max="266" width="14.125" bestFit="1" customWidth="1"/>
    <col min="503" max="503" width="49.125" customWidth="1"/>
    <col min="504" max="504" width="9.125" customWidth="1"/>
    <col min="505" max="505" width="12.125" customWidth="1"/>
    <col min="506" max="506" width="1.375" customWidth="1"/>
    <col min="507" max="507" width="12.125" customWidth="1"/>
    <col min="508" max="508" width="1.375" customWidth="1"/>
    <col min="509" max="509" width="12.125" customWidth="1"/>
    <col min="510" max="510" width="1.125" customWidth="1"/>
    <col min="511" max="511" width="12.125" customWidth="1"/>
    <col min="512" max="512" width="1.125" customWidth="1"/>
    <col min="513" max="513" width="12.125" customWidth="1"/>
    <col min="514" max="514" width="1.125" customWidth="1"/>
    <col min="515" max="515" width="12.125" customWidth="1"/>
    <col min="516" max="516" width="1.125" customWidth="1"/>
    <col min="517" max="517" width="12.125" customWidth="1"/>
    <col min="518" max="518" width="1.125" customWidth="1"/>
    <col min="519" max="519" width="12.125" customWidth="1"/>
    <col min="520" max="520" width="1.125" customWidth="1"/>
    <col min="521" max="521" width="12.125" customWidth="1"/>
    <col min="522" max="522" width="14.125" bestFit="1" customWidth="1"/>
    <col min="759" max="759" width="49.125" customWidth="1"/>
    <col min="760" max="760" width="9.125" customWidth="1"/>
    <col min="761" max="761" width="12.125" customWidth="1"/>
    <col min="762" max="762" width="1.375" customWidth="1"/>
    <col min="763" max="763" width="12.125" customWidth="1"/>
    <col min="764" max="764" width="1.375" customWidth="1"/>
    <col min="765" max="765" width="12.125" customWidth="1"/>
    <col min="766" max="766" width="1.125" customWidth="1"/>
    <col min="767" max="767" width="12.125" customWidth="1"/>
    <col min="768" max="768" width="1.125" customWidth="1"/>
    <col min="769" max="769" width="12.125" customWidth="1"/>
    <col min="770" max="770" width="1.125" customWidth="1"/>
    <col min="771" max="771" width="12.125" customWidth="1"/>
    <col min="772" max="772" width="1.125" customWidth="1"/>
    <col min="773" max="773" width="12.125" customWidth="1"/>
    <col min="774" max="774" width="1.125" customWidth="1"/>
    <col min="775" max="775" width="12.125" customWidth="1"/>
    <col min="776" max="776" width="1.125" customWidth="1"/>
    <col min="777" max="777" width="12.125" customWidth="1"/>
    <col min="778" max="778" width="14.125" bestFit="1" customWidth="1"/>
    <col min="1015" max="1015" width="49.125" customWidth="1"/>
    <col min="1016" max="1016" width="9.125" customWidth="1"/>
    <col min="1017" max="1017" width="12.125" customWidth="1"/>
    <col min="1018" max="1018" width="1.375" customWidth="1"/>
    <col min="1019" max="1019" width="12.125" customWidth="1"/>
    <col min="1020" max="1020" width="1.375" customWidth="1"/>
    <col min="1021" max="1021" width="12.125" customWidth="1"/>
    <col min="1022" max="1022" width="1.125" customWidth="1"/>
    <col min="1023" max="1023" width="12.125" customWidth="1"/>
    <col min="1024" max="1024" width="1.125" customWidth="1"/>
    <col min="1025" max="1025" width="12.125" customWidth="1"/>
    <col min="1026" max="1026" width="1.125" customWidth="1"/>
    <col min="1027" max="1027" width="12.125" customWidth="1"/>
    <col min="1028" max="1028" width="1.125" customWidth="1"/>
    <col min="1029" max="1029" width="12.125" customWidth="1"/>
    <col min="1030" max="1030" width="1.125" customWidth="1"/>
    <col min="1031" max="1031" width="12.125" customWidth="1"/>
    <col min="1032" max="1032" width="1.125" customWidth="1"/>
    <col min="1033" max="1033" width="12.125" customWidth="1"/>
    <col min="1034" max="1034" width="14.125" bestFit="1" customWidth="1"/>
    <col min="1271" max="1271" width="49.125" customWidth="1"/>
    <col min="1272" max="1272" width="9.125" customWidth="1"/>
    <col min="1273" max="1273" width="12.125" customWidth="1"/>
    <col min="1274" max="1274" width="1.375" customWidth="1"/>
    <col min="1275" max="1275" width="12.125" customWidth="1"/>
    <col min="1276" max="1276" width="1.375" customWidth="1"/>
    <col min="1277" max="1277" width="12.125" customWidth="1"/>
    <col min="1278" max="1278" width="1.125" customWidth="1"/>
    <col min="1279" max="1279" width="12.125" customWidth="1"/>
    <col min="1280" max="1280" width="1.125" customWidth="1"/>
    <col min="1281" max="1281" width="12.125" customWidth="1"/>
    <col min="1282" max="1282" width="1.125" customWidth="1"/>
    <col min="1283" max="1283" width="12.125" customWidth="1"/>
    <col min="1284" max="1284" width="1.125" customWidth="1"/>
    <col min="1285" max="1285" width="12.125" customWidth="1"/>
    <col min="1286" max="1286" width="1.125" customWidth="1"/>
    <col min="1287" max="1287" width="12.125" customWidth="1"/>
    <col min="1288" max="1288" width="1.125" customWidth="1"/>
    <col min="1289" max="1289" width="12.125" customWidth="1"/>
    <col min="1290" max="1290" width="14.125" bestFit="1" customWidth="1"/>
    <col min="1527" max="1527" width="49.125" customWidth="1"/>
    <col min="1528" max="1528" width="9.125" customWidth="1"/>
    <col min="1529" max="1529" width="12.125" customWidth="1"/>
    <col min="1530" max="1530" width="1.375" customWidth="1"/>
    <col min="1531" max="1531" width="12.125" customWidth="1"/>
    <col min="1532" max="1532" width="1.375" customWidth="1"/>
    <col min="1533" max="1533" width="12.125" customWidth="1"/>
    <col min="1534" max="1534" width="1.125" customWidth="1"/>
    <col min="1535" max="1535" width="12.125" customWidth="1"/>
    <col min="1536" max="1536" width="1.125" customWidth="1"/>
    <col min="1537" max="1537" width="12.125" customWidth="1"/>
    <col min="1538" max="1538" width="1.125" customWidth="1"/>
    <col min="1539" max="1539" width="12.125" customWidth="1"/>
    <col min="1540" max="1540" width="1.125" customWidth="1"/>
    <col min="1541" max="1541" width="12.125" customWidth="1"/>
    <col min="1542" max="1542" width="1.125" customWidth="1"/>
    <col min="1543" max="1543" width="12.125" customWidth="1"/>
    <col min="1544" max="1544" width="1.125" customWidth="1"/>
    <col min="1545" max="1545" width="12.125" customWidth="1"/>
    <col min="1546" max="1546" width="14.125" bestFit="1" customWidth="1"/>
    <col min="1783" max="1783" width="49.125" customWidth="1"/>
    <col min="1784" max="1784" width="9.125" customWidth="1"/>
    <col min="1785" max="1785" width="12.125" customWidth="1"/>
    <col min="1786" max="1786" width="1.375" customWidth="1"/>
    <col min="1787" max="1787" width="12.125" customWidth="1"/>
    <col min="1788" max="1788" width="1.375" customWidth="1"/>
    <col min="1789" max="1789" width="12.125" customWidth="1"/>
    <col min="1790" max="1790" width="1.125" customWidth="1"/>
    <col min="1791" max="1791" width="12.125" customWidth="1"/>
    <col min="1792" max="1792" width="1.125" customWidth="1"/>
    <col min="1793" max="1793" width="12.125" customWidth="1"/>
    <col min="1794" max="1794" width="1.125" customWidth="1"/>
    <col min="1795" max="1795" width="12.125" customWidth="1"/>
    <col min="1796" max="1796" width="1.125" customWidth="1"/>
    <col min="1797" max="1797" width="12.125" customWidth="1"/>
    <col min="1798" max="1798" width="1.125" customWidth="1"/>
    <col min="1799" max="1799" width="12.125" customWidth="1"/>
    <col min="1800" max="1800" width="1.125" customWidth="1"/>
    <col min="1801" max="1801" width="12.125" customWidth="1"/>
    <col min="1802" max="1802" width="14.125" bestFit="1" customWidth="1"/>
    <col min="2039" max="2039" width="49.125" customWidth="1"/>
    <col min="2040" max="2040" width="9.125" customWidth="1"/>
    <col min="2041" max="2041" width="12.125" customWidth="1"/>
    <col min="2042" max="2042" width="1.375" customWidth="1"/>
    <col min="2043" max="2043" width="12.125" customWidth="1"/>
    <col min="2044" max="2044" width="1.375" customWidth="1"/>
    <col min="2045" max="2045" width="12.125" customWidth="1"/>
    <col min="2046" max="2046" width="1.125" customWidth="1"/>
    <col min="2047" max="2047" width="12.125" customWidth="1"/>
    <col min="2048" max="2048" width="1.125" customWidth="1"/>
    <col min="2049" max="2049" width="12.125" customWidth="1"/>
    <col min="2050" max="2050" width="1.125" customWidth="1"/>
    <col min="2051" max="2051" width="12.125" customWidth="1"/>
    <col min="2052" max="2052" width="1.125" customWidth="1"/>
    <col min="2053" max="2053" width="12.125" customWidth="1"/>
    <col min="2054" max="2054" width="1.125" customWidth="1"/>
    <col min="2055" max="2055" width="12.125" customWidth="1"/>
    <col min="2056" max="2056" width="1.125" customWidth="1"/>
    <col min="2057" max="2057" width="12.125" customWidth="1"/>
    <col min="2058" max="2058" width="14.125" bestFit="1" customWidth="1"/>
    <col min="2295" max="2295" width="49.125" customWidth="1"/>
    <col min="2296" max="2296" width="9.125" customWidth="1"/>
    <col min="2297" max="2297" width="12.125" customWidth="1"/>
    <col min="2298" max="2298" width="1.375" customWidth="1"/>
    <col min="2299" max="2299" width="12.125" customWidth="1"/>
    <col min="2300" max="2300" width="1.375" customWidth="1"/>
    <col min="2301" max="2301" width="12.125" customWidth="1"/>
    <col min="2302" max="2302" width="1.125" customWidth="1"/>
    <col min="2303" max="2303" width="12.125" customWidth="1"/>
    <col min="2304" max="2304" width="1.125" customWidth="1"/>
    <col min="2305" max="2305" width="12.125" customWidth="1"/>
    <col min="2306" max="2306" width="1.125" customWidth="1"/>
    <col min="2307" max="2307" width="12.125" customWidth="1"/>
    <col min="2308" max="2308" width="1.125" customWidth="1"/>
    <col min="2309" max="2309" width="12.125" customWidth="1"/>
    <col min="2310" max="2310" width="1.125" customWidth="1"/>
    <col min="2311" max="2311" width="12.125" customWidth="1"/>
    <col min="2312" max="2312" width="1.125" customWidth="1"/>
    <col min="2313" max="2313" width="12.125" customWidth="1"/>
    <col min="2314" max="2314" width="14.125" bestFit="1" customWidth="1"/>
    <col min="2551" max="2551" width="49.125" customWidth="1"/>
    <col min="2552" max="2552" width="9.125" customWidth="1"/>
    <col min="2553" max="2553" width="12.125" customWidth="1"/>
    <col min="2554" max="2554" width="1.375" customWidth="1"/>
    <col min="2555" max="2555" width="12.125" customWidth="1"/>
    <col min="2556" max="2556" width="1.375" customWidth="1"/>
    <col min="2557" max="2557" width="12.125" customWidth="1"/>
    <col min="2558" max="2558" width="1.125" customWidth="1"/>
    <col min="2559" max="2559" width="12.125" customWidth="1"/>
    <col min="2560" max="2560" width="1.125" customWidth="1"/>
    <col min="2561" max="2561" width="12.125" customWidth="1"/>
    <col min="2562" max="2562" width="1.125" customWidth="1"/>
    <col min="2563" max="2563" width="12.125" customWidth="1"/>
    <col min="2564" max="2564" width="1.125" customWidth="1"/>
    <col min="2565" max="2565" width="12.125" customWidth="1"/>
    <col min="2566" max="2566" width="1.125" customWidth="1"/>
    <col min="2567" max="2567" width="12.125" customWidth="1"/>
    <col min="2568" max="2568" width="1.125" customWidth="1"/>
    <col min="2569" max="2569" width="12.125" customWidth="1"/>
    <col min="2570" max="2570" width="14.125" bestFit="1" customWidth="1"/>
    <col min="2807" max="2807" width="49.125" customWidth="1"/>
    <col min="2808" max="2808" width="9.125" customWidth="1"/>
    <col min="2809" max="2809" width="12.125" customWidth="1"/>
    <col min="2810" max="2810" width="1.375" customWidth="1"/>
    <col min="2811" max="2811" width="12.125" customWidth="1"/>
    <col min="2812" max="2812" width="1.375" customWidth="1"/>
    <col min="2813" max="2813" width="12.125" customWidth="1"/>
    <col min="2814" max="2814" width="1.125" customWidth="1"/>
    <col min="2815" max="2815" width="12.125" customWidth="1"/>
    <col min="2816" max="2816" width="1.125" customWidth="1"/>
    <col min="2817" max="2817" width="12.125" customWidth="1"/>
    <col min="2818" max="2818" width="1.125" customWidth="1"/>
    <col min="2819" max="2819" width="12.125" customWidth="1"/>
    <col min="2820" max="2820" width="1.125" customWidth="1"/>
    <col min="2821" max="2821" width="12.125" customWidth="1"/>
    <col min="2822" max="2822" width="1.125" customWidth="1"/>
    <col min="2823" max="2823" width="12.125" customWidth="1"/>
    <col min="2824" max="2824" width="1.125" customWidth="1"/>
    <col min="2825" max="2825" width="12.125" customWidth="1"/>
    <col min="2826" max="2826" width="14.125" bestFit="1" customWidth="1"/>
    <col min="3063" max="3063" width="49.125" customWidth="1"/>
    <col min="3064" max="3064" width="9.125" customWidth="1"/>
    <col min="3065" max="3065" width="12.125" customWidth="1"/>
    <col min="3066" max="3066" width="1.375" customWidth="1"/>
    <col min="3067" max="3067" width="12.125" customWidth="1"/>
    <col min="3068" max="3068" width="1.375" customWidth="1"/>
    <col min="3069" max="3069" width="12.125" customWidth="1"/>
    <col min="3070" max="3070" width="1.125" customWidth="1"/>
    <col min="3071" max="3071" width="12.125" customWidth="1"/>
    <col min="3072" max="3072" width="1.125" customWidth="1"/>
    <col min="3073" max="3073" width="12.125" customWidth="1"/>
    <col min="3074" max="3074" width="1.125" customWidth="1"/>
    <col min="3075" max="3075" width="12.125" customWidth="1"/>
    <col min="3076" max="3076" width="1.125" customWidth="1"/>
    <col min="3077" max="3077" width="12.125" customWidth="1"/>
    <col min="3078" max="3078" width="1.125" customWidth="1"/>
    <col min="3079" max="3079" width="12.125" customWidth="1"/>
    <col min="3080" max="3080" width="1.125" customWidth="1"/>
    <col min="3081" max="3081" width="12.125" customWidth="1"/>
    <col min="3082" max="3082" width="14.125" bestFit="1" customWidth="1"/>
    <col min="3319" max="3319" width="49.125" customWidth="1"/>
    <col min="3320" max="3320" width="9.125" customWidth="1"/>
    <col min="3321" max="3321" width="12.125" customWidth="1"/>
    <col min="3322" max="3322" width="1.375" customWidth="1"/>
    <col min="3323" max="3323" width="12.125" customWidth="1"/>
    <col min="3324" max="3324" width="1.375" customWidth="1"/>
    <col min="3325" max="3325" width="12.125" customWidth="1"/>
    <col min="3326" max="3326" width="1.125" customWidth="1"/>
    <col min="3327" max="3327" width="12.125" customWidth="1"/>
    <col min="3328" max="3328" width="1.125" customWidth="1"/>
    <col min="3329" max="3329" width="12.125" customWidth="1"/>
    <col min="3330" max="3330" width="1.125" customWidth="1"/>
    <col min="3331" max="3331" width="12.125" customWidth="1"/>
    <col min="3332" max="3332" width="1.125" customWidth="1"/>
    <col min="3333" max="3333" width="12.125" customWidth="1"/>
    <col min="3334" max="3334" width="1.125" customWidth="1"/>
    <col min="3335" max="3335" width="12.125" customWidth="1"/>
    <col min="3336" max="3336" width="1.125" customWidth="1"/>
    <col min="3337" max="3337" width="12.125" customWidth="1"/>
    <col min="3338" max="3338" width="14.125" bestFit="1" customWidth="1"/>
    <col min="3575" max="3575" width="49.125" customWidth="1"/>
    <col min="3576" max="3576" width="9.125" customWidth="1"/>
    <col min="3577" max="3577" width="12.125" customWidth="1"/>
    <col min="3578" max="3578" width="1.375" customWidth="1"/>
    <col min="3579" max="3579" width="12.125" customWidth="1"/>
    <col min="3580" max="3580" width="1.375" customWidth="1"/>
    <col min="3581" max="3581" width="12.125" customWidth="1"/>
    <col min="3582" max="3582" width="1.125" customWidth="1"/>
    <col min="3583" max="3583" width="12.125" customWidth="1"/>
    <col min="3584" max="3584" width="1.125" customWidth="1"/>
    <col min="3585" max="3585" width="12.125" customWidth="1"/>
    <col min="3586" max="3586" width="1.125" customWidth="1"/>
    <col min="3587" max="3587" width="12.125" customWidth="1"/>
    <col min="3588" max="3588" width="1.125" customWidth="1"/>
    <col min="3589" max="3589" width="12.125" customWidth="1"/>
    <col min="3590" max="3590" width="1.125" customWidth="1"/>
    <col min="3591" max="3591" width="12.125" customWidth="1"/>
    <col min="3592" max="3592" width="1.125" customWidth="1"/>
    <col min="3593" max="3593" width="12.125" customWidth="1"/>
    <col min="3594" max="3594" width="14.125" bestFit="1" customWidth="1"/>
    <col min="3831" max="3831" width="49.125" customWidth="1"/>
    <col min="3832" max="3832" width="9.125" customWidth="1"/>
    <col min="3833" max="3833" width="12.125" customWidth="1"/>
    <col min="3834" max="3834" width="1.375" customWidth="1"/>
    <col min="3835" max="3835" width="12.125" customWidth="1"/>
    <col min="3836" max="3836" width="1.375" customWidth="1"/>
    <col min="3837" max="3837" width="12.125" customWidth="1"/>
    <col min="3838" max="3838" width="1.125" customWidth="1"/>
    <col min="3839" max="3839" width="12.125" customWidth="1"/>
    <col min="3840" max="3840" width="1.125" customWidth="1"/>
    <col min="3841" max="3841" width="12.125" customWidth="1"/>
    <col min="3842" max="3842" width="1.125" customWidth="1"/>
    <col min="3843" max="3843" width="12.125" customWidth="1"/>
    <col min="3844" max="3844" width="1.125" customWidth="1"/>
    <col min="3845" max="3845" width="12.125" customWidth="1"/>
    <col min="3846" max="3846" width="1.125" customWidth="1"/>
    <col min="3847" max="3847" width="12.125" customWidth="1"/>
    <col min="3848" max="3848" width="1.125" customWidth="1"/>
    <col min="3849" max="3849" width="12.125" customWidth="1"/>
    <col min="3850" max="3850" width="14.125" bestFit="1" customWidth="1"/>
    <col min="4087" max="4087" width="49.125" customWidth="1"/>
    <col min="4088" max="4088" width="9.125" customWidth="1"/>
    <col min="4089" max="4089" width="12.125" customWidth="1"/>
    <col min="4090" max="4090" width="1.375" customWidth="1"/>
    <col min="4091" max="4091" width="12.125" customWidth="1"/>
    <col min="4092" max="4092" width="1.375" customWidth="1"/>
    <col min="4093" max="4093" width="12.125" customWidth="1"/>
    <col min="4094" max="4094" width="1.125" customWidth="1"/>
    <col min="4095" max="4095" width="12.125" customWidth="1"/>
    <col min="4096" max="4096" width="1.125" customWidth="1"/>
    <col min="4097" max="4097" width="12.125" customWidth="1"/>
    <col min="4098" max="4098" width="1.125" customWidth="1"/>
    <col min="4099" max="4099" width="12.125" customWidth="1"/>
    <col min="4100" max="4100" width="1.125" customWidth="1"/>
    <col min="4101" max="4101" width="12.125" customWidth="1"/>
    <col min="4102" max="4102" width="1.125" customWidth="1"/>
    <col min="4103" max="4103" width="12.125" customWidth="1"/>
    <col min="4104" max="4104" width="1.125" customWidth="1"/>
    <col min="4105" max="4105" width="12.125" customWidth="1"/>
    <col min="4106" max="4106" width="14.125" bestFit="1" customWidth="1"/>
    <col min="4343" max="4343" width="49.125" customWidth="1"/>
    <col min="4344" max="4344" width="9.125" customWidth="1"/>
    <col min="4345" max="4345" width="12.125" customWidth="1"/>
    <col min="4346" max="4346" width="1.375" customWidth="1"/>
    <col min="4347" max="4347" width="12.125" customWidth="1"/>
    <col min="4348" max="4348" width="1.375" customWidth="1"/>
    <col min="4349" max="4349" width="12.125" customWidth="1"/>
    <col min="4350" max="4350" width="1.125" customWidth="1"/>
    <col min="4351" max="4351" width="12.125" customWidth="1"/>
    <col min="4352" max="4352" width="1.125" customWidth="1"/>
    <col min="4353" max="4353" width="12.125" customWidth="1"/>
    <col min="4354" max="4354" width="1.125" customWidth="1"/>
    <col min="4355" max="4355" width="12.125" customWidth="1"/>
    <col min="4356" max="4356" width="1.125" customWidth="1"/>
    <col min="4357" max="4357" width="12.125" customWidth="1"/>
    <col min="4358" max="4358" width="1.125" customWidth="1"/>
    <col min="4359" max="4359" width="12.125" customWidth="1"/>
    <col min="4360" max="4360" width="1.125" customWidth="1"/>
    <col min="4361" max="4361" width="12.125" customWidth="1"/>
    <col min="4362" max="4362" width="14.125" bestFit="1" customWidth="1"/>
    <col min="4599" max="4599" width="49.125" customWidth="1"/>
    <col min="4600" max="4600" width="9.125" customWidth="1"/>
    <col min="4601" max="4601" width="12.125" customWidth="1"/>
    <col min="4602" max="4602" width="1.375" customWidth="1"/>
    <col min="4603" max="4603" width="12.125" customWidth="1"/>
    <col min="4604" max="4604" width="1.375" customWidth="1"/>
    <col min="4605" max="4605" width="12.125" customWidth="1"/>
    <col min="4606" max="4606" width="1.125" customWidth="1"/>
    <col min="4607" max="4607" width="12.125" customWidth="1"/>
    <col min="4608" max="4608" width="1.125" customWidth="1"/>
    <col min="4609" max="4609" width="12.125" customWidth="1"/>
    <col min="4610" max="4610" width="1.125" customWidth="1"/>
    <col min="4611" max="4611" width="12.125" customWidth="1"/>
    <col min="4612" max="4612" width="1.125" customWidth="1"/>
    <col min="4613" max="4613" width="12.125" customWidth="1"/>
    <col min="4614" max="4614" width="1.125" customWidth="1"/>
    <col min="4615" max="4615" width="12.125" customWidth="1"/>
    <col min="4616" max="4616" width="1.125" customWidth="1"/>
    <col min="4617" max="4617" width="12.125" customWidth="1"/>
    <col min="4618" max="4618" width="14.125" bestFit="1" customWidth="1"/>
    <col min="4855" max="4855" width="49.125" customWidth="1"/>
    <col min="4856" max="4856" width="9.125" customWidth="1"/>
    <col min="4857" max="4857" width="12.125" customWidth="1"/>
    <col min="4858" max="4858" width="1.375" customWidth="1"/>
    <col min="4859" max="4859" width="12.125" customWidth="1"/>
    <col min="4860" max="4860" width="1.375" customWidth="1"/>
    <col min="4861" max="4861" width="12.125" customWidth="1"/>
    <col min="4862" max="4862" width="1.125" customWidth="1"/>
    <col min="4863" max="4863" width="12.125" customWidth="1"/>
    <col min="4864" max="4864" width="1.125" customWidth="1"/>
    <col min="4865" max="4865" width="12.125" customWidth="1"/>
    <col min="4866" max="4866" width="1.125" customWidth="1"/>
    <col min="4867" max="4867" width="12.125" customWidth="1"/>
    <col min="4868" max="4868" width="1.125" customWidth="1"/>
    <col min="4869" max="4869" width="12.125" customWidth="1"/>
    <col min="4870" max="4870" width="1.125" customWidth="1"/>
    <col min="4871" max="4871" width="12.125" customWidth="1"/>
    <col min="4872" max="4872" width="1.125" customWidth="1"/>
    <col min="4873" max="4873" width="12.125" customWidth="1"/>
    <col min="4874" max="4874" width="14.125" bestFit="1" customWidth="1"/>
    <col min="5111" max="5111" width="49.125" customWidth="1"/>
    <col min="5112" max="5112" width="9.125" customWidth="1"/>
    <col min="5113" max="5113" width="12.125" customWidth="1"/>
    <col min="5114" max="5114" width="1.375" customWidth="1"/>
    <col min="5115" max="5115" width="12.125" customWidth="1"/>
    <col min="5116" max="5116" width="1.375" customWidth="1"/>
    <col min="5117" max="5117" width="12.125" customWidth="1"/>
    <col min="5118" max="5118" width="1.125" customWidth="1"/>
    <col min="5119" max="5119" width="12.125" customWidth="1"/>
    <col min="5120" max="5120" width="1.125" customWidth="1"/>
    <col min="5121" max="5121" width="12.125" customWidth="1"/>
    <col min="5122" max="5122" width="1.125" customWidth="1"/>
    <col min="5123" max="5123" width="12.125" customWidth="1"/>
    <col min="5124" max="5124" width="1.125" customWidth="1"/>
    <col min="5125" max="5125" width="12.125" customWidth="1"/>
    <col min="5126" max="5126" width="1.125" customWidth="1"/>
    <col min="5127" max="5127" width="12.125" customWidth="1"/>
    <col min="5128" max="5128" width="1.125" customWidth="1"/>
    <col min="5129" max="5129" width="12.125" customWidth="1"/>
    <col min="5130" max="5130" width="14.125" bestFit="1" customWidth="1"/>
    <col min="5367" max="5367" width="49.125" customWidth="1"/>
    <col min="5368" max="5368" width="9.125" customWidth="1"/>
    <col min="5369" max="5369" width="12.125" customWidth="1"/>
    <col min="5370" max="5370" width="1.375" customWidth="1"/>
    <col min="5371" max="5371" width="12.125" customWidth="1"/>
    <col min="5372" max="5372" width="1.375" customWidth="1"/>
    <col min="5373" max="5373" width="12.125" customWidth="1"/>
    <col min="5374" max="5374" width="1.125" customWidth="1"/>
    <col min="5375" max="5375" width="12.125" customWidth="1"/>
    <col min="5376" max="5376" width="1.125" customWidth="1"/>
    <col min="5377" max="5377" width="12.125" customWidth="1"/>
    <col min="5378" max="5378" width="1.125" customWidth="1"/>
    <col min="5379" max="5379" width="12.125" customWidth="1"/>
    <col min="5380" max="5380" width="1.125" customWidth="1"/>
    <col min="5381" max="5381" width="12.125" customWidth="1"/>
    <col min="5382" max="5382" width="1.125" customWidth="1"/>
    <col min="5383" max="5383" width="12.125" customWidth="1"/>
    <col min="5384" max="5384" width="1.125" customWidth="1"/>
    <col min="5385" max="5385" width="12.125" customWidth="1"/>
    <col min="5386" max="5386" width="14.125" bestFit="1" customWidth="1"/>
    <col min="5623" max="5623" width="49.125" customWidth="1"/>
    <col min="5624" max="5624" width="9.125" customWidth="1"/>
    <col min="5625" max="5625" width="12.125" customWidth="1"/>
    <col min="5626" max="5626" width="1.375" customWidth="1"/>
    <col min="5627" max="5627" width="12.125" customWidth="1"/>
    <col min="5628" max="5628" width="1.375" customWidth="1"/>
    <col min="5629" max="5629" width="12.125" customWidth="1"/>
    <col min="5630" max="5630" width="1.125" customWidth="1"/>
    <col min="5631" max="5631" width="12.125" customWidth="1"/>
    <col min="5632" max="5632" width="1.125" customWidth="1"/>
    <col min="5633" max="5633" width="12.125" customWidth="1"/>
    <col min="5634" max="5634" width="1.125" customWidth="1"/>
    <col min="5635" max="5635" width="12.125" customWidth="1"/>
    <col min="5636" max="5636" width="1.125" customWidth="1"/>
    <col min="5637" max="5637" width="12.125" customWidth="1"/>
    <col min="5638" max="5638" width="1.125" customWidth="1"/>
    <col min="5639" max="5639" width="12.125" customWidth="1"/>
    <col min="5640" max="5640" width="1.125" customWidth="1"/>
    <col min="5641" max="5641" width="12.125" customWidth="1"/>
    <col min="5642" max="5642" width="14.125" bestFit="1" customWidth="1"/>
    <col min="5879" max="5879" width="49.125" customWidth="1"/>
    <col min="5880" max="5880" width="9.125" customWidth="1"/>
    <col min="5881" max="5881" width="12.125" customWidth="1"/>
    <col min="5882" max="5882" width="1.375" customWidth="1"/>
    <col min="5883" max="5883" width="12.125" customWidth="1"/>
    <col min="5884" max="5884" width="1.375" customWidth="1"/>
    <col min="5885" max="5885" width="12.125" customWidth="1"/>
    <col min="5886" max="5886" width="1.125" customWidth="1"/>
    <col min="5887" max="5887" width="12.125" customWidth="1"/>
    <col min="5888" max="5888" width="1.125" customWidth="1"/>
    <col min="5889" max="5889" width="12.125" customWidth="1"/>
    <col min="5890" max="5890" width="1.125" customWidth="1"/>
    <col min="5891" max="5891" width="12.125" customWidth="1"/>
    <col min="5892" max="5892" width="1.125" customWidth="1"/>
    <col min="5893" max="5893" width="12.125" customWidth="1"/>
    <col min="5894" max="5894" width="1.125" customWidth="1"/>
    <col min="5895" max="5895" width="12.125" customWidth="1"/>
    <col min="5896" max="5896" width="1.125" customWidth="1"/>
    <col min="5897" max="5897" width="12.125" customWidth="1"/>
    <col min="5898" max="5898" width="14.125" bestFit="1" customWidth="1"/>
    <col min="6135" max="6135" width="49.125" customWidth="1"/>
    <col min="6136" max="6136" width="9.125" customWidth="1"/>
    <col min="6137" max="6137" width="12.125" customWidth="1"/>
    <col min="6138" max="6138" width="1.375" customWidth="1"/>
    <col min="6139" max="6139" width="12.125" customWidth="1"/>
    <col min="6140" max="6140" width="1.375" customWidth="1"/>
    <col min="6141" max="6141" width="12.125" customWidth="1"/>
    <col min="6142" max="6142" width="1.125" customWidth="1"/>
    <col min="6143" max="6143" width="12.125" customWidth="1"/>
    <col min="6144" max="6144" width="1.125" customWidth="1"/>
    <col min="6145" max="6145" width="12.125" customWidth="1"/>
    <col min="6146" max="6146" width="1.125" customWidth="1"/>
    <col min="6147" max="6147" width="12.125" customWidth="1"/>
    <col min="6148" max="6148" width="1.125" customWidth="1"/>
    <col min="6149" max="6149" width="12.125" customWidth="1"/>
    <col min="6150" max="6150" width="1.125" customWidth="1"/>
    <col min="6151" max="6151" width="12.125" customWidth="1"/>
    <col min="6152" max="6152" width="1.125" customWidth="1"/>
    <col min="6153" max="6153" width="12.125" customWidth="1"/>
    <col min="6154" max="6154" width="14.125" bestFit="1" customWidth="1"/>
    <col min="6391" max="6391" width="49.125" customWidth="1"/>
    <col min="6392" max="6392" width="9.125" customWidth="1"/>
    <col min="6393" max="6393" width="12.125" customWidth="1"/>
    <col min="6394" max="6394" width="1.375" customWidth="1"/>
    <col min="6395" max="6395" width="12.125" customWidth="1"/>
    <col min="6396" max="6396" width="1.375" customWidth="1"/>
    <col min="6397" max="6397" width="12.125" customWidth="1"/>
    <col min="6398" max="6398" width="1.125" customWidth="1"/>
    <col min="6399" max="6399" width="12.125" customWidth="1"/>
    <col min="6400" max="6400" width="1.125" customWidth="1"/>
    <col min="6401" max="6401" width="12.125" customWidth="1"/>
    <col min="6402" max="6402" width="1.125" customWidth="1"/>
    <col min="6403" max="6403" width="12.125" customWidth="1"/>
    <col min="6404" max="6404" width="1.125" customWidth="1"/>
    <col min="6405" max="6405" width="12.125" customWidth="1"/>
    <col min="6406" max="6406" width="1.125" customWidth="1"/>
    <col min="6407" max="6407" width="12.125" customWidth="1"/>
    <col min="6408" max="6408" width="1.125" customWidth="1"/>
    <col min="6409" max="6409" width="12.125" customWidth="1"/>
    <col min="6410" max="6410" width="14.125" bestFit="1" customWidth="1"/>
    <col min="6647" max="6647" width="49.125" customWidth="1"/>
    <col min="6648" max="6648" width="9.125" customWidth="1"/>
    <col min="6649" max="6649" width="12.125" customWidth="1"/>
    <col min="6650" max="6650" width="1.375" customWidth="1"/>
    <col min="6651" max="6651" width="12.125" customWidth="1"/>
    <col min="6652" max="6652" width="1.375" customWidth="1"/>
    <col min="6653" max="6653" width="12.125" customWidth="1"/>
    <col min="6654" max="6654" width="1.125" customWidth="1"/>
    <col min="6655" max="6655" width="12.125" customWidth="1"/>
    <col min="6656" max="6656" width="1.125" customWidth="1"/>
    <col min="6657" max="6657" width="12.125" customWidth="1"/>
    <col min="6658" max="6658" width="1.125" customWidth="1"/>
    <col min="6659" max="6659" width="12.125" customWidth="1"/>
    <col min="6660" max="6660" width="1.125" customWidth="1"/>
    <col min="6661" max="6661" width="12.125" customWidth="1"/>
    <col min="6662" max="6662" width="1.125" customWidth="1"/>
    <col min="6663" max="6663" width="12.125" customWidth="1"/>
    <col min="6664" max="6664" width="1.125" customWidth="1"/>
    <col min="6665" max="6665" width="12.125" customWidth="1"/>
    <col min="6666" max="6666" width="14.125" bestFit="1" customWidth="1"/>
    <col min="6903" max="6903" width="49.125" customWidth="1"/>
    <col min="6904" max="6904" width="9.125" customWidth="1"/>
    <col min="6905" max="6905" width="12.125" customWidth="1"/>
    <col min="6906" max="6906" width="1.375" customWidth="1"/>
    <col min="6907" max="6907" width="12.125" customWidth="1"/>
    <col min="6908" max="6908" width="1.375" customWidth="1"/>
    <col min="6909" max="6909" width="12.125" customWidth="1"/>
    <col min="6910" max="6910" width="1.125" customWidth="1"/>
    <col min="6911" max="6911" width="12.125" customWidth="1"/>
    <col min="6912" max="6912" width="1.125" customWidth="1"/>
    <col min="6913" max="6913" width="12.125" customWidth="1"/>
    <col min="6914" max="6914" width="1.125" customWidth="1"/>
    <col min="6915" max="6915" width="12.125" customWidth="1"/>
    <col min="6916" max="6916" width="1.125" customWidth="1"/>
    <col min="6917" max="6917" width="12.125" customWidth="1"/>
    <col min="6918" max="6918" width="1.125" customWidth="1"/>
    <col min="6919" max="6919" width="12.125" customWidth="1"/>
    <col min="6920" max="6920" width="1.125" customWidth="1"/>
    <col min="6921" max="6921" width="12.125" customWidth="1"/>
    <col min="6922" max="6922" width="14.125" bestFit="1" customWidth="1"/>
    <col min="7159" max="7159" width="49.125" customWidth="1"/>
    <col min="7160" max="7160" width="9.125" customWidth="1"/>
    <col min="7161" max="7161" width="12.125" customWidth="1"/>
    <col min="7162" max="7162" width="1.375" customWidth="1"/>
    <col min="7163" max="7163" width="12.125" customWidth="1"/>
    <col min="7164" max="7164" width="1.375" customWidth="1"/>
    <col min="7165" max="7165" width="12.125" customWidth="1"/>
    <col min="7166" max="7166" width="1.125" customWidth="1"/>
    <col min="7167" max="7167" width="12.125" customWidth="1"/>
    <col min="7168" max="7168" width="1.125" customWidth="1"/>
    <col min="7169" max="7169" width="12.125" customWidth="1"/>
    <col min="7170" max="7170" width="1.125" customWidth="1"/>
    <col min="7171" max="7171" width="12.125" customWidth="1"/>
    <col min="7172" max="7172" width="1.125" customWidth="1"/>
    <col min="7173" max="7173" width="12.125" customWidth="1"/>
    <col min="7174" max="7174" width="1.125" customWidth="1"/>
    <col min="7175" max="7175" width="12.125" customWidth="1"/>
    <col min="7176" max="7176" width="1.125" customWidth="1"/>
    <col min="7177" max="7177" width="12.125" customWidth="1"/>
    <col min="7178" max="7178" width="14.125" bestFit="1" customWidth="1"/>
    <col min="7415" max="7415" width="49.125" customWidth="1"/>
    <col min="7416" max="7416" width="9.125" customWidth="1"/>
    <col min="7417" max="7417" width="12.125" customWidth="1"/>
    <col min="7418" max="7418" width="1.375" customWidth="1"/>
    <col min="7419" max="7419" width="12.125" customWidth="1"/>
    <col min="7420" max="7420" width="1.375" customWidth="1"/>
    <col min="7421" max="7421" width="12.125" customWidth="1"/>
    <col min="7422" max="7422" width="1.125" customWidth="1"/>
    <col min="7423" max="7423" width="12.125" customWidth="1"/>
    <col min="7424" max="7424" width="1.125" customWidth="1"/>
    <col min="7425" max="7425" width="12.125" customWidth="1"/>
    <col min="7426" max="7426" width="1.125" customWidth="1"/>
    <col min="7427" max="7427" width="12.125" customWidth="1"/>
    <col min="7428" max="7428" width="1.125" customWidth="1"/>
    <col min="7429" max="7429" width="12.125" customWidth="1"/>
    <col min="7430" max="7430" width="1.125" customWidth="1"/>
    <col min="7431" max="7431" width="12.125" customWidth="1"/>
    <col min="7432" max="7432" width="1.125" customWidth="1"/>
    <col min="7433" max="7433" width="12.125" customWidth="1"/>
    <col min="7434" max="7434" width="14.125" bestFit="1" customWidth="1"/>
    <col min="7671" max="7671" width="49.125" customWidth="1"/>
    <col min="7672" max="7672" width="9.125" customWidth="1"/>
    <col min="7673" max="7673" width="12.125" customWidth="1"/>
    <col min="7674" max="7674" width="1.375" customWidth="1"/>
    <col min="7675" max="7675" width="12.125" customWidth="1"/>
    <col min="7676" max="7676" width="1.375" customWidth="1"/>
    <col min="7677" max="7677" width="12.125" customWidth="1"/>
    <col min="7678" max="7678" width="1.125" customWidth="1"/>
    <col min="7679" max="7679" width="12.125" customWidth="1"/>
    <col min="7680" max="7680" width="1.125" customWidth="1"/>
    <col min="7681" max="7681" width="12.125" customWidth="1"/>
    <col min="7682" max="7682" width="1.125" customWidth="1"/>
    <col min="7683" max="7683" width="12.125" customWidth="1"/>
    <col min="7684" max="7684" width="1.125" customWidth="1"/>
    <col min="7685" max="7685" width="12.125" customWidth="1"/>
    <col min="7686" max="7686" width="1.125" customWidth="1"/>
    <col min="7687" max="7687" width="12.125" customWidth="1"/>
    <col min="7688" max="7688" width="1.125" customWidth="1"/>
    <col min="7689" max="7689" width="12.125" customWidth="1"/>
    <col min="7690" max="7690" width="14.125" bestFit="1" customWidth="1"/>
    <col min="7927" max="7927" width="49.125" customWidth="1"/>
    <col min="7928" max="7928" width="9.125" customWidth="1"/>
    <col min="7929" max="7929" width="12.125" customWidth="1"/>
    <col min="7930" max="7930" width="1.375" customWidth="1"/>
    <col min="7931" max="7931" width="12.125" customWidth="1"/>
    <col min="7932" max="7932" width="1.375" customWidth="1"/>
    <col min="7933" max="7933" width="12.125" customWidth="1"/>
    <col min="7934" max="7934" width="1.125" customWidth="1"/>
    <col min="7935" max="7935" width="12.125" customWidth="1"/>
    <col min="7936" max="7936" width="1.125" customWidth="1"/>
    <col min="7937" max="7937" width="12.125" customWidth="1"/>
    <col min="7938" max="7938" width="1.125" customWidth="1"/>
    <col min="7939" max="7939" width="12.125" customWidth="1"/>
    <col min="7940" max="7940" width="1.125" customWidth="1"/>
    <col min="7941" max="7941" width="12.125" customWidth="1"/>
    <col min="7942" max="7942" width="1.125" customWidth="1"/>
    <col min="7943" max="7943" width="12.125" customWidth="1"/>
    <col min="7944" max="7944" width="1.125" customWidth="1"/>
    <col min="7945" max="7945" width="12.125" customWidth="1"/>
    <col min="7946" max="7946" width="14.125" bestFit="1" customWidth="1"/>
    <col min="8183" max="8183" width="49.125" customWidth="1"/>
    <col min="8184" max="8184" width="9.125" customWidth="1"/>
    <col min="8185" max="8185" width="12.125" customWidth="1"/>
    <col min="8186" max="8186" width="1.375" customWidth="1"/>
    <col min="8187" max="8187" width="12.125" customWidth="1"/>
    <col min="8188" max="8188" width="1.375" customWidth="1"/>
    <col min="8189" max="8189" width="12.125" customWidth="1"/>
    <col min="8190" max="8190" width="1.125" customWidth="1"/>
    <col min="8191" max="8191" width="12.125" customWidth="1"/>
    <col min="8192" max="8192" width="1.125" customWidth="1"/>
    <col min="8193" max="8193" width="12.125" customWidth="1"/>
    <col min="8194" max="8194" width="1.125" customWidth="1"/>
    <col min="8195" max="8195" width="12.125" customWidth="1"/>
    <col min="8196" max="8196" width="1.125" customWidth="1"/>
    <col min="8197" max="8197" width="12.125" customWidth="1"/>
    <col min="8198" max="8198" width="1.125" customWidth="1"/>
    <col min="8199" max="8199" width="12.125" customWidth="1"/>
    <col min="8200" max="8200" width="1.125" customWidth="1"/>
    <col min="8201" max="8201" width="12.125" customWidth="1"/>
    <col min="8202" max="8202" width="14.125" bestFit="1" customWidth="1"/>
    <col min="8439" max="8439" width="49.125" customWidth="1"/>
    <col min="8440" max="8440" width="9.125" customWidth="1"/>
    <col min="8441" max="8441" width="12.125" customWidth="1"/>
    <col min="8442" max="8442" width="1.375" customWidth="1"/>
    <col min="8443" max="8443" width="12.125" customWidth="1"/>
    <col min="8444" max="8444" width="1.375" customWidth="1"/>
    <col min="8445" max="8445" width="12.125" customWidth="1"/>
    <col min="8446" max="8446" width="1.125" customWidth="1"/>
    <col min="8447" max="8447" width="12.125" customWidth="1"/>
    <col min="8448" max="8448" width="1.125" customWidth="1"/>
    <col min="8449" max="8449" width="12.125" customWidth="1"/>
    <col min="8450" max="8450" width="1.125" customWidth="1"/>
    <col min="8451" max="8451" width="12.125" customWidth="1"/>
    <col min="8452" max="8452" width="1.125" customWidth="1"/>
    <col min="8453" max="8453" width="12.125" customWidth="1"/>
    <col min="8454" max="8454" width="1.125" customWidth="1"/>
    <col min="8455" max="8455" width="12.125" customWidth="1"/>
    <col min="8456" max="8456" width="1.125" customWidth="1"/>
    <col min="8457" max="8457" width="12.125" customWidth="1"/>
    <col min="8458" max="8458" width="14.125" bestFit="1" customWidth="1"/>
    <col min="8695" max="8695" width="49.125" customWidth="1"/>
    <col min="8696" max="8696" width="9.125" customWidth="1"/>
    <col min="8697" max="8697" width="12.125" customWidth="1"/>
    <col min="8698" max="8698" width="1.375" customWidth="1"/>
    <col min="8699" max="8699" width="12.125" customWidth="1"/>
    <col min="8700" max="8700" width="1.375" customWidth="1"/>
    <col min="8701" max="8701" width="12.125" customWidth="1"/>
    <col min="8702" max="8702" width="1.125" customWidth="1"/>
    <col min="8703" max="8703" width="12.125" customWidth="1"/>
    <col min="8704" max="8704" width="1.125" customWidth="1"/>
    <col min="8705" max="8705" width="12.125" customWidth="1"/>
    <col min="8706" max="8706" width="1.125" customWidth="1"/>
    <col min="8707" max="8707" width="12.125" customWidth="1"/>
    <col min="8708" max="8708" width="1.125" customWidth="1"/>
    <col min="8709" max="8709" width="12.125" customWidth="1"/>
    <col min="8710" max="8710" width="1.125" customWidth="1"/>
    <col min="8711" max="8711" width="12.125" customWidth="1"/>
    <col min="8712" max="8712" width="1.125" customWidth="1"/>
    <col min="8713" max="8713" width="12.125" customWidth="1"/>
    <col min="8714" max="8714" width="14.125" bestFit="1" customWidth="1"/>
    <col min="8951" max="8951" width="49.125" customWidth="1"/>
    <col min="8952" max="8952" width="9.125" customWidth="1"/>
    <col min="8953" max="8953" width="12.125" customWidth="1"/>
    <col min="8954" max="8954" width="1.375" customWidth="1"/>
    <col min="8955" max="8955" width="12.125" customWidth="1"/>
    <col min="8956" max="8956" width="1.375" customWidth="1"/>
    <col min="8957" max="8957" width="12.125" customWidth="1"/>
    <col min="8958" max="8958" width="1.125" customWidth="1"/>
    <col min="8959" max="8959" width="12.125" customWidth="1"/>
    <col min="8960" max="8960" width="1.125" customWidth="1"/>
    <col min="8961" max="8961" width="12.125" customWidth="1"/>
    <col min="8962" max="8962" width="1.125" customWidth="1"/>
    <col min="8963" max="8963" width="12.125" customWidth="1"/>
    <col min="8964" max="8964" width="1.125" customWidth="1"/>
    <col min="8965" max="8965" width="12.125" customWidth="1"/>
    <col min="8966" max="8966" width="1.125" customWidth="1"/>
    <col min="8967" max="8967" width="12.125" customWidth="1"/>
    <col min="8968" max="8968" width="1.125" customWidth="1"/>
    <col min="8969" max="8969" width="12.125" customWidth="1"/>
    <col min="8970" max="8970" width="14.125" bestFit="1" customWidth="1"/>
    <col min="9207" max="9207" width="49.125" customWidth="1"/>
    <col min="9208" max="9208" width="9.125" customWidth="1"/>
    <col min="9209" max="9209" width="12.125" customWidth="1"/>
    <col min="9210" max="9210" width="1.375" customWidth="1"/>
    <col min="9211" max="9211" width="12.125" customWidth="1"/>
    <col min="9212" max="9212" width="1.375" customWidth="1"/>
    <col min="9213" max="9213" width="12.125" customWidth="1"/>
    <col min="9214" max="9214" width="1.125" customWidth="1"/>
    <col min="9215" max="9215" width="12.125" customWidth="1"/>
    <col min="9216" max="9216" width="1.125" customWidth="1"/>
    <col min="9217" max="9217" width="12.125" customWidth="1"/>
    <col min="9218" max="9218" width="1.125" customWidth="1"/>
    <col min="9219" max="9219" width="12.125" customWidth="1"/>
    <col min="9220" max="9220" width="1.125" customWidth="1"/>
    <col min="9221" max="9221" width="12.125" customWidth="1"/>
    <col min="9222" max="9222" width="1.125" customWidth="1"/>
    <col min="9223" max="9223" width="12.125" customWidth="1"/>
    <col min="9224" max="9224" width="1.125" customWidth="1"/>
    <col min="9225" max="9225" width="12.125" customWidth="1"/>
    <col min="9226" max="9226" width="14.125" bestFit="1" customWidth="1"/>
    <col min="9463" max="9463" width="49.125" customWidth="1"/>
    <col min="9464" max="9464" width="9.125" customWidth="1"/>
    <col min="9465" max="9465" width="12.125" customWidth="1"/>
    <col min="9466" max="9466" width="1.375" customWidth="1"/>
    <col min="9467" max="9467" width="12.125" customWidth="1"/>
    <col min="9468" max="9468" width="1.375" customWidth="1"/>
    <col min="9469" max="9469" width="12.125" customWidth="1"/>
    <col min="9470" max="9470" width="1.125" customWidth="1"/>
    <col min="9471" max="9471" width="12.125" customWidth="1"/>
    <col min="9472" max="9472" width="1.125" customWidth="1"/>
    <col min="9473" max="9473" width="12.125" customWidth="1"/>
    <col min="9474" max="9474" width="1.125" customWidth="1"/>
    <col min="9475" max="9475" width="12.125" customWidth="1"/>
    <col min="9476" max="9476" width="1.125" customWidth="1"/>
    <col min="9477" max="9477" width="12.125" customWidth="1"/>
    <col min="9478" max="9478" width="1.125" customWidth="1"/>
    <col min="9479" max="9479" width="12.125" customWidth="1"/>
    <col min="9480" max="9480" width="1.125" customWidth="1"/>
    <col min="9481" max="9481" width="12.125" customWidth="1"/>
    <col min="9482" max="9482" width="14.125" bestFit="1" customWidth="1"/>
    <col min="9719" max="9719" width="49.125" customWidth="1"/>
    <col min="9720" max="9720" width="9.125" customWidth="1"/>
    <col min="9721" max="9721" width="12.125" customWidth="1"/>
    <col min="9722" max="9722" width="1.375" customWidth="1"/>
    <col min="9723" max="9723" width="12.125" customWidth="1"/>
    <col min="9724" max="9724" width="1.375" customWidth="1"/>
    <col min="9725" max="9725" width="12.125" customWidth="1"/>
    <col min="9726" max="9726" width="1.125" customWidth="1"/>
    <col min="9727" max="9727" width="12.125" customWidth="1"/>
    <col min="9728" max="9728" width="1.125" customWidth="1"/>
    <col min="9729" max="9729" width="12.125" customWidth="1"/>
    <col min="9730" max="9730" width="1.125" customWidth="1"/>
    <col min="9731" max="9731" width="12.125" customWidth="1"/>
    <col min="9732" max="9732" width="1.125" customWidth="1"/>
    <col min="9733" max="9733" width="12.125" customWidth="1"/>
    <col min="9734" max="9734" width="1.125" customWidth="1"/>
    <col min="9735" max="9735" width="12.125" customWidth="1"/>
    <col min="9736" max="9736" width="1.125" customWidth="1"/>
    <col min="9737" max="9737" width="12.125" customWidth="1"/>
    <col min="9738" max="9738" width="14.125" bestFit="1" customWidth="1"/>
    <col min="9975" max="9975" width="49.125" customWidth="1"/>
    <col min="9976" max="9976" width="9.125" customWidth="1"/>
    <col min="9977" max="9977" width="12.125" customWidth="1"/>
    <col min="9978" max="9978" width="1.375" customWidth="1"/>
    <col min="9979" max="9979" width="12.125" customWidth="1"/>
    <col min="9980" max="9980" width="1.375" customWidth="1"/>
    <col min="9981" max="9981" width="12.125" customWidth="1"/>
    <col min="9982" max="9982" width="1.125" customWidth="1"/>
    <col min="9983" max="9983" width="12.125" customWidth="1"/>
    <col min="9984" max="9984" width="1.125" customWidth="1"/>
    <col min="9985" max="9985" width="12.125" customWidth="1"/>
    <col min="9986" max="9986" width="1.125" customWidth="1"/>
    <col min="9987" max="9987" width="12.125" customWidth="1"/>
    <col min="9988" max="9988" width="1.125" customWidth="1"/>
    <col min="9989" max="9989" width="12.125" customWidth="1"/>
    <col min="9990" max="9990" width="1.125" customWidth="1"/>
    <col min="9991" max="9991" width="12.125" customWidth="1"/>
    <col min="9992" max="9992" width="1.125" customWidth="1"/>
    <col min="9993" max="9993" width="12.125" customWidth="1"/>
    <col min="9994" max="9994" width="14.125" bestFit="1" customWidth="1"/>
    <col min="10231" max="10231" width="49.125" customWidth="1"/>
    <col min="10232" max="10232" width="9.125" customWidth="1"/>
    <col min="10233" max="10233" width="12.125" customWidth="1"/>
    <col min="10234" max="10234" width="1.375" customWidth="1"/>
    <col min="10235" max="10235" width="12.125" customWidth="1"/>
    <col min="10236" max="10236" width="1.375" customWidth="1"/>
    <col min="10237" max="10237" width="12.125" customWidth="1"/>
    <col min="10238" max="10238" width="1.125" customWidth="1"/>
    <col min="10239" max="10239" width="12.125" customWidth="1"/>
    <col min="10240" max="10240" width="1.125" customWidth="1"/>
    <col min="10241" max="10241" width="12.125" customWidth="1"/>
    <col min="10242" max="10242" width="1.125" customWidth="1"/>
    <col min="10243" max="10243" width="12.125" customWidth="1"/>
    <col min="10244" max="10244" width="1.125" customWidth="1"/>
    <col min="10245" max="10245" width="12.125" customWidth="1"/>
    <col min="10246" max="10246" width="1.125" customWidth="1"/>
    <col min="10247" max="10247" width="12.125" customWidth="1"/>
    <col min="10248" max="10248" width="1.125" customWidth="1"/>
    <col min="10249" max="10249" width="12.125" customWidth="1"/>
    <col min="10250" max="10250" width="14.125" bestFit="1" customWidth="1"/>
    <col min="10487" max="10487" width="49.125" customWidth="1"/>
    <col min="10488" max="10488" width="9.125" customWidth="1"/>
    <col min="10489" max="10489" width="12.125" customWidth="1"/>
    <col min="10490" max="10490" width="1.375" customWidth="1"/>
    <col min="10491" max="10491" width="12.125" customWidth="1"/>
    <col min="10492" max="10492" width="1.375" customWidth="1"/>
    <col min="10493" max="10493" width="12.125" customWidth="1"/>
    <col min="10494" max="10494" width="1.125" customWidth="1"/>
    <col min="10495" max="10495" width="12.125" customWidth="1"/>
    <col min="10496" max="10496" width="1.125" customWidth="1"/>
    <col min="10497" max="10497" width="12.125" customWidth="1"/>
    <col min="10498" max="10498" width="1.125" customWidth="1"/>
    <col min="10499" max="10499" width="12.125" customWidth="1"/>
    <col min="10500" max="10500" width="1.125" customWidth="1"/>
    <col min="10501" max="10501" width="12.125" customWidth="1"/>
    <col min="10502" max="10502" width="1.125" customWidth="1"/>
    <col min="10503" max="10503" width="12.125" customWidth="1"/>
    <col min="10504" max="10504" width="1.125" customWidth="1"/>
    <col min="10505" max="10505" width="12.125" customWidth="1"/>
    <col min="10506" max="10506" width="14.125" bestFit="1" customWidth="1"/>
    <col min="10743" max="10743" width="49.125" customWidth="1"/>
    <col min="10744" max="10744" width="9.125" customWidth="1"/>
    <col min="10745" max="10745" width="12.125" customWidth="1"/>
    <col min="10746" max="10746" width="1.375" customWidth="1"/>
    <col min="10747" max="10747" width="12.125" customWidth="1"/>
    <col min="10748" max="10748" width="1.375" customWidth="1"/>
    <col min="10749" max="10749" width="12.125" customWidth="1"/>
    <col min="10750" max="10750" width="1.125" customWidth="1"/>
    <col min="10751" max="10751" width="12.125" customWidth="1"/>
    <col min="10752" max="10752" width="1.125" customWidth="1"/>
    <col min="10753" max="10753" width="12.125" customWidth="1"/>
    <col min="10754" max="10754" width="1.125" customWidth="1"/>
    <col min="10755" max="10755" width="12.125" customWidth="1"/>
    <col min="10756" max="10756" width="1.125" customWidth="1"/>
    <col min="10757" max="10757" width="12.125" customWidth="1"/>
    <col min="10758" max="10758" width="1.125" customWidth="1"/>
    <col min="10759" max="10759" width="12.125" customWidth="1"/>
    <col min="10760" max="10760" width="1.125" customWidth="1"/>
    <col min="10761" max="10761" width="12.125" customWidth="1"/>
    <col min="10762" max="10762" width="14.125" bestFit="1" customWidth="1"/>
    <col min="10999" max="10999" width="49.125" customWidth="1"/>
    <col min="11000" max="11000" width="9.125" customWidth="1"/>
    <col min="11001" max="11001" width="12.125" customWidth="1"/>
    <col min="11002" max="11002" width="1.375" customWidth="1"/>
    <col min="11003" max="11003" width="12.125" customWidth="1"/>
    <col min="11004" max="11004" width="1.375" customWidth="1"/>
    <col min="11005" max="11005" width="12.125" customWidth="1"/>
    <col min="11006" max="11006" width="1.125" customWidth="1"/>
    <col min="11007" max="11007" width="12.125" customWidth="1"/>
    <col min="11008" max="11008" width="1.125" customWidth="1"/>
    <col min="11009" max="11009" width="12.125" customWidth="1"/>
    <col min="11010" max="11010" width="1.125" customWidth="1"/>
    <col min="11011" max="11011" width="12.125" customWidth="1"/>
    <col min="11012" max="11012" width="1.125" customWidth="1"/>
    <col min="11013" max="11013" width="12.125" customWidth="1"/>
    <col min="11014" max="11014" width="1.125" customWidth="1"/>
    <col min="11015" max="11015" width="12.125" customWidth="1"/>
    <col min="11016" max="11016" width="1.125" customWidth="1"/>
    <col min="11017" max="11017" width="12.125" customWidth="1"/>
    <col min="11018" max="11018" width="14.125" bestFit="1" customWidth="1"/>
    <col min="11255" max="11255" width="49.125" customWidth="1"/>
    <col min="11256" max="11256" width="9.125" customWidth="1"/>
    <col min="11257" max="11257" width="12.125" customWidth="1"/>
    <col min="11258" max="11258" width="1.375" customWidth="1"/>
    <col min="11259" max="11259" width="12.125" customWidth="1"/>
    <col min="11260" max="11260" width="1.375" customWidth="1"/>
    <col min="11261" max="11261" width="12.125" customWidth="1"/>
    <col min="11262" max="11262" width="1.125" customWidth="1"/>
    <col min="11263" max="11263" width="12.125" customWidth="1"/>
    <col min="11264" max="11264" width="1.125" customWidth="1"/>
    <col min="11265" max="11265" width="12.125" customWidth="1"/>
    <col min="11266" max="11266" width="1.125" customWidth="1"/>
    <col min="11267" max="11267" width="12.125" customWidth="1"/>
    <col min="11268" max="11268" width="1.125" customWidth="1"/>
    <col min="11269" max="11269" width="12.125" customWidth="1"/>
    <col min="11270" max="11270" width="1.125" customWidth="1"/>
    <col min="11271" max="11271" width="12.125" customWidth="1"/>
    <col min="11272" max="11272" width="1.125" customWidth="1"/>
    <col min="11273" max="11273" width="12.125" customWidth="1"/>
    <col min="11274" max="11274" width="14.125" bestFit="1" customWidth="1"/>
    <col min="11511" max="11511" width="49.125" customWidth="1"/>
    <col min="11512" max="11512" width="9.125" customWidth="1"/>
    <col min="11513" max="11513" width="12.125" customWidth="1"/>
    <col min="11514" max="11514" width="1.375" customWidth="1"/>
    <col min="11515" max="11515" width="12.125" customWidth="1"/>
    <col min="11516" max="11516" width="1.375" customWidth="1"/>
    <col min="11517" max="11517" width="12.125" customWidth="1"/>
    <col min="11518" max="11518" width="1.125" customWidth="1"/>
    <col min="11519" max="11519" width="12.125" customWidth="1"/>
    <col min="11520" max="11520" width="1.125" customWidth="1"/>
    <col min="11521" max="11521" width="12.125" customWidth="1"/>
    <col min="11522" max="11522" width="1.125" customWidth="1"/>
    <col min="11523" max="11523" width="12.125" customWidth="1"/>
    <col min="11524" max="11524" width="1.125" customWidth="1"/>
    <col min="11525" max="11525" width="12.125" customWidth="1"/>
    <col min="11526" max="11526" width="1.125" customWidth="1"/>
    <col min="11527" max="11527" width="12.125" customWidth="1"/>
    <col min="11528" max="11528" width="1.125" customWidth="1"/>
    <col min="11529" max="11529" width="12.125" customWidth="1"/>
    <col min="11530" max="11530" width="14.125" bestFit="1" customWidth="1"/>
    <col min="11767" max="11767" width="49.125" customWidth="1"/>
    <col min="11768" max="11768" width="9.125" customWidth="1"/>
    <col min="11769" max="11769" width="12.125" customWidth="1"/>
    <col min="11770" max="11770" width="1.375" customWidth="1"/>
    <col min="11771" max="11771" width="12.125" customWidth="1"/>
    <col min="11772" max="11772" width="1.375" customWidth="1"/>
    <col min="11773" max="11773" width="12.125" customWidth="1"/>
    <col min="11774" max="11774" width="1.125" customWidth="1"/>
    <col min="11775" max="11775" width="12.125" customWidth="1"/>
    <col min="11776" max="11776" width="1.125" customWidth="1"/>
    <col min="11777" max="11777" width="12.125" customWidth="1"/>
    <col min="11778" max="11778" width="1.125" customWidth="1"/>
    <col min="11779" max="11779" width="12.125" customWidth="1"/>
    <col min="11780" max="11780" width="1.125" customWidth="1"/>
    <col min="11781" max="11781" width="12.125" customWidth="1"/>
    <col min="11782" max="11782" width="1.125" customWidth="1"/>
    <col min="11783" max="11783" width="12.125" customWidth="1"/>
    <col min="11784" max="11784" width="1.125" customWidth="1"/>
    <col min="11785" max="11785" width="12.125" customWidth="1"/>
    <col min="11786" max="11786" width="14.125" bestFit="1" customWidth="1"/>
    <col min="12023" max="12023" width="49.125" customWidth="1"/>
    <col min="12024" max="12024" width="9.125" customWidth="1"/>
    <col min="12025" max="12025" width="12.125" customWidth="1"/>
    <col min="12026" max="12026" width="1.375" customWidth="1"/>
    <col min="12027" max="12027" width="12.125" customWidth="1"/>
    <col min="12028" max="12028" width="1.375" customWidth="1"/>
    <col min="12029" max="12029" width="12.125" customWidth="1"/>
    <col min="12030" max="12030" width="1.125" customWidth="1"/>
    <col min="12031" max="12031" width="12.125" customWidth="1"/>
    <col min="12032" max="12032" width="1.125" customWidth="1"/>
    <col min="12033" max="12033" width="12.125" customWidth="1"/>
    <col min="12034" max="12034" width="1.125" customWidth="1"/>
    <col min="12035" max="12035" width="12.125" customWidth="1"/>
    <col min="12036" max="12036" width="1.125" customWidth="1"/>
    <col min="12037" max="12037" width="12.125" customWidth="1"/>
    <col min="12038" max="12038" width="1.125" customWidth="1"/>
    <col min="12039" max="12039" width="12.125" customWidth="1"/>
    <col min="12040" max="12040" width="1.125" customWidth="1"/>
    <col min="12041" max="12041" width="12.125" customWidth="1"/>
    <col min="12042" max="12042" width="14.125" bestFit="1" customWidth="1"/>
    <col min="12279" max="12279" width="49.125" customWidth="1"/>
    <col min="12280" max="12280" width="9.125" customWidth="1"/>
    <col min="12281" max="12281" width="12.125" customWidth="1"/>
    <col min="12282" max="12282" width="1.375" customWidth="1"/>
    <col min="12283" max="12283" width="12.125" customWidth="1"/>
    <col min="12284" max="12284" width="1.375" customWidth="1"/>
    <col min="12285" max="12285" width="12.125" customWidth="1"/>
    <col min="12286" max="12286" width="1.125" customWidth="1"/>
    <col min="12287" max="12287" width="12.125" customWidth="1"/>
    <col min="12288" max="12288" width="1.125" customWidth="1"/>
    <col min="12289" max="12289" width="12.125" customWidth="1"/>
    <col min="12290" max="12290" width="1.125" customWidth="1"/>
    <col min="12291" max="12291" width="12.125" customWidth="1"/>
    <col min="12292" max="12292" width="1.125" customWidth="1"/>
    <col min="12293" max="12293" width="12.125" customWidth="1"/>
    <col min="12294" max="12294" width="1.125" customWidth="1"/>
    <col min="12295" max="12295" width="12.125" customWidth="1"/>
    <col min="12296" max="12296" width="1.125" customWidth="1"/>
    <col min="12297" max="12297" width="12.125" customWidth="1"/>
    <col min="12298" max="12298" width="14.125" bestFit="1" customWidth="1"/>
    <col min="12535" max="12535" width="49.125" customWidth="1"/>
    <col min="12536" max="12536" width="9.125" customWidth="1"/>
    <col min="12537" max="12537" width="12.125" customWidth="1"/>
    <col min="12538" max="12538" width="1.375" customWidth="1"/>
    <col min="12539" max="12539" width="12.125" customWidth="1"/>
    <col min="12540" max="12540" width="1.375" customWidth="1"/>
    <col min="12541" max="12541" width="12.125" customWidth="1"/>
    <col min="12542" max="12542" width="1.125" customWidth="1"/>
    <col min="12543" max="12543" width="12.125" customWidth="1"/>
    <col min="12544" max="12544" width="1.125" customWidth="1"/>
    <col min="12545" max="12545" width="12.125" customWidth="1"/>
    <col min="12546" max="12546" width="1.125" customWidth="1"/>
    <col min="12547" max="12547" width="12.125" customWidth="1"/>
    <col min="12548" max="12548" width="1.125" customWidth="1"/>
    <col min="12549" max="12549" width="12.125" customWidth="1"/>
    <col min="12550" max="12550" width="1.125" customWidth="1"/>
    <col min="12551" max="12551" width="12.125" customWidth="1"/>
    <col min="12552" max="12552" width="1.125" customWidth="1"/>
    <col min="12553" max="12553" width="12.125" customWidth="1"/>
    <col min="12554" max="12554" width="14.125" bestFit="1" customWidth="1"/>
    <col min="12791" max="12791" width="49.125" customWidth="1"/>
    <col min="12792" max="12792" width="9.125" customWidth="1"/>
    <col min="12793" max="12793" width="12.125" customWidth="1"/>
    <col min="12794" max="12794" width="1.375" customWidth="1"/>
    <col min="12795" max="12795" width="12.125" customWidth="1"/>
    <col min="12796" max="12796" width="1.375" customWidth="1"/>
    <col min="12797" max="12797" width="12.125" customWidth="1"/>
    <col min="12798" max="12798" width="1.125" customWidth="1"/>
    <col min="12799" max="12799" width="12.125" customWidth="1"/>
    <col min="12800" max="12800" width="1.125" customWidth="1"/>
    <col min="12801" max="12801" width="12.125" customWidth="1"/>
    <col min="12802" max="12802" width="1.125" customWidth="1"/>
    <col min="12803" max="12803" width="12.125" customWidth="1"/>
    <col min="12804" max="12804" width="1.125" customWidth="1"/>
    <col min="12805" max="12805" width="12.125" customWidth="1"/>
    <col min="12806" max="12806" width="1.125" customWidth="1"/>
    <col min="12807" max="12807" width="12.125" customWidth="1"/>
    <col min="12808" max="12808" width="1.125" customWidth="1"/>
    <col min="12809" max="12809" width="12.125" customWidth="1"/>
    <col min="12810" max="12810" width="14.125" bestFit="1" customWidth="1"/>
    <col min="13047" max="13047" width="49.125" customWidth="1"/>
    <col min="13048" max="13048" width="9.125" customWidth="1"/>
    <col min="13049" max="13049" width="12.125" customWidth="1"/>
    <col min="13050" max="13050" width="1.375" customWidth="1"/>
    <col min="13051" max="13051" width="12.125" customWidth="1"/>
    <col min="13052" max="13052" width="1.375" customWidth="1"/>
    <col min="13053" max="13053" width="12.125" customWidth="1"/>
    <col min="13054" max="13054" width="1.125" customWidth="1"/>
    <col min="13055" max="13055" width="12.125" customWidth="1"/>
    <col min="13056" max="13056" width="1.125" customWidth="1"/>
    <col min="13057" max="13057" width="12.125" customWidth="1"/>
    <col min="13058" max="13058" width="1.125" customWidth="1"/>
    <col min="13059" max="13059" width="12.125" customWidth="1"/>
    <col min="13060" max="13060" width="1.125" customWidth="1"/>
    <col min="13061" max="13061" width="12.125" customWidth="1"/>
    <col min="13062" max="13062" width="1.125" customWidth="1"/>
    <col min="13063" max="13063" width="12.125" customWidth="1"/>
    <col min="13064" max="13064" width="1.125" customWidth="1"/>
    <col min="13065" max="13065" width="12.125" customWidth="1"/>
    <col min="13066" max="13066" width="14.125" bestFit="1" customWidth="1"/>
    <col min="13303" max="13303" width="49.125" customWidth="1"/>
    <col min="13304" max="13304" width="9.125" customWidth="1"/>
    <col min="13305" max="13305" width="12.125" customWidth="1"/>
    <col min="13306" max="13306" width="1.375" customWidth="1"/>
    <col min="13307" max="13307" width="12.125" customWidth="1"/>
    <col min="13308" max="13308" width="1.375" customWidth="1"/>
    <col min="13309" max="13309" width="12.125" customWidth="1"/>
    <col min="13310" max="13310" width="1.125" customWidth="1"/>
    <col min="13311" max="13311" width="12.125" customWidth="1"/>
    <col min="13312" max="13312" width="1.125" customWidth="1"/>
    <col min="13313" max="13313" width="12.125" customWidth="1"/>
    <col min="13314" max="13314" width="1.125" customWidth="1"/>
    <col min="13315" max="13315" width="12.125" customWidth="1"/>
    <col min="13316" max="13316" width="1.125" customWidth="1"/>
    <col min="13317" max="13317" width="12.125" customWidth="1"/>
    <col min="13318" max="13318" width="1.125" customWidth="1"/>
    <col min="13319" max="13319" width="12.125" customWidth="1"/>
    <col min="13320" max="13320" width="1.125" customWidth="1"/>
    <col min="13321" max="13321" width="12.125" customWidth="1"/>
    <col min="13322" max="13322" width="14.125" bestFit="1" customWidth="1"/>
    <col min="13559" max="13559" width="49.125" customWidth="1"/>
    <col min="13560" max="13560" width="9.125" customWidth="1"/>
    <col min="13561" max="13561" width="12.125" customWidth="1"/>
    <col min="13562" max="13562" width="1.375" customWidth="1"/>
    <col min="13563" max="13563" width="12.125" customWidth="1"/>
    <col min="13564" max="13564" width="1.375" customWidth="1"/>
    <col min="13565" max="13565" width="12.125" customWidth="1"/>
    <col min="13566" max="13566" width="1.125" customWidth="1"/>
    <col min="13567" max="13567" width="12.125" customWidth="1"/>
    <col min="13568" max="13568" width="1.125" customWidth="1"/>
    <col min="13569" max="13569" width="12.125" customWidth="1"/>
    <col min="13570" max="13570" width="1.125" customWidth="1"/>
    <col min="13571" max="13571" width="12.125" customWidth="1"/>
    <col min="13572" max="13572" width="1.125" customWidth="1"/>
    <col min="13573" max="13573" width="12.125" customWidth="1"/>
    <col min="13574" max="13574" width="1.125" customWidth="1"/>
    <col min="13575" max="13575" width="12.125" customWidth="1"/>
    <col min="13576" max="13576" width="1.125" customWidth="1"/>
    <col min="13577" max="13577" width="12.125" customWidth="1"/>
    <col min="13578" max="13578" width="14.125" bestFit="1" customWidth="1"/>
    <col min="13815" max="13815" width="49.125" customWidth="1"/>
    <col min="13816" max="13816" width="9.125" customWidth="1"/>
    <col min="13817" max="13817" width="12.125" customWidth="1"/>
    <col min="13818" max="13818" width="1.375" customWidth="1"/>
    <col min="13819" max="13819" width="12.125" customWidth="1"/>
    <col min="13820" max="13820" width="1.375" customWidth="1"/>
    <col min="13821" max="13821" width="12.125" customWidth="1"/>
    <col min="13822" max="13822" width="1.125" customWidth="1"/>
    <col min="13823" max="13823" width="12.125" customWidth="1"/>
    <col min="13824" max="13824" width="1.125" customWidth="1"/>
    <col min="13825" max="13825" width="12.125" customWidth="1"/>
    <col min="13826" max="13826" width="1.125" customWidth="1"/>
    <col min="13827" max="13827" width="12.125" customWidth="1"/>
    <col min="13828" max="13828" width="1.125" customWidth="1"/>
    <col min="13829" max="13829" width="12.125" customWidth="1"/>
    <col min="13830" max="13830" width="1.125" customWidth="1"/>
    <col min="13831" max="13831" width="12.125" customWidth="1"/>
    <col min="13832" max="13832" width="1.125" customWidth="1"/>
    <col min="13833" max="13833" width="12.125" customWidth="1"/>
    <col min="13834" max="13834" width="14.125" bestFit="1" customWidth="1"/>
    <col min="14071" max="14071" width="49.125" customWidth="1"/>
    <col min="14072" max="14072" width="9.125" customWidth="1"/>
    <col min="14073" max="14073" width="12.125" customWidth="1"/>
    <col min="14074" max="14074" width="1.375" customWidth="1"/>
    <col min="14075" max="14075" width="12.125" customWidth="1"/>
    <col min="14076" max="14076" width="1.375" customWidth="1"/>
    <col min="14077" max="14077" width="12.125" customWidth="1"/>
    <col min="14078" max="14078" width="1.125" customWidth="1"/>
    <col min="14079" max="14079" width="12.125" customWidth="1"/>
    <col min="14080" max="14080" width="1.125" customWidth="1"/>
    <col min="14081" max="14081" width="12.125" customWidth="1"/>
    <col min="14082" max="14082" width="1.125" customWidth="1"/>
    <col min="14083" max="14083" width="12.125" customWidth="1"/>
    <col min="14084" max="14084" width="1.125" customWidth="1"/>
    <col min="14085" max="14085" width="12.125" customWidth="1"/>
    <col min="14086" max="14086" width="1.125" customWidth="1"/>
    <col min="14087" max="14087" width="12.125" customWidth="1"/>
    <col min="14088" max="14088" width="1.125" customWidth="1"/>
    <col min="14089" max="14089" width="12.125" customWidth="1"/>
    <col min="14090" max="14090" width="14.125" bestFit="1" customWidth="1"/>
    <col min="14327" max="14327" width="49.125" customWidth="1"/>
    <col min="14328" max="14328" width="9.125" customWidth="1"/>
    <col min="14329" max="14329" width="12.125" customWidth="1"/>
    <col min="14330" max="14330" width="1.375" customWidth="1"/>
    <col min="14331" max="14331" width="12.125" customWidth="1"/>
    <col min="14332" max="14332" width="1.375" customWidth="1"/>
    <col min="14333" max="14333" width="12.125" customWidth="1"/>
    <col min="14334" max="14334" width="1.125" customWidth="1"/>
    <col min="14335" max="14335" width="12.125" customWidth="1"/>
    <col min="14336" max="14336" width="1.125" customWidth="1"/>
    <col min="14337" max="14337" width="12.125" customWidth="1"/>
    <col min="14338" max="14338" width="1.125" customWidth="1"/>
    <col min="14339" max="14339" width="12.125" customWidth="1"/>
    <col min="14340" max="14340" width="1.125" customWidth="1"/>
    <col min="14341" max="14341" width="12.125" customWidth="1"/>
    <col min="14342" max="14342" width="1.125" customWidth="1"/>
    <col min="14343" max="14343" width="12.125" customWidth="1"/>
    <col min="14344" max="14344" width="1.125" customWidth="1"/>
    <col min="14345" max="14345" width="12.125" customWidth="1"/>
    <col min="14346" max="14346" width="14.125" bestFit="1" customWidth="1"/>
    <col min="14583" max="14583" width="49.125" customWidth="1"/>
    <col min="14584" max="14584" width="9.125" customWidth="1"/>
    <col min="14585" max="14585" width="12.125" customWidth="1"/>
    <col min="14586" max="14586" width="1.375" customWidth="1"/>
    <col min="14587" max="14587" width="12.125" customWidth="1"/>
    <col min="14588" max="14588" width="1.375" customWidth="1"/>
    <col min="14589" max="14589" width="12.125" customWidth="1"/>
    <col min="14590" max="14590" width="1.125" customWidth="1"/>
    <col min="14591" max="14591" width="12.125" customWidth="1"/>
    <col min="14592" max="14592" width="1.125" customWidth="1"/>
    <col min="14593" max="14593" width="12.125" customWidth="1"/>
    <col min="14594" max="14594" width="1.125" customWidth="1"/>
    <col min="14595" max="14595" width="12.125" customWidth="1"/>
    <col min="14596" max="14596" width="1.125" customWidth="1"/>
    <col min="14597" max="14597" width="12.125" customWidth="1"/>
    <col min="14598" max="14598" width="1.125" customWidth="1"/>
    <col min="14599" max="14599" width="12.125" customWidth="1"/>
    <col min="14600" max="14600" width="1.125" customWidth="1"/>
    <col min="14601" max="14601" width="12.125" customWidth="1"/>
    <col min="14602" max="14602" width="14.125" bestFit="1" customWidth="1"/>
    <col min="14839" max="14839" width="49.125" customWidth="1"/>
    <col min="14840" max="14840" width="9.125" customWidth="1"/>
    <col min="14841" max="14841" width="12.125" customWidth="1"/>
    <col min="14842" max="14842" width="1.375" customWidth="1"/>
    <col min="14843" max="14843" width="12.125" customWidth="1"/>
    <col min="14844" max="14844" width="1.375" customWidth="1"/>
    <col min="14845" max="14845" width="12.125" customWidth="1"/>
    <col min="14846" max="14846" width="1.125" customWidth="1"/>
    <col min="14847" max="14847" width="12.125" customWidth="1"/>
    <col min="14848" max="14848" width="1.125" customWidth="1"/>
    <col min="14849" max="14849" width="12.125" customWidth="1"/>
    <col min="14850" max="14850" width="1.125" customWidth="1"/>
    <col min="14851" max="14851" width="12.125" customWidth="1"/>
    <col min="14852" max="14852" width="1.125" customWidth="1"/>
    <col min="14853" max="14853" width="12.125" customWidth="1"/>
    <col min="14854" max="14854" width="1.125" customWidth="1"/>
    <col min="14855" max="14855" width="12.125" customWidth="1"/>
    <col min="14856" max="14856" width="1.125" customWidth="1"/>
    <col min="14857" max="14857" width="12.125" customWidth="1"/>
    <col min="14858" max="14858" width="14.125" bestFit="1" customWidth="1"/>
    <col min="15095" max="15095" width="49.125" customWidth="1"/>
    <col min="15096" max="15096" width="9.125" customWidth="1"/>
    <col min="15097" max="15097" width="12.125" customWidth="1"/>
    <col min="15098" max="15098" width="1.375" customWidth="1"/>
    <col min="15099" max="15099" width="12.125" customWidth="1"/>
    <col min="15100" max="15100" width="1.375" customWidth="1"/>
    <col min="15101" max="15101" width="12.125" customWidth="1"/>
    <col min="15102" max="15102" width="1.125" customWidth="1"/>
    <col min="15103" max="15103" width="12.125" customWidth="1"/>
    <col min="15104" max="15104" width="1.125" customWidth="1"/>
    <col min="15105" max="15105" width="12.125" customWidth="1"/>
    <col min="15106" max="15106" width="1.125" customWidth="1"/>
    <col min="15107" max="15107" width="12.125" customWidth="1"/>
    <col min="15108" max="15108" width="1.125" customWidth="1"/>
    <col min="15109" max="15109" width="12.125" customWidth="1"/>
    <col min="15110" max="15110" width="1.125" customWidth="1"/>
    <col min="15111" max="15111" width="12.125" customWidth="1"/>
    <col min="15112" max="15112" width="1.125" customWidth="1"/>
    <col min="15113" max="15113" width="12.125" customWidth="1"/>
    <col min="15114" max="15114" width="14.125" bestFit="1" customWidth="1"/>
    <col min="15351" max="15351" width="49.125" customWidth="1"/>
    <col min="15352" max="15352" width="9.125" customWidth="1"/>
    <col min="15353" max="15353" width="12.125" customWidth="1"/>
    <col min="15354" max="15354" width="1.375" customWidth="1"/>
    <col min="15355" max="15355" width="12.125" customWidth="1"/>
    <col min="15356" max="15356" width="1.375" customWidth="1"/>
    <col min="15357" max="15357" width="12.125" customWidth="1"/>
    <col min="15358" max="15358" width="1.125" customWidth="1"/>
    <col min="15359" max="15359" width="12.125" customWidth="1"/>
    <col min="15360" max="15360" width="1.125" customWidth="1"/>
    <col min="15361" max="15361" width="12.125" customWidth="1"/>
    <col min="15362" max="15362" width="1.125" customWidth="1"/>
    <col min="15363" max="15363" width="12.125" customWidth="1"/>
    <col min="15364" max="15364" width="1.125" customWidth="1"/>
    <col min="15365" max="15365" width="12.125" customWidth="1"/>
    <col min="15366" max="15366" width="1.125" customWidth="1"/>
    <col min="15367" max="15367" width="12.125" customWidth="1"/>
    <col min="15368" max="15368" width="1.125" customWidth="1"/>
    <col min="15369" max="15369" width="12.125" customWidth="1"/>
    <col min="15370" max="15370" width="14.125" bestFit="1" customWidth="1"/>
    <col min="15607" max="15607" width="49.125" customWidth="1"/>
    <col min="15608" max="15608" width="9.125" customWidth="1"/>
    <col min="15609" max="15609" width="12.125" customWidth="1"/>
    <col min="15610" max="15610" width="1.375" customWidth="1"/>
    <col min="15611" max="15611" width="12.125" customWidth="1"/>
    <col min="15612" max="15612" width="1.375" customWidth="1"/>
    <col min="15613" max="15613" width="12.125" customWidth="1"/>
    <col min="15614" max="15614" width="1.125" customWidth="1"/>
    <col min="15615" max="15615" width="12.125" customWidth="1"/>
    <col min="15616" max="15616" width="1.125" customWidth="1"/>
    <col min="15617" max="15617" width="12.125" customWidth="1"/>
    <col min="15618" max="15618" width="1.125" customWidth="1"/>
    <col min="15619" max="15619" width="12.125" customWidth="1"/>
    <col min="15620" max="15620" width="1.125" customWidth="1"/>
    <col min="15621" max="15621" width="12.125" customWidth="1"/>
    <col min="15622" max="15622" width="1.125" customWidth="1"/>
    <col min="15623" max="15623" width="12.125" customWidth="1"/>
    <col min="15624" max="15624" width="1.125" customWidth="1"/>
    <col min="15625" max="15625" width="12.125" customWidth="1"/>
    <col min="15626" max="15626" width="14.125" bestFit="1" customWidth="1"/>
    <col min="15863" max="15863" width="49.125" customWidth="1"/>
    <col min="15864" max="15864" width="9.125" customWidth="1"/>
    <col min="15865" max="15865" width="12.125" customWidth="1"/>
    <col min="15866" max="15866" width="1.375" customWidth="1"/>
    <col min="15867" max="15867" width="12.125" customWidth="1"/>
    <col min="15868" max="15868" width="1.375" customWidth="1"/>
    <col min="15869" max="15869" width="12.125" customWidth="1"/>
    <col min="15870" max="15870" width="1.125" customWidth="1"/>
    <col min="15871" max="15871" width="12.125" customWidth="1"/>
    <col min="15872" max="15872" width="1.125" customWidth="1"/>
    <col min="15873" max="15873" width="12.125" customWidth="1"/>
    <col min="15874" max="15874" width="1.125" customWidth="1"/>
    <col min="15875" max="15875" width="12.125" customWidth="1"/>
    <col min="15876" max="15876" width="1.125" customWidth="1"/>
    <col min="15877" max="15877" width="12.125" customWidth="1"/>
    <col min="15878" max="15878" width="1.125" customWidth="1"/>
    <col min="15879" max="15879" width="12.125" customWidth="1"/>
    <col min="15880" max="15880" width="1.125" customWidth="1"/>
    <col min="15881" max="15881" width="12.125" customWidth="1"/>
    <col min="15882" max="15882" width="14.125" bestFit="1" customWidth="1"/>
    <col min="16119" max="16119" width="49.125" customWidth="1"/>
    <col min="16120" max="16120" width="9.125" customWidth="1"/>
    <col min="16121" max="16121" width="12.125" customWidth="1"/>
    <col min="16122" max="16122" width="1.375" customWidth="1"/>
    <col min="16123" max="16123" width="12.125" customWidth="1"/>
    <col min="16124" max="16124" width="1.375" customWidth="1"/>
    <col min="16125" max="16125" width="12.125" customWidth="1"/>
    <col min="16126" max="16126" width="1.125" customWidth="1"/>
    <col min="16127" max="16127" width="12.125" customWidth="1"/>
    <col min="16128" max="16128" width="1.125" customWidth="1"/>
    <col min="16129" max="16129" width="12.125" customWidth="1"/>
    <col min="16130" max="16130" width="1.125" customWidth="1"/>
    <col min="16131" max="16131" width="12.125" customWidth="1"/>
    <col min="16132" max="16132" width="1.125" customWidth="1"/>
    <col min="16133" max="16133" width="12.125" customWidth="1"/>
    <col min="16134" max="16134" width="1.125" customWidth="1"/>
    <col min="16135" max="16135" width="12.125" customWidth="1"/>
    <col min="16136" max="16136" width="1.125" customWidth="1"/>
    <col min="16137" max="16137" width="12.125" customWidth="1"/>
    <col min="16138" max="16138" width="14.125" bestFit="1" customWidth="1"/>
  </cols>
  <sheetData>
    <row r="1" spans="1:19" ht="22.5" hidden="1" customHeight="1" x14ac:dyDescent="0.6">
      <c r="A1" s="2" t="s">
        <v>0</v>
      </c>
      <c r="B1" s="2"/>
    </row>
    <row r="2" spans="1:19" ht="22.5" hidden="1" customHeight="1" x14ac:dyDescent="0.6">
      <c r="A2" s="2" t="s">
        <v>117</v>
      </c>
      <c r="B2" s="2"/>
      <c r="C2" s="100"/>
      <c r="D2" s="100"/>
      <c r="E2" s="100"/>
      <c r="F2" s="100"/>
      <c r="G2" s="100"/>
      <c r="H2" s="100"/>
      <c r="I2" s="4"/>
      <c r="J2" s="4"/>
      <c r="K2" s="100"/>
      <c r="L2" s="100"/>
      <c r="M2" s="100"/>
      <c r="N2" s="100"/>
      <c r="O2" s="100"/>
      <c r="P2" s="100"/>
      <c r="Q2" s="100"/>
      <c r="R2" s="100"/>
      <c r="S2" s="100"/>
    </row>
    <row r="3" spans="1:19" ht="22.5" hidden="1" customHeight="1" x14ac:dyDescent="0.6">
      <c r="A3" s="2"/>
      <c r="B3" s="2"/>
      <c r="C3" s="100"/>
      <c r="D3" s="100"/>
      <c r="E3" s="18"/>
      <c r="F3" s="18"/>
      <c r="G3" s="18"/>
      <c r="H3" s="18"/>
      <c r="I3" s="18"/>
      <c r="J3" s="18"/>
      <c r="K3" s="18"/>
      <c r="L3" s="4"/>
      <c r="M3" s="18"/>
      <c r="N3" s="18"/>
      <c r="O3" s="18"/>
      <c r="P3" s="18"/>
      <c r="Q3" s="18"/>
      <c r="R3" s="18"/>
      <c r="S3" s="4"/>
    </row>
    <row r="4" spans="1:19" ht="22.5" hidden="1" customHeight="1" x14ac:dyDescent="0.6">
      <c r="A4" s="2"/>
      <c r="B4" s="2"/>
      <c r="C4" s="268" t="s">
        <v>2</v>
      </c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</row>
    <row r="5" spans="1:19" ht="22.5" hidden="1" customHeight="1" x14ac:dyDescent="0.6">
      <c r="A5" s="3"/>
      <c r="B5" s="3"/>
      <c r="C5" s="18"/>
      <c r="D5" s="18"/>
      <c r="E5" s="18"/>
      <c r="G5" s="279" t="s">
        <v>67</v>
      </c>
      <c r="H5" s="279"/>
      <c r="I5" s="279"/>
      <c r="J5" s="279"/>
      <c r="K5" s="279"/>
      <c r="L5" s="18"/>
      <c r="M5" s="279" t="s">
        <v>72</v>
      </c>
      <c r="N5" s="279"/>
      <c r="O5" s="279"/>
      <c r="P5" s="279"/>
      <c r="Q5" s="279"/>
      <c r="S5" s="18"/>
    </row>
    <row r="6" spans="1:19" ht="22.5" hidden="1" customHeight="1" x14ac:dyDescent="0.6">
      <c r="A6" s="3"/>
      <c r="B6" s="3"/>
      <c r="C6" s="18"/>
      <c r="D6" s="18"/>
      <c r="F6" s="18"/>
      <c r="G6" s="18" t="s">
        <v>118</v>
      </c>
      <c r="N6" s="18"/>
      <c r="P6" s="18"/>
      <c r="Q6" s="18" t="s">
        <v>119</v>
      </c>
      <c r="R6" s="18"/>
      <c r="S6" s="18"/>
    </row>
    <row r="7" spans="1:19" ht="22.5" hidden="1" customHeight="1" x14ac:dyDescent="0.55000000000000004">
      <c r="C7" s="18" t="s">
        <v>121</v>
      </c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 t="s">
        <v>122</v>
      </c>
      <c r="P7" s="18"/>
      <c r="Q7" s="18" t="s">
        <v>123</v>
      </c>
      <c r="R7" s="18"/>
      <c r="S7" s="18"/>
    </row>
    <row r="8" spans="1:19" ht="22.5" hidden="1" customHeight="1" x14ac:dyDescent="0.55000000000000004">
      <c r="C8" s="18" t="s">
        <v>126</v>
      </c>
      <c r="D8" s="18"/>
      <c r="E8" s="18" t="s">
        <v>127</v>
      </c>
      <c r="F8" s="18"/>
      <c r="G8" s="18" t="s">
        <v>128</v>
      </c>
      <c r="H8" s="18"/>
      <c r="I8" s="18"/>
      <c r="J8" s="18"/>
      <c r="K8" s="18" t="s">
        <v>129</v>
      </c>
      <c r="M8" s="18" t="s">
        <v>130</v>
      </c>
      <c r="N8" s="18"/>
      <c r="O8" s="18" t="s">
        <v>131</v>
      </c>
      <c r="P8" s="18"/>
      <c r="Q8" s="18" t="s">
        <v>132</v>
      </c>
      <c r="R8" s="18"/>
      <c r="S8" s="18" t="s">
        <v>124</v>
      </c>
    </row>
    <row r="9" spans="1:19" ht="22.5" hidden="1" customHeight="1" x14ac:dyDescent="0.55000000000000004">
      <c r="C9" s="18" t="s">
        <v>135</v>
      </c>
      <c r="D9" s="18"/>
      <c r="E9" s="18" t="s">
        <v>136</v>
      </c>
      <c r="F9" s="18"/>
      <c r="G9" s="18" t="s">
        <v>137</v>
      </c>
      <c r="H9" s="18"/>
      <c r="I9" s="18" t="s">
        <v>138</v>
      </c>
      <c r="J9" s="18"/>
      <c r="K9" s="18" t="s">
        <v>139</v>
      </c>
      <c r="L9" s="18"/>
      <c r="M9" s="18" t="s">
        <v>140</v>
      </c>
      <c r="N9" s="18"/>
      <c r="O9" s="18" t="s">
        <v>6</v>
      </c>
      <c r="P9" s="18"/>
      <c r="Q9" s="18" t="s">
        <v>141</v>
      </c>
      <c r="R9" s="18"/>
      <c r="S9" s="18" t="s">
        <v>133</v>
      </c>
    </row>
    <row r="10" spans="1:19" ht="22.5" hidden="1" customHeight="1" x14ac:dyDescent="0.55000000000000004">
      <c r="C10" s="278" t="s">
        <v>9</v>
      </c>
      <c r="D10" s="278"/>
      <c r="E10" s="278"/>
      <c r="F10" s="278"/>
      <c r="G10" s="278"/>
      <c r="H10" s="278"/>
      <c r="I10" s="278"/>
      <c r="J10" s="278"/>
      <c r="K10" s="278"/>
      <c r="L10" s="278"/>
      <c r="M10" s="278"/>
      <c r="N10" s="278"/>
      <c r="O10" s="278"/>
      <c r="P10" s="278"/>
      <c r="Q10" s="278"/>
      <c r="R10" s="278"/>
      <c r="S10" s="278"/>
    </row>
    <row r="11" spans="1:19" ht="22.5" hidden="1" customHeight="1" x14ac:dyDescent="0.6">
      <c r="A11" s="3" t="s">
        <v>144</v>
      </c>
      <c r="B11" s="3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 ht="22.5" hidden="1" customHeight="1" x14ac:dyDescent="0.6">
      <c r="A12" s="101" t="s">
        <v>145</v>
      </c>
      <c r="B12" s="101"/>
      <c r="C12" s="1"/>
      <c r="D12" s="3"/>
      <c r="E12" s="1"/>
      <c r="F12" s="1"/>
      <c r="G12" s="1"/>
      <c r="H12" s="1"/>
      <c r="I12" s="1"/>
      <c r="J12" s="1"/>
      <c r="K12" s="1"/>
      <c r="L12" s="1"/>
      <c r="M12" s="102"/>
      <c r="N12" s="1"/>
      <c r="O12" s="1"/>
      <c r="P12" s="1"/>
      <c r="Q12" s="1"/>
      <c r="R12" s="1"/>
      <c r="S12" s="1" t="e">
        <f>#REF!+#REF!</f>
        <v>#REF!</v>
      </c>
    </row>
    <row r="13" spans="1:19" ht="22.5" hidden="1" customHeight="1" x14ac:dyDescent="0.55000000000000004">
      <c r="C13" s="103"/>
      <c r="D13" s="104"/>
      <c r="E13" s="103"/>
      <c r="G13" s="103"/>
      <c r="H13" s="104"/>
      <c r="I13" s="103"/>
      <c r="J13" s="104"/>
      <c r="K13" s="103"/>
      <c r="L13" s="103"/>
      <c r="M13" s="105"/>
      <c r="N13" s="105"/>
      <c r="O13" s="105"/>
      <c r="P13" s="105"/>
      <c r="Q13" s="105"/>
      <c r="R13" s="105"/>
      <c r="S13" s="105"/>
    </row>
    <row r="14" spans="1:19" ht="22.5" hidden="1" customHeight="1" x14ac:dyDescent="0.6">
      <c r="A14" s="3" t="s">
        <v>146</v>
      </c>
      <c r="B14" s="3"/>
      <c r="C14" s="106"/>
      <c r="D14" s="107"/>
      <c r="E14" s="106"/>
      <c r="F14" s="3"/>
      <c r="G14" s="106"/>
      <c r="H14" s="107"/>
      <c r="I14" s="106"/>
      <c r="J14" s="104"/>
      <c r="K14" s="103"/>
      <c r="L14" s="103"/>
      <c r="M14" s="105"/>
      <c r="N14" s="105"/>
      <c r="O14" s="105"/>
      <c r="P14" s="105"/>
      <c r="Q14" s="105"/>
      <c r="R14" s="105"/>
      <c r="S14" s="105"/>
    </row>
    <row r="15" spans="1:19" ht="22.5" hidden="1" customHeight="1" x14ac:dyDescent="0.55000000000000004">
      <c r="A15" t="s">
        <v>147</v>
      </c>
      <c r="C15" s="108"/>
      <c r="D15" s="109"/>
      <c r="E15" s="108"/>
      <c r="G15" s="108"/>
      <c r="H15" s="109"/>
      <c r="I15" s="108"/>
      <c r="J15" s="104"/>
      <c r="K15" s="110"/>
      <c r="L15" s="110"/>
      <c r="M15" s="108"/>
      <c r="N15" s="108"/>
      <c r="O15" s="108"/>
      <c r="P15" s="108"/>
      <c r="Q15" s="108"/>
      <c r="R15" s="108"/>
      <c r="S15" s="104" t="e">
        <f>#REF!+#REF!</f>
        <v>#REF!</v>
      </c>
    </row>
    <row r="16" spans="1:19" ht="22.5" hidden="1" customHeight="1" x14ac:dyDescent="0.55000000000000004">
      <c r="A16" t="s">
        <v>148</v>
      </c>
      <c r="C16" s="108"/>
      <c r="D16" s="109"/>
      <c r="E16" s="108"/>
      <c r="G16" s="108"/>
      <c r="H16" s="109"/>
      <c r="I16" s="108"/>
      <c r="J16" s="104"/>
      <c r="K16" s="108"/>
      <c r="L16" s="110"/>
      <c r="M16" s="111"/>
      <c r="N16" s="111"/>
      <c r="O16" s="111"/>
      <c r="P16" s="111"/>
      <c r="Q16" s="111"/>
      <c r="R16" s="111"/>
      <c r="S16" s="108" t="e">
        <f>#REF!+#REF!</f>
        <v>#REF!</v>
      </c>
    </row>
    <row r="17" spans="1:19" ht="22.5" hidden="1" customHeight="1" x14ac:dyDescent="0.6">
      <c r="A17" s="3" t="s">
        <v>102</v>
      </c>
      <c r="B17" s="3"/>
      <c r="C17" s="113">
        <f>SUM(C15:C16)</f>
        <v>0</v>
      </c>
      <c r="D17" s="114">
        <v>0</v>
      </c>
      <c r="E17" s="113">
        <f>SUM(E15:E16)</f>
        <v>0</v>
      </c>
      <c r="F17" s="114">
        <v>0</v>
      </c>
      <c r="G17" s="113">
        <f>SUM(G15:G16)</f>
        <v>0</v>
      </c>
      <c r="H17" s="114">
        <v>0</v>
      </c>
      <c r="I17" s="113">
        <f>SUM(I15:I16)</f>
        <v>0</v>
      </c>
      <c r="J17" s="114"/>
      <c r="K17" s="113">
        <f>SUM(K15:K16)</f>
        <v>0</v>
      </c>
      <c r="L17" s="114"/>
      <c r="M17" s="113">
        <f>SUM(M15:M16)</f>
        <v>0</v>
      </c>
      <c r="N17" s="114"/>
      <c r="O17" s="113">
        <f>SUM(O15:O16)</f>
        <v>0</v>
      </c>
      <c r="P17" s="114"/>
      <c r="Q17" s="113">
        <f>SUM(Q15:Q16)</f>
        <v>0</v>
      </c>
      <c r="R17" s="114"/>
      <c r="S17" s="113" t="e">
        <f>SUM(S15:S16)</f>
        <v>#REF!</v>
      </c>
    </row>
    <row r="18" spans="1:19" ht="22.5" hidden="1" customHeight="1" x14ac:dyDescent="0.6">
      <c r="A18" s="3"/>
      <c r="B18" s="3"/>
      <c r="C18" s="113"/>
      <c r="D18" s="114"/>
      <c r="E18" s="113"/>
      <c r="F18" s="114"/>
      <c r="G18" s="113"/>
      <c r="H18" s="114"/>
      <c r="I18" s="113"/>
      <c r="J18" s="114"/>
      <c r="K18" s="113"/>
      <c r="L18" s="114"/>
      <c r="M18" s="113"/>
      <c r="N18" s="114"/>
      <c r="O18" s="113"/>
      <c r="P18" s="114"/>
      <c r="Q18" s="113"/>
      <c r="R18" s="114"/>
      <c r="S18" s="116"/>
    </row>
    <row r="19" spans="1:19" ht="22.5" hidden="1" customHeight="1" x14ac:dyDescent="0.6">
      <c r="A19" s="3" t="s">
        <v>149</v>
      </c>
      <c r="B19" s="3"/>
      <c r="C19" s="117">
        <f>C12+C17</f>
        <v>0</v>
      </c>
      <c r="D19" s="3"/>
      <c r="E19" s="117">
        <f>E12+E17</f>
        <v>0</v>
      </c>
      <c r="F19" s="1"/>
      <c r="G19" s="117">
        <f>G12+G17</f>
        <v>0</v>
      </c>
      <c r="H19" s="1"/>
      <c r="I19" s="117">
        <f>I12+I17</f>
        <v>0</v>
      </c>
      <c r="J19" s="1"/>
      <c r="K19" s="117">
        <f>K12+K17</f>
        <v>0</v>
      </c>
      <c r="L19" s="1"/>
      <c r="M19" s="118">
        <f>M12+M17</f>
        <v>0</v>
      </c>
      <c r="N19" s="1"/>
      <c r="O19" s="117">
        <f>O12+O17</f>
        <v>0</v>
      </c>
      <c r="P19" s="1"/>
      <c r="Q19" s="117">
        <f>Q12+Q17</f>
        <v>0</v>
      </c>
      <c r="R19" s="1"/>
      <c r="S19" s="117" t="e">
        <f>S12+S17</f>
        <v>#REF!</v>
      </c>
    </row>
    <row r="20" spans="1:19" ht="22.5" hidden="1" customHeight="1" x14ac:dyDescent="0.55000000000000004"/>
    <row r="21" spans="1:19" ht="22.5" customHeight="1" x14ac:dyDescent="0.6">
      <c r="A21" s="2" t="s">
        <v>0</v>
      </c>
      <c r="B21" s="2"/>
    </row>
    <row r="22" spans="1:19" ht="22.5" customHeight="1" x14ac:dyDescent="0.6">
      <c r="A22" s="2" t="s">
        <v>117</v>
      </c>
      <c r="B22" s="2"/>
      <c r="C22" s="100"/>
      <c r="D22" s="100"/>
      <c r="E22" s="100"/>
      <c r="F22" s="100"/>
      <c r="G22" s="100"/>
      <c r="H22" s="100"/>
      <c r="I22" s="4"/>
      <c r="J22" s="4"/>
      <c r="K22" s="100"/>
      <c r="L22" s="100"/>
      <c r="M22" s="100"/>
      <c r="N22" s="100"/>
      <c r="O22" s="100"/>
      <c r="P22" s="100"/>
      <c r="Q22" s="100"/>
      <c r="R22" s="100"/>
      <c r="S22" s="100"/>
    </row>
    <row r="23" spans="1:19" ht="22.5" customHeight="1" x14ac:dyDescent="0.6">
      <c r="A23" s="2"/>
      <c r="B23" s="2"/>
      <c r="C23" s="100"/>
      <c r="D23" s="100"/>
      <c r="E23" s="18"/>
      <c r="F23" s="18"/>
      <c r="G23" s="18"/>
      <c r="H23" s="18"/>
      <c r="I23" s="18"/>
      <c r="J23" s="18"/>
      <c r="K23" s="18"/>
      <c r="L23" s="4"/>
      <c r="M23" s="18"/>
      <c r="N23" s="18"/>
      <c r="O23" s="18"/>
      <c r="P23" s="18"/>
      <c r="Q23" s="18"/>
      <c r="R23" s="18"/>
      <c r="S23" s="4"/>
    </row>
    <row r="24" spans="1:19" ht="22.5" customHeight="1" x14ac:dyDescent="0.6">
      <c r="A24" s="2"/>
      <c r="B24" s="2"/>
      <c r="C24" s="268" t="s">
        <v>3</v>
      </c>
      <c r="D24" s="268"/>
      <c r="E24" s="268"/>
      <c r="F24" s="268"/>
      <c r="G24" s="268"/>
      <c r="H24" s="268"/>
      <c r="I24" s="268"/>
      <c r="J24" s="268"/>
      <c r="K24" s="268"/>
      <c r="L24" s="268"/>
      <c r="M24" s="268"/>
      <c r="N24" s="268"/>
      <c r="O24" s="268"/>
      <c r="P24" s="268"/>
      <c r="Q24" s="268"/>
      <c r="R24" s="268"/>
      <c r="S24" s="268"/>
    </row>
    <row r="25" spans="1:19" ht="22.5" customHeight="1" x14ac:dyDescent="0.6">
      <c r="A25" s="3"/>
      <c r="B25" s="3"/>
      <c r="C25" s="18"/>
      <c r="D25" s="18"/>
      <c r="E25" s="18"/>
      <c r="G25" s="279" t="s">
        <v>67</v>
      </c>
      <c r="H25" s="279"/>
      <c r="I25" s="279"/>
      <c r="J25" s="279"/>
      <c r="K25" s="279"/>
      <c r="L25" s="18"/>
      <c r="M25" s="279" t="s">
        <v>72</v>
      </c>
      <c r="N25" s="279"/>
      <c r="O25" s="279"/>
      <c r="P25" s="279"/>
      <c r="Q25" s="279"/>
      <c r="S25" s="18"/>
    </row>
    <row r="26" spans="1:19" ht="22.5" customHeight="1" x14ac:dyDescent="0.6">
      <c r="A26" s="3"/>
      <c r="B26" s="3"/>
      <c r="C26" s="18"/>
      <c r="D26" s="18"/>
      <c r="F26" s="18"/>
      <c r="G26" s="18" t="s">
        <v>118</v>
      </c>
      <c r="N26" s="18"/>
      <c r="P26" s="18"/>
      <c r="Q26" s="18" t="s">
        <v>119</v>
      </c>
      <c r="R26" s="18"/>
      <c r="S26" s="18"/>
    </row>
    <row r="27" spans="1:19" ht="22.5" customHeight="1" x14ac:dyDescent="0.55000000000000004">
      <c r="C27" s="18" t="s">
        <v>121</v>
      </c>
      <c r="D27" s="18"/>
      <c r="E27" s="18"/>
      <c r="F27" s="18"/>
      <c r="G27" s="18"/>
      <c r="H27" s="18"/>
      <c r="I27" s="18"/>
      <c r="J27" s="18"/>
      <c r="K27" s="18"/>
      <c r="L27" s="18"/>
      <c r="M27" s="18" t="s">
        <v>150</v>
      </c>
      <c r="N27" s="18"/>
      <c r="O27" s="18" t="s">
        <v>150</v>
      </c>
      <c r="P27" s="18"/>
      <c r="Q27" s="18" t="s">
        <v>151</v>
      </c>
      <c r="R27" s="18"/>
      <c r="S27" s="18"/>
    </row>
    <row r="28" spans="1:19" ht="22.5" customHeight="1" x14ac:dyDescent="0.55000000000000004">
      <c r="C28" s="18" t="s">
        <v>126</v>
      </c>
      <c r="D28" s="18"/>
      <c r="E28" s="18" t="s">
        <v>127</v>
      </c>
      <c r="F28" s="18"/>
      <c r="G28" s="18" t="s">
        <v>128</v>
      </c>
      <c r="H28" s="18"/>
      <c r="I28" s="18"/>
      <c r="J28" s="18"/>
      <c r="K28" s="18" t="s">
        <v>129</v>
      </c>
      <c r="M28" s="18" t="s">
        <v>152</v>
      </c>
      <c r="N28" s="18"/>
      <c r="O28" s="18" t="s">
        <v>153</v>
      </c>
      <c r="P28" s="18"/>
      <c r="Q28" s="18" t="s">
        <v>132</v>
      </c>
      <c r="R28" s="18"/>
      <c r="S28" s="18" t="s">
        <v>124</v>
      </c>
    </row>
    <row r="29" spans="1:19" ht="22.5" customHeight="1" x14ac:dyDescent="0.55000000000000004">
      <c r="B29" s="5" t="s">
        <v>7</v>
      </c>
      <c r="C29" s="18" t="s">
        <v>135</v>
      </c>
      <c r="D29" s="18"/>
      <c r="E29" s="18" t="s">
        <v>136</v>
      </c>
      <c r="F29" s="18"/>
      <c r="G29" s="18" t="s">
        <v>137</v>
      </c>
      <c r="H29" s="18"/>
      <c r="I29" s="18" t="s">
        <v>138</v>
      </c>
      <c r="J29" s="18"/>
      <c r="K29" s="18" t="s">
        <v>139</v>
      </c>
      <c r="L29" s="18"/>
      <c r="M29" s="18" t="s">
        <v>154</v>
      </c>
      <c r="N29" s="18"/>
      <c r="O29" s="18" t="s">
        <v>155</v>
      </c>
      <c r="P29" s="18"/>
      <c r="Q29" s="18" t="s">
        <v>141</v>
      </c>
      <c r="R29" s="18"/>
      <c r="S29" s="18" t="s">
        <v>133</v>
      </c>
    </row>
    <row r="30" spans="1:19" ht="22.5" customHeight="1" x14ac:dyDescent="0.55000000000000004">
      <c r="B30" s="7"/>
      <c r="C30" s="278" t="s">
        <v>9</v>
      </c>
      <c r="D30" s="278"/>
      <c r="E30" s="278"/>
      <c r="F30" s="278"/>
      <c r="G30" s="278"/>
      <c r="H30" s="278"/>
      <c r="I30" s="278"/>
      <c r="J30" s="278"/>
      <c r="K30" s="278"/>
      <c r="L30" s="278"/>
      <c r="M30" s="278"/>
      <c r="N30" s="278"/>
      <c r="O30" s="278"/>
      <c r="P30" s="278"/>
      <c r="Q30" s="278"/>
      <c r="R30" s="278"/>
      <c r="S30" s="278"/>
    </row>
    <row r="31" spans="1:19" ht="22.5" customHeight="1" x14ac:dyDescent="0.6">
      <c r="A31" s="3" t="s">
        <v>156</v>
      </c>
      <c r="B31" s="3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</row>
    <row r="32" spans="1:19" ht="22.5" customHeight="1" x14ac:dyDescent="0.6">
      <c r="A32" s="101" t="s">
        <v>157</v>
      </c>
      <c r="B32" s="3"/>
      <c r="C32" s="1">
        <v>200961</v>
      </c>
      <c r="D32" s="3"/>
      <c r="E32" s="1">
        <v>392838</v>
      </c>
      <c r="F32" s="1"/>
      <c r="G32" s="1">
        <v>25000</v>
      </c>
      <c r="H32" s="1"/>
      <c r="I32" s="1">
        <v>35000</v>
      </c>
      <c r="J32" s="1"/>
      <c r="K32" s="1">
        <v>1001078</v>
      </c>
      <c r="L32" s="1"/>
      <c r="M32" s="114">
        <v>-562</v>
      </c>
      <c r="N32" s="1"/>
      <c r="O32" s="1">
        <v>1615953</v>
      </c>
      <c r="P32" s="1"/>
      <c r="Q32" s="1">
        <v>1615391</v>
      </c>
      <c r="R32" s="1"/>
      <c r="S32" s="1">
        <v>3270268</v>
      </c>
    </row>
    <row r="33" spans="1:19" ht="7.5" customHeight="1" x14ac:dyDescent="0.6">
      <c r="A33" s="119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</row>
    <row r="34" spans="1:19" ht="22.2" x14ac:dyDescent="0.6">
      <c r="A34" s="101" t="s">
        <v>158</v>
      </c>
      <c r="C34" s="101"/>
      <c r="D34" s="101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</row>
    <row r="35" spans="1:19" ht="22.2" x14ac:dyDescent="0.6">
      <c r="A35" s="15" t="s">
        <v>159</v>
      </c>
      <c r="C35" s="101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120"/>
      <c r="O35" s="39"/>
      <c r="P35" s="120"/>
      <c r="Q35" s="39"/>
      <c r="R35" s="120"/>
    </row>
    <row r="36" spans="1:19" ht="22.2" x14ac:dyDescent="0.6">
      <c r="A36" s="119" t="s">
        <v>160</v>
      </c>
      <c r="B36" s="181">
        <v>7</v>
      </c>
      <c r="C36" s="121">
        <v>0</v>
      </c>
      <c r="D36" s="89"/>
      <c r="E36" s="121">
        <v>0</v>
      </c>
      <c r="F36" s="89"/>
      <c r="G36" s="121">
        <v>0</v>
      </c>
      <c r="H36" s="89"/>
      <c r="I36" s="121">
        <v>0</v>
      </c>
      <c r="J36" s="89">
        <v>0</v>
      </c>
      <c r="K36" s="122">
        <v>-225058</v>
      </c>
      <c r="L36" s="120"/>
      <c r="M36" s="121">
        <v>0</v>
      </c>
      <c r="N36" s="120"/>
      <c r="O36" s="121">
        <v>0</v>
      </c>
      <c r="P36" s="120"/>
      <c r="Q36" s="121">
        <v>0</v>
      </c>
      <c r="R36" s="120"/>
      <c r="S36" s="121">
        <f>C36+E36+G36+I36+K36+Q36</f>
        <v>-225058</v>
      </c>
    </row>
    <row r="37" spans="1:19" ht="22.2" x14ac:dyDescent="0.6">
      <c r="A37" s="15" t="s">
        <v>162</v>
      </c>
      <c r="B37" s="101"/>
      <c r="C37" s="123">
        <v>0</v>
      </c>
      <c r="D37" s="120"/>
      <c r="E37" s="123">
        <v>0</v>
      </c>
      <c r="F37" s="120"/>
      <c r="G37" s="123">
        <v>0</v>
      </c>
      <c r="H37" s="120"/>
      <c r="I37" s="123">
        <v>0</v>
      </c>
      <c r="J37" s="120">
        <v>0</v>
      </c>
      <c r="K37" s="123">
        <f>K36</f>
        <v>-225058</v>
      </c>
      <c r="L37" s="37">
        <v>-123515</v>
      </c>
      <c r="M37" s="123">
        <v>0</v>
      </c>
      <c r="N37" s="37"/>
      <c r="O37" s="123">
        <v>0</v>
      </c>
      <c r="P37" s="37"/>
      <c r="Q37" s="123">
        <v>0</v>
      </c>
      <c r="R37" s="37"/>
      <c r="S37" s="123">
        <f>SUM(S36)</f>
        <v>-225058</v>
      </c>
    </row>
    <row r="38" spans="1:19" ht="6.75" customHeight="1" x14ac:dyDescent="0.6">
      <c r="A38" s="119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</row>
    <row r="39" spans="1:19" ht="22.2" x14ac:dyDescent="0.6">
      <c r="A39" s="101" t="s">
        <v>167</v>
      </c>
      <c r="C39" s="123">
        <v>0</v>
      </c>
      <c r="D39" s="120"/>
      <c r="E39" s="123">
        <v>0</v>
      </c>
      <c r="F39" s="120"/>
      <c r="G39" s="123">
        <v>0</v>
      </c>
      <c r="H39" s="120"/>
      <c r="I39" s="123">
        <v>0</v>
      </c>
      <c r="J39" s="120"/>
      <c r="K39" s="123">
        <f>K37</f>
        <v>-225058</v>
      </c>
      <c r="L39" s="37">
        <v>-123515</v>
      </c>
      <c r="M39" s="123">
        <f>M37</f>
        <v>0</v>
      </c>
      <c r="N39" s="37"/>
      <c r="O39" s="123">
        <f>O37</f>
        <v>0</v>
      </c>
      <c r="P39" s="37"/>
      <c r="Q39" s="123">
        <f>Q37</f>
        <v>0</v>
      </c>
      <c r="R39" s="37"/>
      <c r="S39" s="123">
        <f>S37</f>
        <v>-225058</v>
      </c>
    </row>
    <row r="40" spans="1:19" ht="7.5" customHeight="1" x14ac:dyDescent="0.6">
      <c r="A40" s="119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</row>
    <row r="41" spans="1:19" ht="22.2" x14ac:dyDescent="0.6">
      <c r="A41" s="3" t="s">
        <v>146</v>
      </c>
      <c r="B41" s="3"/>
      <c r="C41" s="106"/>
      <c r="D41" s="107"/>
      <c r="E41" s="106"/>
      <c r="F41" s="3"/>
      <c r="G41" s="106"/>
      <c r="H41" s="107"/>
      <c r="I41" s="106"/>
      <c r="J41" s="104"/>
      <c r="K41" s="103"/>
      <c r="L41" s="103"/>
      <c r="M41" s="105"/>
      <c r="N41" s="105"/>
      <c r="O41" s="105"/>
      <c r="P41" s="105"/>
      <c r="Q41" s="105"/>
      <c r="R41" s="105"/>
      <c r="S41" s="105"/>
    </row>
    <row r="42" spans="1:19" x14ac:dyDescent="0.55000000000000004">
      <c r="A42" t="s">
        <v>147</v>
      </c>
      <c r="C42" s="108">
        <v>0</v>
      </c>
      <c r="D42" s="109"/>
      <c r="E42" s="108">
        <v>0</v>
      </c>
      <c r="G42" s="108">
        <v>0</v>
      </c>
      <c r="H42" s="109"/>
      <c r="I42" s="108">
        <v>0</v>
      </c>
      <c r="J42" s="104"/>
      <c r="K42" s="110">
        <f>'PL 6 Month'!J27</f>
        <v>328572</v>
      </c>
      <c r="L42" s="110"/>
      <c r="M42" s="108">
        <v>0</v>
      </c>
      <c r="N42" s="108"/>
      <c r="O42" s="108">
        <v>0</v>
      </c>
      <c r="P42" s="108"/>
      <c r="Q42" s="108">
        <f>M42+O42</f>
        <v>0</v>
      </c>
      <c r="R42" s="108"/>
      <c r="S42" s="88">
        <f>C42+E42+G42+I42+K42+Q42</f>
        <v>328572</v>
      </c>
    </row>
    <row r="43" spans="1:19" x14ac:dyDescent="0.55000000000000004">
      <c r="A43" t="s">
        <v>148</v>
      </c>
      <c r="B43" s="5"/>
      <c r="C43" s="108">
        <v>0</v>
      </c>
      <c r="D43" s="109"/>
      <c r="E43" s="108">
        <v>0</v>
      </c>
      <c r="G43" s="108">
        <v>0</v>
      </c>
      <c r="H43" s="109"/>
      <c r="I43" s="108">
        <v>0</v>
      </c>
      <c r="J43" s="104"/>
      <c r="K43" s="108">
        <v>0</v>
      </c>
      <c r="L43" s="110"/>
      <c r="M43" s="111">
        <f>'PL 6 Month'!J56</f>
        <v>120</v>
      </c>
      <c r="N43" s="111"/>
      <c r="O43" s="111">
        <v>0</v>
      </c>
      <c r="P43" s="111"/>
      <c r="Q43" s="111">
        <f>M43+O43</f>
        <v>120</v>
      </c>
      <c r="R43" s="111"/>
      <c r="S43" s="88">
        <f>C43+E43+G43+I43+K43+Q43</f>
        <v>120</v>
      </c>
    </row>
    <row r="44" spans="1:19" ht="22.2" x14ac:dyDescent="0.6">
      <c r="A44" s="3" t="s">
        <v>180</v>
      </c>
      <c r="B44" s="3"/>
      <c r="C44" s="113">
        <f>SUM(C42:C43)</f>
        <v>0</v>
      </c>
      <c r="D44" s="114">
        <v>0</v>
      </c>
      <c r="E44" s="113">
        <f>SUM(E42:E43)</f>
        <v>0</v>
      </c>
      <c r="F44" s="114">
        <v>0</v>
      </c>
      <c r="G44" s="113">
        <f>SUM(G42:G43)</f>
        <v>0</v>
      </c>
      <c r="H44" s="114">
        <v>0</v>
      </c>
      <c r="I44" s="113">
        <f>SUM(I42:I43)</f>
        <v>0</v>
      </c>
      <c r="J44" s="114"/>
      <c r="K44" s="113">
        <f>SUM(K42:K43)</f>
        <v>328572</v>
      </c>
      <c r="L44" s="114"/>
      <c r="M44" s="113">
        <f>SUM(M42:M43)</f>
        <v>120</v>
      </c>
      <c r="N44" s="114"/>
      <c r="O44" s="113">
        <f>SUM(O42:O43)</f>
        <v>0</v>
      </c>
      <c r="P44" s="114"/>
      <c r="Q44" s="113">
        <f>SUM(Q42:Q43)</f>
        <v>120</v>
      </c>
      <c r="R44" s="114"/>
      <c r="S44" s="113">
        <f>SUM(S42:S43)</f>
        <v>328692</v>
      </c>
    </row>
    <row r="45" spans="1:19" ht="22.2" x14ac:dyDescent="0.6">
      <c r="A45" s="3"/>
      <c r="B45" s="3"/>
      <c r="C45" s="113"/>
      <c r="D45" s="114"/>
      <c r="E45" s="113"/>
      <c r="F45" s="114"/>
      <c r="G45" s="113"/>
      <c r="H45" s="114"/>
      <c r="I45" s="113"/>
      <c r="J45" s="114"/>
      <c r="K45" s="113"/>
      <c r="L45" s="114"/>
      <c r="M45" s="113"/>
      <c r="N45" s="114"/>
      <c r="O45" s="113"/>
      <c r="P45" s="114"/>
      <c r="Q45" s="113"/>
      <c r="R45" s="114"/>
      <c r="S45" s="116"/>
    </row>
    <row r="46" spans="1:19" ht="22.8" thickBot="1" x14ac:dyDescent="0.65">
      <c r="A46" s="3" t="s">
        <v>170</v>
      </c>
      <c r="B46" s="3"/>
      <c r="C46" s="117">
        <f>C32+C44</f>
        <v>200961</v>
      </c>
      <c r="D46" s="3"/>
      <c r="E46" s="117">
        <f>E32+E44</f>
        <v>392838</v>
      </c>
      <c r="F46" s="1"/>
      <c r="G46" s="117">
        <f>G32+G44</f>
        <v>25000</v>
      </c>
      <c r="H46" s="1"/>
      <c r="I46" s="117">
        <f>I32+I44</f>
        <v>35000</v>
      </c>
      <c r="J46" s="1"/>
      <c r="K46" s="117">
        <f>K32+K44+K39</f>
        <v>1104592</v>
      </c>
      <c r="L46" s="1"/>
      <c r="M46" s="117">
        <f>M32+M44</f>
        <v>-442</v>
      </c>
      <c r="N46" s="1"/>
      <c r="O46" s="117">
        <f>O32+O44</f>
        <v>1615953</v>
      </c>
      <c r="P46" s="1"/>
      <c r="Q46" s="117">
        <f>Q32+Q44</f>
        <v>1615511</v>
      </c>
      <c r="R46" s="1"/>
      <c r="S46" s="117">
        <f>S32+S44+S39</f>
        <v>3373902</v>
      </c>
    </row>
    <row r="47" spans="1:19" ht="22.5" customHeight="1" thickTop="1" x14ac:dyDescent="0.55000000000000004"/>
    <row r="48" spans="1:19" ht="22.5" customHeight="1" x14ac:dyDescent="0.55000000000000004"/>
    <row r="49" ht="22.5" customHeight="1" x14ac:dyDescent="0.55000000000000004"/>
    <row r="50" ht="22.5" customHeight="1" x14ac:dyDescent="0.55000000000000004"/>
    <row r="51" ht="22.5" customHeight="1" x14ac:dyDescent="0.55000000000000004"/>
    <row r="52" ht="22.5" customHeight="1" x14ac:dyDescent="0.55000000000000004"/>
    <row r="53" ht="22.5" customHeight="1" x14ac:dyDescent="0.55000000000000004"/>
    <row r="54" ht="22.5" customHeight="1" x14ac:dyDescent="0.55000000000000004"/>
    <row r="55" ht="22.5" customHeight="1" x14ac:dyDescent="0.55000000000000004"/>
    <row r="56" ht="22.5" customHeight="1" x14ac:dyDescent="0.55000000000000004"/>
    <row r="57" ht="22.5" customHeight="1" x14ac:dyDescent="0.55000000000000004"/>
    <row r="58" ht="22.5" customHeight="1" x14ac:dyDescent="0.55000000000000004"/>
    <row r="59" ht="22.5" customHeight="1" x14ac:dyDescent="0.55000000000000004"/>
    <row r="60" ht="22.5" customHeight="1" x14ac:dyDescent="0.55000000000000004"/>
    <row r="61" ht="22.5" customHeight="1" x14ac:dyDescent="0.55000000000000004"/>
    <row r="62" ht="22.5" customHeight="1" x14ac:dyDescent="0.55000000000000004"/>
    <row r="63" ht="22.5" customHeight="1" x14ac:dyDescent="0.55000000000000004"/>
    <row r="64" ht="22.5" customHeight="1" x14ac:dyDescent="0.55000000000000004"/>
    <row r="65" ht="22.5" customHeight="1" x14ac:dyDescent="0.55000000000000004"/>
  </sheetData>
  <mergeCells count="8">
    <mergeCell ref="G25:K25"/>
    <mergeCell ref="M25:Q25"/>
    <mergeCell ref="C30:S30"/>
    <mergeCell ref="C4:S4"/>
    <mergeCell ref="G5:K5"/>
    <mergeCell ref="M5:Q5"/>
    <mergeCell ref="C10:S10"/>
    <mergeCell ref="C24:S24"/>
  </mergeCells>
  <pageMargins left="0.8" right="0.8" top="0.48" bottom="0.5" header="0.5" footer="0.5"/>
  <pageSetup paperSize="9" scale="78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5"/>
  <sheetViews>
    <sheetView topLeftCell="A42" zoomScaleNormal="100" zoomScaleSheetLayoutView="52" workbookViewId="0">
      <selection activeCell="E84" sqref="E84"/>
    </sheetView>
  </sheetViews>
  <sheetFormatPr defaultRowHeight="21.75" customHeight="1" x14ac:dyDescent="0.55000000000000004"/>
  <cols>
    <col min="1" max="1" width="52.125" customWidth="1"/>
    <col min="2" max="2" width="8.75" customWidth="1"/>
    <col min="3" max="3" width="12.125" customWidth="1"/>
    <col min="4" max="4" width="1.375" customWidth="1"/>
    <col min="5" max="5" width="12.625" customWidth="1"/>
    <col min="6" max="6" width="1.375" customWidth="1"/>
    <col min="7" max="7" width="12.625" customWidth="1"/>
    <col min="8" max="8" width="1.125" customWidth="1"/>
    <col min="9" max="9" width="11.375" customWidth="1"/>
    <col min="10" max="10" width="1.125" customWidth="1"/>
    <col min="11" max="11" width="11.375" customWidth="1"/>
    <col min="12" max="12" width="1.625" customWidth="1"/>
    <col min="13" max="13" width="16" customWidth="1"/>
    <col min="14" max="14" width="1.75" customWidth="1"/>
    <col min="15" max="15" width="12.75" customWidth="1"/>
    <col min="16" max="16" width="1.375" customWidth="1"/>
    <col min="17" max="17" width="12.125" customWidth="1"/>
    <col min="18" max="18" width="1.125" customWidth="1"/>
    <col min="19" max="19" width="12.125" customWidth="1"/>
    <col min="247" max="247" width="49.125" customWidth="1"/>
    <col min="248" max="248" width="9.125" customWidth="1"/>
    <col min="249" max="249" width="12.125" customWidth="1"/>
    <col min="250" max="250" width="1.375" customWidth="1"/>
    <col min="251" max="251" width="12.125" customWidth="1"/>
    <col min="252" max="252" width="1.375" customWidth="1"/>
    <col min="253" max="253" width="12.125" customWidth="1"/>
    <col min="254" max="254" width="1.125" customWidth="1"/>
    <col min="255" max="255" width="12.125" customWidth="1"/>
    <col min="256" max="256" width="1.125" customWidth="1"/>
    <col min="257" max="257" width="12.125" customWidth="1"/>
    <col min="258" max="258" width="1.125" customWidth="1"/>
    <col min="259" max="259" width="12.125" customWidth="1"/>
    <col min="260" max="260" width="1.125" customWidth="1"/>
    <col min="261" max="261" width="12.125" customWidth="1"/>
    <col min="262" max="262" width="1.125" customWidth="1"/>
    <col min="263" max="263" width="12.125" customWidth="1"/>
    <col min="264" max="264" width="1.125" customWidth="1"/>
    <col min="265" max="265" width="12.125" customWidth="1"/>
    <col min="266" max="266" width="14.125" bestFit="1" customWidth="1"/>
    <col min="503" max="503" width="49.125" customWidth="1"/>
    <col min="504" max="504" width="9.125" customWidth="1"/>
    <col min="505" max="505" width="12.125" customWidth="1"/>
    <col min="506" max="506" width="1.375" customWidth="1"/>
    <col min="507" max="507" width="12.125" customWidth="1"/>
    <col min="508" max="508" width="1.375" customWidth="1"/>
    <col min="509" max="509" width="12.125" customWidth="1"/>
    <col min="510" max="510" width="1.125" customWidth="1"/>
    <col min="511" max="511" width="12.125" customWidth="1"/>
    <col min="512" max="512" width="1.125" customWidth="1"/>
    <col min="513" max="513" width="12.125" customWidth="1"/>
    <col min="514" max="514" width="1.125" customWidth="1"/>
    <col min="515" max="515" width="12.125" customWidth="1"/>
    <col min="516" max="516" width="1.125" customWidth="1"/>
    <col min="517" max="517" width="12.125" customWidth="1"/>
    <col min="518" max="518" width="1.125" customWidth="1"/>
    <col min="519" max="519" width="12.125" customWidth="1"/>
    <col min="520" max="520" width="1.125" customWidth="1"/>
    <col min="521" max="521" width="12.125" customWidth="1"/>
    <col min="522" max="522" width="14.125" bestFit="1" customWidth="1"/>
    <col min="759" max="759" width="49.125" customWidth="1"/>
    <col min="760" max="760" width="9.125" customWidth="1"/>
    <col min="761" max="761" width="12.125" customWidth="1"/>
    <col min="762" max="762" width="1.375" customWidth="1"/>
    <col min="763" max="763" width="12.125" customWidth="1"/>
    <col min="764" max="764" width="1.375" customWidth="1"/>
    <col min="765" max="765" width="12.125" customWidth="1"/>
    <col min="766" max="766" width="1.125" customWidth="1"/>
    <col min="767" max="767" width="12.125" customWidth="1"/>
    <col min="768" max="768" width="1.125" customWidth="1"/>
    <col min="769" max="769" width="12.125" customWidth="1"/>
    <col min="770" max="770" width="1.125" customWidth="1"/>
    <col min="771" max="771" width="12.125" customWidth="1"/>
    <col min="772" max="772" width="1.125" customWidth="1"/>
    <col min="773" max="773" width="12.125" customWidth="1"/>
    <col min="774" max="774" width="1.125" customWidth="1"/>
    <col min="775" max="775" width="12.125" customWidth="1"/>
    <col min="776" max="776" width="1.125" customWidth="1"/>
    <col min="777" max="777" width="12.125" customWidth="1"/>
    <col min="778" max="778" width="14.125" bestFit="1" customWidth="1"/>
    <col min="1015" max="1015" width="49.125" customWidth="1"/>
    <col min="1016" max="1016" width="9.125" customWidth="1"/>
    <col min="1017" max="1017" width="12.125" customWidth="1"/>
    <col min="1018" max="1018" width="1.375" customWidth="1"/>
    <col min="1019" max="1019" width="12.125" customWidth="1"/>
    <col min="1020" max="1020" width="1.375" customWidth="1"/>
    <col min="1021" max="1021" width="12.125" customWidth="1"/>
    <col min="1022" max="1022" width="1.125" customWidth="1"/>
    <col min="1023" max="1023" width="12.125" customWidth="1"/>
    <col min="1024" max="1024" width="1.125" customWidth="1"/>
    <col min="1025" max="1025" width="12.125" customWidth="1"/>
    <col min="1026" max="1026" width="1.125" customWidth="1"/>
    <col min="1027" max="1027" width="12.125" customWidth="1"/>
    <col min="1028" max="1028" width="1.125" customWidth="1"/>
    <col min="1029" max="1029" width="12.125" customWidth="1"/>
    <col min="1030" max="1030" width="1.125" customWidth="1"/>
    <col min="1031" max="1031" width="12.125" customWidth="1"/>
    <col min="1032" max="1032" width="1.125" customWidth="1"/>
    <col min="1033" max="1033" width="12.125" customWidth="1"/>
    <col min="1034" max="1034" width="14.125" bestFit="1" customWidth="1"/>
    <col min="1271" max="1271" width="49.125" customWidth="1"/>
    <col min="1272" max="1272" width="9.125" customWidth="1"/>
    <col min="1273" max="1273" width="12.125" customWidth="1"/>
    <col min="1274" max="1274" width="1.375" customWidth="1"/>
    <col min="1275" max="1275" width="12.125" customWidth="1"/>
    <col min="1276" max="1276" width="1.375" customWidth="1"/>
    <col min="1277" max="1277" width="12.125" customWidth="1"/>
    <col min="1278" max="1278" width="1.125" customWidth="1"/>
    <col min="1279" max="1279" width="12.125" customWidth="1"/>
    <col min="1280" max="1280" width="1.125" customWidth="1"/>
    <col min="1281" max="1281" width="12.125" customWidth="1"/>
    <col min="1282" max="1282" width="1.125" customWidth="1"/>
    <col min="1283" max="1283" width="12.125" customWidth="1"/>
    <col min="1284" max="1284" width="1.125" customWidth="1"/>
    <col min="1285" max="1285" width="12.125" customWidth="1"/>
    <col min="1286" max="1286" width="1.125" customWidth="1"/>
    <col min="1287" max="1287" width="12.125" customWidth="1"/>
    <col min="1288" max="1288" width="1.125" customWidth="1"/>
    <col min="1289" max="1289" width="12.125" customWidth="1"/>
    <col min="1290" max="1290" width="14.125" bestFit="1" customWidth="1"/>
    <col min="1527" max="1527" width="49.125" customWidth="1"/>
    <col min="1528" max="1528" width="9.125" customWidth="1"/>
    <col min="1529" max="1529" width="12.125" customWidth="1"/>
    <col min="1530" max="1530" width="1.375" customWidth="1"/>
    <col min="1531" max="1531" width="12.125" customWidth="1"/>
    <col min="1532" max="1532" width="1.375" customWidth="1"/>
    <col min="1533" max="1533" width="12.125" customWidth="1"/>
    <col min="1534" max="1534" width="1.125" customWidth="1"/>
    <col min="1535" max="1535" width="12.125" customWidth="1"/>
    <col min="1536" max="1536" width="1.125" customWidth="1"/>
    <col min="1537" max="1537" width="12.125" customWidth="1"/>
    <col min="1538" max="1538" width="1.125" customWidth="1"/>
    <col min="1539" max="1539" width="12.125" customWidth="1"/>
    <col min="1540" max="1540" width="1.125" customWidth="1"/>
    <col min="1541" max="1541" width="12.125" customWidth="1"/>
    <col min="1542" max="1542" width="1.125" customWidth="1"/>
    <col min="1543" max="1543" width="12.125" customWidth="1"/>
    <col min="1544" max="1544" width="1.125" customWidth="1"/>
    <col min="1545" max="1545" width="12.125" customWidth="1"/>
    <col min="1546" max="1546" width="14.125" bestFit="1" customWidth="1"/>
    <col min="1783" max="1783" width="49.125" customWidth="1"/>
    <col min="1784" max="1784" width="9.125" customWidth="1"/>
    <col min="1785" max="1785" width="12.125" customWidth="1"/>
    <col min="1786" max="1786" width="1.375" customWidth="1"/>
    <col min="1787" max="1787" width="12.125" customWidth="1"/>
    <col min="1788" max="1788" width="1.375" customWidth="1"/>
    <col min="1789" max="1789" width="12.125" customWidth="1"/>
    <col min="1790" max="1790" width="1.125" customWidth="1"/>
    <col min="1791" max="1791" width="12.125" customWidth="1"/>
    <col min="1792" max="1792" width="1.125" customWidth="1"/>
    <col min="1793" max="1793" width="12.125" customWidth="1"/>
    <col min="1794" max="1794" width="1.125" customWidth="1"/>
    <col min="1795" max="1795" width="12.125" customWidth="1"/>
    <col min="1796" max="1796" width="1.125" customWidth="1"/>
    <col min="1797" max="1797" width="12.125" customWidth="1"/>
    <col min="1798" max="1798" width="1.125" customWidth="1"/>
    <col min="1799" max="1799" width="12.125" customWidth="1"/>
    <col min="1800" max="1800" width="1.125" customWidth="1"/>
    <col min="1801" max="1801" width="12.125" customWidth="1"/>
    <col min="1802" max="1802" width="14.125" bestFit="1" customWidth="1"/>
    <col min="2039" max="2039" width="49.125" customWidth="1"/>
    <col min="2040" max="2040" width="9.125" customWidth="1"/>
    <col min="2041" max="2041" width="12.125" customWidth="1"/>
    <col min="2042" max="2042" width="1.375" customWidth="1"/>
    <col min="2043" max="2043" width="12.125" customWidth="1"/>
    <col min="2044" max="2044" width="1.375" customWidth="1"/>
    <col min="2045" max="2045" width="12.125" customWidth="1"/>
    <col min="2046" max="2046" width="1.125" customWidth="1"/>
    <col min="2047" max="2047" width="12.125" customWidth="1"/>
    <col min="2048" max="2048" width="1.125" customWidth="1"/>
    <col min="2049" max="2049" width="12.125" customWidth="1"/>
    <col min="2050" max="2050" width="1.125" customWidth="1"/>
    <col min="2051" max="2051" width="12.125" customWidth="1"/>
    <col min="2052" max="2052" width="1.125" customWidth="1"/>
    <col min="2053" max="2053" width="12.125" customWidth="1"/>
    <col min="2054" max="2054" width="1.125" customWidth="1"/>
    <col min="2055" max="2055" width="12.125" customWidth="1"/>
    <col min="2056" max="2056" width="1.125" customWidth="1"/>
    <col min="2057" max="2057" width="12.125" customWidth="1"/>
    <col min="2058" max="2058" width="14.125" bestFit="1" customWidth="1"/>
    <col min="2295" max="2295" width="49.125" customWidth="1"/>
    <col min="2296" max="2296" width="9.125" customWidth="1"/>
    <col min="2297" max="2297" width="12.125" customWidth="1"/>
    <col min="2298" max="2298" width="1.375" customWidth="1"/>
    <col min="2299" max="2299" width="12.125" customWidth="1"/>
    <col min="2300" max="2300" width="1.375" customWidth="1"/>
    <col min="2301" max="2301" width="12.125" customWidth="1"/>
    <col min="2302" max="2302" width="1.125" customWidth="1"/>
    <col min="2303" max="2303" width="12.125" customWidth="1"/>
    <col min="2304" max="2304" width="1.125" customWidth="1"/>
    <col min="2305" max="2305" width="12.125" customWidth="1"/>
    <col min="2306" max="2306" width="1.125" customWidth="1"/>
    <col min="2307" max="2307" width="12.125" customWidth="1"/>
    <col min="2308" max="2308" width="1.125" customWidth="1"/>
    <col min="2309" max="2309" width="12.125" customWidth="1"/>
    <col min="2310" max="2310" width="1.125" customWidth="1"/>
    <col min="2311" max="2311" width="12.125" customWidth="1"/>
    <col min="2312" max="2312" width="1.125" customWidth="1"/>
    <col min="2313" max="2313" width="12.125" customWidth="1"/>
    <col min="2314" max="2314" width="14.125" bestFit="1" customWidth="1"/>
    <col min="2551" max="2551" width="49.125" customWidth="1"/>
    <col min="2552" max="2552" width="9.125" customWidth="1"/>
    <col min="2553" max="2553" width="12.125" customWidth="1"/>
    <col min="2554" max="2554" width="1.375" customWidth="1"/>
    <col min="2555" max="2555" width="12.125" customWidth="1"/>
    <col min="2556" max="2556" width="1.375" customWidth="1"/>
    <col min="2557" max="2557" width="12.125" customWidth="1"/>
    <col min="2558" max="2558" width="1.125" customWidth="1"/>
    <col min="2559" max="2559" width="12.125" customWidth="1"/>
    <col min="2560" max="2560" width="1.125" customWidth="1"/>
    <col min="2561" max="2561" width="12.125" customWidth="1"/>
    <col min="2562" max="2562" width="1.125" customWidth="1"/>
    <col min="2563" max="2563" width="12.125" customWidth="1"/>
    <col min="2564" max="2564" width="1.125" customWidth="1"/>
    <col min="2565" max="2565" width="12.125" customWidth="1"/>
    <col min="2566" max="2566" width="1.125" customWidth="1"/>
    <col min="2567" max="2567" width="12.125" customWidth="1"/>
    <col min="2568" max="2568" width="1.125" customWidth="1"/>
    <col min="2569" max="2569" width="12.125" customWidth="1"/>
    <col min="2570" max="2570" width="14.125" bestFit="1" customWidth="1"/>
    <col min="2807" max="2807" width="49.125" customWidth="1"/>
    <col min="2808" max="2808" width="9.125" customWidth="1"/>
    <col min="2809" max="2809" width="12.125" customWidth="1"/>
    <col min="2810" max="2810" width="1.375" customWidth="1"/>
    <col min="2811" max="2811" width="12.125" customWidth="1"/>
    <col min="2812" max="2812" width="1.375" customWidth="1"/>
    <col min="2813" max="2813" width="12.125" customWidth="1"/>
    <col min="2814" max="2814" width="1.125" customWidth="1"/>
    <col min="2815" max="2815" width="12.125" customWidth="1"/>
    <col min="2816" max="2816" width="1.125" customWidth="1"/>
    <col min="2817" max="2817" width="12.125" customWidth="1"/>
    <col min="2818" max="2818" width="1.125" customWidth="1"/>
    <col min="2819" max="2819" width="12.125" customWidth="1"/>
    <col min="2820" max="2820" width="1.125" customWidth="1"/>
    <col min="2821" max="2821" width="12.125" customWidth="1"/>
    <col min="2822" max="2822" width="1.125" customWidth="1"/>
    <col min="2823" max="2823" width="12.125" customWidth="1"/>
    <col min="2824" max="2824" width="1.125" customWidth="1"/>
    <col min="2825" max="2825" width="12.125" customWidth="1"/>
    <col min="2826" max="2826" width="14.125" bestFit="1" customWidth="1"/>
    <col min="3063" max="3063" width="49.125" customWidth="1"/>
    <col min="3064" max="3064" width="9.125" customWidth="1"/>
    <col min="3065" max="3065" width="12.125" customWidth="1"/>
    <col min="3066" max="3066" width="1.375" customWidth="1"/>
    <col min="3067" max="3067" width="12.125" customWidth="1"/>
    <col min="3068" max="3068" width="1.375" customWidth="1"/>
    <col min="3069" max="3069" width="12.125" customWidth="1"/>
    <col min="3070" max="3070" width="1.125" customWidth="1"/>
    <col min="3071" max="3071" width="12.125" customWidth="1"/>
    <col min="3072" max="3072" width="1.125" customWidth="1"/>
    <col min="3073" max="3073" width="12.125" customWidth="1"/>
    <col min="3074" max="3074" width="1.125" customWidth="1"/>
    <col min="3075" max="3075" width="12.125" customWidth="1"/>
    <col min="3076" max="3076" width="1.125" customWidth="1"/>
    <col min="3077" max="3077" width="12.125" customWidth="1"/>
    <col min="3078" max="3078" width="1.125" customWidth="1"/>
    <col min="3079" max="3079" width="12.125" customWidth="1"/>
    <col min="3080" max="3080" width="1.125" customWidth="1"/>
    <col min="3081" max="3081" width="12.125" customWidth="1"/>
    <col min="3082" max="3082" width="14.125" bestFit="1" customWidth="1"/>
    <col min="3319" max="3319" width="49.125" customWidth="1"/>
    <col min="3320" max="3320" width="9.125" customWidth="1"/>
    <col min="3321" max="3321" width="12.125" customWidth="1"/>
    <col min="3322" max="3322" width="1.375" customWidth="1"/>
    <col min="3323" max="3323" width="12.125" customWidth="1"/>
    <col min="3324" max="3324" width="1.375" customWidth="1"/>
    <col min="3325" max="3325" width="12.125" customWidth="1"/>
    <col min="3326" max="3326" width="1.125" customWidth="1"/>
    <col min="3327" max="3327" width="12.125" customWidth="1"/>
    <col min="3328" max="3328" width="1.125" customWidth="1"/>
    <col min="3329" max="3329" width="12.125" customWidth="1"/>
    <col min="3330" max="3330" width="1.125" customWidth="1"/>
    <col min="3331" max="3331" width="12.125" customWidth="1"/>
    <col min="3332" max="3332" width="1.125" customWidth="1"/>
    <col min="3333" max="3333" width="12.125" customWidth="1"/>
    <col min="3334" max="3334" width="1.125" customWidth="1"/>
    <col min="3335" max="3335" width="12.125" customWidth="1"/>
    <col min="3336" max="3336" width="1.125" customWidth="1"/>
    <col min="3337" max="3337" width="12.125" customWidth="1"/>
    <col min="3338" max="3338" width="14.125" bestFit="1" customWidth="1"/>
    <col min="3575" max="3575" width="49.125" customWidth="1"/>
    <col min="3576" max="3576" width="9.125" customWidth="1"/>
    <col min="3577" max="3577" width="12.125" customWidth="1"/>
    <col min="3578" max="3578" width="1.375" customWidth="1"/>
    <col min="3579" max="3579" width="12.125" customWidth="1"/>
    <col min="3580" max="3580" width="1.375" customWidth="1"/>
    <col min="3581" max="3581" width="12.125" customWidth="1"/>
    <col min="3582" max="3582" width="1.125" customWidth="1"/>
    <col min="3583" max="3583" width="12.125" customWidth="1"/>
    <col min="3584" max="3584" width="1.125" customWidth="1"/>
    <col min="3585" max="3585" width="12.125" customWidth="1"/>
    <col min="3586" max="3586" width="1.125" customWidth="1"/>
    <col min="3587" max="3587" width="12.125" customWidth="1"/>
    <col min="3588" max="3588" width="1.125" customWidth="1"/>
    <col min="3589" max="3589" width="12.125" customWidth="1"/>
    <col min="3590" max="3590" width="1.125" customWidth="1"/>
    <col min="3591" max="3591" width="12.125" customWidth="1"/>
    <col min="3592" max="3592" width="1.125" customWidth="1"/>
    <col min="3593" max="3593" width="12.125" customWidth="1"/>
    <col min="3594" max="3594" width="14.125" bestFit="1" customWidth="1"/>
    <col min="3831" max="3831" width="49.125" customWidth="1"/>
    <col min="3832" max="3832" width="9.125" customWidth="1"/>
    <col min="3833" max="3833" width="12.125" customWidth="1"/>
    <col min="3834" max="3834" width="1.375" customWidth="1"/>
    <col min="3835" max="3835" width="12.125" customWidth="1"/>
    <col min="3836" max="3836" width="1.375" customWidth="1"/>
    <col min="3837" max="3837" width="12.125" customWidth="1"/>
    <col min="3838" max="3838" width="1.125" customWidth="1"/>
    <col min="3839" max="3839" width="12.125" customWidth="1"/>
    <col min="3840" max="3840" width="1.125" customWidth="1"/>
    <col min="3841" max="3841" width="12.125" customWidth="1"/>
    <col min="3842" max="3842" width="1.125" customWidth="1"/>
    <col min="3843" max="3843" width="12.125" customWidth="1"/>
    <col min="3844" max="3844" width="1.125" customWidth="1"/>
    <col min="3845" max="3845" width="12.125" customWidth="1"/>
    <col min="3846" max="3846" width="1.125" customWidth="1"/>
    <col min="3847" max="3847" width="12.125" customWidth="1"/>
    <col min="3848" max="3848" width="1.125" customWidth="1"/>
    <col min="3849" max="3849" width="12.125" customWidth="1"/>
    <col min="3850" max="3850" width="14.125" bestFit="1" customWidth="1"/>
    <col min="4087" max="4087" width="49.125" customWidth="1"/>
    <col min="4088" max="4088" width="9.125" customWidth="1"/>
    <col min="4089" max="4089" width="12.125" customWidth="1"/>
    <col min="4090" max="4090" width="1.375" customWidth="1"/>
    <col min="4091" max="4091" width="12.125" customWidth="1"/>
    <col min="4092" max="4092" width="1.375" customWidth="1"/>
    <col min="4093" max="4093" width="12.125" customWidth="1"/>
    <col min="4094" max="4094" width="1.125" customWidth="1"/>
    <col min="4095" max="4095" width="12.125" customWidth="1"/>
    <col min="4096" max="4096" width="1.125" customWidth="1"/>
    <col min="4097" max="4097" width="12.125" customWidth="1"/>
    <col min="4098" max="4098" width="1.125" customWidth="1"/>
    <col min="4099" max="4099" width="12.125" customWidth="1"/>
    <col min="4100" max="4100" width="1.125" customWidth="1"/>
    <col min="4101" max="4101" width="12.125" customWidth="1"/>
    <col min="4102" max="4102" width="1.125" customWidth="1"/>
    <col min="4103" max="4103" width="12.125" customWidth="1"/>
    <col min="4104" max="4104" width="1.125" customWidth="1"/>
    <col min="4105" max="4105" width="12.125" customWidth="1"/>
    <col min="4106" max="4106" width="14.125" bestFit="1" customWidth="1"/>
    <col min="4343" max="4343" width="49.125" customWidth="1"/>
    <col min="4344" max="4344" width="9.125" customWidth="1"/>
    <col min="4345" max="4345" width="12.125" customWidth="1"/>
    <col min="4346" max="4346" width="1.375" customWidth="1"/>
    <col min="4347" max="4347" width="12.125" customWidth="1"/>
    <col min="4348" max="4348" width="1.375" customWidth="1"/>
    <col min="4349" max="4349" width="12.125" customWidth="1"/>
    <col min="4350" max="4350" width="1.125" customWidth="1"/>
    <col min="4351" max="4351" width="12.125" customWidth="1"/>
    <col min="4352" max="4352" width="1.125" customWidth="1"/>
    <col min="4353" max="4353" width="12.125" customWidth="1"/>
    <col min="4354" max="4354" width="1.125" customWidth="1"/>
    <col min="4355" max="4355" width="12.125" customWidth="1"/>
    <col min="4356" max="4356" width="1.125" customWidth="1"/>
    <col min="4357" max="4357" width="12.125" customWidth="1"/>
    <col min="4358" max="4358" width="1.125" customWidth="1"/>
    <col min="4359" max="4359" width="12.125" customWidth="1"/>
    <col min="4360" max="4360" width="1.125" customWidth="1"/>
    <col min="4361" max="4361" width="12.125" customWidth="1"/>
    <col min="4362" max="4362" width="14.125" bestFit="1" customWidth="1"/>
    <col min="4599" max="4599" width="49.125" customWidth="1"/>
    <col min="4600" max="4600" width="9.125" customWidth="1"/>
    <col min="4601" max="4601" width="12.125" customWidth="1"/>
    <col min="4602" max="4602" width="1.375" customWidth="1"/>
    <col min="4603" max="4603" width="12.125" customWidth="1"/>
    <col min="4604" max="4604" width="1.375" customWidth="1"/>
    <col min="4605" max="4605" width="12.125" customWidth="1"/>
    <col min="4606" max="4606" width="1.125" customWidth="1"/>
    <col min="4607" max="4607" width="12.125" customWidth="1"/>
    <col min="4608" max="4608" width="1.125" customWidth="1"/>
    <col min="4609" max="4609" width="12.125" customWidth="1"/>
    <col min="4610" max="4610" width="1.125" customWidth="1"/>
    <col min="4611" max="4611" width="12.125" customWidth="1"/>
    <col min="4612" max="4612" width="1.125" customWidth="1"/>
    <col min="4613" max="4613" width="12.125" customWidth="1"/>
    <col min="4614" max="4614" width="1.125" customWidth="1"/>
    <col min="4615" max="4615" width="12.125" customWidth="1"/>
    <col min="4616" max="4616" width="1.125" customWidth="1"/>
    <col min="4617" max="4617" width="12.125" customWidth="1"/>
    <col min="4618" max="4618" width="14.125" bestFit="1" customWidth="1"/>
    <col min="4855" max="4855" width="49.125" customWidth="1"/>
    <col min="4856" max="4856" width="9.125" customWidth="1"/>
    <col min="4857" max="4857" width="12.125" customWidth="1"/>
    <col min="4858" max="4858" width="1.375" customWidth="1"/>
    <col min="4859" max="4859" width="12.125" customWidth="1"/>
    <col min="4860" max="4860" width="1.375" customWidth="1"/>
    <col min="4861" max="4861" width="12.125" customWidth="1"/>
    <col min="4862" max="4862" width="1.125" customWidth="1"/>
    <col min="4863" max="4863" width="12.125" customWidth="1"/>
    <col min="4864" max="4864" width="1.125" customWidth="1"/>
    <col min="4865" max="4865" width="12.125" customWidth="1"/>
    <col min="4866" max="4866" width="1.125" customWidth="1"/>
    <col min="4867" max="4867" width="12.125" customWidth="1"/>
    <col min="4868" max="4868" width="1.125" customWidth="1"/>
    <col min="4869" max="4869" width="12.125" customWidth="1"/>
    <col min="4870" max="4870" width="1.125" customWidth="1"/>
    <col min="4871" max="4871" width="12.125" customWidth="1"/>
    <col min="4872" max="4872" width="1.125" customWidth="1"/>
    <col min="4873" max="4873" width="12.125" customWidth="1"/>
    <col min="4874" max="4874" width="14.125" bestFit="1" customWidth="1"/>
    <col min="5111" max="5111" width="49.125" customWidth="1"/>
    <col min="5112" max="5112" width="9.125" customWidth="1"/>
    <col min="5113" max="5113" width="12.125" customWidth="1"/>
    <col min="5114" max="5114" width="1.375" customWidth="1"/>
    <col min="5115" max="5115" width="12.125" customWidth="1"/>
    <col min="5116" max="5116" width="1.375" customWidth="1"/>
    <col min="5117" max="5117" width="12.125" customWidth="1"/>
    <col min="5118" max="5118" width="1.125" customWidth="1"/>
    <col min="5119" max="5119" width="12.125" customWidth="1"/>
    <col min="5120" max="5120" width="1.125" customWidth="1"/>
    <col min="5121" max="5121" width="12.125" customWidth="1"/>
    <col min="5122" max="5122" width="1.125" customWidth="1"/>
    <col min="5123" max="5123" width="12.125" customWidth="1"/>
    <col min="5124" max="5124" width="1.125" customWidth="1"/>
    <col min="5125" max="5125" width="12.125" customWidth="1"/>
    <col min="5126" max="5126" width="1.125" customWidth="1"/>
    <col min="5127" max="5127" width="12.125" customWidth="1"/>
    <col min="5128" max="5128" width="1.125" customWidth="1"/>
    <col min="5129" max="5129" width="12.125" customWidth="1"/>
    <col min="5130" max="5130" width="14.125" bestFit="1" customWidth="1"/>
    <col min="5367" max="5367" width="49.125" customWidth="1"/>
    <col min="5368" max="5368" width="9.125" customWidth="1"/>
    <col min="5369" max="5369" width="12.125" customWidth="1"/>
    <col min="5370" max="5370" width="1.375" customWidth="1"/>
    <col min="5371" max="5371" width="12.125" customWidth="1"/>
    <col min="5372" max="5372" width="1.375" customWidth="1"/>
    <col min="5373" max="5373" width="12.125" customWidth="1"/>
    <col min="5374" max="5374" width="1.125" customWidth="1"/>
    <col min="5375" max="5375" width="12.125" customWidth="1"/>
    <col min="5376" max="5376" width="1.125" customWidth="1"/>
    <col min="5377" max="5377" width="12.125" customWidth="1"/>
    <col min="5378" max="5378" width="1.125" customWidth="1"/>
    <col min="5379" max="5379" width="12.125" customWidth="1"/>
    <col min="5380" max="5380" width="1.125" customWidth="1"/>
    <col min="5381" max="5381" width="12.125" customWidth="1"/>
    <col min="5382" max="5382" width="1.125" customWidth="1"/>
    <col min="5383" max="5383" width="12.125" customWidth="1"/>
    <col min="5384" max="5384" width="1.125" customWidth="1"/>
    <col min="5385" max="5385" width="12.125" customWidth="1"/>
    <col min="5386" max="5386" width="14.125" bestFit="1" customWidth="1"/>
    <col min="5623" max="5623" width="49.125" customWidth="1"/>
    <col min="5624" max="5624" width="9.125" customWidth="1"/>
    <col min="5625" max="5625" width="12.125" customWidth="1"/>
    <col min="5626" max="5626" width="1.375" customWidth="1"/>
    <col min="5627" max="5627" width="12.125" customWidth="1"/>
    <col min="5628" max="5628" width="1.375" customWidth="1"/>
    <col min="5629" max="5629" width="12.125" customWidth="1"/>
    <col min="5630" max="5630" width="1.125" customWidth="1"/>
    <col min="5631" max="5631" width="12.125" customWidth="1"/>
    <col min="5632" max="5632" width="1.125" customWidth="1"/>
    <col min="5633" max="5633" width="12.125" customWidth="1"/>
    <col min="5634" max="5634" width="1.125" customWidth="1"/>
    <col min="5635" max="5635" width="12.125" customWidth="1"/>
    <col min="5636" max="5636" width="1.125" customWidth="1"/>
    <col min="5637" max="5637" width="12.125" customWidth="1"/>
    <col min="5638" max="5638" width="1.125" customWidth="1"/>
    <col min="5639" max="5639" width="12.125" customWidth="1"/>
    <col min="5640" max="5640" width="1.125" customWidth="1"/>
    <col min="5641" max="5641" width="12.125" customWidth="1"/>
    <col min="5642" max="5642" width="14.125" bestFit="1" customWidth="1"/>
    <col min="5879" max="5879" width="49.125" customWidth="1"/>
    <col min="5880" max="5880" width="9.125" customWidth="1"/>
    <col min="5881" max="5881" width="12.125" customWidth="1"/>
    <col min="5882" max="5882" width="1.375" customWidth="1"/>
    <col min="5883" max="5883" width="12.125" customWidth="1"/>
    <col min="5884" max="5884" width="1.375" customWidth="1"/>
    <col min="5885" max="5885" width="12.125" customWidth="1"/>
    <col min="5886" max="5886" width="1.125" customWidth="1"/>
    <col min="5887" max="5887" width="12.125" customWidth="1"/>
    <col min="5888" max="5888" width="1.125" customWidth="1"/>
    <col min="5889" max="5889" width="12.125" customWidth="1"/>
    <col min="5890" max="5890" width="1.125" customWidth="1"/>
    <col min="5891" max="5891" width="12.125" customWidth="1"/>
    <col min="5892" max="5892" width="1.125" customWidth="1"/>
    <col min="5893" max="5893" width="12.125" customWidth="1"/>
    <col min="5894" max="5894" width="1.125" customWidth="1"/>
    <col min="5895" max="5895" width="12.125" customWidth="1"/>
    <col min="5896" max="5896" width="1.125" customWidth="1"/>
    <col min="5897" max="5897" width="12.125" customWidth="1"/>
    <col min="5898" max="5898" width="14.125" bestFit="1" customWidth="1"/>
    <col min="6135" max="6135" width="49.125" customWidth="1"/>
    <col min="6136" max="6136" width="9.125" customWidth="1"/>
    <col min="6137" max="6137" width="12.125" customWidth="1"/>
    <col min="6138" max="6138" width="1.375" customWidth="1"/>
    <col min="6139" max="6139" width="12.125" customWidth="1"/>
    <col min="6140" max="6140" width="1.375" customWidth="1"/>
    <col min="6141" max="6141" width="12.125" customWidth="1"/>
    <col min="6142" max="6142" width="1.125" customWidth="1"/>
    <col min="6143" max="6143" width="12.125" customWidth="1"/>
    <col min="6144" max="6144" width="1.125" customWidth="1"/>
    <col min="6145" max="6145" width="12.125" customWidth="1"/>
    <col min="6146" max="6146" width="1.125" customWidth="1"/>
    <col min="6147" max="6147" width="12.125" customWidth="1"/>
    <col min="6148" max="6148" width="1.125" customWidth="1"/>
    <col min="6149" max="6149" width="12.125" customWidth="1"/>
    <col min="6150" max="6150" width="1.125" customWidth="1"/>
    <col min="6151" max="6151" width="12.125" customWidth="1"/>
    <col min="6152" max="6152" width="1.125" customWidth="1"/>
    <col min="6153" max="6153" width="12.125" customWidth="1"/>
    <col min="6154" max="6154" width="14.125" bestFit="1" customWidth="1"/>
    <col min="6391" max="6391" width="49.125" customWidth="1"/>
    <col min="6392" max="6392" width="9.125" customWidth="1"/>
    <col min="6393" max="6393" width="12.125" customWidth="1"/>
    <col min="6394" max="6394" width="1.375" customWidth="1"/>
    <col min="6395" max="6395" width="12.125" customWidth="1"/>
    <col min="6396" max="6396" width="1.375" customWidth="1"/>
    <col min="6397" max="6397" width="12.125" customWidth="1"/>
    <col min="6398" max="6398" width="1.125" customWidth="1"/>
    <col min="6399" max="6399" width="12.125" customWidth="1"/>
    <col min="6400" max="6400" width="1.125" customWidth="1"/>
    <col min="6401" max="6401" width="12.125" customWidth="1"/>
    <col min="6402" max="6402" width="1.125" customWidth="1"/>
    <col min="6403" max="6403" width="12.125" customWidth="1"/>
    <col min="6404" max="6404" width="1.125" customWidth="1"/>
    <col min="6405" max="6405" width="12.125" customWidth="1"/>
    <col min="6406" max="6406" width="1.125" customWidth="1"/>
    <col min="6407" max="6407" width="12.125" customWidth="1"/>
    <col min="6408" max="6408" width="1.125" customWidth="1"/>
    <col min="6409" max="6409" width="12.125" customWidth="1"/>
    <col min="6410" max="6410" width="14.125" bestFit="1" customWidth="1"/>
    <col min="6647" max="6647" width="49.125" customWidth="1"/>
    <col min="6648" max="6648" width="9.125" customWidth="1"/>
    <col min="6649" max="6649" width="12.125" customWidth="1"/>
    <col min="6650" max="6650" width="1.375" customWidth="1"/>
    <col min="6651" max="6651" width="12.125" customWidth="1"/>
    <col min="6652" max="6652" width="1.375" customWidth="1"/>
    <col min="6653" max="6653" width="12.125" customWidth="1"/>
    <col min="6654" max="6654" width="1.125" customWidth="1"/>
    <col min="6655" max="6655" width="12.125" customWidth="1"/>
    <col min="6656" max="6656" width="1.125" customWidth="1"/>
    <col min="6657" max="6657" width="12.125" customWidth="1"/>
    <col min="6658" max="6658" width="1.125" customWidth="1"/>
    <col min="6659" max="6659" width="12.125" customWidth="1"/>
    <col min="6660" max="6660" width="1.125" customWidth="1"/>
    <col min="6661" max="6661" width="12.125" customWidth="1"/>
    <col min="6662" max="6662" width="1.125" customWidth="1"/>
    <col min="6663" max="6663" width="12.125" customWidth="1"/>
    <col min="6664" max="6664" width="1.125" customWidth="1"/>
    <col min="6665" max="6665" width="12.125" customWidth="1"/>
    <col min="6666" max="6666" width="14.125" bestFit="1" customWidth="1"/>
    <col min="6903" max="6903" width="49.125" customWidth="1"/>
    <col min="6904" max="6904" width="9.125" customWidth="1"/>
    <col min="6905" max="6905" width="12.125" customWidth="1"/>
    <col min="6906" max="6906" width="1.375" customWidth="1"/>
    <col min="6907" max="6907" width="12.125" customWidth="1"/>
    <col min="6908" max="6908" width="1.375" customWidth="1"/>
    <col min="6909" max="6909" width="12.125" customWidth="1"/>
    <col min="6910" max="6910" width="1.125" customWidth="1"/>
    <col min="6911" max="6911" width="12.125" customWidth="1"/>
    <col min="6912" max="6912" width="1.125" customWidth="1"/>
    <col min="6913" max="6913" width="12.125" customWidth="1"/>
    <col min="6914" max="6914" width="1.125" customWidth="1"/>
    <col min="6915" max="6915" width="12.125" customWidth="1"/>
    <col min="6916" max="6916" width="1.125" customWidth="1"/>
    <col min="6917" max="6917" width="12.125" customWidth="1"/>
    <col min="6918" max="6918" width="1.125" customWidth="1"/>
    <col min="6919" max="6919" width="12.125" customWidth="1"/>
    <col min="6920" max="6920" width="1.125" customWidth="1"/>
    <col min="6921" max="6921" width="12.125" customWidth="1"/>
    <col min="6922" max="6922" width="14.125" bestFit="1" customWidth="1"/>
    <col min="7159" max="7159" width="49.125" customWidth="1"/>
    <col min="7160" max="7160" width="9.125" customWidth="1"/>
    <col min="7161" max="7161" width="12.125" customWidth="1"/>
    <col min="7162" max="7162" width="1.375" customWidth="1"/>
    <col min="7163" max="7163" width="12.125" customWidth="1"/>
    <col min="7164" max="7164" width="1.375" customWidth="1"/>
    <col min="7165" max="7165" width="12.125" customWidth="1"/>
    <col min="7166" max="7166" width="1.125" customWidth="1"/>
    <col min="7167" max="7167" width="12.125" customWidth="1"/>
    <col min="7168" max="7168" width="1.125" customWidth="1"/>
    <col min="7169" max="7169" width="12.125" customWidth="1"/>
    <col min="7170" max="7170" width="1.125" customWidth="1"/>
    <col min="7171" max="7171" width="12.125" customWidth="1"/>
    <col min="7172" max="7172" width="1.125" customWidth="1"/>
    <col min="7173" max="7173" width="12.125" customWidth="1"/>
    <col min="7174" max="7174" width="1.125" customWidth="1"/>
    <col min="7175" max="7175" width="12.125" customWidth="1"/>
    <col min="7176" max="7176" width="1.125" customWidth="1"/>
    <col min="7177" max="7177" width="12.125" customWidth="1"/>
    <col min="7178" max="7178" width="14.125" bestFit="1" customWidth="1"/>
    <col min="7415" max="7415" width="49.125" customWidth="1"/>
    <col min="7416" max="7416" width="9.125" customWidth="1"/>
    <col min="7417" max="7417" width="12.125" customWidth="1"/>
    <col min="7418" max="7418" width="1.375" customWidth="1"/>
    <col min="7419" max="7419" width="12.125" customWidth="1"/>
    <col min="7420" max="7420" width="1.375" customWidth="1"/>
    <col min="7421" max="7421" width="12.125" customWidth="1"/>
    <col min="7422" max="7422" width="1.125" customWidth="1"/>
    <col min="7423" max="7423" width="12.125" customWidth="1"/>
    <col min="7424" max="7424" width="1.125" customWidth="1"/>
    <col min="7425" max="7425" width="12.125" customWidth="1"/>
    <col min="7426" max="7426" width="1.125" customWidth="1"/>
    <col min="7427" max="7427" width="12.125" customWidth="1"/>
    <col min="7428" max="7428" width="1.125" customWidth="1"/>
    <col min="7429" max="7429" width="12.125" customWidth="1"/>
    <col min="7430" max="7430" width="1.125" customWidth="1"/>
    <col min="7431" max="7431" width="12.125" customWidth="1"/>
    <col min="7432" max="7432" width="1.125" customWidth="1"/>
    <col min="7433" max="7433" width="12.125" customWidth="1"/>
    <col min="7434" max="7434" width="14.125" bestFit="1" customWidth="1"/>
    <col min="7671" max="7671" width="49.125" customWidth="1"/>
    <col min="7672" max="7672" width="9.125" customWidth="1"/>
    <col min="7673" max="7673" width="12.125" customWidth="1"/>
    <col min="7674" max="7674" width="1.375" customWidth="1"/>
    <col min="7675" max="7675" width="12.125" customWidth="1"/>
    <col min="7676" max="7676" width="1.375" customWidth="1"/>
    <col min="7677" max="7677" width="12.125" customWidth="1"/>
    <col min="7678" max="7678" width="1.125" customWidth="1"/>
    <col min="7679" max="7679" width="12.125" customWidth="1"/>
    <col min="7680" max="7680" width="1.125" customWidth="1"/>
    <col min="7681" max="7681" width="12.125" customWidth="1"/>
    <col min="7682" max="7682" width="1.125" customWidth="1"/>
    <col min="7683" max="7683" width="12.125" customWidth="1"/>
    <col min="7684" max="7684" width="1.125" customWidth="1"/>
    <col min="7685" max="7685" width="12.125" customWidth="1"/>
    <col min="7686" max="7686" width="1.125" customWidth="1"/>
    <col min="7687" max="7687" width="12.125" customWidth="1"/>
    <col min="7688" max="7688" width="1.125" customWidth="1"/>
    <col min="7689" max="7689" width="12.125" customWidth="1"/>
    <col min="7690" max="7690" width="14.125" bestFit="1" customWidth="1"/>
    <col min="7927" max="7927" width="49.125" customWidth="1"/>
    <col min="7928" max="7928" width="9.125" customWidth="1"/>
    <col min="7929" max="7929" width="12.125" customWidth="1"/>
    <col min="7930" max="7930" width="1.375" customWidth="1"/>
    <col min="7931" max="7931" width="12.125" customWidth="1"/>
    <col min="7932" max="7932" width="1.375" customWidth="1"/>
    <col min="7933" max="7933" width="12.125" customWidth="1"/>
    <col min="7934" max="7934" width="1.125" customWidth="1"/>
    <col min="7935" max="7935" width="12.125" customWidth="1"/>
    <col min="7936" max="7936" width="1.125" customWidth="1"/>
    <col min="7937" max="7937" width="12.125" customWidth="1"/>
    <col min="7938" max="7938" width="1.125" customWidth="1"/>
    <col min="7939" max="7939" width="12.125" customWidth="1"/>
    <col min="7940" max="7940" width="1.125" customWidth="1"/>
    <col min="7941" max="7941" width="12.125" customWidth="1"/>
    <col min="7942" max="7942" width="1.125" customWidth="1"/>
    <col min="7943" max="7943" width="12.125" customWidth="1"/>
    <col min="7944" max="7944" width="1.125" customWidth="1"/>
    <col min="7945" max="7945" width="12.125" customWidth="1"/>
    <col min="7946" max="7946" width="14.125" bestFit="1" customWidth="1"/>
    <col min="8183" max="8183" width="49.125" customWidth="1"/>
    <col min="8184" max="8184" width="9.125" customWidth="1"/>
    <col min="8185" max="8185" width="12.125" customWidth="1"/>
    <col min="8186" max="8186" width="1.375" customWidth="1"/>
    <col min="8187" max="8187" width="12.125" customWidth="1"/>
    <col min="8188" max="8188" width="1.375" customWidth="1"/>
    <col min="8189" max="8189" width="12.125" customWidth="1"/>
    <col min="8190" max="8190" width="1.125" customWidth="1"/>
    <col min="8191" max="8191" width="12.125" customWidth="1"/>
    <col min="8192" max="8192" width="1.125" customWidth="1"/>
    <col min="8193" max="8193" width="12.125" customWidth="1"/>
    <col min="8194" max="8194" width="1.125" customWidth="1"/>
    <col min="8195" max="8195" width="12.125" customWidth="1"/>
    <col min="8196" max="8196" width="1.125" customWidth="1"/>
    <col min="8197" max="8197" width="12.125" customWidth="1"/>
    <col min="8198" max="8198" width="1.125" customWidth="1"/>
    <col min="8199" max="8199" width="12.125" customWidth="1"/>
    <col min="8200" max="8200" width="1.125" customWidth="1"/>
    <col min="8201" max="8201" width="12.125" customWidth="1"/>
    <col min="8202" max="8202" width="14.125" bestFit="1" customWidth="1"/>
    <col min="8439" max="8439" width="49.125" customWidth="1"/>
    <col min="8440" max="8440" width="9.125" customWidth="1"/>
    <col min="8441" max="8441" width="12.125" customWidth="1"/>
    <col min="8442" max="8442" width="1.375" customWidth="1"/>
    <col min="8443" max="8443" width="12.125" customWidth="1"/>
    <col min="8444" max="8444" width="1.375" customWidth="1"/>
    <col min="8445" max="8445" width="12.125" customWidth="1"/>
    <col min="8446" max="8446" width="1.125" customWidth="1"/>
    <col min="8447" max="8447" width="12.125" customWidth="1"/>
    <col min="8448" max="8448" width="1.125" customWidth="1"/>
    <col min="8449" max="8449" width="12.125" customWidth="1"/>
    <col min="8450" max="8450" width="1.125" customWidth="1"/>
    <col min="8451" max="8451" width="12.125" customWidth="1"/>
    <col min="8452" max="8452" width="1.125" customWidth="1"/>
    <col min="8453" max="8453" width="12.125" customWidth="1"/>
    <col min="8454" max="8454" width="1.125" customWidth="1"/>
    <col min="8455" max="8455" width="12.125" customWidth="1"/>
    <col min="8456" max="8456" width="1.125" customWidth="1"/>
    <col min="8457" max="8457" width="12.125" customWidth="1"/>
    <col min="8458" max="8458" width="14.125" bestFit="1" customWidth="1"/>
    <col min="8695" max="8695" width="49.125" customWidth="1"/>
    <col min="8696" max="8696" width="9.125" customWidth="1"/>
    <col min="8697" max="8697" width="12.125" customWidth="1"/>
    <col min="8698" max="8698" width="1.375" customWidth="1"/>
    <col min="8699" max="8699" width="12.125" customWidth="1"/>
    <col min="8700" max="8700" width="1.375" customWidth="1"/>
    <col min="8701" max="8701" width="12.125" customWidth="1"/>
    <col min="8702" max="8702" width="1.125" customWidth="1"/>
    <col min="8703" max="8703" width="12.125" customWidth="1"/>
    <col min="8704" max="8704" width="1.125" customWidth="1"/>
    <col min="8705" max="8705" width="12.125" customWidth="1"/>
    <col min="8706" max="8706" width="1.125" customWidth="1"/>
    <col min="8707" max="8707" width="12.125" customWidth="1"/>
    <col min="8708" max="8708" width="1.125" customWidth="1"/>
    <col min="8709" max="8709" width="12.125" customWidth="1"/>
    <col min="8710" max="8710" width="1.125" customWidth="1"/>
    <col min="8711" max="8711" width="12.125" customWidth="1"/>
    <col min="8712" max="8712" width="1.125" customWidth="1"/>
    <col min="8713" max="8713" width="12.125" customWidth="1"/>
    <col min="8714" max="8714" width="14.125" bestFit="1" customWidth="1"/>
    <col min="8951" max="8951" width="49.125" customWidth="1"/>
    <col min="8952" max="8952" width="9.125" customWidth="1"/>
    <col min="8953" max="8953" width="12.125" customWidth="1"/>
    <col min="8954" max="8954" width="1.375" customWidth="1"/>
    <col min="8955" max="8955" width="12.125" customWidth="1"/>
    <col min="8956" max="8956" width="1.375" customWidth="1"/>
    <col min="8957" max="8957" width="12.125" customWidth="1"/>
    <col min="8958" max="8958" width="1.125" customWidth="1"/>
    <col min="8959" max="8959" width="12.125" customWidth="1"/>
    <col min="8960" max="8960" width="1.125" customWidth="1"/>
    <col min="8961" max="8961" width="12.125" customWidth="1"/>
    <col min="8962" max="8962" width="1.125" customWidth="1"/>
    <col min="8963" max="8963" width="12.125" customWidth="1"/>
    <col min="8964" max="8964" width="1.125" customWidth="1"/>
    <col min="8965" max="8965" width="12.125" customWidth="1"/>
    <col min="8966" max="8966" width="1.125" customWidth="1"/>
    <col min="8967" max="8967" width="12.125" customWidth="1"/>
    <col min="8968" max="8968" width="1.125" customWidth="1"/>
    <col min="8969" max="8969" width="12.125" customWidth="1"/>
    <col min="8970" max="8970" width="14.125" bestFit="1" customWidth="1"/>
    <col min="9207" max="9207" width="49.125" customWidth="1"/>
    <col min="9208" max="9208" width="9.125" customWidth="1"/>
    <col min="9209" max="9209" width="12.125" customWidth="1"/>
    <col min="9210" max="9210" width="1.375" customWidth="1"/>
    <col min="9211" max="9211" width="12.125" customWidth="1"/>
    <col min="9212" max="9212" width="1.375" customWidth="1"/>
    <col min="9213" max="9213" width="12.125" customWidth="1"/>
    <col min="9214" max="9214" width="1.125" customWidth="1"/>
    <col min="9215" max="9215" width="12.125" customWidth="1"/>
    <col min="9216" max="9216" width="1.125" customWidth="1"/>
    <col min="9217" max="9217" width="12.125" customWidth="1"/>
    <col min="9218" max="9218" width="1.125" customWidth="1"/>
    <col min="9219" max="9219" width="12.125" customWidth="1"/>
    <col min="9220" max="9220" width="1.125" customWidth="1"/>
    <col min="9221" max="9221" width="12.125" customWidth="1"/>
    <col min="9222" max="9222" width="1.125" customWidth="1"/>
    <col min="9223" max="9223" width="12.125" customWidth="1"/>
    <col min="9224" max="9224" width="1.125" customWidth="1"/>
    <col min="9225" max="9225" width="12.125" customWidth="1"/>
    <col min="9226" max="9226" width="14.125" bestFit="1" customWidth="1"/>
    <col min="9463" max="9463" width="49.125" customWidth="1"/>
    <col min="9464" max="9464" width="9.125" customWidth="1"/>
    <col min="9465" max="9465" width="12.125" customWidth="1"/>
    <col min="9466" max="9466" width="1.375" customWidth="1"/>
    <col min="9467" max="9467" width="12.125" customWidth="1"/>
    <col min="9468" max="9468" width="1.375" customWidth="1"/>
    <col min="9469" max="9469" width="12.125" customWidth="1"/>
    <col min="9470" max="9470" width="1.125" customWidth="1"/>
    <col min="9471" max="9471" width="12.125" customWidth="1"/>
    <col min="9472" max="9472" width="1.125" customWidth="1"/>
    <col min="9473" max="9473" width="12.125" customWidth="1"/>
    <col min="9474" max="9474" width="1.125" customWidth="1"/>
    <col min="9475" max="9475" width="12.125" customWidth="1"/>
    <col min="9476" max="9476" width="1.125" customWidth="1"/>
    <col min="9477" max="9477" width="12.125" customWidth="1"/>
    <col min="9478" max="9478" width="1.125" customWidth="1"/>
    <col min="9479" max="9479" width="12.125" customWidth="1"/>
    <col min="9480" max="9480" width="1.125" customWidth="1"/>
    <col min="9481" max="9481" width="12.125" customWidth="1"/>
    <col min="9482" max="9482" width="14.125" bestFit="1" customWidth="1"/>
    <col min="9719" max="9719" width="49.125" customWidth="1"/>
    <col min="9720" max="9720" width="9.125" customWidth="1"/>
    <col min="9721" max="9721" width="12.125" customWidth="1"/>
    <col min="9722" max="9722" width="1.375" customWidth="1"/>
    <col min="9723" max="9723" width="12.125" customWidth="1"/>
    <col min="9724" max="9724" width="1.375" customWidth="1"/>
    <col min="9725" max="9725" width="12.125" customWidth="1"/>
    <col min="9726" max="9726" width="1.125" customWidth="1"/>
    <col min="9727" max="9727" width="12.125" customWidth="1"/>
    <col min="9728" max="9728" width="1.125" customWidth="1"/>
    <col min="9729" max="9729" width="12.125" customWidth="1"/>
    <col min="9730" max="9730" width="1.125" customWidth="1"/>
    <col min="9731" max="9731" width="12.125" customWidth="1"/>
    <col min="9732" max="9732" width="1.125" customWidth="1"/>
    <col min="9733" max="9733" width="12.125" customWidth="1"/>
    <col min="9734" max="9734" width="1.125" customWidth="1"/>
    <col min="9735" max="9735" width="12.125" customWidth="1"/>
    <col min="9736" max="9736" width="1.125" customWidth="1"/>
    <col min="9737" max="9737" width="12.125" customWidth="1"/>
    <col min="9738" max="9738" width="14.125" bestFit="1" customWidth="1"/>
    <col min="9975" max="9975" width="49.125" customWidth="1"/>
    <col min="9976" max="9976" width="9.125" customWidth="1"/>
    <col min="9977" max="9977" width="12.125" customWidth="1"/>
    <col min="9978" max="9978" width="1.375" customWidth="1"/>
    <col min="9979" max="9979" width="12.125" customWidth="1"/>
    <col min="9980" max="9980" width="1.375" customWidth="1"/>
    <col min="9981" max="9981" width="12.125" customWidth="1"/>
    <col min="9982" max="9982" width="1.125" customWidth="1"/>
    <col min="9983" max="9983" width="12.125" customWidth="1"/>
    <col min="9984" max="9984" width="1.125" customWidth="1"/>
    <col min="9985" max="9985" width="12.125" customWidth="1"/>
    <col min="9986" max="9986" width="1.125" customWidth="1"/>
    <col min="9987" max="9987" width="12.125" customWidth="1"/>
    <col min="9988" max="9988" width="1.125" customWidth="1"/>
    <col min="9989" max="9989" width="12.125" customWidth="1"/>
    <col min="9990" max="9990" width="1.125" customWidth="1"/>
    <col min="9991" max="9991" width="12.125" customWidth="1"/>
    <col min="9992" max="9992" width="1.125" customWidth="1"/>
    <col min="9993" max="9993" width="12.125" customWidth="1"/>
    <col min="9994" max="9994" width="14.125" bestFit="1" customWidth="1"/>
    <col min="10231" max="10231" width="49.125" customWidth="1"/>
    <col min="10232" max="10232" width="9.125" customWidth="1"/>
    <col min="10233" max="10233" width="12.125" customWidth="1"/>
    <col min="10234" max="10234" width="1.375" customWidth="1"/>
    <col min="10235" max="10235" width="12.125" customWidth="1"/>
    <col min="10236" max="10236" width="1.375" customWidth="1"/>
    <col min="10237" max="10237" width="12.125" customWidth="1"/>
    <col min="10238" max="10238" width="1.125" customWidth="1"/>
    <col min="10239" max="10239" width="12.125" customWidth="1"/>
    <col min="10240" max="10240" width="1.125" customWidth="1"/>
    <col min="10241" max="10241" width="12.125" customWidth="1"/>
    <col min="10242" max="10242" width="1.125" customWidth="1"/>
    <col min="10243" max="10243" width="12.125" customWidth="1"/>
    <col min="10244" max="10244" width="1.125" customWidth="1"/>
    <col min="10245" max="10245" width="12.125" customWidth="1"/>
    <col min="10246" max="10246" width="1.125" customWidth="1"/>
    <col min="10247" max="10247" width="12.125" customWidth="1"/>
    <col min="10248" max="10248" width="1.125" customWidth="1"/>
    <col min="10249" max="10249" width="12.125" customWidth="1"/>
    <col min="10250" max="10250" width="14.125" bestFit="1" customWidth="1"/>
    <col min="10487" max="10487" width="49.125" customWidth="1"/>
    <col min="10488" max="10488" width="9.125" customWidth="1"/>
    <col min="10489" max="10489" width="12.125" customWidth="1"/>
    <col min="10490" max="10490" width="1.375" customWidth="1"/>
    <col min="10491" max="10491" width="12.125" customWidth="1"/>
    <col min="10492" max="10492" width="1.375" customWidth="1"/>
    <col min="10493" max="10493" width="12.125" customWidth="1"/>
    <col min="10494" max="10494" width="1.125" customWidth="1"/>
    <col min="10495" max="10495" width="12.125" customWidth="1"/>
    <col min="10496" max="10496" width="1.125" customWidth="1"/>
    <col min="10497" max="10497" width="12.125" customWidth="1"/>
    <col min="10498" max="10498" width="1.125" customWidth="1"/>
    <col min="10499" max="10499" width="12.125" customWidth="1"/>
    <col min="10500" max="10500" width="1.125" customWidth="1"/>
    <col min="10501" max="10501" width="12.125" customWidth="1"/>
    <col min="10502" max="10502" width="1.125" customWidth="1"/>
    <col min="10503" max="10503" width="12.125" customWidth="1"/>
    <col min="10504" max="10504" width="1.125" customWidth="1"/>
    <col min="10505" max="10505" width="12.125" customWidth="1"/>
    <col min="10506" max="10506" width="14.125" bestFit="1" customWidth="1"/>
    <col min="10743" max="10743" width="49.125" customWidth="1"/>
    <col min="10744" max="10744" width="9.125" customWidth="1"/>
    <col min="10745" max="10745" width="12.125" customWidth="1"/>
    <col min="10746" max="10746" width="1.375" customWidth="1"/>
    <col min="10747" max="10747" width="12.125" customWidth="1"/>
    <col min="10748" max="10748" width="1.375" customWidth="1"/>
    <col min="10749" max="10749" width="12.125" customWidth="1"/>
    <col min="10750" max="10750" width="1.125" customWidth="1"/>
    <col min="10751" max="10751" width="12.125" customWidth="1"/>
    <col min="10752" max="10752" width="1.125" customWidth="1"/>
    <col min="10753" max="10753" width="12.125" customWidth="1"/>
    <col min="10754" max="10754" width="1.125" customWidth="1"/>
    <col min="10755" max="10755" width="12.125" customWidth="1"/>
    <col min="10756" max="10756" width="1.125" customWidth="1"/>
    <col min="10757" max="10757" width="12.125" customWidth="1"/>
    <col min="10758" max="10758" width="1.125" customWidth="1"/>
    <col min="10759" max="10759" width="12.125" customWidth="1"/>
    <col min="10760" max="10760" width="1.125" customWidth="1"/>
    <col min="10761" max="10761" width="12.125" customWidth="1"/>
    <col min="10762" max="10762" width="14.125" bestFit="1" customWidth="1"/>
    <col min="10999" max="10999" width="49.125" customWidth="1"/>
    <col min="11000" max="11000" width="9.125" customWidth="1"/>
    <col min="11001" max="11001" width="12.125" customWidth="1"/>
    <col min="11002" max="11002" width="1.375" customWidth="1"/>
    <col min="11003" max="11003" width="12.125" customWidth="1"/>
    <col min="11004" max="11004" width="1.375" customWidth="1"/>
    <col min="11005" max="11005" width="12.125" customWidth="1"/>
    <col min="11006" max="11006" width="1.125" customWidth="1"/>
    <col min="11007" max="11007" width="12.125" customWidth="1"/>
    <col min="11008" max="11008" width="1.125" customWidth="1"/>
    <col min="11009" max="11009" width="12.125" customWidth="1"/>
    <col min="11010" max="11010" width="1.125" customWidth="1"/>
    <col min="11011" max="11011" width="12.125" customWidth="1"/>
    <col min="11012" max="11012" width="1.125" customWidth="1"/>
    <col min="11013" max="11013" width="12.125" customWidth="1"/>
    <col min="11014" max="11014" width="1.125" customWidth="1"/>
    <col min="11015" max="11015" width="12.125" customWidth="1"/>
    <col min="11016" max="11016" width="1.125" customWidth="1"/>
    <col min="11017" max="11017" width="12.125" customWidth="1"/>
    <col min="11018" max="11018" width="14.125" bestFit="1" customWidth="1"/>
    <col min="11255" max="11255" width="49.125" customWidth="1"/>
    <col min="11256" max="11256" width="9.125" customWidth="1"/>
    <col min="11257" max="11257" width="12.125" customWidth="1"/>
    <col min="11258" max="11258" width="1.375" customWidth="1"/>
    <col min="11259" max="11259" width="12.125" customWidth="1"/>
    <col min="11260" max="11260" width="1.375" customWidth="1"/>
    <col min="11261" max="11261" width="12.125" customWidth="1"/>
    <col min="11262" max="11262" width="1.125" customWidth="1"/>
    <col min="11263" max="11263" width="12.125" customWidth="1"/>
    <col min="11264" max="11264" width="1.125" customWidth="1"/>
    <col min="11265" max="11265" width="12.125" customWidth="1"/>
    <col min="11266" max="11266" width="1.125" customWidth="1"/>
    <col min="11267" max="11267" width="12.125" customWidth="1"/>
    <col min="11268" max="11268" width="1.125" customWidth="1"/>
    <col min="11269" max="11269" width="12.125" customWidth="1"/>
    <col min="11270" max="11270" width="1.125" customWidth="1"/>
    <col min="11271" max="11271" width="12.125" customWidth="1"/>
    <col min="11272" max="11272" width="1.125" customWidth="1"/>
    <col min="11273" max="11273" width="12.125" customWidth="1"/>
    <col min="11274" max="11274" width="14.125" bestFit="1" customWidth="1"/>
    <col min="11511" max="11511" width="49.125" customWidth="1"/>
    <col min="11512" max="11512" width="9.125" customWidth="1"/>
    <col min="11513" max="11513" width="12.125" customWidth="1"/>
    <col min="11514" max="11514" width="1.375" customWidth="1"/>
    <col min="11515" max="11515" width="12.125" customWidth="1"/>
    <col min="11516" max="11516" width="1.375" customWidth="1"/>
    <col min="11517" max="11517" width="12.125" customWidth="1"/>
    <col min="11518" max="11518" width="1.125" customWidth="1"/>
    <col min="11519" max="11519" width="12.125" customWidth="1"/>
    <col min="11520" max="11520" width="1.125" customWidth="1"/>
    <col min="11521" max="11521" width="12.125" customWidth="1"/>
    <col min="11522" max="11522" width="1.125" customWidth="1"/>
    <col min="11523" max="11523" width="12.125" customWidth="1"/>
    <col min="11524" max="11524" width="1.125" customWidth="1"/>
    <col min="11525" max="11525" width="12.125" customWidth="1"/>
    <col min="11526" max="11526" width="1.125" customWidth="1"/>
    <col min="11527" max="11527" width="12.125" customWidth="1"/>
    <col min="11528" max="11528" width="1.125" customWidth="1"/>
    <col min="11529" max="11529" width="12.125" customWidth="1"/>
    <col min="11530" max="11530" width="14.125" bestFit="1" customWidth="1"/>
    <col min="11767" max="11767" width="49.125" customWidth="1"/>
    <col min="11768" max="11768" width="9.125" customWidth="1"/>
    <col min="11769" max="11769" width="12.125" customWidth="1"/>
    <col min="11770" max="11770" width="1.375" customWidth="1"/>
    <col min="11771" max="11771" width="12.125" customWidth="1"/>
    <col min="11772" max="11772" width="1.375" customWidth="1"/>
    <col min="11773" max="11773" width="12.125" customWidth="1"/>
    <col min="11774" max="11774" width="1.125" customWidth="1"/>
    <col min="11775" max="11775" width="12.125" customWidth="1"/>
    <col min="11776" max="11776" width="1.125" customWidth="1"/>
    <col min="11777" max="11777" width="12.125" customWidth="1"/>
    <col min="11778" max="11778" width="1.125" customWidth="1"/>
    <col min="11779" max="11779" width="12.125" customWidth="1"/>
    <col min="11780" max="11780" width="1.125" customWidth="1"/>
    <col min="11781" max="11781" width="12.125" customWidth="1"/>
    <col min="11782" max="11782" width="1.125" customWidth="1"/>
    <col min="11783" max="11783" width="12.125" customWidth="1"/>
    <col min="11784" max="11784" width="1.125" customWidth="1"/>
    <col min="11785" max="11785" width="12.125" customWidth="1"/>
    <col min="11786" max="11786" width="14.125" bestFit="1" customWidth="1"/>
    <col min="12023" max="12023" width="49.125" customWidth="1"/>
    <col min="12024" max="12024" width="9.125" customWidth="1"/>
    <col min="12025" max="12025" width="12.125" customWidth="1"/>
    <col min="12026" max="12026" width="1.375" customWidth="1"/>
    <col min="12027" max="12027" width="12.125" customWidth="1"/>
    <col min="12028" max="12028" width="1.375" customWidth="1"/>
    <col min="12029" max="12029" width="12.125" customWidth="1"/>
    <col min="12030" max="12030" width="1.125" customWidth="1"/>
    <col min="12031" max="12031" width="12.125" customWidth="1"/>
    <col min="12032" max="12032" width="1.125" customWidth="1"/>
    <col min="12033" max="12033" width="12.125" customWidth="1"/>
    <col min="12034" max="12034" width="1.125" customWidth="1"/>
    <col min="12035" max="12035" width="12.125" customWidth="1"/>
    <col min="12036" max="12036" width="1.125" customWidth="1"/>
    <col min="12037" max="12037" width="12.125" customWidth="1"/>
    <col min="12038" max="12038" width="1.125" customWidth="1"/>
    <col min="12039" max="12039" width="12.125" customWidth="1"/>
    <col min="12040" max="12040" width="1.125" customWidth="1"/>
    <col min="12041" max="12041" width="12.125" customWidth="1"/>
    <col min="12042" max="12042" width="14.125" bestFit="1" customWidth="1"/>
    <col min="12279" max="12279" width="49.125" customWidth="1"/>
    <col min="12280" max="12280" width="9.125" customWidth="1"/>
    <col min="12281" max="12281" width="12.125" customWidth="1"/>
    <col min="12282" max="12282" width="1.375" customWidth="1"/>
    <col min="12283" max="12283" width="12.125" customWidth="1"/>
    <col min="12284" max="12284" width="1.375" customWidth="1"/>
    <col min="12285" max="12285" width="12.125" customWidth="1"/>
    <col min="12286" max="12286" width="1.125" customWidth="1"/>
    <col min="12287" max="12287" width="12.125" customWidth="1"/>
    <col min="12288" max="12288" width="1.125" customWidth="1"/>
    <col min="12289" max="12289" width="12.125" customWidth="1"/>
    <col min="12290" max="12290" width="1.125" customWidth="1"/>
    <col min="12291" max="12291" width="12.125" customWidth="1"/>
    <col min="12292" max="12292" width="1.125" customWidth="1"/>
    <col min="12293" max="12293" width="12.125" customWidth="1"/>
    <col min="12294" max="12294" width="1.125" customWidth="1"/>
    <col min="12295" max="12295" width="12.125" customWidth="1"/>
    <col min="12296" max="12296" width="1.125" customWidth="1"/>
    <col min="12297" max="12297" width="12.125" customWidth="1"/>
    <col min="12298" max="12298" width="14.125" bestFit="1" customWidth="1"/>
    <col min="12535" max="12535" width="49.125" customWidth="1"/>
    <col min="12536" max="12536" width="9.125" customWidth="1"/>
    <col min="12537" max="12537" width="12.125" customWidth="1"/>
    <col min="12538" max="12538" width="1.375" customWidth="1"/>
    <col min="12539" max="12539" width="12.125" customWidth="1"/>
    <col min="12540" max="12540" width="1.375" customWidth="1"/>
    <col min="12541" max="12541" width="12.125" customWidth="1"/>
    <col min="12542" max="12542" width="1.125" customWidth="1"/>
    <col min="12543" max="12543" width="12.125" customWidth="1"/>
    <col min="12544" max="12544" width="1.125" customWidth="1"/>
    <col min="12545" max="12545" width="12.125" customWidth="1"/>
    <col min="12546" max="12546" width="1.125" customWidth="1"/>
    <col min="12547" max="12547" width="12.125" customWidth="1"/>
    <col min="12548" max="12548" width="1.125" customWidth="1"/>
    <col min="12549" max="12549" width="12.125" customWidth="1"/>
    <col min="12550" max="12550" width="1.125" customWidth="1"/>
    <col min="12551" max="12551" width="12.125" customWidth="1"/>
    <col min="12552" max="12552" width="1.125" customWidth="1"/>
    <col min="12553" max="12553" width="12.125" customWidth="1"/>
    <col min="12554" max="12554" width="14.125" bestFit="1" customWidth="1"/>
    <col min="12791" max="12791" width="49.125" customWidth="1"/>
    <col min="12792" max="12792" width="9.125" customWidth="1"/>
    <col min="12793" max="12793" width="12.125" customWidth="1"/>
    <col min="12794" max="12794" width="1.375" customWidth="1"/>
    <col min="12795" max="12795" width="12.125" customWidth="1"/>
    <col min="12796" max="12796" width="1.375" customWidth="1"/>
    <col min="12797" max="12797" width="12.125" customWidth="1"/>
    <col min="12798" max="12798" width="1.125" customWidth="1"/>
    <col min="12799" max="12799" width="12.125" customWidth="1"/>
    <col min="12800" max="12800" width="1.125" customWidth="1"/>
    <col min="12801" max="12801" width="12.125" customWidth="1"/>
    <col min="12802" max="12802" width="1.125" customWidth="1"/>
    <col min="12803" max="12803" width="12.125" customWidth="1"/>
    <col min="12804" max="12804" width="1.125" customWidth="1"/>
    <col min="12805" max="12805" width="12.125" customWidth="1"/>
    <col min="12806" max="12806" width="1.125" customWidth="1"/>
    <col min="12807" max="12807" width="12.125" customWidth="1"/>
    <col min="12808" max="12808" width="1.125" customWidth="1"/>
    <col min="12809" max="12809" width="12.125" customWidth="1"/>
    <col min="12810" max="12810" width="14.125" bestFit="1" customWidth="1"/>
    <col min="13047" max="13047" width="49.125" customWidth="1"/>
    <col min="13048" max="13048" width="9.125" customWidth="1"/>
    <col min="13049" max="13049" width="12.125" customWidth="1"/>
    <col min="13050" max="13050" width="1.375" customWidth="1"/>
    <col min="13051" max="13051" width="12.125" customWidth="1"/>
    <col min="13052" max="13052" width="1.375" customWidth="1"/>
    <col min="13053" max="13053" width="12.125" customWidth="1"/>
    <col min="13054" max="13054" width="1.125" customWidth="1"/>
    <col min="13055" max="13055" width="12.125" customWidth="1"/>
    <col min="13056" max="13056" width="1.125" customWidth="1"/>
    <col min="13057" max="13057" width="12.125" customWidth="1"/>
    <col min="13058" max="13058" width="1.125" customWidth="1"/>
    <col min="13059" max="13059" width="12.125" customWidth="1"/>
    <col min="13060" max="13060" width="1.125" customWidth="1"/>
    <col min="13061" max="13061" width="12.125" customWidth="1"/>
    <col min="13062" max="13062" width="1.125" customWidth="1"/>
    <col min="13063" max="13063" width="12.125" customWidth="1"/>
    <col min="13064" max="13064" width="1.125" customWidth="1"/>
    <col min="13065" max="13065" width="12.125" customWidth="1"/>
    <col min="13066" max="13066" width="14.125" bestFit="1" customWidth="1"/>
    <col min="13303" max="13303" width="49.125" customWidth="1"/>
    <col min="13304" max="13304" width="9.125" customWidth="1"/>
    <col min="13305" max="13305" width="12.125" customWidth="1"/>
    <col min="13306" max="13306" width="1.375" customWidth="1"/>
    <col min="13307" max="13307" width="12.125" customWidth="1"/>
    <col min="13308" max="13308" width="1.375" customWidth="1"/>
    <col min="13309" max="13309" width="12.125" customWidth="1"/>
    <col min="13310" max="13310" width="1.125" customWidth="1"/>
    <col min="13311" max="13311" width="12.125" customWidth="1"/>
    <col min="13312" max="13312" width="1.125" customWidth="1"/>
    <col min="13313" max="13313" width="12.125" customWidth="1"/>
    <col min="13314" max="13314" width="1.125" customWidth="1"/>
    <col min="13315" max="13315" width="12.125" customWidth="1"/>
    <col min="13316" max="13316" width="1.125" customWidth="1"/>
    <col min="13317" max="13317" width="12.125" customWidth="1"/>
    <col min="13318" max="13318" width="1.125" customWidth="1"/>
    <col min="13319" max="13319" width="12.125" customWidth="1"/>
    <col min="13320" max="13320" width="1.125" customWidth="1"/>
    <col min="13321" max="13321" width="12.125" customWidth="1"/>
    <col min="13322" max="13322" width="14.125" bestFit="1" customWidth="1"/>
    <col min="13559" max="13559" width="49.125" customWidth="1"/>
    <col min="13560" max="13560" width="9.125" customWidth="1"/>
    <col min="13561" max="13561" width="12.125" customWidth="1"/>
    <col min="13562" max="13562" width="1.375" customWidth="1"/>
    <col min="13563" max="13563" width="12.125" customWidth="1"/>
    <col min="13564" max="13564" width="1.375" customWidth="1"/>
    <col min="13565" max="13565" width="12.125" customWidth="1"/>
    <col min="13566" max="13566" width="1.125" customWidth="1"/>
    <col min="13567" max="13567" width="12.125" customWidth="1"/>
    <col min="13568" max="13568" width="1.125" customWidth="1"/>
    <col min="13569" max="13569" width="12.125" customWidth="1"/>
    <col min="13570" max="13570" width="1.125" customWidth="1"/>
    <col min="13571" max="13571" width="12.125" customWidth="1"/>
    <col min="13572" max="13572" width="1.125" customWidth="1"/>
    <col min="13573" max="13573" width="12.125" customWidth="1"/>
    <col min="13574" max="13574" width="1.125" customWidth="1"/>
    <col min="13575" max="13575" width="12.125" customWidth="1"/>
    <col min="13576" max="13576" width="1.125" customWidth="1"/>
    <col min="13577" max="13577" width="12.125" customWidth="1"/>
    <col min="13578" max="13578" width="14.125" bestFit="1" customWidth="1"/>
    <col min="13815" max="13815" width="49.125" customWidth="1"/>
    <col min="13816" max="13816" width="9.125" customWidth="1"/>
    <col min="13817" max="13817" width="12.125" customWidth="1"/>
    <col min="13818" max="13818" width="1.375" customWidth="1"/>
    <col min="13819" max="13819" width="12.125" customWidth="1"/>
    <col min="13820" max="13820" width="1.375" customWidth="1"/>
    <col min="13821" max="13821" width="12.125" customWidth="1"/>
    <col min="13822" max="13822" width="1.125" customWidth="1"/>
    <col min="13823" max="13823" width="12.125" customWidth="1"/>
    <col min="13824" max="13824" width="1.125" customWidth="1"/>
    <col min="13825" max="13825" width="12.125" customWidth="1"/>
    <col min="13826" max="13826" width="1.125" customWidth="1"/>
    <col min="13827" max="13827" width="12.125" customWidth="1"/>
    <col min="13828" max="13828" width="1.125" customWidth="1"/>
    <col min="13829" max="13829" width="12.125" customWidth="1"/>
    <col min="13830" max="13830" width="1.125" customWidth="1"/>
    <col min="13831" max="13831" width="12.125" customWidth="1"/>
    <col min="13832" max="13832" width="1.125" customWidth="1"/>
    <col min="13833" max="13833" width="12.125" customWidth="1"/>
    <col min="13834" max="13834" width="14.125" bestFit="1" customWidth="1"/>
    <col min="14071" max="14071" width="49.125" customWidth="1"/>
    <col min="14072" max="14072" width="9.125" customWidth="1"/>
    <col min="14073" max="14073" width="12.125" customWidth="1"/>
    <col min="14074" max="14074" width="1.375" customWidth="1"/>
    <col min="14075" max="14075" width="12.125" customWidth="1"/>
    <col min="14076" max="14076" width="1.375" customWidth="1"/>
    <col min="14077" max="14077" width="12.125" customWidth="1"/>
    <col min="14078" max="14078" width="1.125" customWidth="1"/>
    <col min="14079" max="14079" width="12.125" customWidth="1"/>
    <col min="14080" max="14080" width="1.125" customWidth="1"/>
    <col min="14081" max="14081" width="12.125" customWidth="1"/>
    <col min="14082" max="14082" width="1.125" customWidth="1"/>
    <col min="14083" max="14083" width="12.125" customWidth="1"/>
    <col min="14084" max="14084" width="1.125" customWidth="1"/>
    <col min="14085" max="14085" width="12.125" customWidth="1"/>
    <col min="14086" max="14086" width="1.125" customWidth="1"/>
    <col min="14087" max="14087" width="12.125" customWidth="1"/>
    <col min="14088" max="14088" width="1.125" customWidth="1"/>
    <col min="14089" max="14089" width="12.125" customWidth="1"/>
    <col min="14090" max="14090" width="14.125" bestFit="1" customWidth="1"/>
    <col min="14327" max="14327" width="49.125" customWidth="1"/>
    <col min="14328" max="14328" width="9.125" customWidth="1"/>
    <col min="14329" max="14329" width="12.125" customWidth="1"/>
    <col min="14330" max="14330" width="1.375" customWidth="1"/>
    <col min="14331" max="14331" width="12.125" customWidth="1"/>
    <col min="14332" max="14332" width="1.375" customWidth="1"/>
    <col min="14333" max="14333" width="12.125" customWidth="1"/>
    <col min="14334" max="14334" width="1.125" customWidth="1"/>
    <col min="14335" max="14335" width="12.125" customWidth="1"/>
    <col min="14336" max="14336" width="1.125" customWidth="1"/>
    <col min="14337" max="14337" width="12.125" customWidth="1"/>
    <col min="14338" max="14338" width="1.125" customWidth="1"/>
    <col min="14339" max="14339" width="12.125" customWidth="1"/>
    <col min="14340" max="14340" width="1.125" customWidth="1"/>
    <col min="14341" max="14341" width="12.125" customWidth="1"/>
    <col min="14342" max="14342" width="1.125" customWidth="1"/>
    <col min="14343" max="14343" width="12.125" customWidth="1"/>
    <col min="14344" max="14344" width="1.125" customWidth="1"/>
    <col min="14345" max="14345" width="12.125" customWidth="1"/>
    <col min="14346" max="14346" width="14.125" bestFit="1" customWidth="1"/>
    <col min="14583" max="14583" width="49.125" customWidth="1"/>
    <col min="14584" max="14584" width="9.125" customWidth="1"/>
    <col min="14585" max="14585" width="12.125" customWidth="1"/>
    <col min="14586" max="14586" width="1.375" customWidth="1"/>
    <col min="14587" max="14587" width="12.125" customWidth="1"/>
    <col min="14588" max="14588" width="1.375" customWidth="1"/>
    <col min="14589" max="14589" width="12.125" customWidth="1"/>
    <col min="14590" max="14590" width="1.125" customWidth="1"/>
    <col min="14591" max="14591" width="12.125" customWidth="1"/>
    <col min="14592" max="14592" width="1.125" customWidth="1"/>
    <col min="14593" max="14593" width="12.125" customWidth="1"/>
    <col min="14594" max="14594" width="1.125" customWidth="1"/>
    <col min="14595" max="14595" width="12.125" customWidth="1"/>
    <col min="14596" max="14596" width="1.125" customWidth="1"/>
    <col min="14597" max="14597" width="12.125" customWidth="1"/>
    <col min="14598" max="14598" width="1.125" customWidth="1"/>
    <col min="14599" max="14599" width="12.125" customWidth="1"/>
    <col min="14600" max="14600" width="1.125" customWidth="1"/>
    <col min="14601" max="14601" width="12.125" customWidth="1"/>
    <col min="14602" max="14602" width="14.125" bestFit="1" customWidth="1"/>
    <col min="14839" max="14839" width="49.125" customWidth="1"/>
    <col min="14840" max="14840" width="9.125" customWidth="1"/>
    <col min="14841" max="14841" width="12.125" customWidth="1"/>
    <col min="14842" max="14842" width="1.375" customWidth="1"/>
    <col min="14843" max="14843" width="12.125" customWidth="1"/>
    <col min="14844" max="14844" width="1.375" customWidth="1"/>
    <col min="14845" max="14845" width="12.125" customWidth="1"/>
    <col min="14846" max="14846" width="1.125" customWidth="1"/>
    <col min="14847" max="14847" width="12.125" customWidth="1"/>
    <col min="14848" max="14848" width="1.125" customWidth="1"/>
    <col min="14849" max="14849" width="12.125" customWidth="1"/>
    <col min="14850" max="14850" width="1.125" customWidth="1"/>
    <col min="14851" max="14851" width="12.125" customWidth="1"/>
    <col min="14852" max="14852" width="1.125" customWidth="1"/>
    <col min="14853" max="14853" width="12.125" customWidth="1"/>
    <col min="14854" max="14854" width="1.125" customWidth="1"/>
    <col min="14855" max="14855" width="12.125" customWidth="1"/>
    <col min="14856" max="14856" width="1.125" customWidth="1"/>
    <col min="14857" max="14857" width="12.125" customWidth="1"/>
    <col min="14858" max="14858" width="14.125" bestFit="1" customWidth="1"/>
    <col min="15095" max="15095" width="49.125" customWidth="1"/>
    <col min="15096" max="15096" width="9.125" customWidth="1"/>
    <col min="15097" max="15097" width="12.125" customWidth="1"/>
    <col min="15098" max="15098" width="1.375" customWidth="1"/>
    <col min="15099" max="15099" width="12.125" customWidth="1"/>
    <col min="15100" max="15100" width="1.375" customWidth="1"/>
    <col min="15101" max="15101" width="12.125" customWidth="1"/>
    <col min="15102" max="15102" width="1.125" customWidth="1"/>
    <col min="15103" max="15103" width="12.125" customWidth="1"/>
    <col min="15104" max="15104" width="1.125" customWidth="1"/>
    <col min="15105" max="15105" width="12.125" customWidth="1"/>
    <col min="15106" max="15106" width="1.125" customWidth="1"/>
    <col min="15107" max="15107" width="12.125" customWidth="1"/>
    <col min="15108" max="15108" width="1.125" customWidth="1"/>
    <col min="15109" max="15109" width="12.125" customWidth="1"/>
    <col min="15110" max="15110" width="1.125" customWidth="1"/>
    <col min="15111" max="15111" width="12.125" customWidth="1"/>
    <col min="15112" max="15112" width="1.125" customWidth="1"/>
    <col min="15113" max="15113" width="12.125" customWidth="1"/>
    <col min="15114" max="15114" width="14.125" bestFit="1" customWidth="1"/>
    <col min="15351" max="15351" width="49.125" customWidth="1"/>
    <col min="15352" max="15352" width="9.125" customWidth="1"/>
    <col min="15353" max="15353" width="12.125" customWidth="1"/>
    <col min="15354" max="15354" width="1.375" customWidth="1"/>
    <col min="15355" max="15355" width="12.125" customWidth="1"/>
    <col min="15356" max="15356" width="1.375" customWidth="1"/>
    <col min="15357" max="15357" width="12.125" customWidth="1"/>
    <col min="15358" max="15358" width="1.125" customWidth="1"/>
    <col min="15359" max="15359" width="12.125" customWidth="1"/>
    <col min="15360" max="15360" width="1.125" customWidth="1"/>
    <col min="15361" max="15361" width="12.125" customWidth="1"/>
    <col min="15362" max="15362" width="1.125" customWidth="1"/>
    <col min="15363" max="15363" width="12.125" customWidth="1"/>
    <col min="15364" max="15364" width="1.125" customWidth="1"/>
    <col min="15365" max="15365" width="12.125" customWidth="1"/>
    <col min="15366" max="15366" width="1.125" customWidth="1"/>
    <col min="15367" max="15367" width="12.125" customWidth="1"/>
    <col min="15368" max="15368" width="1.125" customWidth="1"/>
    <col min="15369" max="15369" width="12.125" customWidth="1"/>
    <col min="15370" max="15370" width="14.125" bestFit="1" customWidth="1"/>
    <col min="15607" max="15607" width="49.125" customWidth="1"/>
    <col min="15608" max="15608" width="9.125" customWidth="1"/>
    <col min="15609" max="15609" width="12.125" customWidth="1"/>
    <col min="15610" max="15610" width="1.375" customWidth="1"/>
    <col min="15611" max="15611" width="12.125" customWidth="1"/>
    <col min="15612" max="15612" width="1.375" customWidth="1"/>
    <col min="15613" max="15613" width="12.125" customWidth="1"/>
    <col min="15614" max="15614" width="1.125" customWidth="1"/>
    <col min="15615" max="15615" width="12.125" customWidth="1"/>
    <col min="15616" max="15616" width="1.125" customWidth="1"/>
    <col min="15617" max="15617" width="12.125" customWidth="1"/>
    <col min="15618" max="15618" width="1.125" customWidth="1"/>
    <col min="15619" max="15619" width="12.125" customWidth="1"/>
    <col min="15620" max="15620" width="1.125" customWidth="1"/>
    <col min="15621" max="15621" width="12.125" customWidth="1"/>
    <col min="15622" max="15622" width="1.125" customWidth="1"/>
    <col min="15623" max="15623" width="12.125" customWidth="1"/>
    <col min="15624" max="15624" width="1.125" customWidth="1"/>
    <col min="15625" max="15625" width="12.125" customWidth="1"/>
    <col min="15626" max="15626" width="14.125" bestFit="1" customWidth="1"/>
    <col min="15863" max="15863" width="49.125" customWidth="1"/>
    <col min="15864" max="15864" width="9.125" customWidth="1"/>
    <col min="15865" max="15865" width="12.125" customWidth="1"/>
    <col min="15866" max="15866" width="1.375" customWidth="1"/>
    <col min="15867" max="15867" width="12.125" customWidth="1"/>
    <col min="15868" max="15868" width="1.375" customWidth="1"/>
    <col min="15869" max="15869" width="12.125" customWidth="1"/>
    <col min="15870" max="15870" width="1.125" customWidth="1"/>
    <col min="15871" max="15871" width="12.125" customWidth="1"/>
    <col min="15872" max="15872" width="1.125" customWidth="1"/>
    <col min="15873" max="15873" width="12.125" customWidth="1"/>
    <col min="15874" max="15874" width="1.125" customWidth="1"/>
    <col min="15875" max="15875" width="12.125" customWidth="1"/>
    <col min="15876" max="15876" width="1.125" customWidth="1"/>
    <col min="15877" max="15877" width="12.125" customWidth="1"/>
    <col min="15878" max="15878" width="1.125" customWidth="1"/>
    <col min="15879" max="15879" width="12.125" customWidth="1"/>
    <col min="15880" max="15880" width="1.125" customWidth="1"/>
    <col min="15881" max="15881" width="12.125" customWidth="1"/>
    <col min="15882" max="15882" width="14.125" bestFit="1" customWidth="1"/>
    <col min="16119" max="16119" width="49.125" customWidth="1"/>
    <col min="16120" max="16120" width="9.125" customWidth="1"/>
    <col min="16121" max="16121" width="12.125" customWidth="1"/>
    <col min="16122" max="16122" width="1.375" customWidth="1"/>
    <col min="16123" max="16123" width="12.125" customWidth="1"/>
    <col min="16124" max="16124" width="1.375" customWidth="1"/>
    <col min="16125" max="16125" width="12.125" customWidth="1"/>
    <col min="16126" max="16126" width="1.125" customWidth="1"/>
    <col min="16127" max="16127" width="12.125" customWidth="1"/>
    <col min="16128" max="16128" width="1.125" customWidth="1"/>
    <col min="16129" max="16129" width="12.125" customWidth="1"/>
    <col min="16130" max="16130" width="1.125" customWidth="1"/>
    <col min="16131" max="16131" width="12.125" customWidth="1"/>
    <col min="16132" max="16132" width="1.125" customWidth="1"/>
    <col min="16133" max="16133" width="12.125" customWidth="1"/>
    <col min="16134" max="16134" width="1.125" customWidth="1"/>
    <col min="16135" max="16135" width="12.125" customWidth="1"/>
    <col min="16136" max="16136" width="1.125" customWidth="1"/>
    <col min="16137" max="16137" width="12.125" customWidth="1"/>
    <col min="16138" max="16138" width="14.125" bestFit="1" customWidth="1"/>
  </cols>
  <sheetData>
    <row r="1" spans="1:19" ht="22.5" hidden="1" customHeight="1" x14ac:dyDescent="0.6">
      <c r="A1" s="2" t="s">
        <v>0</v>
      </c>
      <c r="B1" s="2"/>
    </row>
    <row r="2" spans="1:19" ht="22.5" hidden="1" customHeight="1" x14ac:dyDescent="0.6">
      <c r="A2" s="2" t="s">
        <v>117</v>
      </c>
      <c r="B2" s="2"/>
      <c r="C2" s="100"/>
      <c r="D2" s="100"/>
      <c r="E2" s="100"/>
      <c r="F2" s="100"/>
      <c r="G2" s="100"/>
      <c r="H2" s="100"/>
      <c r="I2" s="4"/>
      <c r="J2" s="4"/>
      <c r="K2" s="100"/>
      <c r="L2" s="100"/>
      <c r="M2" s="100"/>
      <c r="N2" s="100"/>
      <c r="O2" s="100"/>
      <c r="P2" s="100"/>
      <c r="Q2" s="100"/>
      <c r="R2" s="100"/>
      <c r="S2" s="100"/>
    </row>
    <row r="3" spans="1:19" ht="22.5" hidden="1" customHeight="1" x14ac:dyDescent="0.6">
      <c r="A3" s="2"/>
      <c r="B3" s="2"/>
      <c r="C3" s="100"/>
      <c r="D3" s="100"/>
      <c r="E3" s="18"/>
      <c r="F3" s="18"/>
      <c r="G3" s="18"/>
      <c r="H3" s="18"/>
      <c r="I3" s="18"/>
      <c r="J3" s="18"/>
      <c r="K3" s="18"/>
      <c r="L3" s="4"/>
      <c r="M3" s="18"/>
      <c r="N3" s="18"/>
      <c r="O3" s="18"/>
      <c r="P3" s="18"/>
      <c r="Q3" s="18"/>
      <c r="R3" s="18"/>
      <c r="S3" s="4"/>
    </row>
    <row r="4" spans="1:19" ht="22.5" hidden="1" customHeight="1" x14ac:dyDescent="0.6">
      <c r="A4" s="2"/>
      <c r="B4" s="2"/>
      <c r="C4" s="268" t="s">
        <v>2</v>
      </c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</row>
    <row r="5" spans="1:19" ht="22.5" hidden="1" customHeight="1" x14ac:dyDescent="0.6">
      <c r="A5" s="3"/>
      <c r="B5" s="3"/>
      <c r="C5" s="18"/>
      <c r="D5" s="18"/>
      <c r="E5" s="18"/>
      <c r="G5" s="279" t="s">
        <v>67</v>
      </c>
      <c r="H5" s="279"/>
      <c r="I5" s="279"/>
      <c r="J5" s="279"/>
      <c r="K5" s="279"/>
      <c r="L5" s="18"/>
      <c r="M5" s="279" t="s">
        <v>72</v>
      </c>
      <c r="N5" s="279"/>
      <c r="O5" s="279"/>
      <c r="P5" s="279"/>
      <c r="Q5" s="279"/>
      <c r="S5" s="18"/>
    </row>
    <row r="6" spans="1:19" ht="22.5" hidden="1" customHeight="1" x14ac:dyDescent="0.6">
      <c r="A6" s="3"/>
      <c r="B6" s="3"/>
      <c r="C6" s="18"/>
      <c r="D6" s="18"/>
      <c r="F6" s="18"/>
      <c r="G6" s="18" t="s">
        <v>118</v>
      </c>
      <c r="N6" s="18"/>
      <c r="P6" s="18"/>
      <c r="Q6" s="18" t="s">
        <v>119</v>
      </c>
      <c r="R6" s="18"/>
      <c r="S6" s="18"/>
    </row>
    <row r="7" spans="1:19" ht="22.5" hidden="1" customHeight="1" x14ac:dyDescent="0.55000000000000004">
      <c r="C7" s="18" t="s">
        <v>121</v>
      </c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 t="s">
        <v>122</v>
      </c>
      <c r="P7" s="18"/>
      <c r="Q7" s="18" t="s">
        <v>123</v>
      </c>
      <c r="R7" s="18"/>
      <c r="S7" s="18"/>
    </row>
    <row r="8" spans="1:19" ht="22.5" hidden="1" customHeight="1" x14ac:dyDescent="0.55000000000000004">
      <c r="C8" s="18" t="s">
        <v>126</v>
      </c>
      <c r="D8" s="18"/>
      <c r="E8" s="18" t="s">
        <v>127</v>
      </c>
      <c r="F8" s="18"/>
      <c r="G8" s="18" t="s">
        <v>128</v>
      </c>
      <c r="H8" s="18"/>
      <c r="I8" s="18"/>
      <c r="J8" s="18"/>
      <c r="K8" s="18" t="s">
        <v>129</v>
      </c>
      <c r="M8" s="18" t="s">
        <v>130</v>
      </c>
      <c r="N8" s="18"/>
      <c r="O8" s="18" t="s">
        <v>131</v>
      </c>
      <c r="P8" s="18"/>
      <c r="Q8" s="18" t="s">
        <v>132</v>
      </c>
      <c r="R8" s="18"/>
      <c r="S8" s="18" t="s">
        <v>124</v>
      </c>
    </row>
    <row r="9" spans="1:19" ht="22.5" hidden="1" customHeight="1" x14ac:dyDescent="0.55000000000000004">
      <c r="C9" s="18" t="s">
        <v>135</v>
      </c>
      <c r="D9" s="18"/>
      <c r="E9" s="18" t="s">
        <v>136</v>
      </c>
      <c r="F9" s="18"/>
      <c r="G9" s="18" t="s">
        <v>137</v>
      </c>
      <c r="H9" s="18"/>
      <c r="I9" s="18" t="s">
        <v>138</v>
      </c>
      <c r="J9" s="18"/>
      <c r="K9" s="18" t="s">
        <v>139</v>
      </c>
      <c r="L9" s="18"/>
      <c r="M9" s="18" t="s">
        <v>140</v>
      </c>
      <c r="N9" s="18"/>
      <c r="O9" s="18" t="s">
        <v>6</v>
      </c>
      <c r="P9" s="18"/>
      <c r="Q9" s="18" t="s">
        <v>141</v>
      </c>
      <c r="R9" s="18"/>
      <c r="S9" s="18" t="s">
        <v>133</v>
      </c>
    </row>
    <row r="10" spans="1:19" ht="22.5" hidden="1" customHeight="1" x14ac:dyDescent="0.55000000000000004">
      <c r="C10" s="278" t="s">
        <v>9</v>
      </c>
      <c r="D10" s="278"/>
      <c r="E10" s="278"/>
      <c r="F10" s="278"/>
      <c r="G10" s="278"/>
      <c r="H10" s="278"/>
      <c r="I10" s="278"/>
      <c r="J10" s="278"/>
      <c r="K10" s="278"/>
      <c r="L10" s="278"/>
      <c r="M10" s="278"/>
      <c r="N10" s="278"/>
      <c r="O10" s="278"/>
      <c r="P10" s="278"/>
      <c r="Q10" s="278"/>
      <c r="R10" s="278"/>
      <c r="S10" s="278"/>
    </row>
    <row r="11" spans="1:19" ht="22.5" hidden="1" customHeight="1" x14ac:dyDescent="0.6">
      <c r="A11" s="3" t="s">
        <v>144</v>
      </c>
      <c r="B11" s="3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 ht="22.5" hidden="1" customHeight="1" x14ac:dyDescent="0.6">
      <c r="A12" s="101" t="s">
        <v>145</v>
      </c>
      <c r="B12" s="101"/>
      <c r="C12" s="1"/>
      <c r="D12" s="3"/>
      <c r="E12" s="1"/>
      <c r="F12" s="1"/>
      <c r="G12" s="1"/>
      <c r="H12" s="1"/>
      <c r="I12" s="1"/>
      <c r="J12" s="1"/>
      <c r="K12" s="1"/>
      <c r="L12" s="1"/>
      <c r="M12" s="102"/>
      <c r="N12" s="1"/>
      <c r="O12" s="1"/>
      <c r="P12" s="1"/>
      <c r="Q12" s="1"/>
      <c r="R12" s="1"/>
      <c r="S12" s="1" t="e">
        <f>#REF!+#REF!</f>
        <v>#REF!</v>
      </c>
    </row>
    <row r="13" spans="1:19" ht="22.5" hidden="1" customHeight="1" x14ac:dyDescent="0.55000000000000004">
      <c r="C13" s="103"/>
      <c r="D13" s="104"/>
      <c r="E13" s="103"/>
      <c r="G13" s="103"/>
      <c r="H13" s="104"/>
      <c r="I13" s="103"/>
      <c r="J13" s="104"/>
      <c r="K13" s="103"/>
      <c r="L13" s="103"/>
      <c r="M13" s="105"/>
      <c r="N13" s="105"/>
      <c r="O13" s="105"/>
      <c r="P13" s="105"/>
      <c r="Q13" s="105"/>
      <c r="R13" s="105"/>
      <c r="S13" s="105"/>
    </row>
    <row r="14" spans="1:19" ht="22.5" hidden="1" customHeight="1" x14ac:dyDescent="0.6">
      <c r="A14" s="3" t="s">
        <v>146</v>
      </c>
      <c r="B14" s="3"/>
      <c r="C14" s="106"/>
      <c r="D14" s="107"/>
      <c r="E14" s="106"/>
      <c r="F14" s="3"/>
      <c r="G14" s="106"/>
      <c r="H14" s="107"/>
      <c r="I14" s="106"/>
      <c r="J14" s="104"/>
      <c r="K14" s="103"/>
      <c r="L14" s="103"/>
      <c r="M14" s="105"/>
      <c r="N14" s="105"/>
      <c r="O14" s="105"/>
      <c r="P14" s="105"/>
      <c r="Q14" s="105"/>
      <c r="R14" s="105"/>
      <c r="S14" s="105"/>
    </row>
    <row r="15" spans="1:19" ht="22.5" hidden="1" customHeight="1" x14ac:dyDescent="0.55000000000000004">
      <c r="A15" t="s">
        <v>147</v>
      </c>
      <c r="C15" s="108"/>
      <c r="D15" s="109"/>
      <c r="E15" s="108"/>
      <c r="G15" s="108"/>
      <c r="H15" s="109"/>
      <c r="I15" s="108"/>
      <c r="J15" s="104"/>
      <c r="K15" s="110"/>
      <c r="L15" s="110"/>
      <c r="M15" s="108"/>
      <c r="N15" s="108"/>
      <c r="O15" s="108"/>
      <c r="P15" s="108"/>
      <c r="Q15" s="108"/>
      <c r="R15" s="108"/>
      <c r="S15" s="104" t="e">
        <f>#REF!+#REF!</f>
        <v>#REF!</v>
      </c>
    </row>
    <row r="16" spans="1:19" ht="22.5" hidden="1" customHeight="1" x14ac:dyDescent="0.55000000000000004">
      <c r="A16" t="s">
        <v>148</v>
      </c>
      <c r="C16" s="108"/>
      <c r="D16" s="109"/>
      <c r="E16" s="108"/>
      <c r="G16" s="108"/>
      <c r="H16" s="109"/>
      <c r="I16" s="108"/>
      <c r="J16" s="104"/>
      <c r="K16" s="108"/>
      <c r="L16" s="110"/>
      <c r="M16" s="111"/>
      <c r="N16" s="111"/>
      <c r="O16" s="111"/>
      <c r="P16" s="111"/>
      <c r="Q16" s="111"/>
      <c r="R16" s="111"/>
      <c r="S16" s="108" t="e">
        <f>#REF!+#REF!</f>
        <v>#REF!</v>
      </c>
    </row>
    <row r="17" spans="1:19" ht="22.5" hidden="1" customHeight="1" x14ac:dyDescent="0.6">
      <c r="A17" s="3" t="s">
        <v>102</v>
      </c>
      <c r="B17" s="3"/>
      <c r="C17" s="113">
        <f>SUM(C15:C16)</f>
        <v>0</v>
      </c>
      <c r="D17" s="114">
        <v>0</v>
      </c>
      <c r="E17" s="113">
        <f>SUM(E15:E16)</f>
        <v>0</v>
      </c>
      <c r="F17" s="114">
        <v>0</v>
      </c>
      <c r="G17" s="113">
        <f>SUM(G15:G16)</f>
        <v>0</v>
      </c>
      <c r="H17" s="114">
        <v>0</v>
      </c>
      <c r="I17" s="113">
        <f>SUM(I15:I16)</f>
        <v>0</v>
      </c>
      <c r="J17" s="114"/>
      <c r="K17" s="113">
        <f>SUM(K15:K16)</f>
        <v>0</v>
      </c>
      <c r="L17" s="114"/>
      <c r="M17" s="113">
        <f>SUM(M15:M16)</f>
        <v>0</v>
      </c>
      <c r="N17" s="114"/>
      <c r="O17" s="113">
        <f>SUM(O15:O16)</f>
        <v>0</v>
      </c>
      <c r="P17" s="114"/>
      <c r="Q17" s="113">
        <f>SUM(Q15:Q16)</f>
        <v>0</v>
      </c>
      <c r="R17" s="114"/>
      <c r="S17" s="113" t="e">
        <f>SUM(S15:S16)</f>
        <v>#REF!</v>
      </c>
    </row>
    <row r="18" spans="1:19" ht="22.5" hidden="1" customHeight="1" x14ac:dyDescent="0.6">
      <c r="A18" s="3"/>
      <c r="B18" s="3"/>
      <c r="C18" s="113"/>
      <c r="D18" s="114"/>
      <c r="E18" s="113"/>
      <c r="F18" s="114"/>
      <c r="G18" s="113"/>
      <c r="H18" s="114"/>
      <c r="I18" s="113"/>
      <c r="J18" s="114"/>
      <c r="K18" s="113"/>
      <c r="L18" s="114"/>
      <c r="M18" s="113"/>
      <c r="N18" s="114"/>
      <c r="O18" s="113"/>
      <c r="P18" s="114"/>
      <c r="Q18" s="113"/>
      <c r="R18" s="114"/>
      <c r="S18" s="116"/>
    </row>
    <row r="19" spans="1:19" ht="22.5" hidden="1" customHeight="1" thickBot="1" x14ac:dyDescent="0.65">
      <c r="A19" s="3" t="s">
        <v>149</v>
      </c>
      <c r="B19" s="3"/>
      <c r="C19" s="117">
        <f>C12+C17</f>
        <v>0</v>
      </c>
      <c r="D19" s="3"/>
      <c r="E19" s="117">
        <f>E12+E17</f>
        <v>0</v>
      </c>
      <c r="F19" s="1"/>
      <c r="G19" s="117">
        <f>G12+G17</f>
        <v>0</v>
      </c>
      <c r="H19" s="1"/>
      <c r="I19" s="117">
        <f>I12+I17</f>
        <v>0</v>
      </c>
      <c r="J19" s="1"/>
      <c r="K19" s="117">
        <f>K12+K17</f>
        <v>0</v>
      </c>
      <c r="L19" s="1"/>
      <c r="M19" s="118">
        <f>M12+M17</f>
        <v>0</v>
      </c>
      <c r="N19" s="1"/>
      <c r="O19" s="117">
        <f>O12+O17</f>
        <v>0</v>
      </c>
      <c r="P19" s="1"/>
      <c r="Q19" s="117">
        <f>Q12+Q17</f>
        <v>0</v>
      </c>
      <c r="R19" s="1"/>
      <c r="S19" s="117" t="e">
        <f>S12+S17</f>
        <v>#REF!</v>
      </c>
    </row>
    <row r="20" spans="1:19" ht="22.5" hidden="1" customHeight="1" x14ac:dyDescent="0.55000000000000004"/>
    <row r="21" spans="1:19" ht="22.5" customHeight="1" x14ac:dyDescent="0.6">
      <c r="A21" s="2" t="s">
        <v>0</v>
      </c>
      <c r="B21" s="2"/>
    </row>
    <row r="22" spans="1:19" ht="22.5" customHeight="1" x14ac:dyDescent="0.6">
      <c r="A22" s="2" t="s">
        <v>117</v>
      </c>
      <c r="B22" s="2"/>
      <c r="C22" s="100"/>
      <c r="D22" s="100"/>
      <c r="E22" s="100"/>
      <c r="F22" s="100"/>
      <c r="G22" s="100"/>
      <c r="H22" s="100"/>
      <c r="I22" s="4"/>
      <c r="J22" s="4"/>
      <c r="K22" s="100"/>
      <c r="L22" s="100"/>
      <c r="M22" s="100"/>
      <c r="N22" s="100"/>
      <c r="O22" s="100"/>
      <c r="P22" s="100"/>
      <c r="Q22" s="100"/>
      <c r="R22" s="100"/>
      <c r="S22" s="100"/>
    </row>
    <row r="23" spans="1:19" ht="22.5" customHeight="1" x14ac:dyDescent="0.6">
      <c r="A23" s="2"/>
      <c r="B23" s="2"/>
      <c r="C23" s="100"/>
      <c r="D23" s="100"/>
      <c r="E23" s="18"/>
      <c r="F23" s="18"/>
      <c r="G23" s="18"/>
      <c r="H23" s="18"/>
      <c r="I23" s="18"/>
      <c r="J23" s="18"/>
      <c r="K23" s="18"/>
      <c r="L23" s="4"/>
      <c r="M23" s="18"/>
      <c r="N23" s="18"/>
      <c r="O23" s="18"/>
      <c r="P23" s="18"/>
      <c r="Q23" s="18"/>
      <c r="R23" s="18"/>
      <c r="S23" s="4"/>
    </row>
    <row r="24" spans="1:19" ht="22.5" customHeight="1" x14ac:dyDescent="0.6">
      <c r="A24" s="2"/>
      <c r="B24" s="2"/>
      <c r="C24" s="268" t="s">
        <v>3</v>
      </c>
      <c r="D24" s="268"/>
      <c r="E24" s="268"/>
      <c r="F24" s="268"/>
      <c r="G24" s="268"/>
      <c r="H24" s="268"/>
      <c r="I24" s="268"/>
      <c r="J24" s="268"/>
      <c r="K24" s="268"/>
      <c r="L24" s="268"/>
      <c r="M24" s="268"/>
      <c r="N24" s="268"/>
      <c r="O24" s="268"/>
      <c r="P24" s="268"/>
      <c r="Q24" s="268"/>
      <c r="R24" s="268"/>
      <c r="S24" s="268"/>
    </row>
    <row r="25" spans="1:19" ht="22.5" customHeight="1" x14ac:dyDescent="0.6">
      <c r="A25" s="3"/>
      <c r="B25" s="3"/>
      <c r="C25" s="18"/>
      <c r="D25" s="18"/>
      <c r="E25" s="18"/>
      <c r="G25" s="279" t="s">
        <v>67</v>
      </c>
      <c r="H25" s="279"/>
      <c r="I25" s="279"/>
      <c r="J25" s="279"/>
      <c r="K25" s="279"/>
      <c r="L25" s="18"/>
      <c r="M25" s="279" t="s">
        <v>72</v>
      </c>
      <c r="N25" s="279"/>
      <c r="O25" s="279"/>
      <c r="P25" s="279"/>
      <c r="Q25" s="279"/>
      <c r="S25" s="18"/>
    </row>
    <row r="26" spans="1:19" ht="22.5" customHeight="1" x14ac:dyDescent="0.6">
      <c r="A26" s="3"/>
      <c r="B26" s="3"/>
      <c r="C26" s="18"/>
      <c r="D26" s="18"/>
      <c r="F26" s="18"/>
      <c r="G26" s="18" t="s">
        <v>118</v>
      </c>
      <c r="N26" s="18"/>
      <c r="P26" s="18"/>
      <c r="Q26" s="18" t="s">
        <v>119</v>
      </c>
      <c r="R26" s="18"/>
      <c r="S26" s="18"/>
    </row>
    <row r="27" spans="1:19" ht="22.5" customHeight="1" x14ac:dyDescent="0.55000000000000004">
      <c r="C27" s="18" t="s">
        <v>121</v>
      </c>
      <c r="D27" s="18"/>
      <c r="E27" s="18"/>
      <c r="F27" s="18"/>
      <c r="G27" s="18"/>
      <c r="H27" s="18"/>
      <c r="I27" s="18"/>
      <c r="J27" s="18"/>
      <c r="K27" s="18"/>
      <c r="L27" s="18"/>
      <c r="M27" s="18" t="s">
        <v>150</v>
      </c>
      <c r="N27" s="18"/>
      <c r="O27" s="18" t="s">
        <v>150</v>
      </c>
      <c r="P27" s="18"/>
      <c r="Q27" s="18" t="s">
        <v>151</v>
      </c>
      <c r="R27" s="18"/>
      <c r="S27" s="18"/>
    </row>
    <row r="28" spans="1:19" ht="22.5" customHeight="1" x14ac:dyDescent="0.55000000000000004">
      <c r="C28" s="18" t="s">
        <v>126</v>
      </c>
      <c r="D28" s="18"/>
      <c r="E28" s="18" t="s">
        <v>127</v>
      </c>
      <c r="F28" s="18"/>
      <c r="G28" s="18" t="s">
        <v>128</v>
      </c>
      <c r="H28" s="18"/>
      <c r="I28" s="18"/>
      <c r="J28" s="18"/>
      <c r="K28" s="18" t="s">
        <v>129</v>
      </c>
      <c r="M28" s="18" t="s">
        <v>152</v>
      </c>
      <c r="N28" s="18"/>
      <c r="O28" s="18" t="s">
        <v>153</v>
      </c>
      <c r="P28" s="18"/>
      <c r="Q28" s="18" t="s">
        <v>132</v>
      </c>
      <c r="R28" s="18"/>
      <c r="S28" s="18" t="s">
        <v>124</v>
      </c>
    </row>
    <row r="29" spans="1:19" ht="22.5" customHeight="1" x14ac:dyDescent="0.55000000000000004">
      <c r="B29" s="5" t="s">
        <v>7</v>
      </c>
      <c r="C29" s="18" t="s">
        <v>135</v>
      </c>
      <c r="D29" s="18"/>
      <c r="E29" s="18" t="s">
        <v>136</v>
      </c>
      <c r="F29" s="18"/>
      <c r="G29" s="18" t="s">
        <v>137</v>
      </c>
      <c r="H29" s="18"/>
      <c r="I29" s="18" t="s">
        <v>138</v>
      </c>
      <c r="J29" s="18"/>
      <c r="K29" s="18" t="s">
        <v>139</v>
      </c>
      <c r="L29" s="18"/>
      <c r="M29" s="18" t="s">
        <v>154</v>
      </c>
      <c r="N29" s="18"/>
      <c r="O29" s="18" t="s">
        <v>155</v>
      </c>
      <c r="P29" s="18"/>
      <c r="Q29" s="18" t="s">
        <v>141</v>
      </c>
      <c r="R29" s="18"/>
      <c r="S29" s="18" t="s">
        <v>133</v>
      </c>
    </row>
    <row r="30" spans="1:19" ht="22.5" customHeight="1" x14ac:dyDescent="0.55000000000000004">
      <c r="B30" s="7"/>
      <c r="C30" s="278" t="s">
        <v>9</v>
      </c>
      <c r="D30" s="278"/>
      <c r="E30" s="278"/>
      <c r="F30" s="278"/>
      <c r="G30" s="278"/>
      <c r="H30" s="278"/>
      <c r="I30" s="278"/>
      <c r="J30" s="278"/>
      <c r="K30" s="278"/>
      <c r="L30" s="278"/>
      <c r="M30" s="278"/>
      <c r="N30" s="278"/>
      <c r="O30" s="278"/>
      <c r="P30" s="278"/>
      <c r="Q30" s="278"/>
      <c r="R30" s="278"/>
      <c r="S30" s="278"/>
    </row>
    <row r="31" spans="1:19" ht="22.5" customHeight="1" x14ac:dyDescent="0.6">
      <c r="A31" s="3" t="s">
        <v>177</v>
      </c>
      <c r="B31" s="3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</row>
    <row r="32" spans="1:19" ht="22.5" customHeight="1" x14ac:dyDescent="0.6">
      <c r="A32" s="101" t="s">
        <v>178</v>
      </c>
      <c r="B32" s="3"/>
      <c r="C32" s="1">
        <v>200961</v>
      </c>
      <c r="D32" s="3"/>
      <c r="E32" s="1">
        <v>392838</v>
      </c>
      <c r="F32" s="1"/>
      <c r="G32" s="1">
        <v>25000</v>
      </c>
      <c r="H32" s="1"/>
      <c r="I32" s="1">
        <v>35000</v>
      </c>
      <c r="J32" s="1"/>
      <c r="K32" s="1">
        <v>1201735</v>
      </c>
      <c r="L32" s="1"/>
      <c r="M32" s="114">
        <v>-479</v>
      </c>
      <c r="N32" s="1"/>
      <c r="O32" s="1">
        <v>1606507</v>
      </c>
      <c r="P32" s="1"/>
      <c r="Q32" s="1">
        <v>1606027</v>
      </c>
      <c r="R32" s="1"/>
      <c r="S32" s="1">
        <v>3461561</v>
      </c>
    </row>
    <row r="33" spans="1:19" ht="7.5" customHeight="1" x14ac:dyDescent="0.6">
      <c r="A33" s="119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</row>
    <row r="34" spans="1:19" ht="22.2" x14ac:dyDescent="0.6">
      <c r="A34" s="101" t="s">
        <v>158</v>
      </c>
      <c r="C34" s="101"/>
      <c r="D34" s="101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</row>
    <row r="35" spans="1:19" ht="22.2" x14ac:dyDescent="0.6">
      <c r="A35" s="15" t="s">
        <v>159</v>
      </c>
      <c r="C35" s="101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120"/>
      <c r="O35" s="39"/>
      <c r="P35" s="120"/>
      <c r="Q35" s="39"/>
      <c r="R35" s="120"/>
    </row>
    <row r="36" spans="1:19" ht="22.2" x14ac:dyDescent="0.6">
      <c r="A36" s="119" t="s">
        <v>160</v>
      </c>
      <c r="B36" s="181">
        <v>7</v>
      </c>
      <c r="C36" s="121">
        <v>0</v>
      </c>
      <c r="D36" s="89"/>
      <c r="E36" s="121">
        <v>0</v>
      </c>
      <c r="F36" s="89"/>
      <c r="G36" s="121">
        <v>0</v>
      </c>
      <c r="H36" s="89"/>
      <c r="I36" s="121">
        <v>0</v>
      </c>
      <c r="J36" s="89"/>
      <c r="K36" s="122">
        <v>-192902</v>
      </c>
      <c r="L36" s="120"/>
      <c r="M36" s="121">
        <v>0</v>
      </c>
      <c r="N36" s="120"/>
      <c r="O36" s="121">
        <v>0</v>
      </c>
      <c r="P36" s="120"/>
      <c r="Q36" s="121">
        <v>0</v>
      </c>
      <c r="R36" s="120"/>
      <c r="S36" s="121">
        <f>SUM(C36:M36)</f>
        <v>-192902</v>
      </c>
    </row>
    <row r="37" spans="1:19" ht="22.2" x14ac:dyDescent="0.6">
      <c r="A37" s="15" t="s">
        <v>162</v>
      </c>
      <c r="B37" s="101"/>
      <c r="C37" s="123">
        <v>0</v>
      </c>
      <c r="D37" s="120"/>
      <c r="E37" s="123">
        <v>0</v>
      </c>
      <c r="F37" s="120"/>
      <c r="G37" s="123">
        <v>0</v>
      </c>
      <c r="H37" s="120"/>
      <c r="I37" s="123">
        <v>0</v>
      </c>
      <c r="J37" s="120">
        <v>0</v>
      </c>
      <c r="K37" s="123">
        <f>K36</f>
        <v>-192902</v>
      </c>
      <c r="L37" s="37">
        <v>-123515</v>
      </c>
      <c r="M37" s="123">
        <v>0</v>
      </c>
      <c r="N37" s="37"/>
      <c r="O37" s="123">
        <v>0</v>
      </c>
      <c r="P37" s="37"/>
      <c r="Q37" s="123">
        <v>0</v>
      </c>
      <c r="R37" s="37"/>
      <c r="S37" s="123">
        <f>SUM(S36)</f>
        <v>-192902</v>
      </c>
    </row>
    <row r="38" spans="1:19" ht="6.75" customHeight="1" x14ac:dyDescent="0.6">
      <c r="A38" s="119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</row>
    <row r="39" spans="1:19" ht="22.2" x14ac:dyDescent="0.6">
      <c r="A39" s="101" t="s">
        <v>167</v>
      </c>
      <c r="C39" s="123">
        <v>0</v>
      </c>
      <c r="D39" s="120"/>
      <c r="E39" s="123">
        <v>0</v>
      </c>
      <c r="F39" s="120"/>
      <c r="G39" s="123">
        <v>0</v>
      </c>
      <c r="H39" s="120"/>
      <c r="I39" s="123">
        <v>0</v>
      </c>
      <c r="J39" s="120"/>
      <c r="K39" s="123">
        <f>K37</f>
        <v>-192902</v>
      </c>
      <c r="L39" s="37">
        <v>-123515</v>
      </c>
      <c r="M39" s="123">
        <f>M37</f>
        <v>0</v>
      </c>
      <c r="N39" s="37"/>
      <c r="O39" s="123">
        <f>O37</f>
        <v>0</v>
      </c>
      <c r="P39" s="37"/>
      <c r="Q39" s="123">
        <f>Q37</f>
        <v>0</v>
      </c>
      <c r="R39" s="37"/>
      <c r="S39" s="123">
        <f>S37</f>
        <v>-192902</v>
      </c>
    </row>
    <row r="40" spans="1:19" ht="7.5" customHeight="1" x14ac:dyDescent="0.6">
      <c r="A40" s="119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</row>
    <row r="41" spans="1:19" ht="22.2" x14ac:dyDescent="0.6">
      <c r="A41" s="3" t="s">
        <v>146</v>
      </c>
      <c r="B41" s="3"/>
      <c r="C41" s="106"/>
      <c r="D41" s="107"/>
      <c r="E41" s="106"/>
      <c r="F41" s="3"/>
      <c r="G41" s="106"/>
      <c r="H41" s="107"/>
      <c r="I41" s="106"/>
      <c r="J41" s="104"/>
      <c r="K41" s="103"/>
      <c r="L41" s="103"/>
      <c r="M41" s="105"/>
      <c r="N41" s="105"/>
      <c r="O41" s="105"/>
      <c r="P41" s="105"/>
      <c r="Q41" s="105"/>
      <c r="R41" s="105"/>
      <c r="S41" s="105"/>
    </row>
    <row r="42" spans="1:19" ht="21.6" x14ac:dyDescent="0.55000000000000004">
      <c r="A42" t="s">
        <v>147</v>
      </c>
      <c r="C42" s="108">
        <v>0</v>
      </c>
      <c r="D42" s="109"/>
      <c r="E42" s="108">
        <v>0</v>
      </c>
      <c r="G42" s="108">
        <v>0</v>
      </c>
      <c r="H42" s="109"/>
      <c r="I42" s="108">
        <v>0</v>
      </c>
      <c r="J42" s="104"/>
      <c r="K42" s="110">
        <f>'PL 6 Month'!H61</f>
        <v>250261</v>
      </c>
      <c r="L42" s="110"/>
      <c r="M42" s="108">
        <v>0</v>
      </c>
      <c r="N42" s="108"/>
      <c r="O42" s="108">
        <v>0</v>
      </c>
      <c r="P42" s="108"/>
      <c r="Q42" s="111">
        <f>SUM(M42:O42)</f>
        <v>0</v>
      </c>
      <c r="R42" s="108"/>
      <c r="S42" s="88">
        <f>SUM(C42:O42)</f>
        <v>250261</v>
      </c>
    </row>
    <row r="43" spans="1:19" ht="21.6" x14ac:dyDescent="0.55000000000000004">
      <c r="A43" t="s">
        <v>148</v>
      </c>
      <c r="B43" s="5"/>
      <c r="C43" s="108">
        <v>0</v>
      </c>
      <c r="D43" s="109"/>
      <c r="E43" s="108">
        <v>0</v>
      </c>
      <c r="G43" s="108">
        <v>0</v>
      </c>
      <c r="H43" s="109"/>
      <c r="I43" s="108">
        <v>0</v>
      </c>
      <c r="J43" s="104"/>
      <c r="K43" s="111">
        <f>ROUND('PL 6 Month'!H52*0.8,0)</f>
        <v>4893</v>
      </c>
      <c r="L43" s="110"/>
      <c r="M43" s="111">
        <f>ROUND('PL 6 Month'!H50*0.8,0)</f>
        <v>131</v>
      </c>
      <c r="N43" s="111"/>
      <c r="O43" s="111">
        <v>0</v>
      </c>
      <c r="P43" s="111"/>
      <c r="Q43" s="111">
        <f>SUM(M43:O43)</f>
        <v>131</v>
      </c>
      <c r="R43" s="111"/>
      <c r="S43" s="88">
        <f>SUM(C43:O43)</f>
        <v>5024</v>
      </c>
    </row>
    <row r="44" spans="1:19" ht="22.2" x14ac:dyDescent="0.6">
      <c r="A44" s="3" t="s">
        <v>180</v>
      </c>
      <c r="B44" s="3"/>
      <c r="C44" s="113">
        <f>SUM(C42:C43)</f>
        <v>0</v>
      </c>
      <c r="D44" s="114">
        <v>0</v>
      </c>
      <c r="E44" s="113">
        <f>SUM(E42:E43)</f>
        <v>0</v>
      </c>
      <c r="F44" s="114">
        <v>0</v>
      </c>
      <c r="G44" s="113">
        <f>SUM(G42:G43)</f>
        <v>0</v>
      </c>
      <c r="H44" s="114">
        <v>0</v>
      </c>
      <c r="I44" s="113">
        <f>SUM(I42:I43)</f>
        <v>0</v>
      </c>
      <c r="J44" s="114"/>
      <c r="K44" s="113">
        <f>SUM(K42:K43)</f>
        <v>255154</v>
      </c>
      <c r="L44" s="114"/>
      <c r="M44" s="113">
        <f>SUM(M42:M43)</f>
        <v>131</v>
      </c>
      <c r="N44" s="114"/>
      <c r="O44" s="113">
        <f>SUM(O42:O43)</f>
        <v>0</v>
      </c>
      <c r="P44" s="114"/>
      <c r="Q44" s="113">
        <f>SUM(Q42:Q43)</f>
        <v>131</v>
      </c>
      <c r="R44" s="114"/>
      <c r="S44" s="113">
        <f>SUM(S42:S43)</f>
        <v>255285</v>
      </c>
    </row>
    <row r="45" spans="1:19" ht="22.2" x14ac:dyDescent="0.6">
      <c r="A45" s="3"/>
      <c r="B45" s="3"/>
      <c r="C45" s="113"/>
      <c r="D45" s="114"/>
      <c r="E45" s="113"/>
      <c r="F45" s="114"/>
      <c r="G45" s="113"/>
      <c r="H45" s="114"/>
      <c r="I45" s="113"/>
      <c r="J45" s="114"/>
      <c r="K45" s="113"/>
      <c r="L45" s="114"/>
      <c r="M45" s="113"/>
      <c r="N45" s="114"/>
      <c r="O45" s="113"/>
      <c r="P45" s="114"/>
      <c r="Q45" s="113"/>
      <c r="R45" s="114"/>
      <c r="S45" s="116"/>
    </row>
    <row r="46" spans="1:19" ht="22.8" thickBot="1" x14ac:dyDescent="0.65">
      <c r="A46" s="3" t="s">
        <v>179</v>
      </c>
      <c r="B46" s="3"/>
      <c r="C46" s="117">
        <f>C32+C44</f>
        <v>200961</v>
      </c>
      <c r="D46" s="3"/>
      <c r="E46" s="117">
        <f>E32+E44</f>
        <v>392838</v>
      </c>
      <c r="F46" s="1"/>
      <c r="G46" s="117">
        <f>G32+G44</f>
        <v>25000</v>
      </c>
      <c r="H46" s="1"/>
      <c r="I46" s="117">
        <f>I32+I44</f>
        <v>35000</v>
      </c>
      <c r="J46" s="1"/>
      <c r="K46" s="117">
        <f>K32+K44+K39</f>
        <v>1263987</v>
      </c>
      <c r="L46" s="1"/>
      <c r="M46" s="117">
        <f>M32+M44</f>
        <v>-348</v>
      </c>
      <c r="N46" s="1"/>
      <c r="O46" s="117">
        <f>O32+O44</f>
        <v>1606507</v>
      </c>
      <c r="P46" s="1"/>
      <c r="Q46" s="117">
        <f>Q32+Q44</f>
        <v>1606158</v>
      </c>
      <c r="R46" s="1"/>
      <c r="S46" s="117">
        <f>S32+S44+S39</f>
        <v>3523944</v>
      </c>
    </row>
    <row r="47" spans="1:19" ht="22.5" customHeight="1" thickTop="1" x14ac:dyDescent="0.55000000000000004"/>
    <row r="48" spans="1:19" ht="22.5" customHeight="1" x14ac:dyDescent="0.55000000000000004"/>
    <row r="49" ht="22.5" customHeight="1" x14ac:dyDescent="0.55000000000000004"/>
    <row r="50" ht="22.5" customHeight="1" x14ac:dyDescent="0.55000000000000004"/>
    <row r="51" ht="22.5" customHeight="1" x14ac:dyDescent="0.55000000000000004"/>
    <row r="52" ht="22.5" customHeight="1" x14ac:dyDescent="0.55000000000000004"/>
    <row r="53" ht="22.5" customHeight="1" x14ac:dyDescent="0.55000000000000004"/>
    <row r="54" ht="22.5" customHeight="1" x14ac:dyDescent="0.55000000000000004"/>
    <row r="55" ht="22.5" customHeight="1" x14ac:dyDescent="0.55000000000000004"/>
    <row r="56" ht="22.5" customHeight="1" x14ac:dyDescent="0.55000000000000004"/>
    <row r="57" ht="22.5" customHeight="1" x14ac:dyDescent="0.55000000000000004"/>
    <row r="58" ht="22.5" customHeight="1" x14ac:dyDescent="0.55000000000000004"/>
    <row r="59" ht="22.5" customHeight="1" x14ac:dyDescent="0.55000000000000004"/>
    <row r="60" ht="22.5" customHeight="1" x14ac:dyDescent="0.55000000000000004"/>
    <row r="61" ht="22.5" customHeight="1" x14ac:dyDescent="0.55000000000000004"/>
    <row r="62" ht="22.5" customHeight="1" x14ac:dyDescent="0.55000000000000004"/>
    <row r="63" ht="22.5" customHeight="1" x14ac:dyDescent="0.55000000000000004"/>
    <row r="64" ht="22.5" customHeight="1" x14ac:dyDescent="0.55000000000000004"/>
    <row r="65" ht="22.5" customHeight="1" x14ac:dyDescent="0.55000000000000004"/>
  </sheetData>
  <mergeCells count="8">
    <mergeCell ref="G25:K25"/>
    <mergeCell ref="M25:Q25"/>
    <mergeCell ref="C30:S30"/>
    <mergeCell ref="C4:S4"/>
    <mergeCell ref="G5:K5"/>
    <mergeCell ref="M5:Q5"/>
    <mergeCell ref="C10:S10"/>
    <mergeCell ref="C24:S24"/>
  </mergeCells>
  <pageMargins left="0.8" right="0.8" top="0.48" bottom="0.5" header="0.5" footer="0.5"/>
  <pageSetup paperSize="9" scale="78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109"/>
  <sheetViews>
    <sheetView tabSelected="1" zoomScaleNormal="100" zoomScaleSheetLayoutView="70" workbookViewId="0">
      <selection activeCell="J22" sqref="J22"/>
    </sheetView>
  </sheetViews>
  <sheetFormatPr defaultColWidth="3.75" defaultRowHeight="21" customHeight="1" x14ac:dyDescent="0.55000000000000004"/>
  <cols>
    <col min="1" max="1" width="3.75" customWidth="1"/>
    <col min="2" max="2" width="57.125" customWidth="1"/>
    <col min="3" max="3" width="12.25" bestFit="1" customWidth="1"/>
    <col min="4" max="4" width="1.125" customWidth="1"/>
    <col min="5" max="5" width="11.375" customWidth="1"/>
    <col min="6" max="6" width="1.125" customWidth="1"/>
    <col min="7" max="7" width="12.25" bestFit="1" customWidth="1"/>
    <col min="8" max="8" width="1.125" customWidth="1"/>
    <col min="9" max="9" width="11.375" customWidth="1"/>
    <col min="10" max="11" width="9.125" customWidth="1"/>
    <col min="12" max="12" width="21.75" style="170" bestFit="1" customWidth="1"/>
    <col min="13" max="13" width="9.125" style="170" customWidth="1"/>
    <col min="14" max="14" width="12" style="170" bestFit="1" customWidth="1"/>
    <col min="15" max="15" width="9.125" style="170" customWidth="1"/>
    <col min="16" max="16" width="21.75" style="170" bestFit="1" customWidth="1"/>
    <col min="17" max="17" width="9.125" style="170" customWidth="1"/>
    <col min="18" max="18" width="12" style="170" bestFit="1" customWidth="1"/>
    <col min="19" max="19" width="9.125" style="170" customWidth="1"/>
    <col min="20" max="169" width="9.125" customWidth="1"/>
  </cols>
  <sheetData>
    <row r="1" spans="1:19" s="4" customFormat="1" ht="21" customHeight="1" x14ac:dyDescent="0.6">
      <c r="A1" s="2" t="s">
        <v>0</v>
      </c>
      <c r="G1" s="274"/>
      <c r="H1" s="274"/>
      <c r="I1" s="274"/>
      <c r="L1" s="177"/>
      <c r="M1" s="177"/>
      <c r="N1" s="177"/>
      <c r="O1" s="177"/>
      <c r="P1" s="177"/>
      <c r="Q1" s="177"/>
      <c r="R1" s="177"/>
      <c r="S1" s="177"/>
    </row>
    <row r="2" spans="1:19" s="4" customFormat="1" ht="21" customHeight="1" x14ac:dyDescent="0.6">
      <c r="A2" s="2" t="s">
        <v>181</v>
      </c>
      <c r="G2" s="274"/>
      <c r="H2" s="274"/>
      <c r="I2" s="274"/>
      <c r="L2" s="177"/>
      <c r="M2" s="177"/>
      <c r="N2" s="177"/>
      <c r="O2" s="177"/>
      <c r="P2" s="177"/>
      <c r="Q2" s="177"/>
      <c r="R2" s="177"/>
      <c r="S2" s="177"/>
    </row>
    <row r="3" spans="1:19" s="4" customFormat="1" ht="21" customHeight="1" x14ac:dyDescent="0.6">
      <c r="A3" s="2"/>
      <c r="G3" s="87"/>
      <c r="H3" s="87"/>
      <c r="I3" s="87"/>
      <c r="L3" s="177"/>
      <c r="M3" s="177"/>
      <c r="N3" s="177"/>
      <c r="O3" s="177"/>
      <c r="P3" s="177"/>
      <c r="Q3" s="177"/>
      <c r="R3" s="177"/>
      <c r="S3" s="177"/>
    </row>
    <row r="4" spans="1:19" s="4" customFormat="1" ht="19.5" customHeight="1" x14ac:dyDescent="0.6">
      <c r="A4" s="2"/>
      <c r="C4" s="268" t="s">
        <v>2</v>
      </c>
      <c r="D4" s="268"/>
      <c r="E4" s="268"/>
      <c r="F4" s="5"/>
      <c r="G4" s="268" t="s">
        <v>3</v>
      </c>
      <c r="H4" s="268"/>
      <c r="I4" s="268"/>
      <c r="L4" s="177"/>
      <c r="M4" s="177"/>
      <c r="N4" s="177"/>
      <c r="O4" s="177"/>
      <c r="P4" s="177"/>
      <c r="Q4" s="177"/>
      <c r="R4" s="177"/>
      <c r="S4" s="177"/>
    </row>
    <row r="5" spans="1:19" s="4" customFormat="1" ht="21.75" customHeight="1" x14ac:dyDescent="0.6">
      <c r="A5" s="2"/>
      <c r="C5" s="275" t="s">
        <v>116</v>
      </c>
      <c r="D5" s="275"/>
      <c r="E5" s="275"/>
      <c r="F5" s="5"/>
      <c r="G5" s="275" t="s">
        <v>116</v>
      </c>
      <c r="H5" s="275"/>
      <c r="I5" s="275"/>
      <c r="L5" s="177"/>
      <c r="M5" s="177"/>
      <c r="N5" s="177"/>
      <c r="O5" s="177"/>
      <c r="P5" s="177"/>
      <c r="Q5" s="177"/>
      <c r="R5" s="177"/>
      <c r="S5" s="177"/>
    </row>
    <row r="6" spans="1:19" s="4" customFormat="1" ht="21" customHeight="1" x14ac:dyDescent="0.6">
      <c r="A6" s="2"/>
      <c r="C6" s="275" t="s">
        <v>79</v>
      </c>
      <c r="D6" s="275"/>
      <c r="E6" s="275"/>
      <c r="F6" s="5"/>
      <c r="G6" s="275" t="s">
        <v>79</v>
      </c>
      <c r="H6" s="275"/>
      <c r="I6" s="275"/>
      <c r="L6" s="177"/>
      <c r="M6" s="177"/>
      <c r="N6" s="177"/>
      <c r="O6" s="177"/>
      <c r="P6" s="177"/>
      <c r="Q6" s="177"/>
      <c r="R6" s="177"/>
      <c r="S6" s="177"/>
    </row>
    <row r="7" spans="1:19" s="4" customFormat="1" ht="18.75" customHeight="1" x14ac:dyDescent="0.6">
      <c r="A7" s="2"/>
      <c r="C7" s="18">
        <v>2565</v>
      </c>
      <c r="D7" s="7"/>
      <c r="E7" s="18">
        <v>2564</v>
      </c>
      <c r="F7" s="7"/>
      <c r="G7" s="18">
        <v>2565</v>
      </c>
      <c r="H7" s="7"/>
      <c r="I7" s="18">
        <v>2564</v>
      </c>
      <c r="L7" s="177"/>
      <c r="M7" s="177"/>
      <c r="N7" s="177"/>
      <c r="O7" s="177"/>
      <c r="P7" s="177"/>
      <c r="Q7" s="177"/>
      <c r="R7" s="177"/>
      <c r="S7" s="177"/>
    </row>
    <row r="8" spans="1:19" s="4" customFormat="1" ht="18.75" customHeight="1" x14ac:dyDescent="0.6">
      <c r="A8" s="2"/>
      <c r="C8" s="267" t="s">
        <v>9</v>
      </c>
      <c r="D8" s="267"/>
      <c r="E8" s="267"/>
      <c r="F8" s="267"/>
      <c r="G8" s="267"/>
      <c r="H8" s="267"/>
      <c r="I8" s="267"/>
      <c r="L8" s="177"/>
      <c r="M8" s="177"/>
      <c r="N8" s="177"/>
      <c r="O8" s="177"/>
      <c r="P8" s="177"/>
      <c r="Q8" s="177"/>
      <c r="R8" s="177"/>
      <c r="S8" s="177"/>
    </row>
    <row r="9" spans="1:19" s="4" customFormat="1" ht="21" customHeight="1" x14ac:dyDescent="0.6">
      <c r="A9" s="6" t="s">
        <v>182</v>
      </c>
      <c r="G9" s="13"/>
      <c r="I9" s="13"/>
      <c r="L9" s="177"/>
      <c r="M9" s="177"/>
      <c r="N9" s="177"/>
      <c r="O9" s="177"/>
      <c r="P9" s="177"/>
      <c r="Q9" s="177"/>
      <c r="R9" s="177"/>
      <c r="S9" s="177"/>
    </row>
    <row r="10" spans="1:19" s="4" customFormat="1" ht="21" customHeight="1" x14ac:dyDescent="0.55000000000000004">
      <c r="A10" s="4" t="s">
        <v>96</v>
      </c>
      <c r="C10" s="188">
        <v>220050</v>
      </c>
      <c r="D10" s="36"/>
      <c r="E10" s="188">
        <f>'PL 6 Month'!F27</f>
        <v>333452</v>
      </c>
      <c r="F10" s="31"/>
      <c r="G10" s="35">
        <v>250261</v>
      </c>
      <c r="H10" s="31"/>
      <c r="I10" s="188">
        <f>'PL 6 Month'!J27</f>
        <v>328572</v>
      </c>
      <c r="L10" s="177"/>
      <c r="M10" s="177"/>
      <c r="N10" s="177"/>
      <c r="O10" s="177"/>
      <c r="P10" s="177"/>
      <c r="Q10" s="177"/>
      <c r="R10" s="177"/>
      <c r="S10" s="177"/>
    </row>
    <row r="11" spans="1:19" s="4" customFormat="1" ht="21" customHeight="1" x14ac:dyDescent="0.55000000000000004">
      <c r="A11" s="7" t="s">
        <v>183</v>
      </c>
      <c r="C11" s="35"/>
      <c r="D11" s="36"/>
      <c r="E11" s="35"/>
      <c r="F11" s="31"/>
      <c r="G11" s="35"/>
      <c r="H11" s="31"/>
      <c r="I11" s="188"/>
      <c r="L11" s="177"/>
      <c r="M11" s="177"/>
      <c r="N11" s="177"/>
      <c r="O11" s="177"/>
      <c r="P11" s="177"/>
      <c r="Q11" s="177"/>
      <c r="R11" s="177"/>
      <c r="S11" s="177"/>
    </row>
    <row r="12" spans="1:19" s="4" customFormat="1" ht="21" customHeight="1" x14ac:dyDescent="0.55000000000000004">
      <c r="A12" s="4" t="s">
        <v>184</v>
      </c>
      <c r="C12" s="35">
        <v>36801</v>
      </c>
      <c r="D12" s="36"/>
      <c r="E12" s="35">
        <v>54082</v>
      </c>
      <c r="F12" s="31"/>
      <c r="G12" s="35">
        <v>33257</v>
      </c>
      <c r="H12" s="31"/>
      <c r="I12" s="188">
        <f>51886+1</f>
        <v>51887</v>
      </c>
      <c r="L12" s="177"/>
      <c r="M12" s="177"/>
      <c r="N12" s="177"/>
      <c r="O12" s="177"/>
      <c r="P12" s="177"/>
      <c r="Q12" s="177"/>
      <c r="R12" s="177"/>
      <c r="S12" s="177"/>
    </row>
    <row r="13" spans="1:19" s="4" customFormat="1" ht="21" customHeight="1" x14ac:dyDescent="0.55000000000000004">
      <c r="A13" s="4" t="s">
        <v>93</v>
      </c>
      <c r="C13" s="35">
        <v>5735</v>
      </c>
      <c r="D13" s="36"/>
      <c r="E13" s="35">
        <v>6889</v>
      </c>
      <c r="F13" s="31"/>
      <c r="G13" s="35">
        <v>4019</v>
      </c>
      <c r="H13" s="31"/>
      <c r="I13" s="188">
        <v>5652</v>
      </c>
      <c r="L13" s="177"/>
      <c r="M13" s="177"/>
      <c r="N13" s="177"/>
      <c r="O13" s="177"/>
      <c r="P13" s="177"/>
      <c r="Q13" s="177"/>
      <c r="R13" s="177"/>
      <c r="S13" s="177"/>
    </row>
    <row r="14" spans="1:19" s="4" customFormat="1" ht="21" customHeight="1" x14ac:dyDescent="0.55000000000000004">
      <c r="A14" t="s">
        <v>185</v>
      </c>
      <c r="C14" s="35">
        <v>149680</v>
      </c>
      <c r="D14" s="36"/>
      <c r="E14" s="35">
        <v>151829</v>
      </c>
      <c r="F14" s="31"/>
      <c r="G14" s="35">
        <v>128648</v>
      </c>
      <c r="H14" s="31"/>
      <c r="I14" s="188">
        <v>132303</v>
      </c>
      <c r="L14" s="177"/>
      <c r="M14" s="177"/>
      <c r="N14" s="177"/>
      <c r="O14" s="177"/>
      <c r="P14" s="177"/>
      <c r="Q14" s="177"/>
      <c r="R14" s="177"/>
      <c r="S14" s="177"/>
    </row>
    <row r="15" spans="1:19" s="4" customFormat="1" ht="21" customHeight="1" x14ac:dyDescent="0.55000000000000004">
      <c r="A15" t="s">
        <v>186</v>
      </c>
      <c r="C15" s="35">
        <v>11205</v>
      </c>
      <c r="D15" s="36"/>
      <c r="E15" s="35">
        <v>8851</v>
      </c>
      <c r="F15" s="31"/>
      <c r="G15" s="35">
        <v>10346</v>
      </c>
      <c r="H15" s="31"/>
      <c r="I15" s="188">
        <v>8276</v>
      </c>
      <c r="L15" s="177"/>
      <c r="M15" s="177"/>
      <c r="N15" s="177"/>
      <c r="O15" s="177"/>
      <c r="P15" s="177"/>
      <c r="Q15" s="177"/>
      <c r="R15" s="177"/>
      <c r="S15" s="177"/>
    </row>
    <row r="16" spans="1:19" s="4" customFormat="1" ht="21.6" x14ac:dyDescent="0.55000000000000004">
      <c r="A16" t="s">
        <v>187</v>
      </c>
      <c r="C16" s="35">
        <v>229</v>
      </c>
      <c r="D16" s="36"/>
      <c r="E16" s="35">
        <v>85</v>
      </c>
      <c r="F16" s="31"/>
      <c r="G16" s="36">
        <v>229</v>
      </c>
      <c r="H16" s="31"/>
      <c r="I16" s="188">
        <v>85</v>
      </c>
      <c r="L16" s="177"/>
      <c r="M16" s="177"/>
      <c r="N16" s="177"/>
      <c r="O16" s="177"/>
      <c r="P16" s="177"/>
      <c r="Q16" s="177"/>
      <c r="R16" s="177"/>
      <c r="S16" s="177"/>
    </row>
    <row r="17" spans="1:19" s="4" customFormat="1" ht="21.6" hidden="1" x14ac:dyDescent="0.55000000000000004">
      <c r="A17" t="s">
        <v>188</v>
      </c>
      <c r="C17" s="31"/>
      <c r="D17" s="36"/>
      <c r="E17" s="31"/>
      <c r="F17" s="31"/>
      <c r="G17" s="35"/>
      <c r="H17" s="31"/>
      <c r="I17" s="188"/>
      <c r="L17" s="177"/>
      <c r="M17" s="177"/>
      <c r="N17" s="177"/>
      <c r="O17" s="177"/>
      <c r="P17" s="177"/>
      <c r="Q17" s="177"/>
      <c r="R17" s="177"/>
      <c r="S17" s="177"/>
    </row>
    <row r="18" spans="1:19" s="4" customFormat="1" ht="21.6" x14ac:dyDescent="0.55000000000000004">
      <c r="A18" t="s">
        <v>189</v>
      </c>
      <c r="C18" s="35">
        <v>822</v>
      </c>
      <c r="D18" s="36"/>
      <c r="E18" s="35">
        <v>511</v>
      </c>
      <c r="F18" s="31"/>
      <c r="G18" s="36">
        <v>688</v>
      </c>
      <c r="H18" s="31"/>
      <c r="I18" s="188">
        <v>503</v>
      </c>
      <c r="L18" s="177"/>
      <c r="M18" s="177"/>
      <c r="N18" s="177"/>
      <c r="O18" s="177"/>
      <c r="P18" s="177"/>
      <c r="Q18" s="177"/>
      <c r="R18" s="177"/>
      <c r="S18" s="177"/>
    </row>
    <row r="19" spans="1:19" ht="21.6" x14ac:dyDescent="0.55000000000000004">
      <c r="A19" t="s">
        <v>54</v>
      </c>
      <c r="C19" s="190">
        <v>682</v>
      </c>
      <c r="D19" s="4"/>
      <c r="E19" s="190">
        <v>0</v>
      </c>
      <c r="F19" s="4"/>
      <c r="G19" s="35">
        <v>682</v>
      </c>
      <c r="H19" s="4"/>
      <c r="I19" s="190">
        <v>0</v>
      </c>
      <c r="M19" s="177"/>
      <c r="O19" s="177"/>
      <c r="Q19" s="177"/>
      <c r="S19" s="177"/>
    </row>
    <row r="20" spans="1:19" s="4" customFormat="1" ht="21" customHeight="1" x14ac:dyDescent="0.55000000000000004">
      <c r="A20" t="s">
        <v>190</v>
      </c>
      <c r="C20" s="31">
        <v>3283</v>
      </c>
      <c r="D20" s="36"/>
      <c r="E20" s="31">
        <v>1965</v>
      </c>
      <c r="F20" s="31"/>
      <c r="G20" s="35">
        <v>3283</v>
      </c>
      <c r="H20" s="31"/>
      <c r="I20" s="188">
        <v>1965</v>
      </c>
      <c r="L20" s="177"/>
      <c r="M20" s="177"/>
      <c r="N20" s="177"/>
      <c r="O20" s="177"/>
      <c r="P20" s="177"/>
      <c r="Q20" s="177"/>
      <c r="R20" s="177"/>
      <c r="S20" s="177"/>
    </row>
    <row r="21" spans="1:19" s="4" customFormat="1" ht="21" customHeight="1" x14ac:dyDescent="0.55000000000000004">
      <c r="A21" t="s">
        <v>191</v>
      </c>
      <c r="C21" s="31">
        <v>-511</v>
      </c>
      <c r="D21" s="36"/>
      <c r="E21" s="31">
        <v>-251</v>
      </c>
      <c r="F21" s="31"/>
      <c r="G21" s="35">
        <v>-511</v>
      </c>
      <c r="H21" s="31"/>
      <c r="I21" s="188">
        <v>-251</v>
      </c>
      <c r="L21" s="177"/>
      <c r="M21" s="177"/>
      <c r="N21" s="177"/>
      <c r="O21" s="177"/>
      <c r="P21" s="177"/>
      <c r="Q21" s="177"/>
      <c r="R21" s="177"/>
      <c r="S21" s="177"/>
    </row>
    <row r="22" spans="1:19" s="4" customFormat="1" ht="21" customHeight="1" x14ac:dyDescent="0.55000000000000004">
      <c r="A22" s="182" t="s">
        <v>192</v>
      </c>
      <c r="B22" s="183"/>
      <c r="C22" s="31">
        <v>14724</v>
      </c>
      <c r="D22" s="176"/>
      <c r="E22" s="31">
        <v>13194</v>
      </c>
      <c r="F22" s="31"/>
      <c r="G22" s="189">
        <v>14381</v>
      </c>
      <c r="H22" s="31"/>
      <c r="I22" s="188">
        <v>12843</v>
      </c>
      <c r="J22"/>
      <c r="L22" s="177"/>
      <c r="M22" s="177"/>
      <c r="N22" s="177"/>
      <c r="O22" s="177"/>
      <c r="P22" s="177"/>
      <c r="Q22" s="177"/>
      <c r="R22" s="177"/>
      <c r="S22" s="177"/>
    </row>
    <row r="23" spans="1:19" s="4" customFormat="1" ht="21" customHeight="1" x14ac:dyDescent="0.55000000000000004">
      <c r="A23" s="182" t="s">
        <v>193</v>
      </c>
      <c r="B23" s="183"/>
      <c r="C23" s="189">
        <v>242</v>
      </c>
      <c r="D23" s="176"/>
      <c r="E23" s="189">
        <v>58</v>
      </c>
      <c r="F23" s="31"/>
      <c r="G23" s="189">
        <v>240</v>
      </c>
      <c r="H23" s="31"/>
      <c r="I23" s="188">
        <v>47</v>
      </c>
      <c r="L23" s="177"/>
      <c r="M23" s="177"/>
      <c r="N23" s="177"/>
      <c r="O23" s="177"/>
      <c r="P23" s="177"/>
      <c r="Q23" s="177"/>
      <c r="R23" s="177"/>
      <c r="S23" s="177"/>
    </row>
    <row r="24" spans="1:19" s="4" customFormat="1" ht="21" customHeight="1" x14ac:dyDescent="0.55000000000000004">
      <c r="A24" s="183" t="s">
        <v>194</v>
      </c>
      <c r="B24" s="183"/>
      <c r="C24" s="31">
        <v>143</v>
      </c>
      <c r="D24" s="176"/>
      <c r="E24" s="31">
        <v>73</v>
      </c>
      <c r="F24" s="31"/>
      <c r="G24" s="189">
        <v>143</v>
      </c>
      <c r="H24" s="31"/>
      <c r="I24" s="188">
        <v>73</v>
      </c>
      <c r="L24" s="177"/>
      <c r="M24" s="177"/>
      <c r="N24" s="177"/>
      <c r="O24" s="177"/>
      <c r="P24" s="177"/>
      <c r="Q24" s="177"/>
      <c r="R24" s="177"/>
      <c r="S24" s="177"/>
    </row>
    <row r="25" spans="1:19" s="4" customFormat="1" ht="21" customHeight="1" x14ac:dyDescent="0.55000000000000004">
      <c r="A25" s="182" t="s">
        <v>195</v>
      </c>
      <c r="B25" s="183"/>
      <c r="C25" s="78">
        <v>0</v>
      </c>
      <c r="D25" s="61"/>
      <c r="E25" s="78">
        <v>154</v>
      </c>
      <c r="F25" s="31"/>
      <c r="G25" s="189">
        <v>0</v>
      </c>
      <c r="H25" s="31"/>
      <c r="I25" s="188">
        <v>154</v>
      </c>
      <c r="L25" s="177"/>
      <c r="M25" s="177"/>
      <c r="N25" s="177"/>
      <c r="O25" s="177"/>
      <c r="P25" s="177"/>
      <c r="Q25" s="177"/>
      <c r="R25" s="177"/>
      <c r="S25" s="177"/>
    </row>
    <row r="26" spans="1:19" s="4" customFormat="1" ht="21" customHeight="1" x14ac:dyDescent="0.55000000000000004">
      <c r="A26" s="182" t="s">
        <v>196</v>
      </c>
      <c r="B26" s="183"/>
      <c r="C26" s="190">
        <v>-127</v>
      </c>
      <c r="D26" s="61"/>
      <c r="E26" s="190">
        <v>0</v>
      </c>
      <c r="F26" s="31"/>
      <c r="G26" s="190">
        <v>-50</v>
      </c>
      <c r="H26" s="31"/>
      <c r="I26" s="190">
        <v>0</v>
      </c>
      <c r="L26" s="177"/>
      <c r="M26" s="177"/>
      <c r="N26" s="177"/>
      <c r="O26" s="177"/>
      <c r="P26" s="177"/>
      <c r="Q26" s="177"/>
      <c r="R26" s="177"/>
      <c r="S26" s="177"/>
    </row>
    <row r="27" spans="1:19" s="4" customFormat="1" ht="21" customHeight="1" x14ac:dyDescent="0.55000000000000004">
      <c r="A27" s="183" t="s">
        <v>197</v>
      </c>
      <c r="B27" s="183"/>
      <c r="C27" s="78">
        <v>-202</v>
      </c>
      <c r="D27" s="176"/>
      <c r="E27" s="78">
        <v>-366</v>
      </c>
      <c r="F27" s="31"/>
      <c r="G27" s="189">
        <v>-206</v>
      </c>
      <c r="H27" s="31"/>
      <c r="I27" s="188">
        <v>-290</v>
      </c>
      <c r="L27" s="177"/>
      <c r="M27" s="177"/>
      <c r="N27" s="177"/>
      <c r="O27" s="177"/>
      <c r="P27" s="177"/>
      <c r="Q27" s="177"/>
      <c r="R27" s="177"/>
      <c r="S27" s="177"/>
    </row>
    <row r="28" spans="1:19" s="4" customFormat="1" ht="21" customHeight="1" x14ac:dyDescent="0.55000000000000004">
      <c r="A28" t="s">
        <v>82</v>
      </c>
      <c r="C28" s="35">
        <v>-42</v>
      </c>
      <c r="D28" s="36"/>
      <c r="E28" s="35">
        <v>-48</v>
      </c>
      <c r="F28" s="31"/>
      <c r="G28" s="35">
        <v>-95096</v>
      </c>
      <c r="H28" s="31"/>
      <c r="I28" s="188">
        <v>-75703</v>
      </c>
      <c r="L28" s="177"/>
      <c r="M28" s="177"/>
      <c r="N28" s="177"/>
      <c r="O28" s="177"/>
      <c r="P28" s="177"/>
      <c r="Q28" s="177"/>
      <c r="R28" s="177"/>
      <c r="S28" s="177"/>
    </row>
    <row r="29" spans="1:19" s="4" customFormat="1" ht="21" customHeight="1" x14ac:dyDescent="0.55000000000000004">
      <c r="A29" s="4" t="s">
        <v>198</v>
      </c>
      <c r="C29" s="45">
        <v>-192</v>
      </c>
      <c r="D29" s="36"/>
      <c r="E29" s="45">
        <v>-223</v>
      </c>
      <c r="F29" s="31"/>
      <c r="G29" s="45">
        <v>-183</v>
      </c>
      <c r="H29" s="31"/>
      <c r="I29" s="32">
        <v>-251</v>
      </c>
      <c r="L29" s="177"/>
      <c r="M29" s="177"/>
      <c r="N29" s="177"/>
      <c r="O29" s="177"/>
      <c r="P29" s="177"/>
      <c r="Q29" s="177"/>
      <c r="R29" s="177"/>
      <c r="S29" s="177"/>
    </row>
    <row r="30" spans="1:19" s="4" customFormat="1" ht="21" customHeight="1" x14ac:dyDescent="0.55000000000000004">
      <c r="C30" s="35">
        <f>SUM(C10:C29)</f>
        <v>442522</v>
      </c>
      <c r="D30" s="35"/>
      <c r="E30" s="35">
        <f>SUM(E10:E29)</f>
        <v>570255</v>
      </c>
      <c r="F30" s="31"/>
      <c r="G30" s="35">
        <f>SUM(G10:G29)</f>
        <v>350131</v>
      </c>
      <c r="H30" s="31"/>
      <c r="I30" s="35">
        <f>SUM(I10:I29)</f>
        <v>465865</v>
      </c>
      <c r="L30" s="177"/>
      <c r="M30" s="177"/>
      <c r="N30" s="177"/>
      <c r="O30" s="177"/>
      <c r="P30" s="177"/>
      <c r="Q30" s="177"/>
      <c r="R30" s="177"/>
      <c r="S30" s="177"/>
    </row>
    <row r="31" spans="1:19" s="4" customFormat="1" ht="21.6" x14ac:dyDescent="0.55000000000000004">
      <c r="A31" s="7" t="s">
        <v>199</v>
      </c>
      <c r="C31" s="35"/>
      <c r="D31" s="36"/>
      <c r="E31" s="35"/>
      <c r="F31" s="31"/>
      <c r="G31" s="31"/>
      <c r="H31" s="31"/>
      <c r="I31" s="31"/>
      <c r="L31" s="177"/>
      <c r="M31" s="177"/>
      <c r="N31" s="177"/>
      <c r="O31" s="177"/>
      <c r="P31" s="177"/>
      <c r="Q31" s="177"/>
      <c r="R31" s="177"/>
      <c r="S31" s="177"/>
    </row>
    <row r="32" spans="1:19" s="4" customFormat="1" ht="21.6" x14ac:dyDescent="0.55000000000000004">
      <c r="A32" s="4" t="s">
        <v>12</v>
      </c>
      <c r="C32" s="31">
        <v>-13029</v>
      </c>
      <c r="D32" s="36"/>
      <c r="E32" s="31">
        <f>51351+1</f>
        <v>51352</v>
      </c>
      <c r="F32" s="31"/>
      <c r="G32" s="36">
        <v>-18941</v>
      </c>
      <c r="H32" s="31"/>
      <c r="I32" s="31">
        <v>46004</v>
      </c>
      <c r="L32" s="177"/>
      <c r="M32" s="177"/>
      <c r="N32" s="177"/>
      <c r="O32" s="177"/>
      <c r="P32" s="177"/>
      <c r="Q32" s="177"/>
      <c r="R32" s="177"/>
      <c r="S32" s="177"/>
    </row>
    <row r="33" spans="1:19" s="4" customFormat="1" ht="21.6" x14ac:dyDescent="0.55000000000000004">
      <c r="A33" t="s">
        <v>13</v>
      </c>
      <c r="C33" s="36">
        <v>-5999</v>
      </c>
      <c r="D33" s="36"/>
      <c r="E33" s="36">
        <v>30756</v>
      </c>
      <c r="F33" s="31"/>
      <c r="G33" s="36">
        <v>-6911</v>
      </c>
      <c r="H33" s="31"/>
      <c r="I33" s="191">
        <v>38234</v>
      </c>
      <c r="L33" s="177"/>
      <c r="M33" s="177"/>
      <c r="N33" s="177"/>
      <c r="O33" s="177"/>
      <c r="P33" s="177"/>
      <c r="Q33" s="177"/>
      <c r="R33" s="177"/>
      <c r="S33" s="177"/>
    </row>
    <row r="34" spans="1:19" s="4" customFormat="1" ht="21" customHeight="1" x14ac:dyDescent="0.55000000000000004">
      <c r="A34" s="4" t="s">
        <v>200</v>
      </c>
      <c r="C34" s="36">
        <v>-31829</v>
      </c>
      <c r="D34" s="36"/>
      <c r="E34" s="36">
        <f>-116090-1</f>
        <v>-116091</v>
      </c>
      <c r="F34" s="31"/>
      <c r="G34" s="36">
        <v>-42579</v>
      </c>
      <c r="H34" s="31"/>
      <c r="I34" s="191">
        <f>-100456-1</f>
        <v>-100457</v>
      </c>
      <c r="L34" s="177"/>
      <c r="M34" s="177"/>
      <c r="N34" s="177"/>
      <c r="O34" s="177"/>
      <c r="P34" s="177"/>
      <c r="Q34" s="177"/>
      <c r="R34" s="177"/>
      <c r="S34" s="177"/>
    </row>
    <row r="35" spans="1:19" s="31" customFormat="1" ht="21" customHeight="1" x14ac:dyDescent="0.55000000000000004">
      <c r="A35" s="182" t="s">
        <v>16</v>
      </c>
      <c r="C35" s="190">
        <v>-16842</v>
      </c>
      <c r="E35" s="190">
        <v>0</v>
      </c>
      <c r="G35" s="190">
        <v>0</v>
      </c>
      <c r="I35" s="190">
        <v>0</v>
      </c>
      <c r="L35" s="178"/>
      <c r="M35" s="177"/>
      <c r="N35" s="178"/>
      <c r="O35" s="177"/>
      <c r="P35" s="178"/>
      <c r="Q35" s="177"/>
      <c r="R35" s="178"/>
      <c r="S35" s="177"/>
    </row>
    <row r="36" spans="1:19" s="4" customFormat="1" ht="21" customHeight="1" x14ac:dyDescent="0.55000000000000004">
      <c r="A36" s="4" t="s">
        <v>201</v>
      </c>
      <c r="C36" s="36">
        <v>2380</v>
      </c>
      <c r="D36" s="36"/>
      <c r="E36" s="36">
        <v>-2264</v>
      </c>
      <c r="F36" s="31"/>
      <c r="G36" s="36">
        <v>1552</v>
      </c>
      <c r="H36" s="31"/>
      <c r="I36" s="191">
        <v>-476</v>
      </c>
      <c r="L36" s="177"/>
      <c r="M36" s="177"/>
      <c r="N36" s="177"/>
      <c r="O36" s="177"/>
      <c r="P36" s="177"/>
      <c r="Q36" s="177"/>
      <c r="R36" s="177"/>
      <c r="S36" s="177"/>
    </row>
    <row r="37" spans="1:19" s="4" customFormat="1" ht="21" customHeight="1" x14ac:dyDescent="0.55000000000000004">
      <c r="A37" s="4" t="s">
        <v>202</v>
      </c>
      <c r="C37" s="191">
        <v>-546</v>
      </c>
      <c r="D37" s="36"/>
      <c r="E37" s="191">
        <v>-367</v>
      </c>
      <c r="F37" s="31"/>
      <c r="G37" s="36">
        <v>-830</v>
      </c>
      <c r="H37" s="31"/>
      <c r="I37" s="191">
        <f>-269-1</f>
        <v>-270</v>
      </c>
      <c r="L37" s="177"/>
      <c r="M37" s="177"/>
      <c r="N37" s="177"/>
      <c r="O37" s="177"/>
      <c r="P37" s="177"/>
      <c r="Q37" s="177"/>
      <c r="R37" s="177"/>
      <c r="S37" s="177"/>
    </row>
    <row r="38" spans="1:19" s="4" customFormat="1" ht="21.6" x14ac:dyDescent="0.55000000000000004">
      <c r="A38" s="4" t="s">
        <v>38</v>
      </c>
      <c r="C38" s="36">
        <v>11447</v>
      </c>
      <c r="D38" s="36"/>
      <c r="E38" s="36">
        <v>142675</v>
      </c>
      <c r="F38" s="31"/>
      <c r="G38" s="36">
        <v>32303</v>
      </c>
      <c r="H38" s="31"/>
      <c r="I38" s="191">
        <v>181600</v>
      </c>
      <c r="L38" s="177"/>
      <c r="M38" s="177"/>
      <c r="N38" s="177"/>
      <c r="O38" s="177"/>
      <c r="P38" s="177"/>
      <c r="Q38" s="177"/>
      <c r="R38" s="177"/>
      <c r="S38" s="177"/>
    </row>
    <row r="39" spans="1:19" s="4" customFormat="1" ht="21.6" x14ac:dyDescent="0.55000000000000004">
      <c r="A39" t="s">
        <v>39</v>
      </c>
      <c r="C39" s="36">
        <v>86035</v>
      </c>
      <c r="D39" s="36"/>
      <c r="E39" s="36">
        <f>-95670+3-1870+17</f>
        <v>-97520</v>
      </c>
      <c r="F39" s="31"/>
      <c r="G39" s="36">
        <v>78759</v>
      </c>
      <c r="H39" s="31"/>
      <c r="I39" s="191">
        <f>-99827-1</f>
        <v>-99828</v>
      </c>
      <c r="L39" s="177"/>
      <c r="M39" s="177"/>
      <c r="N39" s="177"/>
      <c r="O39" s="177"/>
      <c r="P39" s="177"/>
      <c r="Q39" s="177"/>
      <c r="R39" s="177"/>
      <c r="S39" s="177"/>
    </row>
    <row r="40" spans="1:19" s="4" customFormat="1" ht="21" customHeight="1" x14ac:dyDescent="0.55000000000000004">
      <c r="A40" s="4" t="s">
        <v>50</v>
      </c>
      <c r="C40" s="192">
        <v>412</v>
      </c>
      <c r="D40" s="35"/>
      <c r="E40" s="192">
        <v>-72</v>
      </c>
      <c r="F40" s="31"/>
      <c r="G40" s="36">
        <v>412</v>
      </c>
      <c r="H40" s="31"/>
      <c r="I40" s="192">
        <v>-72</v>
      </c>
      <c r="L40" s="170"/>
      <c r="M40" s="177"/>
      <c r="N40" s="170"/>
      <c r="O40" s="177"/>
      <c r="P40" s="170"/>
      <c r="Q40" s="177"/>
      <c r="R40" s="170"/>
      <c r="S40" s="177"/>
    </row>
    <row r="41" spans="1:19" ht="21" customHeight="1" x14ac:dyDescent="0.55000000000000004">
      <c r="A41" t="s">
        <v>203</v>
      </c>
      <c r="C41" s="193">
        <f>SUM(C30:C40)</f>
        <v>474551</v>
      </c>
      <c r="D41" s="35"/>
      <c r="E41" s="193">
        <f>SUM(E30:E40)</f>
        <v>578724</v>
      </c>
      <c r="F41" s="31"/>
      <c r="G41" s="193">
        <f>SUM(G30:G40)</f>
        <v>393896</v>
      </c>
      <c r="H41" s="31"/>
      <c r="I41" s="193">
        <f>SUM(I30:I40)</f>
        <v>530600</v>
      </c>
      <c r="L41" s="177"/>
      <c r="M41" s="177"/>
      <c r="N41" s="177"/>
      <c r="O41" s="177"/>
      <c r="P41" s="177"/>
      <c r="Q41" s="177"/>
      <c r="R41" s="177"/>
      <c r="S41" s="177"/>
    </row>
    <row r="42" spans="1:19" s="4" customFormat="1" ht="21" customHeight="1" x14ac:dyDescent="0.55000000000000004">
      <c r="A42" s="4" t="s">
        <v>204</v>
      </c>
      <c r="C42" s="191">
        <v>-53359</v>
      </c>
      <c r="D42" s="35"/>
      <c r="E42" s="191">
        <v>-32011</v>
      </c>
      <c r="F42" s="31"/>
      <c r="G42" s="36">
        <f>-43608</f>
        <v>-43608</v>
      </c>
      <c r="H42" s="31"/>
      <c r="I42" s="191">
        <f>-31636+1</f>
        <v>-31635</v>
      </c>
      <c r="L42" s="177"/>
      <c r="M42" s="177"/>
      <c r="N42" s="177"/>
      <c r="O42" s="177"/>
      <c r="P42" s="177"/>
      <c r="Q42" s="177"/>
      <c r="R42" s="177"/>
      <c r="S42" s="177"/>
    </row>
    <row r="43" spans="1:19" s="4" customFormat="1" ht="21" customHeight="1" x14ac:dyDescent="0.6">
      <c r="A43" s="3" t="s">
        <v>205</v>
      </c>
      <c r="C43" s="38">
        <f>SUM(C41:C42)</f>
        <v>421192</v>
      </c>
      <c r="D43" s="39"/>
      <c r="E43" s="38">
        <f>SUM(E41:E42)</f>
        <v>546713</v>
      </c>
      <c r="F43" s="31"/>
      <c r="G43" s="33">
        <f>SUM(G41:G42)</f>
        <v>350288</v>
      </c>
      <c r="H43" s="34"/>
      <c r="I43" s="33">
        <f>SUM(I41:I42)</f>
        <v>498965</v>
      </c>
      <c r="L43" s="177"/>
      <c r="M43" s="177"/>
      <c r="N43" s="177"/>
      <c r="O43" s="177"/>
      <c r="P43" s="177"/>
      <c r="Q43" s="177"/>
      <c r="R43" s="177"/>
      <c r="S43" s="177"/>
    </row>
    <row r="44" spans="1:19" s="4" customFormat="1" ht="21" customHeight="1" x14ac:dyDescent="0.6">
      <c r="A44" s="2" t="s">
        <v>0</v>
      </c>
      <c r="G44" s="274"/>
      <c r="H44" s="274"/>
      <c r="I44" s="274"/>
      <c r="L44" s="177"/>
      <c r="M44" s="177"/>
      <c r="N44" s="177"/>
      <c r="O44" s="177"/>
      <c r="P44" s="177"/>
      <c r="Q44" s="177"/>
      <c r="R44" s="177"/>
      <c r="S44" s="177"/>
    </row>
    <row r="45" spans="1:19" s="4" customFormat="1" ht="21" customHeight="1" x14ac:dyDescent="0.6">
      <c r="A45" s="2" t="s">
        <v>181</v>
      </c>
      <c r="G45" s="274"/>
      <c r="H45" s="274"/>
      <c r="I45" s="274"/>
      <c r="L45" s="177"/>
      <c r="M45" s="177"/>
      <c r="N45" s="177"/>
      <c r="O45" s="177"/>
      <c r="P45" s="177"/>
      <c r="Q45" s="177"/>
      <c r="R45" s="177"/>
      <c r="S45" s="177"/>
    </row>
    <row r="46" spans="1:19" s="4" customFormat="1" ht="21" customHeight="1" x14ac:dyDescent="0.6">
      <c r="A46" s="2"/>
      <c r="G46" s="87"/>
      <c r="H46" s="87"/>
      <c r="I46" s="87"/>
      <c r="L46" s="177"/>
      <c r="M46" s="177"/>
      <c r="N46" s="177"/>
      <c r="O46" s="177"/>
      <c r="P46" s="177"/>
      <c r="Q46" s="177"/>
      <c r="R46" s="177"/>
      <c r="S46" s="177"/>
    </row>
    <row r="47" spans="1:19" s="4" customFormat="1" ht="19.5" customHeight="1" x14ac:dyDescent="0.6">
      <c r="A47" s="2"/>
      <c r="C47" s="268" t="s">
        <v>2</v>
      </c>
      <c r="D47" s="268"/>
      <c r="E47" s="268"/>
      <c r="F47" s="5"/>
      <c r="G47" s="268" t="s">
        <v>3</v>
      </c>
      <c r="H47" s="268"/>
      <c r="I47" s="268"/>
      <c r="L47" s="177"/>
      <c r="M47" s="177"/>
      <c r="N47" s="177"/>
      <c r="O47" s="177"/>
      <c r="P47" s="177"/>
      <c r="Q47" s="177"/>
      <c r="R47" s="177"/>
      <c r="S47" s="177"/>
    </row>
    <row r="48" spans="1:19" s="4" customFormat="1" ht="21" customHeight="1" x14ac:dyDescent="0.6">
      <c r="A48" s="2"/>
      <c r="C48" s="275" t="s">
        <v>116</v>
      </c>
      <c r="D48" s="275"/>
      <c r="E48" s="275"/>
      <c r="F48" s="5"/>
      <c r="G48" s="275" t="s">
        <v>116</v>
      </c>
      <c r="H48" s="275"/>
      <c r="I48" s="275"/>
      <c r="L48" s="177"/>
      <c r="M48" s="177"/>
      <c r="N48" s="177"/>
      <c r="O48" s="177"/>
      <c r="P48" s="177"/>
      <c r="Q48" s="177"/>
      <c r="R48" s="177"/>
      <c r="S48" s="177"/>
    </row>
    <row r="49" spans="1:22" s="4" customFormat="1" ht="21" customHeight="1" x14ac:dyDescent="0.6">
      <c r="A49" s="2"/>
      <c r="C49" s="275" t="s">
        <v>79</v>
      </c>
      <c r="D49" s="275"/>
      <c r="E49" s="275"/>
      <c r="F49" s="5"/>
      <c r="G49" s="275" t="s">
        <v>79</v>
      </c>
      <c r="H49" s="275"/>
      <c r="I49" s="275"/>
      <c r="L49" s="177"/>
      <c r="M49" s="177"/>
      <c r="N49" s="177"/>
      <c r="O49" s="177"/>
      <c r="P49" s="177"/>
      <c r="Q49" s="177"/>
      <c r="R49" s="177"/>
      <c r="S49" s="177"/>
    </row>
    <row r="50" spans="1:22" s="4" customFormat="1" ht="19.5" customHeight="1" x14ac:dyDescent="0.6">
      <c r="A50" s="2"/>
      <c r="C50" s="18">
        <v>2565</v>
      </c>
      <c r="D50" s="7"/>
      <c r="E50" s="18">
        <v>2564</v>
      </c>
      <c r="F50" s="7"/>
      <c r="G50" s="18">
        <v>2565</v>
      </c>
      <c r="H50" s="7"/>
      <c r="I50" s="18">
        <v>2564</v>
      </c>
      <c r="L50" s="177"/>
      <c r="M50" s="177"/>
      <c r="N50" s="177"/>
      <c r="O50" s="177"/>
      <c r="P50" s="177"/>
      <c r="Q50" s="177"/>
      <c r="R50" s="177"/>
      <c r="S50" s="177"/>
    </row>
    <row r="51" spans="1:22" s="4" customFormat="1" ht="19.5" customHeight="1" x14ac:dyDescent="0.6">
      <c r="A51" s="2"/>
      <c r="C51" s="267" t="s">
        <v>9</v>
      </c>
      <c r="D51" s="267"/>
      <c r="E51" s="267"/>
      <c r="F51" s="267"/>
      <c r="G51" s="267"/>
      <c r="H51" s="267"/>
      <c r="I51" s="267"/>
      <c r="L51" s="177"/>
      <c r="M51" s="177"/>
      <c r="N51" s="177"/>
      <c r="O51" s="177"/>
      <c r="P51" s="177"/>
      <c r="Q51" s="177"/>
      <c r="R51" s="177"/>
      <c r="S51" s="177"/>
    </row>
    <row r="52" spans="1:22" s="4" customFormat="1" ht="22.2" x14ac:dyDescent="0.6">
      <c r="A52" s="6" t="s">
        <v>206</v>
      </c>
      <c r="C52" s="35"/>
      <c r="D52" s="36"/>
      <c r="E52" s="35"/>
      <c r="F52" s="35"/>
      <c r="G52" s="35"/>
      <c r="H52" s="35"/>
      <c r="I52" s="35"/>
      <c r="L52" s="177"/>
      <c r="M52" s="177"/>
      <c r="N52" s="177"/>
      <c r="O52" s="177"/>
      <c r="P52" s="177"/>
      <c r="Q52" s="177"/>
      <c r="R52" s="177"/>
      <c r="S52" s="177"/>
    </row>
    <row r="53" spans="1:22" s="4" customFormat="1" ht="21.6" hidden="1" x14ac:dyDescent="0.55000000000000004">
      <c r="A53" t="s">
        <v>207</v>
      </c>
      <c r="C53" s="175">
        <v>0</v>
      </c>
      <c r="D53" s="36"/>
      <c r="E53" s="37">
        <v>0</v>
      </c>
      <c r="F53" s="35"/>
      <c r="G53" s="37" t="s">
        <v>208</v>
      </c>
      <c r="H53" s="35"/>
      <c r="I53" s="37">
        <v>0</v>
      </c>
      <c r="L53" s="177"/>
      <c r="M53" s="177"/>
      <c r="N53" s="177"/>
      <c r="O53" s="177"/>
      <c r="P53" s="177"/>
      <c r="Q53" s="177"/>
      <c r="R53" s="177"/>
      <c r="S53" s="177"/>
    </row>
    <row r="54" spans="1:22" s="4" customFormat="1" ht="21.6" hidden="1" x14ac:dyDescent="0.55000000000000004">
      <c r="A54" t="s">
        <v>209</v>
      </c>
      <c r="C54" s="175">
        <v>0</v>
      </c>
      <c r="D54" s="36"/>
      <c r="E54" s="35">
        <v>0</v>
      </c>
      <c r="F54" s="35"/>
      <c r="G54" s="37" t="s">
        <v>208</v>
      </c>
      <c r="H54" s="35"/>
      <c r="I54" s="35">
        <v>0</v>
      </c>
      <c r="L54" s="177"/>
      <c r="M54" s="177"/>
      <c r="N54" s="177"/>
      <c r="O54" s="177"/>
      <c r="P54" s="177"/>
      <c r="Q54" s="177"/>
      <c r="R54" s="177"/>
      <c r="S54" s="177"/>
    </row>
    <row r="55" spans="1:22" s="4" customFormat="1" ht="21.6" x14ac:dyDescent="0.55000000000000004">
      <c r="A55" t="s">
        <v>210</v>
      </c>
      <c r="C55" s="194">
        <v>-1020</v>
      </c>
      <c r="D55" s="195"/>
      <c r="E55" s="194">
        <v>0</v>
      </c>
      <c r="F55" s="194"/>
      <c r="G55" s="194">
        <v>0</v>
      </c>
      <c r="H55" s="194"/>
      <c r="I55" s="194">
        <v>0</v>
      </c>
      <c r="L55" s="177"/>
      <c r="M55" s="177"/>
      <c r="N55" s="177"/>
      <c r="O55" s="177"/>
      <c r="P55" s="177"/>
      <c r="Q55" s="177"/>
      <c r="R55" s="177"/>
      <c r="S55" s="177"/>
    </row>
    <row r="56" spans="1:22" s="4" customFormat="1" ht="21.6" x14ac:dyDescent="0.55000000000000004">
      <c r="A56" t="s">
        <v>211</v>
      </c>
      <c r="B56"/>
      <c r="C56" s="24">
        <v>514</v>
      </c>
      <c r="D56" s="195"/>
      <c r="E56" s="24">
        <v>251</v>
      </c>
      <c r="F56" s="194"/>
      <c r="G56" s="24">
        <v>514</v>
      </c>
      <c r="H56" s="194"/>
      <c r="I56" s="24">
        <v>251</v>
      </c>
      <c r="L56" s="177"/>
      <c r="M56" s="177"/>
      <c r="N56" s="177"/>
      <c r="O56" s="177"/>
      <c r="P56" s="177"/>
      <c r="Q56" s="177"/>
      <c r="R56" s="177"/>
      <c r="S56" s="177"/>
    </row>
    <row r="57" spans="1:22" s="4" customFormat="1" ht="21.6" x14ac:dyDescent="0.55000000000000004">
      <c r="A57" t="s">
        <v>212</v>
      </c>
      <c r="C57" s="194">
        <v>-139085</v>
      </c>
      <c r="D57" s="195"/>
      <c r="E57" s="194">
        <f>-83407+1870-17</f>
        <v>-81554</v>
      </c>
      <c r="F57" s="194"/>
      <c r="G57" s="194">
        <v>-119008</v>
      </c>
      <c r="H57" s="194"/>
      <c r="I57" s="194">
        <v>-70282</v>
      </c>
      <c r="L57" s="177"/>
      <c r="M57" s="177"/>
      <c r="N57" s="177"/>
      <c r="O57" s="177"/>
      <c r="P57" s="177"/>
      <c r="Q57" s="177"/>
      <c r="R57" s="177"/>
      <c r="S57" s="177"/>
    </row>
    <row r="58" spans="1:22" s="4" customFormat="1" ht="21.6" x14ac:dyDescent="0.55000000000000004">
      <c r="A58" t="s">
        <v>213</v>
      </c>
      <c r="C58" s="196">
        <v>-13355</v>
      </c>
      <c r="D58" s="197"/>
      <c r="E58" s="196">
        <v>-9713</v>
      </c>
      <c r="F58" s="196"/>
      <c r="G58" s="24">
        <v>-12100</v>
      </c>
      <c r="H58" s="196"/>
      <c r="I58" s="196">
        <v>-8489</v>
      </c>
      <c r="L58" s="177"/>
      <c r="M58" s="177"/>
      <c r="N58" s="177"/>
      <c r="O58" s="177"/>
      <c r="P58" s="177"/>
      <c r="Q58" s="177"/>
      <c r="R58" s="177"/>
      <c r="S58" s="177"/>
    </row>
    <row r="59" spans="1:22" s="4" customFormat="1" ht="21.6" x14ac:dyDescent="0.55000000000000004">
      <c r="A59" t="s">
        <v>214</v>
      </c>
      <c r="C59" s="24">
        <v>379000</v>
      </c>
      <c r="D59" s="195"/>
      <c r="E59" s="24">
        <v>502000</v>
      </c>
      <c r="F59" s="196"/>
      <c r="G59" s="24">
        <v>310000</v>
      </c>
      <c r="H59" s="196"/>
      <c r="I59" s="196">
        <v>430000</v>
      </c>
      <c r="L59" s="177"/>
      <c r="M59" s="177"/>
      <c r="N59" s="177"/>
      <c r="O59" s="177"/>
      <c r="P59" s="177"/>
      <c r="Q59" s="177"/>
      <c r="R59" s="177"/>
      <c r="S59" s="177"/>
    </row>
    <row r="60" spans="1:22" s="4" customFormat="1" ht="21.6" x14ac:dyDescent="0.55000000000000004">
      <c r="A60" t="s">
        <v>215</v>
      </c>
      <c r="C60" s="24">
        <v>-454000</v>
      </c>
      <c r="D60" s="195"/>
      <c r="E60" s="24">
        <v>-711000</v>
      </c>
      <c r="F60" s="194"/>
      <c r="G60" s="24">
        <v>-410000</v>
      </c>
      <c r="H60" s="194"/>
      <c r="I60" s="196">
        <v>-650000</v>
      </c>
      <c r="L60" s="177"/>
      <c r="M60" s="177"/>
      <c r="N60" s="177"/>
      <c r="O60" s="177"/>
      <c r="P60" s="177"/>
      <c r="Q60" s="177"/>
      <c r="R60" s="177"/>
      <c r="S60" s="177"/>
    </row>
    <row r="61" spans="1:22" s="4" customFormat="1" ht="21.6" x14ac:dyDescent="0.55000000000000004">
      <c r="A61" t="s">
        <v>216</v>
      </c>
      <c r="C61" s="24">
        <v>0</v>
      </c>
      <c r="D61" s="195"/>
      <c r="E61" s="24">
        <v>0</v>
      </c>
      <c r="F61" s="194"/>
      <c r="G61" s="24">
        <v>-6000</v>
      </c>
      <c r="H61" s="194"/>
      <c r="I61" s="196">
        <v>-13000</v>
      </c>
      <c r="L61" s="177"/>
      <c r="M61" s="177"/>
      <c r="N61" s="177"/>
      <c r="O61" s="177"/>
      <c r="P61" s="177"/>
      <c r="Q61" s="177"/>
      <c r="R61" s="177"/>
      <c r="S61" s="177"/>
    </row>
    <row r="62" spans="1:22" s="4" customFormat="1" ht="21.6" x14ac:dyDescent="0.55000000000000004">
      <c r="A62" t="s">
        <v>217</v>
      </c>
      <c r="C62" s="24">
        <v>0</v>
      </c>
      <c r="D62" s="195"/>
      <c r="E62" s="24">
        <v>0</v>
      </c>
      <c r="F62" s="194"/>
      <c r="G62" s="24" t="s">
        <v>208</v>
      </c>
      <c r="H62" s="194"/>
      <c r="I62" s="196">
        <v>7000</v>
      </c>
      <c r="L62" s="179"/>
      <c r="M62" s="177"/>
      <c r="N62" s="179"/>
      <c r="O62" s="177"/>
      <c r="P62" s="179"/>
      <c r="Q62" s="177"/>
      <c r="R62" s="179"/>
      <c r="S62" s="177"/>
    </row>
    <row r="63" spans="1:22" s="4" customFormat="1" ht="21.6" x14ac:dyDescent="0.55000000000000004">
      <c r="A63" t="s">
        <v>218</v>
      </c>
      <c r="C63" s="194">
        <v>42</v>
      </c>
      <c r="D63" s="195"/>
      <c r="E63" s="194">
        <v>48</v>
      </c>
      <c r="F63" s="194"/>
      <c r="G63" s="194">
        <f>-G28</f>
        <v>95096</v>
      </c>
      <c r="H63" s="194"/>
      <c r="I63" s="194">
        <v>75703</v>
      </c>
      <c r="L63" s="177"/>
      <c r="M63" s="177"/>
      <c r="N63" s="177"/>
      <c r="O63" s="177"/>
      <c r="P63" s="177"/>
      <c r="Q63" s="177"/>
      <c r="R63" s="177"/>
      <c r="S63" s="177"/>
      <c r="T63" s="26"/>
      <c r="U63" s="26"/>
      <c r="V63" s="26"/>
    </row>
    <row r="64" spans="1:22" s="4" customFormat="1" ht="21.6" x14ac:dyDescent="0.55000000000000004">
      <c r="A64" s="4" t="s">
        <v>198</v>
      </c>
      <c r="C64" s="194">
        <v>192</v>
      </c>
      <c r="D64" s="195"/>
      <c r="E64" s="194">
        <v>223</v>
      </c>
      <c r="F64" s="194"/>
      <c r="G64" s="194">
        <v>183</v>
      </c>
      <c r="H64" s="194"/>
      <c r="I64" s="194">
        <v>251</v>
      </c>
      <c r="L64" s="177"/>
      <c r="M64" s="177"/>
      <c r="N64" s="177"/>
      <c r="O64" s="177"/>
      <c r="P64" s="177"/>
      <c r="Q64" s="177"/>
      <c r="R64" s="177"/>
      <c r="S64" s="177"/>
    </row>
    <row r="65" spans="1:22" s="4" customFormat="1" ht="22.2" x14ac:dyDescent="0.6">
      <c r="A65" s="3" t="s">
        <v>219</v>
      </c>
      <c r="C65" s="38">
        <f>SUM(C53:C64)</f>
        <v>-227712</v>
      </c>
      <c r="D65" s="39"/>
      <c r="E65" s="38">
        <f>SUM(E53:E64)</f>
        <v>-299745</v>
      </c>
      <c r="F65" s="194"/>
      <c r="G65" s="38">
        <f>SUM(G53:G64)</f>
        <v>-141315</v>
      </c>
      <c r="H65" s="39"/>
      <c r="I65" s="38">
        <f>SUM(I53:I64)</f>
        <v>-228566</v>
      </c>
      <c r="L65" s="177"/>
      <c r="M65" s="177"/>
      <c r="N65" s="177"/>
      <c r="O65" s="177"/>
      <c r="P65" s="177"/>
      <c r="Q65" s="177"/>
      <c r="R65" s="177"/>
      <c r="S65" s="177"/>
    </row>
    <row r="66" spans="1:22" s="26" customFormat="1" ht="21.6" x14ac:dyDescent="0.55000000000000004">
      <c r="A66" s="25"/>
      <c r="C66" s="42"/>
      <c r="D66" s="40"/>
      <c r="E66" s="42"/>
      <c r="F66" s="43"/>
      <c r="G66" s="42"/>
      <c r="H66" s="44"/>
      <c r="I66" s="42"/>
      <c r="L66" s="177"/>
      <c r="M66" s="177"/>
      <c r="N66" s="177"/>
      <c r="O66" s="177"/>
      <c r="P66" s="177"/>
      <c r="Q66" s="177"/>
      <c r="R66" s="177"/>
      <c r="S66" s="177"/>
      <c r="T66" s="4"/>
      <c r="U66" s="4"/>
      <c r="V66" s="4"/>
    </row>
    <row r="67" spans="1:22" s="4" customFormat="1" ht="22.2" x14ac:dyDescent="0.6">
      <c r="A67" s="6" t="s">
        <v>220</v>
      </c>
      <c r="C67" s="36"/>
      <c r="D67" s="36"/>
      <c r="E67" s="36"/>
      <c r="F67" s="36"/>
      <c r="G67" s="36"/>
      <c r="H67" s="36"/>
      <c r="I67" s="36"/>
      <c r="L67" s="177"/>
      <c r="M67" s="177"/>
      <c r="N67" s="177"/>
      <c r="O67" s="177"/>
      <c r="P67" s="177"/>
      <c r="Q67" s="177"/>
      <c r="R67" s="177"/>
      <c r="S67" s="177"/>
    </row>
    <row r="68" spans="1:22" s="4" customFormat="1" ht="21.6" x14ac:dyDescent="0.55000000000000004">
      <c r="A68" t="s">
        <v>221</v>
      </c>
      <c r="C68" s="36"/>
      <c r="D68" s="36"/>
      <c r="E68" s="36"/>
      <c r="F68" s="36"/>
      <c r="G68" s="36"/>
      <c r="H68" s="36"/>
      <c r="I68" s="36"/>
      <c r="L68" s="177"/>
      <c r="M68" s="177"/>
      <c r="N68" s="177"/>
      <c r="O68" s="177"/>
      <c r="P68" s="177"/>
      <c r="Q68" s="177"/>
      <c r="R68" s="177"/>
      <c r="S68" s="177"/>
    </row>
    <row r="69" spans="1:22" s="4" customFormat="1" ht="22.2" x14ac:dyDescent="0.6">
      <c r="A69" s="6"/>
      <c r="B69" t="s">
        <v>222</v>
      </c>
      <c r="C69" s="195">
        <v>0</v>
      </c>
      <c r="D69" s="195"/>
      <c r="E69" s="195">
        <v>3915</v>
      </c>
      <c r="F69" s="195"/>
      <c r="G69" s="194">
        <v>0</v>
      </c>
      <c r="H69" s="195"/>
      <c r="I69" s="194">
        <v>0</v>
      </c>
      <c r="L69" s="177"/>
      <c r="M69" s="177"/>
      <c r="N69" s="177"/>
      <c r="O69" s="177"/>
      <c r="P69" s="177"/>
      <c r="Q69" s="177"/>
      <c r="R69" s="177"/>
      <c r="S69" s="177"/>
    </row>
    <row r="70" spans="1:22" s="4" customFormat="1" ht="21.6" x14ac:dyDescent="0.55000000000000004">
      <c r="A70" s="182" t="s">
        <v>253</v>
      </c>
      <c r="B70" s="183"/>
      <c r="C70" s="195">
        <v>0</v>
      </c>
      <c r="D70" s="195"/>
      <c r="E70" s="195">
        <v>0</v>
      </c>
      <c r="F70" s="195"/>
      <c r="G70" s="194">
        <v>0</v>
      </c>
      <c r="H70" s="195"/>
      <c r="I70" s="195">
        <v>-10000</v>
      </c>
      <c r="L70" s="177"/>
      <c r="M70" s="177"/>
      <c r="N70" s="177"/>
      <c r="O70" s="177"/>
      <c r="P70" s="177"/>
      <c r="Q70" s="177"/>
      <c r="R70" s="177"/>
      <c r="S70" s="177"/>
    </row>
    <row r="71" spans="1:22" s="4" customFormat="1" ht="21.6" x14ac:dyDescent="0.55000000000000004">
      <c r="A71" s="182" t="s">
        <v>223</v>
      </c>
      <c r="B71" s="183"/>
      <c r="C71" s="194">
        <v>222000</v>
      </c>
      <c r="D71" s="195"/>
      <c r="E71" s="194">
        <v>57000</v>
      </c>
      <c r="F71" s="195"/>
      <c r="G71" s="194">
        <v>0</v>
      </c>
      <c r="H71" s="195"/>
      <c r="I71" s="194">
        <v>0</v>
      </c>
      <c r="L71" s="177"/>
      <c r="M71" s="177"/>
      <c r="N71" s="177"/>
      <c r="O71" s="177"/>
      <c r="P71" s="177"/>
      <c r="Q71" s="177"/>
      <c r="R71" s="177"/>
      <c r="S71" s="177"/>
    </row>
    <row r="72" spans="1:22" s="4" customFormat="1" ht="21.6" x14ac:dyDescent="0.55000000000000004">
      <c r="A72" s="182" t="s">
        <v>224</v>
      </c>
      <c r="B72" s="183"/>
      <c r="C72" s="194">
        <v>-210000</v>
      </c>
      <c r="D72" s="195"/>
      <c r="E72" s="194">
        <v>-30000</v>
      </c>
      <c r="F72" s="194"/>
      <c r="G72" s="194">
        <v>0</v>
      </c>
      <c r="H72" s="194"/>
      <c r="I72" s="194">
        <v>0</v>
      </c>
      <c r="L72" s="177"/>
      <c r="M72" s="177"/>
      <c r="N72" s="177"/>
      <c r="O72" s="177"/>
      <c r="P72" s="177"/>
      <c r="Q72" s="177"/>
      <c r="R72" s="177"/>
      <c r="S72" s="177"/>
    </row>
    <row r="73" spans="1:22" s="4" customFormat="1" ht="21.6" x14ac:dyDescent="0.55000000000000004">
      <c r="A73" s="182" t="s">
        <v>225</v>
      </c>
      <c r="B73" s="183"/>
      <c r="C73" s="194">
        <v>31600</v>
      </c>
      <c r="D73" s="195"/>
      <c r="E73" s="194" t="s">
        <v>208</v>
      </c>
      <c r="F73" s="194"/>
      <c r="G73" s="194">
        <v>0</v>
      </c>
      <c r="H73" s="194"/>
      <c r="I73" s="194">
        <v>0</v>
      </c>
      <c r="L73" s="177"/>
      <c r="M73" s="177"/>
      <c r="N73" s="177"/>
      <c r="O73" s="177"/>
      <c r="P73" s="177"/>
      <c r="Q73" s="177"/>
      <c r="R73" s="177"/>
      <c r="S73" s="177"/>
    </row>
    <row r="74" spans="1:22" s="4" customFormat="1" ht="21.6" x14ac:dyDescent="0.55000000000000004">
      <c r="A74" s="182" t="s">
        <v>226</v>
      </c>
      <c r="B74" s="183"/>
      <c r="C74" s="194">
        <v>-41820</v>
      </c>
      <c r="D74" s="195"/>
      <c r="E74" s="194">
        <v>-47580</v>
      </c>
      <c r="F74" s="194"/>
      <c r="G74" s="149">
        <v>-34920</v>
      </c>
      <c r="H74" s="195"/>
      <c r="I74" s="194">
        <v>-40680</v>
      </c>
      <c r="L74" s="177"/>
      <c r="M74" s="177"/>
      <c r="N74" s="177"/>
      <c r="O74" s="177"/>
      <c r="P74" s="177"/>
      <c r="Q74" s="177"/>
      <c r="R74" s="177"/>
      <c r="S74" s="177"/>
    </row>
    <row r="75" spans="1:22" s="4" customFormat="1" ht="21.6" x14ac:dyDescent="0.55000000000000004">
      <c r="A75" t="s">
        <v>227</v>
      </c>
      <c r="C75" s="194">
        <v>-38359</v>
      </c>
      <c r="D75" s="195"/>
      <c r="E75" s="194">
        <f>-37911</f>
        <v>-37911</v>
      </c>
      <c r="F75" s="194"/>
      <c r="G75" s="194">
        <v>-37288</v>
      </c>
      <c r="H75" s="194"/>
      <c r="I75" s="194">
        <v>-37454</v>
      </c>
      <c r="L75" s="177"/>
      <c r="M75" s="177"/>
      <c r="N75" s="177"/>
      <c r="O75" s="177"/>
      <c r="P75" s="177"/>
      <c r="Q75" s="177"/>
      <c r="R75" s="177"/>
      <c r="S75" s="177"/>
    </row>
    <row r="76" spans="1:22" s="4" customFormat="1" ht="21.6" hidden="1" x14ac:dyDescent="0.55000000000000004">
      <c r="A76" t="s">
        <v>228</v>
      </c>
      <c r="C76" s="194"/>
      <c r="D76" s="195"/>
      <c r="E76" s="194"/>
      <c r="F76" s="194"/>
      <c r="G76" s="194"/>
      <c r="H76" s="194"/>
      <c r="I76" s="194"/>
      <c r="L76" s="177"/>
      <c r="M76" s="177"/>
      <c r="N76" s="177"/>
      <c r="O76" s="177"/>
      <c r="P76" s="177"/>
      <c r="Q76" s="177"/>
      <c r="R76" s="177"/>
      <c r="S76" s="177"/>
    </row>
    <row r="77" spans="1:22" s="4" customFormat="1" ht="21.6" x14ac:dyDescent="0.55000000000000004">
      <c r="A77" t="s">
        <v>229</v>
      </c>
      <c r="C77" s="194">
        <v>-192902</v>
      </c>
      <c r="D77" s="195"/>
      <c r="E77" s="194">
        <v>-225058</v>
      </c>
      <c r="F77" s="194"/>
      <c r="G77" s="194">
        <v>-192902</v>
      </c>
      <c r="H77" s="194"/>
      <c r="I77" s="194">
        <v>-225058</v>
      </c>
      <c r="L77" s="179"/>
      <c r="M77" s="177"/>
      <c r="N77" s="179"/>
      <c r="O77" s="177"/>
      <c r="P77" s="179"/>
      <c r="Q77" s="177"/>
      <c r="R77" s="179"/>
      <c r="S77" s="177"/>
    </row>
    <row r="78" spans="1:22" s="4" customFormat="1" ht="21.6" x14ac:dyDescent="0.55000000000000004">
      <c r="A78" t="s">
        <v>230</v>
      </c>
      <c r="C78" s="194">
        <v>-7</v>
      </c>
      <c r="D78" s="195"/>
      <c r="E78" s="194">
        <v>-5</v>
      </c>
      <c r="F78" s="194"/>
      <c r="G78" s="194">
        <v>0</v>
      </c>
      <c r="H78" s="194"/>
      <c r="I78" s="194">
        <v>0</v>
      </c>
      <c r="L78" s="177"/>
      <c r="M78" s="177"/>
      <c r="N78" s="177"/>
      <c r="O78" s="177"/>
      <c r="P78" s="177"/>
      <c r="Q78" s="177"/>
      <c r="R78" s="177"/>
      <c r="S78" s="177"/>
      <c r="T78" s="26"/>
      <c r="U78" s="26"/>
      <c r="V78" s="26"/>
    </row>
    <row r="79" spans="1:22" s="4" customFormat="1" ht="21.6" x14ac:dyDescent="0.55000000000000004">
      <c r="A79" s="4" t="s">
        <v>231</v>
      </c>
      <c r="C79" s="194">
        <v>-5661</v>
      </c>
      <c r="D79" s="195"/>
      <c r="E79" s="194">
        <v>-6759</v>
      </c>
      <c r="F79" s="194"/>
      <c r="G79" s="194">
        <v>-4019</v>
      </c>
      <c r="H79" s="194"/>
      <c r="I79" s="194">
        <v>-5671</v>
      </c>
      <c r="L79" s="177"/>
      <c r="M79" s="177"/>
      <c r="N79" s="177"/>
      <c r="O79" s="177"/>
      <c r="P79" s="177"/>
      <c r="Q79" s="177"/>
      <c r="R79" s="177"/>
      <c r="S79" s="177"/>
    </row>
    <row r="80" spans="1:22" s="4" customFormat="1" ht="22.2" x14ac:dyDescent="0.6">
      <c r="A80" s="3" t="s">
        <v>232</v>
      </c>
      <c r="C80" s="38">
        <f>SUM(C69:C79)</f>
        <v>-235149</v>
      </c>
      <c r="D80" s="39"/>
      <c r="E80" s="38">
        <f>SUM(E69:E79)</f>
        <v>-286398</v>
      </c>
      <c r="F80" s="194"/>
      <c r="G80" s="38">
        <f>SUM(G69:G79)</f>
        <v>-269129</v>
      </c>
      <c r="H80" s="41"/>
      <c r="I80" s="38">
        <f>SUM(I69:I79)</f>
        <v>-318863</v>
      </c>
      <c r="L80" s="177"/>
      <c r="M80" s="177"/>
      <c r="N80" s="177"/>
      <c r="O80" s="177"/>
      <c r="P80" s="177"/>
      <c r="Q80" s="177"/>
      <c r="R80" s="177"/>
      <c r="S80" s="177"/>
    </row>
    <row r="81" spans="1:22" s="26" customFormat="1" ht="22.2" x14ac:dyDescent="0.6">
      <c r="A81" s="25"/>
      <c r="C81" s="39"/>
      <c r="D81" s="195"/>
      <c r="E81" s="39"/>
      <c r="F81" s="194"/>
      <c r="G81" s="39"/>
      <c r="H81" s="41"/>
      <c r="I81" s="39"/>
      <c r="L81" s="179"/>
      <c r="M81" s="177"/>
      <c r="N81" s="179"/>
      <c r="O81" s="177"/>
      <c r="P81" s="179"/>
      <c r="Q81" s="177"/>
      <c r="R81" s="179"/>
      <c r="S81" s="177"/>
      <c r="T81" s="4"/>
      <c r="U81" s="4"/>
      <c r="V81" s="4"/>
    </row>
    <row r="82" spans="1:22" s="4" customFormat="1" ht="22.2" x14ac:dyDescent="0.6">
      <c r="A82" s="3" t="s">
        <v>251</v>
      </c>
      <c r="C82" s="39">
        <f>+C43+C65+C80</f>
        <v>-41669</v>
      </c>
      <c r="D82" s="39"/>
      <c r="E82" s="39">
        <f>+E43+E65+E80</f>
        <v>-39430</v>
      </c>
      <c r="F82" s="194"/>
      <c r="G82" s="39">
        <f>+G43+G65+G80</f>
        <v>-60156</v>
      </c>
      <c r="H82" s="41"/>
      <c r="I82" s="39">
        <f>+I43+I65+I80</f>
        <v>-48464</v>
      </c>
      <c r="L82" s="177"/>
      <c r="M82" s="177"/>
      <c r="N82" s="177"/>
      <c r="O82" s="177"/>
      <c r="P82" s="177"/>
      <c r="Q82" s="177"/>
      <c r="R82" s="177"/>
      <c r="S82" s="177"/>
      <c r="T82" s="26"/>
      <c r="U82" s="26"/>
      <c r="V82" s="26"/>
    </row>
    <row r="83" spans="1:22" s="4" customFormat="1" ht="21.6" x14ac:dyDescent="0.55000000000000004">
      <c r="A83" t="s">
        <v>233</v>
      </c>
      <c r="C83" s="198">
        <v>217232</v>
      </c>
      <c r="D83" s="194"/>
      <c r="E83" s="198">
        <v>261246</v>
      </c>
      <c r="F83" s="194"/>
      <c r="G83" s="198">
        <v>179461</v>
      </c>
      <c r="H83" s="195"/>
      <c r="I83" s="198">
        <v>230649</v>
      </c>
      <c r="L83" s="177"/>
      <c r="M83" s="177"/>
      <c r="N83" s="177"/>
      <c r="O83" s="177"/>
      <c r="P83" s="177"/>
      <c r="Q83" s="177"/>
      <c r="R83" s="177"/>
      <c r="S83" s="177"/>
    </row>
    <row r="84" spans="1:22" s="4" customFormat="1" ht="22.8" thickBot="1" x14ac:dyDescent="0.65">
      <c r="A84" s="3" t="s">
        <v>234</v>
      </c>
      <c r="C84" s="47">
        <f>SUM(C82:C83)</f>
        <v>175563</v>
      </c>
      <c r="D84" s="39"/>
      <c r="E84" s="47">
        <f>SUM(E82:E83)</f>
        <v>221816</v>
      </c>
      <c r="F84" s="194"/>
      <c r="G84" s="47">
        <f>SUM(G82:G83)</f>
        <v>119305</v>
      </c>
      <c r="H84" s="41"/>
      <c r="I84" s="47">
        <f>SUM(I82:I83)</f>
        <v>182185</v>
      </c>
      <c r="L84" s="177"/>
      <c r="M84" s="177"/>
      <c r="N84" s="177"/>
      <c r="O84" s="177"/>
      <c r="P84" s="177"/>
      <c r="Q84" s="177"/>
      <c r="R84" s="177"/>
      <c r="S84" s="177"/>
    </row>
    <row r="85" spans="1:22" s="26" customFormat="1" ht="22.2" thickTop="1" x14ac:dyDescent="0.55000000000000004">
      <c r="A85" s="25"/>
      <c r="C85" s="42"/>
      <c r="D85" s="40"/>
      <c r="E85" s="42"/>
      <c r="F85" s="43"/>
      <c r="G85" s="42"/>
      <c r="H85" s="44"/>
      <c r="I85" s="42"/>
      <c r="L85" s="177"/>
      <c r="M85" s="177"/>
      <c r="N85" s="177"/>
      <c r="O85" s="177"/>
      <c r="P85" s="177"/>
      <c r="Q85" s="177"/>
      <c r="R85" s="177"/>
      <c r="S85" s="177"/>
      <c r="T85" s="4"/>
      <c r="U85" s="4"/>
      <c r="V85" s="4"/>
    </row>
    <row r="86" spans="1:22" s="4" customFormat="1" ht="21" customHeight="1" x14ac:dyDescent="0.6">
      <c r="A86" s="2" t="s">
        <v>0</v>
      </c>
      <c r="G86" s="274"/>
      <c r="H86" s="274"/>
      <c r="I86" s="274"/>
      <c r="L86" s="177"/>
      <c r="M86" s="177"/>
      <c r="N86" s="177"/>
      <c r="O86" s="177"/>
      <c r="P86" s="177"/>
      <c r="Q86" s="177"/>
      <c r="R86" s="177"/>
      <c r="S86" s="177"/>
    </row>
    <row r="87" spans="1:22" s="4" customFormat="1" ht="21" customHeight="1" x14ac:dyDescent="0.6">
      <c r="A87" s="2" t="s">
        <v>181</v>
      </c>
      <c r="G87" s="274"/>
      <c r="H87" s="274"/>
      <c r="I87" s="274"/>
      <c r="L87" s="177"/>
      <c r="M87" s="177"/>
      <c r="N87" s="177"/>
      <c r="O87" s="177"/>
      <c r="P87" s="177"/>
      <c r="Q87" s="177"/>
      <c r="R87" s="177"/>
      <c r="S87" s="177"/>
    </row>
    <row r="88" spans="1:22" s="4" customFormat="1" ht="21" customHeight="1" x14ac:dyDescent="0.6">
      <c r="A88" s="2"/>
      <c r="G88" s="87"/>
      <c r="H88" s="87"/>
      <c r="I88" s="87"/>
      <c r="L88" s="177"/>
      <c r="M88" s="177"/>
      <c r="N88" s="177"/>
      <c r="O88" s="177"/>
      <c r="P88" s="177"/>
      <c r="Q88" s="177"/>
      <c r="R88" s="177"/>
      <c r="S88" s="177"/>
    </row>
    <row r="89" spans="1:22" s="4" customFormat="1" ht="19.5" customHeight="1" x14ac:dyDescent="0.6">
      <c r="A89" s="2"/>
      <c r="C89" s="268" t="s">
        <v>2</v>
      </c>
      <c r="D89" s="268"/>
      <c r="E89" s="268"/>
      <c r="F89" s="5"/>
      <c r="G89" s="268" t="s">
        <v>3</v>
      </c>
      <c r="H89" s="268"/>
      <c r="I89" s="268"/>
      <c r="L89" s="177"/>
      <c r="M89" s="177"/>
      <c r="N89" s="177"/>
      <c r="O89" s="177"/>
      <c r="P89" s="177"/>
      <c r="Q89" s="177"/>
      <c r="R89" s="177"/>
      <c r="S89" s="177"/>
    </row>
    <row r="90" spans="1:22" s="4" customFormat="1" ht="21" customHeight="1" x14ac:dyDescent="0.6">
      <c r="A90" s="2"/>
      <c r="C90" s="275" t="s">
        <v>116</v>
      </c>
      <c r="D90" s="275"/>
      <c r="E90" s="275"/>
      <c r="F90" s="5"/>
      <c r="G90" s="275" t="s">
        <v>116</v>
      </c>
      <c r="H90" s="275"/>
      <c r="I90" s="275"/>
      <c r="L90" s="170"/>
      <c r="M90" s="177"/>
      <c r="N90" s="170"/>
      <c r="O90" s="177"/>
      <c r="P90" s="170"/>
      <c r="Q90" s="177"/>
      <c r="R90" s="170"/>
      <c r="S90" s="177"/>
    </row>
    <row r="91" spans="1:22" s="4" customFormat="1" ht="21" customHeight="1" x14ac:dyDescent="0.6">
      <c r="A91" s="2"/>
      <c r="C91" s="275" t="s">
        <v>79</v>
      </c>
      <c r="D91" s="275"/>
      <c r="E91" s="275"/>
      <c r="F91" s="5"/>
      <c r="G91" s="275" t="s">
        <v>79</v>
      </c>
      <c r="H91" s="275"/>
      <c r="I91" s="275"/>
      <c r="L91" s="170"/>
      <c r="M91" s="177"/>
      <c r="N91" s="170"/>
      <c r="O91" s="177"/>
      <c r="P91" s="170"/>
      <c r="Q91" s="177"/>
      <c r="R91" s="170"/>
      <c r="S91" s="177"/>
      <c r="U91"/>
      <c r="V91"/>
    </row>
    <row r="92" spans="1:22" s="4" customFormat="1" ht="19.5" customHeight="1" x14ac:dyDescent="0.6">
      <c r="A92" s="2"/>
      <c r="C92" s="18">
        <v>2565</v>
      </c>
      <c r="D92" s="7"/>
      <c r="E92" s="18">
        <v>2564</v>
      </c>
      <c r="F92" s="7"/>
      <c r="G92" s="18">
        <v>2565</v>
      </c>
      <c r="H92" s="7"/>
      <c r="I92" s="18">
        <v>2564</v>
      </c>
      <c r="L92" s="170"/>
      <c r="M92" s="177"/>
      <c r="N92" s="170"/>
      <c r="O92" s="177"/>
      <c r="P92" s="170"/>
      <c r="Q92" s="177"/>
      <c r="R92" s="170"/>
      <c r="S92" s="177"/>
      <c r="U92" s="26"/>
      <c r="V92" s="26"/>
    </row>
    <row r="93" spans="1:22" s="4" customFormat="1" ht="19.5" customHeight="1" x14ac:dyDescent="0.6">
      <c r="A93" s="2"/>
      <c r="C93" s="267" t="s">
        <v>9</v>
      </c>
      <c r="D93" s="267"/>
      <c r="E93" s="267"/>
      <c r="F93" s="267"/>
      <c r="G93" s="267"/>
      <c r="H93" s="267"/>
      <c r="I93" s="267"/>
      <c r="L93" s="170"/>
      <c r="M93" s="177"/>
      <c r="N93" s="170"/>
      <c r="O93" s="177"/>
      <c r="P93" s="170"/>
      <c r="Q93" s="177"/>
      <c r="R93" s="170"/>
      <c r="S93" s="177"/>
      <c r="U93" s="26"/>
      <c r="V93" s="26"/>
    </row>
    <row r="94" spans="1:22" ht="22.2" x14ac:dyDescent="0.6">
      <c r="A94" s="6" t="s">
        <v>235</v>
      </c>
      <c r="C94" s="30"/>
      <c r="D94" s="30"/>
      <c r="E94" s="30"/>
      <c r="F94" s="30"/>
      <c r="G94" s="30"/>
      <c r="H94" s="30"/>
      <c r="I94" s="30"/>
      <c r="M94" s="177"/>
      <c r="O94" s="177"/>
      <c r="Q94" s="177"/>
      <c r="S94" s="177"/>
      <c r="T94" s="4"/>
    </row>
    <row r="95" spans="1:22" s="26" customFormat="1" ht="12.6" customHeight="1" x14ac:dyDescent="0.55000000000000004">
      <c r="A95" s="25"/>
      <c r="C95" s="42"/>
      <c r="D95" s="40"/>
      <c r="E95" s="42"/>
      <c r="F95" s="43"/>
      <c r="G95" s="42"/>
      <c r="H95" s="44"/>
      <c r="I95" s="42"/>
      <c r="L95" s="170"/>
      <c r="M95" s="177"/>
      <c r="N95" s="170"/>
      <c r="O95" s="177"/>
      <c r="P95" s="170"/>
      <c r="Q95" s="177"/>
      <c r="R95" s="170"/>
      <c r="S95" s="177"/>
      <c r="T95" s="4"/>
      <c r="U95"/>
      <c r="V95"/>
    </row>
    <row r="96" spans="1:22" s="26" customFormat="1" ht="22.2" x14ac:dyDescent="0.6">
      <c r="A96" s="6" t="s">
        <v>236</v>
      </c>
      <c r="C96" s="42"/>
      <c r="D96" s="40"/>
      <c r="E96" s="42"/>
      <c r="F96" s="43"/>
      <c r="G96" s="42"/>
      <c r="H96" s="44"/>
      <c r="I96" s="42"/>
      <c r="L96" s="170"/>
      <c r="M96" s="177"/>
      <c r="N96" s="170"/>
      <c r="O96" s="177"/>
      <c r="P96" s="170"/>
      <c r="Q96" s="177"/>
      <c r="R96" s="170"/>
      <c r="S96" s="177"/>
      <c r="T96" s="4"/>
      <c r="U96"/>
      <c r="V96"/>
    </row>
    <row r="97" spans="1:22" ht="21.6" x14ac:dyDescent="0.55000000000000004">
      <c r="A97" t="s">
        <v>237</v>
      </c>
      <c r="C97" s="30"/>
      <c r="D97" s="30"/>
      <c r="E97" s="30"/>
      <c r="F97" s="30"/>
      <c r="G97" s="30"/>
      <c r="H97" s="30"/>
      <c r="I97" s="30"/>
      <c r="M97" s="177"/>
      <c r="O97" s="177"/>
      <c r="Q97" s="177"/>
      <c r="S97" s="177"/>
      <c r="T97" s="4"/>
    </row>
    <row r="98" spans="1:22" ht="21.6" x14ac:dyDescent="0.55000000000000004">
      <c r="A98" t="s">
        <v>238</v>
      </c>
      <c r="C98" s="30"/>
      <c r="D98" s="30"/>
      <c r="E98" s="30"/>
      <c r="F98" s="30"/>
      <c r="G98" s="30"/>
      <c r="H98" s="30"/>
      <c r="I98" s="30"/>
      <c r="M98" s="177"/>
      <c r="O98" s="177"/>
      <c r="Q98" s="177"/>
      <c r="S98" s="177"/>
      <c r="T98" s="4"/>
    </row>
    <row r="99" spans="1:22" ht="21.6" x14ac:dyDescent="0.55000000000000004">
      <c r="A99" t="s">
        <v>239</v>
      </c>
      <c r="C99" s="194">
        <v>129414</v>
      </c>
      <c r="D99" s="16"/>
      <c r="E99" s="16">
        <v>53671</v>
      </c>
      <c r="F99" s="16"/>
      <c r="G99" s="194">
        <v>105445</v>
      </c>
      <c r="H99" s="16"/>
      <c r="I99" s="16">
        <v>42567</v>
      </c>
      <c r="L99" s="179"/>
      <c r="M99" s="177"/>
      <c r="N99" s="179"/>
      <c r="O99" s="177"/>
      <c r="P99" s="179"/>
      <c r="Q99" s="177"/>
      <c r="R99" s="179"/>
      <c r="S99" s="177"/>
    </row>
    <row r="100" spans="1:22" ht="21.6" x14ac:dyDescent="0.55000000000000004">
      <c r="A100" t="s">
        <v>240</v>
      </c>
      <c r="C100" s="194">
        <v>11047</v>
      </c>
      <c r="D100" s="16"/>
      <c r="E100" s="16">
        <v>8874</v>
      </c>
      <c r="F100" s="16"/>
      <c r="G100" s="194">
        <v>9792</v>
      </c>
      <c r="H100" s="16"/>
      <c r="I100" s="16">
        <v>8154</v>
      </c>
      <c r="L100" s="179"/>
      <c r="M100" s="177"/>
      <c r="N100" s="179"/>
      <c r="O100" s="177"/>
      <c r="P100" s="179"/>
      <c r="Q100" s="177"/>
      <c r="R100" s="179"/>
      <c r="S100" s="177"/>
      <c r="T100" s="26"/>
    </row>
    <row r="101" spans="1:22" ht="22.2" hidden="1" x14ac:dyDescent="0.6">
      <c r="A101" s="7" t="s">
        <v>241</v>
      </c>
      <c r="B101" t="s">
        <v>242</v>
      </c>
      <c r="C101" s="149"/>
      <c r="D101" s="16"/>
      <c r="E101" s="16"/>
      <c r="F101" s="16"/>
      <c r="G101" s="149"/>
      <c r="H101" s="16"/>
      <c r="I101" s="16"/>
      <c r="M101" s="177"/>
      <c r="O101" s="177"/>
      <c r="Q101" s="177"/>
      <c r="S101" s="177"/>
      <c r="T101" s="26"/>
      <c r="U101" s="3"/>
      <c r="V101" s="3"/>
    </row>
    <row r="102" spans="1:22" ht="21.6" x14ac:dyDescent="0.55000000000000004">
      <c r="A102" t="s">
        <v>243</v>
      </c>
      <c r="C102" s="149">
        <v>9671</v>
      </c>
      <c r="D102" s="16"/>
      <c r="E102" s="16">
        <f>27883</f>
        <v>27883</v>
      </c>
      <c r="F102" s="16"/>
      <c r="G102" s="149">
        <v>13563</v>
      </c>
      <c r="H102" s="16"/>
      <c r="I102" s="16">
        <v>27715</v>
      </c>
      <c r="M102" s="177"/>
      <c r="O102" s="177"/>
      <c r="Q102" s="177"/>
      <c r="S102" s="177"/>
    </row>
    <row r="103" spans="1:22" ht="21.6" x14ac:dyDescent="0.55000000000000004">
      <c r="A103" t="s">
        <v>248</v>
      </c>
      <c r="C103" s="194">
        <v>2308</v>
      </c>
      <c r="D103" s="197"/>
      <c r="E103" s="91">
        <v>839</v>
      </c>
      <c r="F103" s="16"/>
      <c r="G103" s="194">
        <v>2308</v>
      </c>
      <c r="H103" s="16"/>
      <c r="I103" s="91">
        <v>335</v>
      </c>
      <c r="M103" s="177"/>
      <c r="O103" s="177"/>
      <c r="Q103" s="177"/>
      <c r="S103" s="177"/>
    </row>
    <row r="104" spans="1:22" s="3" customFormat="1" ht="22.2" x14ac:dyDescent="0.6">
      <c r="A104" s="3" t="s">
        <v>244</v>
      </c>
      <c r="C104" s="131"/>
      <c r="D104" s="197"/>
      <c r="E104" s="131"/>
      <c r="F104" s="16"/>
      <c r="G104" s="131"/>
      <c r="H104" s="16"/>
      <c r="I104" s="131"/>
      <c r="L104" s="170"/>
      <c r="M104" s="177"/>
      <c r="N104" s="170"/>
      <c r="O104" s="177"/>
      <c r="P104" s="170"/>
      <c r="Q104" s="177"/>
      <c r="R104" s="170"/>
      <c r="S104" s="177"/>
      <c r="T104"/>
      <c r="U104"/>
      <c r="V104"/>
    </row>
    <row r="105" spans="1:22" ht="22.8" thickBot="1" x14ac:dyDescent="0.65">
      <c r="B105" s="3" t="s">
        <v>245</v>
      </c>
      <c r="C105" s="93">
        <f>SUM(C99:C103)</f>
        <v>152440</v>
      </c>
      <c r="D105" s="27"/>
      <c r="E105" s="93">
        <f>SUM(E99:E103)</f>
        <v>91267</v>
      </c>
      <c r="F105" s="27"/>
      <c r="G105" s="93">
        <f>SUM(G99:G103)</f>
        <v>131108</v>
      </c>
      <c r="H105" s="27"/>
      <c r="I105" s="93">
        <f>SUM(I99:I103)</f>
        <v>78771</v>
      </c>
      <c r="M105" s="177"/>
      <c r="O105" s="177"/>
      <c r="Q105" s="177"/>
      <c r="S105" s="177"/>
    </row>
    <row r="106" spans="1:22" ht="21" customHeight="1" thickTop="1" x14ac:dyDescent="0.55000000000000004"/>
    <row r="107" spans="1:22" ht="21" customHeight="1" x14ac:dyDescent="0.55000000000000004">
      <c r="C107" s="30">
        <f>C84-'BS-3-5'!D10</f>
        <v>0</v>
      </c>
      <c r="G107" s="30">
        <f>G84-'BS-3-5'!H10</f>
        <v>0</v>
      </c>
    </row>
    <row r="108" spans="1:22" ht="21" customHeight="1" x14ac:dyDescent="0.6">
      <c r="L108" s="180"/>
      <c r="N108" s="180"/>
      <c r="P108" s="180"/>
      <c r="R108" s="180"/>
    </row>
    <row r="109" spans="1:22" ht="21" customHeight="1" x14ac:dyDescent="0.6">
      <c r="M109" s="180"/>
      <c r="O109" s="180"/>
      <c r="Q109" s="180"/>
      <c r="S109" s="180"/>
      <c r="T109" s="3"/>
    </row>
  </sheetData>
  <mergeCells count="27">
    <mergeCell ref="C91:E91"/>
    <mergeCell ref="G91:I91"/>
    <mergeCell ref="C93:I93"/>
    <mergeCell ref="G86:I86"/>
    <mergeCell ref="G87:I87"/>
    <mergeCell ref="C89:E89"/>
    <mergeCell ref="G89:I89"/>
    <mergeCell ref="C90:E90"/>
    <mergeCell ref="G90:I90"/>
    <mergeCell ref="G1:I1"/>
    <mergeCell ref="G2:I2"/>
    <mergeCell ref="C6:E6"/>
    <mergeCell ref="C5:E5"/>
    <mergeCell ref="G5:I5"/>
    <mergeCell ref="C4:E4"/>
    <mergeCell ref="G4:I4"/>
    <mergeCell ref="G6:I6"/>
    <mergeCell ref="C49:E49"/>
    <mergeCell ref="G49:I49"/>
    <mergeCell ref="G47:I47"/>
    <mergeCell ref="C51:I51"/>
    <mergeCell ref="C8:I8"/>
    <mergeCell ref="C48:E48"/>
    <mergeCell ref="G48:I48"/>
    <mergeCell ref="C47:E47"/>
    <mergeCell ref="G44:I44"/>
    <mergeCell ref="G45:I45"/>
  </mergeCells>
  <pageMargins left="0.8" right="0.8" top="0.48" bottom="0.5" header="0.5" footer="0.5"/>
  <pageSetup paperSize="9" scale="85" firstPageNumber="14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&amp;C&amp;P&amp;R&amp;"Angsana New,Italic"
</oddFooter>
  </headerFooter>
  <rowBreaks count="2" manualBreakCount="2">
    <brk id="43" max="16383" man="1"/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BS-3-5</vt:lpstr>
      <vt:lpstr>PL 3 Month</vt:lpstr>
      <vt:lpstr>PL 6 Month</vt:lpstr>
      <vt:lpstr>SH-10</vt:lpstr>
      <vt:lpstr>PL6-7 (2)</vt:lpstr>
      <vt:lpstr>SH-11</vt:lpstr>
      <vt:lpstr>SH-12</vt:lpstr>
      <vt:lpstr>SH-13 </vt:lpstr>
      <vt:lpstr>CF14-16</vt:lpstr>
      <vt:lpstr>'BS-3-5'!Print_Area</vt:lpstr>
      <vt:lpstr>'CF14-16'!Print_Area</vt:lpstr>
      <vt:lpstr>'PL 3 Month'!Print_Area</vt:lpstr>
      <vt:lpstr>'PL 6 Month'!Print_Area</vt:lpstr>
      <vt:lpstr>'PL6-7 (2)'!Print_Area</vt:lpstr>
      <vt:lpstr>'SH-11'!Print_Area</vt:lpstr>
      <vt:lpstr>'SH-13 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sudaluck</cp:lastModifiedBy>
  <cp:revision/>
  <cp:lastPrinted>2022-08-10T08:25:22Z</cp:lastPrinted>
  <dcterms:created xsi:type="dcterms:W3CDTF">2004-12-16T09:05:00Z</dcterms:created>
  <dcterms:modified xsi:type="dcterms:W3CDTF">2022-08-11T06:09:52Z</dcterms:modified>
  <cp:category/>
  <cp:contentStatus/>
</cp:coreProperties>
</file>