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ungraksa001\Desktop\okoko\"/>
    </mc:Choice>
  </mc:AlternateContent>
  <xr:revisionPtr revIDLastSave="0" documentId="13_ncr:1_{B38AD66A-6820-4466-B4BE-B80A8C550F99}" xr6:coauthVersionLast="46" xr6:coauthVersionMax="47" xr10:uidLastSave="{00000000-0000-0000-0000-000000000000}"/>
  <bookViews>
    <workbookView xWindow="-118" yWindow="-118" windowWidth="25370" windowHeight="13759" tabRatio="846" activeTab="2" xr2:uid="{00000000-000D-0000-FFFF-FFFF00000000}"/>
  </bookViews>
  <sheets>
    <sheet name="2-4" sheetId="5" r:id="rId1"/>
    <sheet name="5(3M)" sheetId="1" r:id="rId2"/>
    <sheet name="6(6M)" sheetId="6" r:id="rId3"/>
    <sheet name="7" sheetId="2" r:id="rId4"/>
    <sheet name="8" sheetId="3" r:id="rId5"/>
    <sheet name="9-11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2" l="1"/>
  <c r="E103" i="4" l="1"/>
  <c r="I103" i="4"/>
  <c r="E88" i="4"/>
  <c r="I88" i="4"/>
  <c r="S27" i="2"/>
  <c r="W27" i="2" s="1"/>
  <c r="S26" i="2"/>
  <c r="W26" i="2" s="1"/>
  <c r="H10" i="1"/>
  <c r="H11" i="1"/>
  <c r="H12" i="1"/>
  <c r="H18" i="1"/>
  <c r="H19" i="1"/>
  <c r="H21" i="1"/>
  <c r="H22" i="1"/>
  <c r="H15" i="1"/>
  <c r="I79" i="5"/>
  <c r="D14" i="6" l="1"/>
  <c r="D17" i="6" s="1"/>
  <c r="D25" i="6" s="1"/>
  <c r="H26" i="1"/>
  <c r="D28" i="6" l="1"/>
  <c r="E11" i="4"/>
  <c r="M21" i="3"/>
  <c r="D38" i="6" l="1"/>
  <c r="D47" i="6" s="1"/>
  <c r="D50" i="6" s="1"/>
  <c r="K29" i="2"/>
  <c r="S29" i="2" s="1"/>
  <c r="W29" i="2" s="1"/>
  <c r="D41" i="6"/>
  <c r="D44" i="6" s="1"/>
  <c r="G43" i="5"/>
  <c r="K43" i="5"/>
  <c r="G26" i="5"/>
  <c r="K26" i="5"/>
  <c r="G73" i="4"/>
  <c r="I73" i="4"/>
  <c r="K73" i="4"/>
  <c r="G88" i="4"/>
  <c r="K88" i="4"/>
  <c r="G28" i="4"/>
  <c r="G40" i="4" s="1"/>
  <c r="G44" i="4" s="1"/>
  <c r="K28" i="4"/>
  <c r="K40" i="4" s="1"/>
  <c r="K44" i="4" s="1"/>
  <c r="F14" i="6"/>
  <c r="H14" i="6"/>
  <c r="H17" i="6" s="1"/>
  <c r="H25" i="6" s="1"/>
  <c r="J14" i="6"/>
  <c r="F17" i="6"/>
  <c r="J17" i="6"/>
  <c r="J25" i="6" s="1"/>
  <c r="J28" i="6" s="1"/>
  <c r="J38" i="6" s="1"/>
  <c r="F25" i="6"/>
  <c r="F28" i="6" s="1"/>
  <c r="F38" i="6" s="1"/>
  <c r="F44" i="6"/>
  <c r="J44" i="6"/>
  <c r="F50" i="6"/>
  <c r="J50" i="6"/>
  <c r="F14" i="1"/>
  <c r="F17" i="1" s="1"/>
  <c r="F25" i="1" s="1"/>
  <c r="F28" i="1" s="1"/>
  <c r="F38" i="1" s="1"/>
  <c r="H14" i="1"/>
  <c r="H17" i="1" s="1"/>
  <c r="H25" i="1" s="1"/>
  <c r="H28" i="1" s="1"/>
  <c r="H38" i="1" s="1"/>
  <c r="H41" i="1" s="1"/>
  <c r="H44" i="1" s="1"/>
  <c r="H47" i="1" s="1"/>
  <c r="H50" i="1" s="1"/>
  <c r="J14" i="1"/>
  <c r="J17" i="1" s="1"/>
  <c r="J25" i="1" s="1"/>
  <c r="J28" i="1" s="1"/>
  <c r="J38" i="1" s="1"/>
  <c r="F44" i="1"/>
  <c r="J44" i="1"/>
  <c r="F50" i="1"/>
  <c r="J50" i="1"/>
  <c r="M11" i="3"/>
  <c r="S17" i="2"/>
  <c r="W17" i="2" s="1"/>
  <c r="S14" i="2"/>
  <c r="W14" i="2" s="1"/>
  <c r="H28" i="6" l="1"/>
  <c r="I11" i="4"/>
  <c r="I28" i="4" s="1"/>
  <c r="I40" i="4" s="1"/>
  <c r="I44" i="4" s="1"/>
  <c r="I102" i="4" s="1"/>
  <c r="I107" i="4" s="1"/>
  <c r="K102" i="4"/>
  <c r="K107" i="4" s="1"/>
  <c r="G102" i="4"/>
  <c r="G107" i="4" s="1"/>
  <c r="S28" i="2"/>
  <c r="H38" i="6" l="1"/>
  <c r="I94" i="5"/>
  <c r="K131" i="5"/>
  <c r="K134" i="5" s="1"/>
  <c r="G131" i="5"/>
  <c r="G134" i="5" s="1"/>
  <c r="K94" i="5"/>
  <c r="G94" i="5"/>
  <c r="E16" i="3"/>
  <c r="K79" i="5"/>
  <c r="K96" i="5" s="1"/>
  <c r="G79" i="5"/>
  <c r="G96" i="5" s="1"/>
  <c r="A3" i="4"/>
  <c r="A50" i="4" s="1"/>
  <c r="A3" i="3"/>
  <c r="A3" i="2"/>
  <c r="E73" i="4"/>
  <c r="I21" i="2"/>
  <c r="S18" i="2"/>
  <c r="W18" i="2" s="1"/>
  <c r="A93" i="4"/>
  <c r="A48" i="4"/>
  <c r="A92" i="4"/>
  <c r="I24" i="3"/>
  <c r="G24" i="3"/>
  <c r="E24" i="3"/>
  <c r="M18" i="3"/>
  <c r="I16" i="3"/>
  <c r="G16" i="3"/>
  <c r="M14" i="3"/>
  <c r="U31" i="2"/>
  <c r="Q31" i="2"/>
  <c r="O31" i="2"/>
  <c r="M31" i="2"/>
  <c r="K31" i="2"/>
  <c r="I31" i="2"/>
  <c r="G31" i="2"/>
  <c r="E31" i="2"/>
  <c r="W28" i="2"/>
  <c r="S23" i="2"/>
  <c r="W23" i="2" s="1"/>
  <c r="U21" i="2"/>
  <c r="Q21" i="2"/>
  <c r="O21" i="2"/>
  <c r="M21" i="2"/>
  <c r="K21" i="2"/>
  <c r="G21" i="2"/>
  <c r="E21" i="2"/>
  <c r="S19" i="2"/>
  <c r="W19" i="2" s="1"/>
  <c r="D14" i="1"/>
  <c r="D17" i="1" s="1"/>
  <c r="D25" i="1" s="1"/>
  <c r="D28" i="1" s="1"/>
  <c r="I131" i="5"/>
  <c r="I134" i="5" s="1"/>
  <c r="E131" i="5"/>
  <c r="E134" i="5" s="1"/>
  <c r="A105" i="5"/>
  <c r="A103" i="5"/>
  <c r="A102" i="5"/>
  <c r="A151" i="5" s="1"/>
  <c r="E94" i="5"/>
  <c r="I96" i="5"/>
  <c r="E79" i="5"/>
  <c r="E96" i="5" s="1"/>
  <c r="A55" i="5"/>
  <c r="A53" i="5"/>
  <c r="I43" i="5"/>
  <c r="E43" i="5"/>
  <c r="I26" i="5"/>
  <c r="E26" i="5"/>
  <c r="K16" i="3"/>
  <c r="H41" i="6" l="1"/>
  <c r="H44" i="6" s="1"/>
  <c r="H47" i="6" s="1"/>
  <c r="H50" i="6" s="1"/>
  <c r="K22" i="3"/>
  <c r="D41" i="1"/>
  <c r="D44" i="1" s="1"/>
  <c r="D38" i="1"/>
  <c r="D47" i="1" s="1"/>
  <c r="D50" i="1" s="1"/>
  <c r="M16" i="3"/>
  <c r="S21" i="2"/>
  <c r="W21" i="2"/>
  <c r="K45" i="5"/>
  <c r="E28" i="4"/>
  <c r="E40" i="4" s="1"/>
  <c r="E44" i="4" s="1"/>
  <c r="E102" i="4" s="1"/>
  <c r="E107" i="4" s="1"/>
  <c r="K136" i="5"/>
  <c r="E45" i="5"/>
  <c r="A134" i="4"/>
  <c r="A95" i="4"/>
  <c r="W31" i="2"/>
  <c r="S31" i="2"/>
  <c r="G136" i="5"/>
  <c r="G45" i="5"/>
  <c r="E136" i="5"/>
  <c r="I45" i="5"/>
  <c r="I136" i="5"/>
  <c r="K24" i="3" l="1"/>
  <c r="M22" i="3"/>
  <c r="M24" i="3" s="1"/>
</calcChain>
</file>

<file path=xl/sharedStrings.xml><?xml version="1.0" encoding="utf-8"?>
<sst xmlns="http://schemas.openxmlformats.org/spreadsheetml/2006/main" count="445" uniqueCount="216">
  <si>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</si>
  <si>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</si>
  <si>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</si>
  <si>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</si>
  <si>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</si>
  <si>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</si>
  <si>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</si>
  <si>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</si>
  <si>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</si>
  <si>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</si>
  <si>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</si>
  <si>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</si>
  <si>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</si>
  <si>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</si>
  <si>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</si>
  <si>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</si>
  <si>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</si>
  <si>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</si>
  <si>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</si>
  <si>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</si>
  <si>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</si>
  <si>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</si>
  <si>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</si>
  <si>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</si>
  <si>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</si>
  <si>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</si>
  <si>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</si>
  <si>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</si>
  <si>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</si>
  <si>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</si>
  <si>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</si>
  <si>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</si>
  <si>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</si>
  <si>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</si>
  <si>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</si>
  <si>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</si>
  <si>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</si>
  <si>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</si>
  <si>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</si>
  <si>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</si>
  <si>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</si>
  <si>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</si>
  <si>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</si>
  <si>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</si>
  <si>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</si>
  <si>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</si>
  <si>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</si>
  <si>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</si>
  <si>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</si>
  <si>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</si>
  <si>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</si>
  <si>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</si>
  <si>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</si>
  <si>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</si>
  <si>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</si>
  <si>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หนี้สินทางการเงินที่วัดด้วยมูลค่ายุติธรรมผ่านกำไร</t>
  </si>
  <si>
    <t>หรือขาดทุนเบ็ดเสร็จอื่น - ตราสารอนุพันธ์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</si>
  <si>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</si>
  <si>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</si>
  <si>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</si>
  <si>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</si>
  <si>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</si>
  <si>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</si>
  <si>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</si>
  <si>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</si>
  <si>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</si>
  <si>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</si>
  <si>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</si>
  <si>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</si>
  <si>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</si>
  <si>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</si>
  <si>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</si>
  <si>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</si>
  <si>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</si>
  <si>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</si>
  <si>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</si>
  <si>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</si>
  <si>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</si>
  <si>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</si>
  <si>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</si>
  <si>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</si>
  <si>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</si>
  <si>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</si>
  <si>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</si>
  <si>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</si>
  <si>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</si>
  <si>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</si>
  <si>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</si>
  <si>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</si>
  <si>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</si>
  <si>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</si>
  <si>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ส่วนแบ่งกำไรจากเงินลงทุนในการร่วมค้า</t>
  </si>
  <si>
    <t>ภาษีเงินได้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</si>
  <si>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</si>
  <si>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</si>
  <si>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</si>
  <si>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</si>
  <si>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การเปลี่ยนแปลงในมูลค่ายุติธรรมของ</t>
  </si>
  <si>
    <t xml:space="preserve">      สัญญาอนุพันธ์เพื่อป้องกันความเสี่ยง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</si>
  <si>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</si>
  <si>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</si>
  <si>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</si>
  <si>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</si>
  <si>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</si>
  <si>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</si>
  <si>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</si>
  <si>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</si>
  <si>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</si>
  <si>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</si>
  <si>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</si>
  <si>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</si>
  <si>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</si>
  <si>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</si>
  <si>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</si>
  <si>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</si>
  <si>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</si>
  <si>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</si>
  <si>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</si>
  <si>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</si>
  <si>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</si>
  <si>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</si>
  <si>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</si>
  <si>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</si>
  <si>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</si>
  <si>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</si>
  <si>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</si>
  <si>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จัดสรรเป็นสำรองตามกฎหมาย</t>
  </si>
  <si>
    <t>จัดสรรแล้ว</t>
  </si>
  <si>
    <t>สำรองตามกฎหมาย</t>
  </si>
  <si>
    <t>ยอดยกมาต้นงวด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</si>
  <si>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</si>
  <si>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</si>
  <si>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</si>
  <si>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</si>
  <si>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</si>
  <si>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</si>
  <si>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</si>
  <si>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</si>
  <si>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</si>
  <si>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</si>
  <si>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เจ้าหนี้อื่น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</si>
  <si>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</si>
  <si>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</si>
  <si>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</si>
  <si>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</si>
  <si>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</si>
  <si>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</si>
  <si>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</si>
  <si>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</si>
  <si>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</si>
  <si>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</si>
  <si>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</si>
  <si>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สุทธิจากค่าธรรมเนียมทางการเงิน</t>
  </si>
  <si>
    <t>เงินสดจ่ายเงินปันผล</t>
  </si>
  <si>
    <t>ดอกเบี้ยจ่ายและค่าธรรมเนียมทางการเงิน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</si>
  <si>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</si>
  <si>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</si>
  <si>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</si>
  <si>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</si>
  <si>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</si>
  <si>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</si>
  <si>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</si>
  <si>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30 มิถุนายน</t>
  </si>
  <si>
    <t>ยอดคงเหลือสิ้นงวด ณ วันที่ 30 มิถุนายน พ.ศ. 2564</t>
  </si>
  <si>
    <t xml:space="preserve">เงินสดจ่ายเพื่อซื้อเงินลงทุนในบริษัทย่อย </t>
  </si>
  <si>
    <t>เงินสดจ่ายคืนเงินกู้ยืมระยะสั้นจากสถาบันการเงิน</t>
  </si>
  <si>
    <t xml:space="preserve"> 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</si>
  <si>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</si>
  <si>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</si>
  <si>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</si>
  <si>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</t>
  </si>
  <si>
    <t>เงินสดได้มาจาก(ใช้ไปใน)กิจกรรมดำเนินงาน</t>
  </si>
  <si>
    <t>เงินสดสุทธิได้มาจาก(ใช้ไปใน)กิจกรรมการดำเนินงาน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</si>
  <si>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</si>
  <si>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</si>
  <si>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ลงทุนเพิ่มในบริษัทย่อยโดยซื้อหุ้นจากส่วนได้เสียที่ไม่มีอำนาจควบคุม</t>
  </si>
  <si>
    <t>ซื้อหุ้นเพิ่มในบริษัทย่อยจากส่วนได้เสีย</t>
  </si>
  <si>
    <t xml:space="preserve">   ที่ไม่มีอำนาจควบคุม</t>
  </si>
  <si>
    <t>กำไรขาดทุนเบ็ดเสร็จรวมสำหรับงวด</t>
  </si>
  <si>
    <t>เงินฝากธนาคารที่มีข้อจำกัดในการเบิกใช้(เพิ่มขึ้น)ลดลง</t>
  </si>
  <si>
    <t>ขาดทุน(กำไร)จากการจำหน่าย/ตัดจำหน่ายอุปกรณ์</t>
  </si>
  <si>
    <t xml:space="preserve">   ทางการเงินที่วัดมูลค่าผ่านกำไรหรือขาดทุน</t>
  </si>
  <si>
    <t>กำไรจากการวัดมูลค่ายุติธรรมของสินทรัพย์</t>
  </si>
  <si>
    <t>รายได้จากการขายและให้บริการ</t>
  </si>
  <si>
    <t>ณ วันที่ 30 มิถุนายน พ.ศ. 2565</t>
  </si>
  <si>
    <t>พ.ศ. 2565</t>
  </si>
  <si>
    <t>ยอดยกมาต้นงวด ณ วันที่ 1 มกราคม พ.ศ. 2565</t>
  </si>
  <si>
    <t>ยอดคงเหลือสิ้นงวด ณ วันที่ 30 มิถุนายน พ.ศ. 2565</t>
  </si>
  <si>
    <t>ยอดคงเหลือต้นงวด ณ วันที่ 1 มกราคม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</si>
  <si>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</si>
  <si>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</si>
  <si>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 xml:space="preserve">ยอดคงเหลือต้นงวด ณ วันที่ 1 มกราคม พ.ศ. 2564 </t>
  </si>
  <si>
    <t>ส่วนของหุ้นกู้ที่ถึงกำหนดชำระภายในหนึ่งปี</t>
  </si>
  <si>
    <t>จำหน่ายเงินลงทุนในบริษัทย่อย</t>
  </si>
  <si>
    <t>เงินปันผล</t>
  </si>
  <si>
    <t>กำไรจากการขายบริษัทย่อย</t>
  </si>
  <si>
    <t>จ่ายชำระผลประโยชน์พนักงาน</t>
  </si>
  <si>
    <t>หัก   จ่ายภาษีเงินได้</t>
  </si>
  <si>
    <t>เงินสดรับสุทธิจากการขายบริษัทย่อย</t>
  </si>
  <si>
    <t>เงินสดรับจากลูกหนี้จากการจำหน่ายเงินลงทุน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</si>
  <si>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</si>
  <si>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</si>
  <si>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</si>
  <si>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กำไร(ขาดทุน)สะสม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</si>
  <si>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</si>
  <si>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</si>
  <si>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</si>
  <si>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 xml:space="preserve">กำไร(ขาดทุน)ต่อหุ้นพื้นฐาน </t>
  </si>
  <si>
    <t>การตัดจำหน่ายภาษีหัก ณ ที่จ่าย</t>
  </si>
  <si>
    <t>เพิ่ม   รับคืนภาษีเงินได้</t>
  </si>
  <si>
    <t>เงินสดรับจากเงินกู้ยืมระยะยาวจากสถาบันการเงิน</t>
  </si>
  <si>
    <t>กำไร(ขาดทุน)อื่น - สุทธิ</t>
  </si>
  <si>
    <t>เงินสดจ่ายเพื่อซื้อเงินลงทุนในสินทรัพย์ทางการเงิน</t>
  </si>
  <si>
    <t xml:space="preserve">   ที่วัดมูลค่าตามวิธีทุนตัดจำหน่าย</t>
  </si>
  <si>
    <t>เงินสดจ่ายต้นทุนการกู้ยืม</t>
  </si>
  <si>
    <t>ที่รวมอยู่ในที่ดิน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</si>
</sst>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;\(#,###\)"/>
  </numFmts>
  <fonts count="13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">
    <xf numFmtId="0" fontId="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</cellStyleXfs>
  <cellXfs count="2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6" fontId="2" fillId="0" borderId="5" xfId="1" applyNumberFormat="1" applyFont="1" applyFill="1" applyBorder="1" applyAlignment="1">
      <alignment horizontal="centerContinuous" vertical="center"/>
    </xf>
    <xf numFmtId="166" fontId="1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Continuous"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5" quotePrefix="1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0" borderId="0" xfId="5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166" fontId="2" fillId="0" borderId="5" xfId="1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vertical="top"/>
    </xf>
    <xf numFmtId="167" fontId="12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vertical="top"/>
    </xf>
    <xf numFmtId="167" fontId="10" fillId="0" borderId="0" xfId="1" applyNumberFormat="1" applyFont="1" applyFill="1" applyBorder="1" applyAlignment="1">
      <alignment horizontal="right" vertical="top"/>
    </xf>
    <xf numFmtId="167" fontId="10" fillId="0" borderId="1" xfId="1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166" fontId="10" fillId="0" borderId="0" xfId="1" applyNumberFormat="1" applyFont="1" applyFill="1" applyBorder="1" applyAlignment="1">
      <alignment vertical="top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top"/>
    </xf>
    <xf numFmtId="167" fontId="1" fillId="0" borderId="0" xfId="1" applyNumberFormat="1" applyFont="1" applyFill="1" applyBorder="1" applyAlignment="1">
      <alignment horizontal="right" vertical="top"/>
    </xf>
    <xf numFmtId="165" fontId="10" fillId="0" borderId="0" xfId="0" applyNumberFormat="1" applyFont="1" applyAlignment="1">
      <alignment vertical="top"/>
    </xf>
    <xf numFmtId="165" fontId="12" fillId="0" borderId="0" xfId="0" applyNumberFormat="1" applyFont="1" applyAlignment="1">
      <alignment horizontal="right" vertical="center"/>
    </xf>
    <xf numFmtId="167" fontId="12" fillId="2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0" fillId="2" borderId="0" xfId="1" applyNumberFormat="1" applyFont="1" applyFill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65" fontId="10" fillId="2" borderId="0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2" fillId="2" borderId="0" xfId="0" applyNumberFormat="1" applyFont="1" applyFill="1" applyAlignment="1">
      <alignment vertical="top"/>
    </xf>
    <xf numFmtId="165" fontId="10" fillId="2" borderId="1" xfId="1" applyNumberFormat="1" applyFont="1" applyFill="1" applyBorder="1" applyAlignment="1">
      <alignment horizontal="right" vertical="top"/>
    </xf>
    <xf numFmtId="165" fontId="10" fillId="0" borderId="1" xfId="1" applyNumberFormat="1" applyFont="1" applyFill="1" applyBorder="1" applyAlignment="1">
      <alignment horizontal="right" vertical="top"/>
    </xf>
    <xf numFmtId="165" fontId="10" fillId="2" borderId="0" xfId="1" applyNumberFormat="1" applyFont="1" applyFill="1" applyAlignment="1">
      <alignment horizontal="right" vertical="top"/>
    </xf>
    <xf numFmtId="165" fontId="10" fillId="0" borderId="0" xfId="1" applyNumberFormat="1" applyFont="1" applyFill="1" applyAlignment="1">
      <alignment horizontal="right" vertical="top"/>
    </xf>
    <xf numFmtId="165" fontId="10" fillId="2" borderId="0" xfId="0" applyNumberFormat="1" applyFont="1" applyFill="1" applyAlignment="1">
      <alignment horizontal="right" vertical="top"/>
    </xf>
    <xf numFmtId="166" fontId="10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5" fontId="10" fillId="2" borderId="2" xfId="0" applyNumberFormat="1" applyFont="1" applyFill="1" applyBorder="1" applyAlignment="1">
      <alignment horizontal="right"/>
    </xf>
    <xf numFmtId="167" fontId="10" fillId="2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vertical="top"/>
    </xf>
    <xf numFmtId="167" fontId="10" fillId="2" borderId="0" xfId="1" applyNumberFormat="1" applyFont="1" applyFill="1" applyBorder="1" applyAlignment="1">
      <alignment horizontal="right" vertical="top"/>
    </xf>
    <xf numFmtId="167" fontId="2" fillId="0" borderId="1" xfId="4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2" borderId="2" xfId="1" applyNumberFormat="1" applyFont="1" applyFill="1" applyBorder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7" fontId="10" fillId="0" borderId="1" xfId="1" applyNumberFormat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8" fontId="12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vertical="top"/>
    </xf>
    <xf numFmtId="168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vertical="top"/>
    </xf>
    <xf numFmtId="165" fontId="12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right" vertical="top"/>
    </xf>
    <xf numFmtId="168" fontId="12" fillId="0" borderId="1" xfId="0" applyNumberFormat="1" applyFont="1" applyBorder="1" applyAlignment="1">
      <alignment horizontal="right" vertical="top"/>
    </xf>
    <xf numFmtId="0" fontId="12" fillId="0" borderId="0" xfId="6" applyFont="1" applyAlignment="1">
      <alignment vertical="top"/>
    </xf>
    <xf numFmtId="165" fontId="12" fillId="0" borderId="0" xfId="6" applyNumberFormat="1" applyFont="1" applyAlignment="1">
      <alignment horizontal="right" vertical="top"/>
    </xf>
    <xf numFmtId="168" fontId="12" fillId="0" borderId="0" xfId="6" applyNumberFormat="1" applyFont="1" applyAlignment="1">
      <alignment horizontal="center" vertical="top"/>
    </xf>
    <xf numFmtId="165" fontId="12" fillId="0" borderId="0" xfId="6" quotePrefix="1" applyNumberFormat="1" applyFont="1" applyAlignment="1">
      <alignment horizontal="right" vertical="top"/>
    </xf>
    <xf numFmtId="168" fontId="12" fillId="0" borderId="0" xfId="6" applyNumberFormat="1" applyFont="1" applyAlignment="1">
      <alignment horizontal="right" vertical="top"/>
    </xf>
    <xf numFmtId="0" fontId="10" fillId="0" borderId="0" xfId="6" applyFont="1" applyAlignment="1">
      <alignment vertical="top"/>
    </xf>
    <xf numFmtId="165" fontId="12" fillId="0" borderId="1" xfId="0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5" fontId="10" fillId="0" borderId="0" xfId="6" applyNumberFormat="1" applyFont="1" applyAlignment="1">
      <alignment horizontal="right" vertical="top"/>
    </xf>
    <xf numFmtId="168" fontId="10" fillId="0" borderId="0" xfId="6" applyNumberFormat="1" applyFont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165" fontId="10" fillId="0" borderId="0" xfId="8" applyNumberFormat="1" applyFont="1" applyAlignment="1">
      <alignment horizontal="right" vertical="center"/>
    </xf>
    <xf numFmtId="165" fontId="10" fillId="0" borderId="2" xfId="6" applyNumberFormat="1" applyFont="1" applyBorder="1" applyAlignment="1">
      <alignment horizontal="right" vertical="top"/>
    </xf>
    <xf numFmtId="168" fontId="10" fillId="0" borderId="0" xfId="6" applyNumberFormat="1" applyFont="1" applyAlignment="1">
      <alignment horizontal="right" vertical="top"/>
    </xf>
    <xf numFmtId="165" fontId="10" fillId="2" borderId="0" xfId="6" applyNumberFormat="1" applyFont="1" applyFill="1" applyAlignment="1">
      <alignment horizontal="right" vertical="top"/>
    </xf>
    <xf numFmtId="166" fontId="10" fillId="2" borderId="0" xfId="1" applyNumberFormat="1" applyFont="1" applyFill="1" applyBorder="1" applyAlignment="1">
      <alignment vertical="top"/>
    </xf>
    <xf numFmtId="165" fontId="10" fillId="2" borderId="0" xfId="6" applyNumberFormat="1" applyFont="1" applyFill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5" fontId="10" fillId="2" borderId="0" xfId="8" applyNumberFormat="1" applyFont="1" applyFill="1" applyAlignment="1">
      <alignment horizontal="right" vertical="center"/>
    </xf>
    <xf numFmtId="165" fontId="10" fillId="2" borderId="2" xfId="6" applyNumberFormat="1" applyFont="1" applyFill="1" applyBorder="1" applyAlignment="1">
      <alignment horizontal="right" vertical="top"/>
    </xf>
    <xf numFmtId="165" fontId="10" fillId="0" borderId="1" xfId="0" applyNumberFormat="1" applyFont="1" applyBorder="1" applyAlignment="1">
      <alignment horizontal="center" vertical="top"/>
    </xf>
    <xf numFmtId="168" fontId="10" fillId="0" borderId="1" xfId="0" applyNumberFormat="1" applyFont="1" applyBorder="1" applyAlignment="1">
      <alignment horizontal="center" vertical="top"/>
    </xf>
    <xf numFmtId="165" fontId="10" fillId="0" borderId="1" xfId="0" applyNumberFormat="1" applyFont="1" applyBorder="1" applyAlignment="1">
      <alignment horizontal="right" vertical="top"/>
    </xf>
    <xf numFmtId="168" fontId="10" fillId="0" borderId="1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 vertical="top"/>
    </xf>
    <xf numFmtId="165" fontId="10" fillId="0" borderId="1" xfId="0" applyNumberFormat="1" applyFont="1" applyBorder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165" fontId="10" fillId="2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5" fontId="10" fillId="2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7" fontId="10" fillId="2" borderId="3" xfId="1" applyNumberFormat="1" applyFont="1" applyFill="1" applyBorder="1" applyAlignment="1">
      <alignment horizontal="right" vertical="center"/>
    </xf>
    <xf numFmtId="167" fontId="10" fillId="0" borderId="3" xfId="1" applyNumberFormat="1" applyFont="1" applyFill="1" applyBorder="1" applyAlignment="1">
      <alignment horizontal="right" vertical="center"/>
    </xf>
    <xf numFmtId="167" fontId="10" fillId="2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0" borderId="1" xfId="1" applyNumberFormat="1" applyFont="1" applyFill="1" applyBorder="1" applyAlignment="1">
      <alignment horizontal="right" vertical="center"/>
    </xf>
    <xf numFmtId="0" fontId="10" fillId="0" borderId="1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" fillId="0" borderId="0" xfId="7" applyFont="1" applyAlignment="1">
      <alignment vertical="top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0" fontId="1" fillId="0" borderId="0" xfId="0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0" borderId="0" xfId="6" applyFont="1" applyAlignment="1">
      <alignment vertical="center"/>
    </xf>
    <xf numFmtId="168" fontId="12" fillId="0" borderId="1" xfId="0" applyNumberFormat="1" applyFont="1" applyBorder="1" applyAlignment="1">
      <alignment horizontal="center" vertical="top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6" applyNumberFormat="1" applyFont="1" applyAlignment="1">
      <alignment horizontal="center" vertical="center"/>
    </xf>
    <xf numFmtId="165" fontId="12" fillId="0" borderId="0" xfId="6" applyNumberFormat="1" applyFont="1" applyAlignment="1">
      <alignment horizontal="right" vertical="center"/>
    </xf>
    <xf numFmtId="165" fontId="12" fillId="0" borderId="0" xfId="6" quotePrefix="1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165" fontId="12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top"/>
    </xf>
    <xf numFmtId="166" fontId="10" fillId="0" borderId="0" xfId="1" applyNumberFormat="1" applyFont="1" applyAlignment="1">
      <alignment vertical="center"/>
    </xf>
    <xf numFmtId="165" fontId="10" fillId="0" borderId="1" xfId="8" applyNumberFormat="1" applyFont="1" applyBorder="1" applyAlignment="1">
      <alignment horizontal="right" vertical="center"/>
    </xf>
    <xf numFmtId="165" fontId="10" fillId="0" borderId="2" xfId="6" applyNumberFormat="1" applyFont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166" fontId="10" fillId="2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2" borderId="1" xfId="0" applyNumberFormat="1" applyFont="1" applyFill="1" applyBorder="1" applyAlignment="1">
      <alignment horizontal="right" vertical="center"/>
    </xf>
    <xf numFmtId="165" fontId="10" fillId="2" borderId="1" xfId="8" applyNumberFormat="1" applyFont="1" applyFill="1" applyBorder="1" applyAlignment="1">
      <alignment horizontal="right" vertical="center"/>
    </xf>
    <xf numFmtId="165" fontId="10" fillId="2" borderId="2" xfId="6" applyNumberFormat="1" applyFont="1" applyFill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top"/>
    </xf>
    <xf numFmtId="168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left" vertical="top"/>
    </xf>
    <xf numFmtId="165" fontId="10" fillId="0" borderId="0" xfId="0" applyNumberFormat="1" applyFont="1" applyAlignment="1">
      <alignment horizontal="centerContinuous" vertical="top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Continuous" vertical="top"/>
    </xf>
    <xf numFmtId="165" fontId="10" fillId="0" borderId="1" xfId="0" applyNumberFormat="1" applyFont="1" applyBorder="1" applyAlignment="1">
      <alignment horizontal="centerContinuous"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Continuous" vertical="top"/>
    </xf>
    <xf numFmtId="165" fontId="2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vertical="top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0" fillId="0" borderId="0" xfId="7" applyFont="1" applyAlignment="1">
      <alignment vertical="top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right"/>
    </xf>
    <xf numFmtId="166" fontId="10" fillId="0" borderId="0" xfId="0" applyNumberFormat="1" applyFont="1"/>
    <xf numFmtId="0" fontId="10" fillId="0" borderId="0" xfId="0" applyFont="1"/>
    <xf numFmtId="165" fontId="10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7" applyFont="1" applyAlignment="1">
      <alignment vertical="top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/>
    <xf numFmtId="0" fontId="10" fillId="0" borderId="0" xfId="0" applyFont="1" applyAlignment="1">
      <alignment horizontal="centerContinuous" vertical="center"/>
    </xf>
    <xf numFmtId="167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Continuous" vertical="center"/>
    </xf>
    <xf numFmtId="167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Continuous" vertical="center"/>
    </xf>
    <xf numFmtId="167" fontId="12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0" xfId="9" applyFont="1"/>
    <xf numFmtId="165" fontId="2" fillId="0" borderId="1" xfId="0" applyNumberFormat="1" applyFont="1" applyBorder="1" applyAlignment="1">
      <alignment horizontal="right" vertical="center"/>
    </xf>
    <xf numFmtId="0" fontId="4" fillId="0" borderId="0" xfId="9" applyFont="1"/>
    <xf numFmtId="0" fontId="10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6" fontId="10" fillId="0" borderId="0" xfId="0" applyNumberFormat="1" applyFont="1" applyAlignment="1">
      <alignment horizontal="right" vertical="center"/>
    </xf>
    <xf numFmtId="167" fontId="1" fillId="0" borderId="1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9" applyFont="1" applyFill="1"/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justify" vertical="center" wrapText="1"/>
    </xf>
    <xf numFmtId="166" fontId="10" fillId="0" borderId="0" xfId="0" applyNumberFormat="1" applyFont="1" applyFill="1" applyAlignment="1">
      <alignment vertical="top"/>
    </xf>
    <xf numFmtId="165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6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top"/>
    </xf>
    <xf numFmtId="168" fontId="12" fillId="0" borderId="1" xfId="0" applyNumberFormat="1" applyFont="1" applyBorder="1" applyAlignment="1">
      <alignment horizontal="center" vertical="top"/>
    </xf>
    <xf numFmtId="165" fontId="12" fillId="0" borderId="1" xfId="6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165" fontId="12" fillId="0" borderId="1" xfId="6" applyNumberFormat="1" applyFont="1" applyBorder="1" applyAlignment="1">
      <alignment horizontal="center" vertical="top"/>
    </xf>
    <xf numFmtId="165" fontId="12" fillId="0" borderId="4" xfId="6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justify" vertical="center"/>
    </xf>
  </cellXfs>
  <cellStyles count="10">
    <cellStyle name="Comma" xfId="1" builtinId="3"/>
    <cellStyle name="Comma 63" xfId="2" xr:uid="{00000000-0005-0000-0000-000001000000}"/>
    <cellStyle name="Comma 86" xfId="3" xr:uid="{00000000-0005-0000-0000-000002000000}"/>
    <cellStyle name="Comma_OHTL - E updat" xfId="4" xr:uid="{00000000-0005-0000-0000-000003000000}"/>
    <cellStyle name="Normal" xfId="0" builtinId="0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zoomScaleNormal="100" zoomScaleSheetLayoutView="90" workbookViewId="0">
      <selection activeCell="O12" sqref="O12"/>
    </sheetView>
  </sheetViews>
  <sheetFormatPr defaultColWidth="9.44140625" defaultRowHeight="19" x14ac:dyDescent="0.3"/>
  <cols>
    <col min="1" max="1" width="1.44140625" style="5" customWidth="1"/>
    <col min="2" max="2" width="33.6640625" style="5" customWidth="1"/>
    <col min="3" max="3" width="7.44140625" style="5" customWidth="1"/>
    <col min="4" max="4" width="0.5546875" style="5" customWidth="1"/>
    <col min="5" max="5" width="14.5546875" style="15" customWidth="1"/>
    <col min="6" max="6" width="0.5546875" style="45" customWidth="1"/>
    <col min="7" max="7" width="12.44140625" style="15" customWidth="1"/>
    <col min="8" max="8" width="0.5546875" style="45" customWidth="1"/>
    <col min="9" max="9" width="15" style="37" customWidth="1"/>
    <col min="10" max="10" width="0.5546875" style="45" customWidth="1"/>
    <col min="11" max="11" width="12.44140625" style="37" customWidth="1"/>
    <col min="12" max="16384" width="9.44140625" style="5"/>
  </cols>
  <sheetData>
    <row r="1" spans="1:11" ht="19.5" customHeight="1" x14ac:dyDescent="0.3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3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3">
      <c r="A3" s="8" t="s">
        <v>184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3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" customHeight="1" x14ac:dyDescent="0.3">
      <c r="A5" s="6"/>
      <c r="B5" s="6"/>
      <c r="C5" s="2"/>
      <c r="D5" s="2"/>
      <c r="E5" s="283" t="s">
        <v>2</v>
      </c>
      <c r="F5" s="283"/>
      <c r="G5" s="283"/>
      <c r="H5" s="12"/>
      <c r="I5" s="283" t="s">
        <v>3</v>
      </c>
      <c r="J5" s="283"/>
      <c r="K5" s="283"/>
    </row>
    <row r="6" spans="1:11" ht="19" customHeight="1" x14ac:dyDescent="0.3">
      <c r="A6" s="6"/>
      <c r="B6" s="6"/>
      <c r="C6" s="2"/>
      <c r="D6" s="2"/>
      <c r="E6" s="14" t="s">
        <v>4</v>
      </c>
      <c r="F6" s="15"/>
      <c r="G6" s="14" t="s">
        <v>5</v>
      </c>
      <c r="H6" s="15"/>
      <c r="I6" s="14" t="s">
        <v>4</v>
      </c>
      <c r="J6" s="15"/>
      <c r="K6" s="14" t="s">
        <v>5</v>
      </c>
    </row>
    <row r="7" spans="1:11" ht="19" customHeight="1" x14ac:dyDescent="0.3">
      <c r="A7" s="6"/>
      <c r="B7" s="6"/>
      <c r="E7" s="14" t="s">
        <v>162</v>
      </c>
      <c r="F7" s="15"/>
      <c r="G7" s="16" t="s">
        <v>6</v>
      </c>
      <c r="H7" s="15"/>
      <c r="I7" s="14" t="s">
        <v>162</v>
      </c>
      <c r="J7" s="15"/>
      <c r="K7" s="16" t="s">
        <v>6</v>
      </c>
    </row>
    <row r="8" spans="1:11" s="1" customFormat="1" ht="19" customHeight="1" x14ac:dyDescent="0.3">
      <c r="C8" s="252"/>
      <c r="D8" s="252"/>
      <c r="E8" s="14" t="s">
        <v>185</v>
      </c>
      <c r="F8" s="17"/>
      <c r="G8" s="14" t="s">
        <v>7</v>
      </c>
      <c r="H8" s="17"/>
      <c r="I8" s="14" t="s">
        <v>185</v>
      </c>
      <c r="J8" s="17"/>
      <c r="K8" s="14" t="s">
        <v>7</v>
      </c>
    </row>
    <row r="9" spans="1:11" s="1" customFormat="1" ht="19" customHeight="1" x14ac:dyDescent="0.3">
      <c r="C9" s="18" t="s">
        <v>8</v>
      </c>
      <c r="D9" s="19"/>
      <c r="E9" s="268" t="s">
        <v>9</v>
      </c>
      <c r="F9" s="21"/>
      <c r="G9" s="268" t="s">
        <v>9</v>
      </c>
      <c r="H9" s="21"/>
      <c r="I9" s="268" t="s">
        <v>9</v>
      </c>
      <c r="J9" s="21"/>
      <c r="K9" s="268" t="s">
        <v>9</v>
      </c>
    </row>
    <row r="10" spans="1:11" ht="19" customHeight="1" x14ac:dyDescent="0.3">
      <c r="A10" s="1" t="s">
        <v>10</v>
      </c>
      <c r="B10" s="1"/>
      <c r="C10" s="188"/>
      <c r="D10" s="188"/>
      <c r="E10" s="22"/>
      <c r="F10" s="23"/>
      <c r="G10" s="24"/>
      <c r="H10" s="23"/>
      <c r="I10" s="25"/>
      <c r="J10" s="23"/>
      <c r="K10" s="26"/>
    </row>
    <row r="11" spans="1:11" ht="5.0999999999999996" customHeight="1" x14ac:dyDescent="0.3">
      <c r="A11" s="1"/>
      <c r="B11" s="1"/>
      <c r="C11" s="188"/>
      <c r="D11" s="188"/>
      <c r="E11" s="22"/>
      <c r="F11" s="23"/>
      <c r="G11" s="24"/>
      <c r="H11" s="23"/>
      <c r="I11" s="25"/>
      <c r="J11" s="23"/>
      <c r="K11" s="26"/>
    </row>
    <row r="12" spans="1:11" ht="19" customHeight="1" x14ac:dyDescent="0.3">
      <c r="A12" s="1" t="s">
        <v>11</v>
      </c>
      <c r="B12" s="1"/>
      <c r="C12" s="188"/>
      <c r="D12" s="188"/>
      <c r="E12" s="22"/>
      <c r="F12" s="23"/>
      <c r="G12" s="24"/>
      <c r="H12" s="23"/>
      <c r="I12" s="25"/>
      <c r="J12" s="23"/>
      <c r="K12" s="26"/>
    </row>
    <row r="13" spans="1:11" ht="5.0999999999999996" customHeight="1" x14ac:dyDescent="0.3">
      <c r="A13" s="1"/>
      <c r="B13" s="1"/>
      <c r="C13" s="188"/>
      <c r="D13" s="188"/>
      <c r="E13" s="22"/>
      <c r="F13" s="23"/>
      <c r="G13" s="24"/>
      <c r="H13" s="23"/>
      <c r="I13" s="25"/>
      <c r="J13" s="23"/>
      <c r="K13" s="26"/>
    </row>
    <row r="14" spans="1:11" ht="19" customHeight="1" x14ac:dyDescent="0.3">
      <c r="A14" s="185" t="s">
        <v>12</v>
      </c>
      <c r="B14" s="185"/>
      <c r="C14" s="188"/>
      <c r="D14" s="188"/>
      <c r="E14" s="27">
        <v>372148</v>
      </c>
      <c r="F14" s="28"/>
      <c r="G14" s="29">
        <v>849068</v>
      </c>
      <c r="H14" s="28"/>
      <c r="I14" s="27">
        <v>68036</v>
      </c>
      <c r="J14" s="28"/>
      <c r="K14" s="29">
        <v>79389</v>
      </c>
    </row>
    <row r="15" spans="1:11" ht="19" customHeight="1" x14ac:dyDescent="0.3">
      <c r="A15" s="185" t="s">
        <v>13</v>
      </c>
      <c r="B15" s="185"/>
      <c r="C15" s="188"/>
      <c r="D15" s="188"/>
      <c r="E15" s="27">
        <v>9394</v>
      </c>
      <c r="F15" s="28"/>
      <c r="G15" s="29">
        <v>9125</v>
      </c>
      <c r="H15" s="28"/>
      <c r="I15" s="27">
        <v>9394</v>
      </c>
      <c r="J15" s="28"/>
      <c r="K15" s="29">
        <v>9125</v>
      </c>
    </row>
    <row r="16" spans="1:11" ht="19" customHeight="1" x14ac:dyDescent="0.3">
      <c r="A16" s="185" t="s">
        <v>14</v>
      </c>
      <c r="B16" s="185"/>
      <c r="C16" s="188"/>
      <c r="D16" s="188"/>
      <c r="E16" s="27"/>
      <c r="F16" s="28"/>
      <c r="G16" s="29"/>
      <c r="H16" s="28"/>
      <c r="I16" s="27"/>
      <c r="J16" s="28"/>
      <c r="K16" s="29"/>
    </row>
    <row r="17" spans="1:11" ht="19" customHeight="1" x14ac:dyDescent="0.3">
      <c r="A17" s="185"/>
      <c r="B17" s="185" t="s">
        <v>15</v>
      </c>
      <c r="C17" s="188"/>
      <c r="D17" s="188"/>
      <c r="E17" s="27">
        <v>2468</v>
      </c>
      <c r="F17" s="28"/>
      <c r="G17" s="29">
        <v>468</v>
      </c>
      <c r="H17" s="28"/>
      <c r="I17" s="27">
        <v>468</v>
      </c>
      <c r="J17" s="28"/>
      <c r="K17" s="29">
        <v>468</v>
      </c>
    </row>
    <row r="18" spans="1:11" ht="19" customHeight="1" x14ac:dyDescent="0.3">
      <c r="A18" s="185" t="s">
        <v>16</v>
      </c>
      <c r="B18" s="185"/>
      <c r="C18" s="188">
        <v>7</v>
      </c>
      <c r="D18" s="188"/>
      <c r="E18" s="27">
        <v>403675</v>
      </c>
      <c r="F18" s="28"/>
      <c r="G18" s="29">
        <v>371513</v>
      </c>
      <c r="H18" s="28"/>
      <c r="I18" s="27">
        <v>306218</v>
      </c>
      <c r="J18" s="28"/>
      <c r="K18" s="29">
        <v>327699</v>
      </c>
    </row>
    <row r="19" spans="1:11" ht="19" customHeight="1" x14ac:dyDescent="0.3">
      <c r="A19" s="30" t="s">
        <v>17</v>
      </c>
      <c r="C19" s="188"/>
      <c r="D19" s="188"/>
      <c r="E19" s="27"/>
      <c r="F19" s="28"/>
      <c r="G19" s="29"/>
      <c r="H19" s="28"/>
      <c r="I19" s="27"/>
      <c r="J19" s="28"/>
      <c r="K19" s="29"/>
    </row>
    <row r="20" spans="1:11" ht="19" customHeight="1" x14ac:dyDescent="0.3">
      <c r="A20" s="30"/>
      <c r="B20" s="5" t="s">
        <v>18</v>
      </c>
      <c r="C20" s="188">
        <v>13.3</v>
      </c>
      <c r="D20" s="188"/>
      <c r="E20" s="27">
        <v>0</v>
      </c>
      <c r="F20" s="28"/>
      <c r="G20" s="29">
        <v>0</v>
      </c>
      <c r="H20" s="28"/>
      <c r="I20" s="27">
        <v>78620</v>
      </c>
      <c r="J20" s="28"/>
      <c r="K20" s="29">
        <v>78520</v>
      </c>
    </row>
    <row r="21" spans="1:11" ht="19" customHeight="1" x14ac:dyDescent="0.3">
      <c r="A21" s="5" t="s">
        <v>19</v>
      </c>
      <c r="C21" s="188"/>
      <c r="D21" s="188"/>
      <c r="E21" s="27">
        <v>30329</v>
      </c>
      <c r="F21" s="28"/>
      <c r="G21" s="29">
        <v>26302</v>
      </c>
      <c r="H21" s="28"/>
      <c r="I21" s="27">
        <v>0</v>
      </c>
      <c r="J21" s="28"/>
      <c r="K21" s="29">
        <v>0</v>
      </c>
    </row>
    <row r="22" spans="1:11" ht="19" customHeight="1" x14ac:dyDescent="0.3">
      <c r="A22" s="185" t="s">
        <v>20</v>
      </c>
      <c r="B22" s="185"/>
      <c r="C22" s="31"/>
      <c r="D22" s="188"/>
      <c r="E22" s="27">
        <v>58259</v>
      </c>
      <c r="F22" s="28"/>
      <c r="G22" s="29">
        <v>71077</v>
      </c>
      <c r="H22" s="28"/>
      <c r="I22" s="25">
        <v>0</v>
      </c>
      <c r="J22" s="28"/>
      <c r="K22" s="26">
        <v>0</v>
      </c>
    </row>
    <row r="23" spans="1:11" ht="19" customHeight="1" x14ac:dyDescent="0.3">
      <c r="A23" s="185" t="s">
        <v>21</v>
      </c>
      <c r="B23" s="185"/>
      <c r="C23" s="31"/>
      <c r="D23" s="188"/>
      <c r="E23" s="27">
        <v>541516</v>
      </c>
      <c r="F23" s="28"/>
      <c r="G23" s="29">
        <v>419219</v>
      </c>
      <c r="H23" s="28"/>
      <c r="I23" s="25">
        <v>309</v>
      </c>
      <c r="J23" s="28"/>
      <c r="K23" s="26">
        <v>289</v>
      </c>
    </row>
    <row r="24" spans="1:11" ht="19" customHeight="1" x14ac:dyDescent="0.3">
      <c r="A24" s="185" t="s">
        <v>22</v>
      </c>
      <c r="B24" s="185"/>
      <c r="C24" s="188"/>
      <c r="D24" s="188"/>
      <c r="E24" s="32">
        <v>3806</v>
      </c>
      <c r="F24" s="28"/>
      <c r="G24" s="33">
        <v>3152</v>
      </c>
      <c r="H24" s="28"/>
      <c r="I24" s="32">
        <v>3630</v>
      </c>
      <c r="J24" s="28"/>
      <c r="K24" s="33">
        <v>2884</v>
      </c>
    </row>
    <row r="25" spans="1:11" ht="5.0999999999999996" customHeight="1" x14ac:dyDescent="0.3">
      <c r="A25" s="1"/>
      <c r="B25" s="1"/>
      <c r="C25" s="188"/>
      <c r="D25" s="188"/>
      <c r="E25" s="22"/>
      <c r="F25" s="23"/>
      <c r="G25" s="24"/>
      <c r="H25" s="23"/>
      <c r="I25" s="25"/>
      <c r="J25" s="23"/>
      <c r="K25" s="26"/>
    </row>
    <row r="26" spans="1:11" ht="19" customHeight="1" x14ac:dyDescent="0.3">
      <c r="A26" s="6" t="s">
        <v>23</v>
      </c>
      <c r="B26" s="6"/>
      <c r="C26" s="188"/>
      <c r="D26" s="188"/>
      <c r="E26" s="32">
        <f>SUM(E14:E24)</f>
        <v>1421595</v>
      </c>
      <c r="F26" s="23"/>
      <c r="G26" s="33">
        <f>SUM(G14:G24)</f>
        <v>1749924</v>
      </c>
      <c r="H26" s="23"/>
      <c r="I26" s="32">
        <f>SUM(I14:I24)</f>
        <v>466675</v>
      </c>
      <c r="J26" s="23"/>
      <c r="K26" s="33">
        <f>SUM(K14:K24)</f>
        <v>498374</v>
      </c>
    </row>
    <row r="27" spans="1:11" ht="15.05" customHeight="1" x14ac:dyDescent="0.3">
      <c r="A27" s="185"/>
      <c r="B27" s="185"/>
      <c r="C27" s="188"/>
      <c r="D27" s="188"/>
      <c r="E27" s="22"/>
      <c r="F27" s="23"/>
      <c r="G27" s="24"/>
      <c r="H27" s="23"/>
      <c r="I27" s="27"/>
      <c r="J27" s="23"/>
      <c r="K27" s="29"/>
    </row>
    <row r="28" spans="1:11" ht="19" customHeight="1" x14ac:dyDescent="0.3">
      <c r="A28" s="6" t="s">
        <v>24</v>
      </c>
      <c r="B28" s="6"/>
      <c r="C28" s="188"/>
      <c r="D28" s="188"/>
      <c r="E28" s="22"/>
      <c r="F28" s="23"/>
      <c r="G28" s="24"/>
      <c r="H28" s="23"/>
      <c r="I28" s="25"/>
      <c r="J28" s="23"/>
      <c r="K28" s="26"/>
    </row>
    <row r="29" spans="1:11" ht="5.0999999999999996" customHeight="1" x14ac:dyDescent="0.3">
      <c r="A29" s="1"/>
      <c r="B29" s="1"/>
      <c r="C29" s="188"/>
      <c r="D29" s="188"/>
      <c r="E29" s="22"/>
      <c r="F29" s="23"/>
      <c r="G29" s="24"/>
      <c r="H29" s="23"/>
      <c r="I29" s="25"/>
      <c r="J29" s="23"/>
      <c r="K29" s="26"/>
    </row>
    <row r="30" spans="1:11" ht="19" customHeight="1" x14ac:dyDescent="0.3">
      <c r="A30" s="185" t="s">
        <v>25</v>
      </c>
      <c r="B30" s="185"/>
      <c r="C30" s="34"/>
      <c r="D30" s="188"/>
      <c r="E30" s="27">
        <v>49158</v>
      </c>
      <c r="F30" s="23"/>
      <c r="G30" s="29">
        <v>46237</v>
      </c>
      <c r="H30" s="28"/>
      <c r="I30" s="27">
        <v>1050</v>
      </c>
      <c r="J30" s="28"/>
      <c r="K30" s="29">
        <v>1050</v>
      </c>
    </row>
    <row r="31" spans="1:11" ht="19" customHeight="1" x14ac:dyDescent="0.3">
      <c r="A31" s="185" t="s">
        <v>17</v>
      </c>
      <c r="B31" s="185"/>
      <c r="C31" s="188">
        <v>13.3</v>
      </c>
      <c r="D31" s="188"/>
      <c r="E31" s="27">
        <v>0</v>
      </c>
      <c r="F31" s="23"/>
      <c r="G31" s="29">
        <v>0</v>
      </c>
      <c r="H31" s="23"/>
      <c r="I31" s="27">
        <v>5325296</v>
      </c>
      <c r="J31" s="23"/>
      <c r="K31" s="29">
        <v>5830078</v>
      </c>
    </row>
    <row r="32" spans="1:11" ht="19" customHeight="1" x14ac:dyDescent="0.3">
      <c r="A32" s="185" t="s">
        <v>26</v>
      </c>
      <c r="B32" s="185"/>
      <c r="C32" s="188">
        <v>13.2</v>
      </c>
      <c r="D32" s="188"/>
      <c r="E32" s="27">
        <v>0</v>
      </c>
      <c r="F32" s="23"/>
      <c r="G32" s="29">
        <v>0</v>
      </c>
      <c r="H32" s="23"/>
      <c r="I32" s="27">
        <v>404410</v>
      </c>
      <c r="J32" s="23"/>
      <c r="K32" s="29">
        <v>1383683</v>
      </c>
    </row>
    <row r="33" spans="1:11" ht="19" customHeight="1" x14ac:dyDescent="0.3">
      <c r="A33" s="185" t="s">
        <v>27</v>
      </c>
      <c r="B33" s="185"/>
      <c r="C33" s="188">
        <v>8.1</v>
      </c>
      <c r="D33" s="188"/>
      <c r="E33" s="27">
        <v>0</v>
      </c>
      <c r="F33" s="23"/>
      <c r="G33" s="29">
        <v>0</v>
      </c>
      <c r="H33" s="23"/>
      <c r="I33" s="27">
        <v>2214150</v>
      </c>
      <c r="J33" s="23"/>
      <c r="K33" s="29">
        <v>1199150</v>
      </c>
    </row>
    <row r="34" spans="1:11" ht="19" customHeight="1" x14ac:dyDescent="0.3">
      <c r="A34" s="185" t="s">
        <v>28</v>
      </c>
      <c r="B34" s="185"/>
      <c r="C34" s="188">
        <v>8.1999999999999993</v>
      </c>
      <c r="D34" s="188"/>
      <c r="E34" s="27">
        <v>2080733</v>
      </c>
      <c r="F34" s="23"/>
      <c r="G34" s="29">
        <v>2049707</v>
      </c>
      <c r="H34" s="23"/>
      <c r="I34" s="27">
        <v>350000</v>
      </c>
      <c r="J34" s="23"/>
      <c r="K34" s="29">
        <v>350000</v>
      </c>
    </row>
    <row r="35" spans="1:11" ht="19" customHeight="1" x14ac:dyDescent="0.3">
      <c r="A35" s="185" t="s">
        <v>29</v>
      </c>
      <c r="B35" s="185"/>
      <c r="C35" s="34"/>
      <c r="D35" s="188"/>
      <c r="E35" s="27">
        <v>101453</v>
      </c>
      <c r="F35" s="23"/>
      <c r="G35" s="29">
        <v>101931</v>
      </c>
      <c r="H35" s="23"/>
      <c r="I35" s="27">
        <v>89978</v>
      </c>
      <c r="J35" s="23"/>
      <c r="K35" s="29">
        <v>89978</v>
      </c>
    </row>
    <row r="36" spans="1:11" ht="19" customHeight="1" x14ac:dyDescent="0.3">
      <c r="A36" s="35" t="s">
        <v>30</v>
      </c>
      <c r="B36" s="185"/>
      <c r="C36" s="188">
        <v>9</v>
      </c>
      <c r="D36" s="188"/>
      <c r="E36" s="27">
        <v>10032311</v>
      </c>
      <c r="F36" s="23"/>
      <c r="G36" s="29">
        <v>10463170</v>
      </c>
      <c r="H36" s="23"/>
      <c r="I36" s="36">
        <v>86247</v>
      </c>
      <c r="J36" s="23"/>
      <c r="K36" s="37">
        <v>89745</v>
      </c>
    </row>
    <row r="37" spans="1:11" ht="19" customHeight="1" x14ac:dyDescent="0.3">
      <c r="A37" s="35" t="s">
        <v>31</v>
      </c>
      <c r="B37" s="185"/>
      <c r="C37" s="188">
        <v>9</v>
      </c>
      <c r="D37" s="188"/>
      <c r="E37" s="27">
        <v>192651</v>
      </c>
      <c r="F37" s="23"/>
      <c r="G37" s="29">
        <v>302292</v>
      </c>
      <c r="H37" s="23"/>
      <c r="I37" s="36">
        <v>19076</v>
      </c>
      <c r="J37" s="23"/>
      <c r="K37" s="37">
        <v>22597</v>
      </c>
    </row>
    <row r="38" spans="1:11" ht="19" customHeight="1" x14ac:dyDescent="0.3">
      <c r="A38" s="35" t="s">
        <v>32</v>
      </c>
      <c r="B38" s="185"/>
      <c r="C38" s="188"/>
      <c r="D38" s="188"/>
      <c r="E38" s="27">
        <v>47392</v>
      </c>
      <c r="F38" s="23"/>
      <c r="G38" s="29">
        <v>48540</v>
      </c>
      <c r="H38" s="23"/>
      <c r="I38" s="25">
        <v>0</v>
      </c>
      <c r="J38" s="23"/>
      <c r="K38" s="26">
        <v>0</v>
      </c>
    </row>
    <row r="39" spans="1:11" ht="19" customHeight="1" x14ac:dyDescent="0.3">
      <c r="A39" s="185" t="s">
        <v>33</v>
      </c>
      <c r="B39" s="185"/>
      <c r="C39" s="188">
        <v>9</v>
      </c>
      <c r="D39" s="188"/>
      <c r="E39" s="27">
        <v>4462883</v>
      </c>
      <c r="F39" s="23"/>
      <c r="G39" s="29">
        <v>4885480</v>
      </c>
      <c r="H39" s="23"/>
      <c r="I39" s="27">
        <v>2560</v>
      </c>
      <c r="J39" s="23"/>
      <c r="K39" s="29">
        <v>3357</v>
      </c>
    </row>
    <row r="40" spans="1:11" ht="19" customHeight="1" x14ac:dyDescent="0.3">
      <c r="A40" s="185" t="s">
        <v>34</v>
      </c>
      <c r="B40" s="185"/>
      <c r="C40" s="188"/>
      <c r="D40" s="188"/>
      <c r="E40" s="27">
        <v>22021</v>
      </c>
      <c r="F40" s="23"/>
      <c r="G40" s="29">
        <v>22021</v>
      </c>
      <c r="H40" s="23"/>
      <c r="I40" s="27">
        <v>0</v>
      </c>
      <c r="J40" s="23"/>
      <c r="K40" s="29">
        <v>0</v>
      </c>
    </row>
    <row r="41" spans="1:11" ht="19" customHeight="1" x14ac:dyDescent="0.3">
      <c r="A41" s="5" t="s">
        <v>35</v>
      </c>
      <c r="C41" s="188"/>
      <c r="D41" s="188"/>
      <c r="E41" s="32">
        <v>36391</v>
      </c>
      <c r="F41" s="23"/>
      <c r="G41" s="33">
        <v>37615</v>
      </c>
      <c r="H41" s="23"/>
      <c r="I41" s="32">
        <v>20196</v>
      </c>
      <c r="J41" s="23"/>
      <c r="K41" s="33">
        <v>19812</v>
      </c>
    </row>
    <row r="42" spans="1:11" ht="5.0999999999999996" customHeight="1" x14ac:dyDescent="0.3">
      <c r="A42" s="1"/>
      <c r="B42" s="1"/>
      <c r="C42" s="188"/>
      <c r="D42" s="188"/>
      <c r="E42" s="22"/>
      <c r="F42" s="23"/>
      <c r="G42" s="24"/>
      <c r="H42" s="23"/>
      <c r="I42" s="25"/>
      <c r="J42" s="23"/>
      <c r="K42" s="26"/>
    </row>
    <row r="43" spans="1:11" ht="19" customHeight="1" x14ac:dyDescent="0.3">
      <c r="A43" s="1" t="s">
        <v>36</v>
      </c>
      <c r="B43" s="1"/>
      <c r="C43" s="188"/>
      <c r="D43" s="188"/>
      <c r="E43" s="32">
        <f>SUM(E30:E41)</f>
        <v>17024993</v>
      </c>
      <c r="F43" s="23"/>
      <c r="G43" s="33">
        <f>SUM(G30:G41)</f>
        <v>17956993</v>
      </c>
      <c r="H43" s="23"/>
      <c r="I43" s="32">
        <f>SUM(I30:I41)</f>
        <v>8512963</v>
      </c>
      <c r="J43" s="23"/>
      <c r="K43" s="33">
        <f>SUM(K30:K41)</f>
        <v>8989450</v>
      </c>
    </row>
    <row r="44" spans="1:11" ht="5.0999999999999996" customHeight="1" x14ac:dyDescent="0.3">
      <c r="A44" s="1"/>
      <c r="B44" s="1"/>
      <c r="C44" s="188"/>
      <c r="D44" s="188"/>
      <c r="E44" s="22"/>
      <c r="F44" s="23"/>
      <c r="G44" s="24"/>
      <c r="H44" s="23"/>
      <c r="I44" s="25"/>
      <c r="J44" s="23"/>
      <c r="K44" s="26"/>
    </row>
    <row r="45" spans="1:11" ht="19" customHeight="1" thickBot="1" x14ac:dyDescent="0.35">
      <c r="A45" s="1" t="s">
        <v>37</v>
      </c>
      <c r="B45" s="1"/>
      <c r="C45" s="188"/>
      <c r="D45" s="188"/>
      <c r="E45" s="38">
        <f>SUM(E26,E43)</f>
        <v>18446588</v>
      </c>
      <c r="F45" s="28"/>
      <c r="G45" s="39">
        <f>SUM(G26,G43)</f>
        <v>19706917</v>
      </c>
      <c r="H45" s="28"/>
      <c r="I45" s="38">
        <f>SUM(I26,I43)</f>
        <v>8979638</v>
      </c>
      <c r="J45" s="28"/>
      <c r="K45" s="39">
        <f>SUM(K26,K43)</f>
        <v>9487824</v>
      </c>
    </row>
    <row r="46" spans="1:11" ht="17.2" customHeight="1" thickTop="1" x14ac:dyDescent="0.3">
      <c r="A46" s="1"/>
      <c r="B46" s="1"/>
      <c r="C46" s="188"/>
      <c r="D46" s="188"/>
      <c r="E46" s="29"/>
      <c r="F46" s="28"/>
      <c r="G46" s="29"/>
      <c r="H46" s="28"/>
      <c r="I46" s="29"/>
      <c r="J46" s="28"/>
      <c r="K46" s="29"/>
    </row>
    <row r="47" spans="1:11" ht="17.2" customHeight="1" x14ac:dyDescent="0.3">
      <c r="A47" s="1"/>
      <c r="B47" s="1"/>
      <c r="C47" s="188"/>
      <c r="D47" s="188"/>
      <c r="E47" s="29"/>
      <c r="F47" s="28"/>
      <c r="G47" s="29"/>
      <c r="H47" s="28"/>
      <c r="I47" s="29"/>
      <c r="J47" s="28"/>
      <c r="K47" s="29"/>
    </row>
    <row r="48" spans="1:11" ht="13.75" customHeight="1" x14ac:dyDescent="0.3">
      <c r="A48" s="1"/>
      <c r="B48" s="1"/>
      <c r="C48" s="188"/>
      <c r="D48" s="188"/>
      <c r="E48" s="29"/>
      <c r="F48" s="28"/>
      <c r="G48" s="29"/>
      <c r="H48" s="28"/>
      <c r="I48" s="29"/>
      <c r="J48" s="28"/>
      <c r="K48" s="29"/>
    </row>
    <row r="49" spans="1:11" ht="19.5" customHeight="1" x14ac:dyDescent="0.3">
      <c r="A49" s="284" t="s">
        <v>38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</row>
    <row r="50" spans="1:11" ht="19.5" customHeight="1" x14ac:dyDescent="0.3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</row>
    <row r="51" spans="1:11" ht="5.25" customHeight="1" x14ac:dyDescent="0.3">
      <c r="A51" s="188"/>
      <c r="B51" s="188"/>
      <c r="C51" s="188"/>
      <c r="D51" s="188"/>
      <c r="E51" s="31"/>
      <c r="F51" s="188"/>
      <c r="G51" s="31"/>
      <c r="H51" s="188"/>
      <c r="I51" s="31"/>
      <c r="J51" s="188"/>
      <c r="K51" s="31"/>
    </row>
    <row r="52" spans="1:11" ht="22.1" customHeight="1" x14ac:dyDescent="0.3">
      <c r="A52" s="285" t="s">
        <v>39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</row>
    <row r="53" spans="1:11" ht="19.5" customHeight="1" x14ac:dyDescent="0.3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0"/>
      <c r="J53" s="4"/>
      <c r="K53" s="40"/>
    </row>
    <row r="54" spans="1:11" ht="19.5" customHeight="1" x14ac:dyDescent="0.3">
      <c r="A54" s="6" t="s">
        <v>40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 x14ac:dyDescent="0.3">
      <c r="A55" s="8" t="str">
        <f>A3</f>
        <v>ณ วันที่ 30 มิถุนายน พ.ศ. 2565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2" customHeight="1" x14ac:dyDescent="0.3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 x14ac:dyDescent="0.3">
      <c r="A57" s="6"/>
      <c r="B57" s="6"/>
      <c r="C57" s="2"/>
      <c r="D57" s="2"/>
      <c r="E57" s="283" t="s">
        <v>2</v>
      </c>
      <c r="F57" s="283"/>
      <c r="G57" s="283"/>
      <c r="H57" s="12"/>
      <c r="I57" s="283" t="s">
        <v>3</v>
      </c>
      <c r="J57" s="283"/>
      <c r="K57" s="283"/>
    </row>
    <row r="58" spans="1:11" ht="19.5" customHeight="1" x14ac:dyDescent="0.3">
      <c r="A58" s="6"/>
      <c r="B58" s="6"/>
      <c r="C58" s="2"/>
      <c r="D58" s="2"/>
      <c r="E58" s="14" t="s">
        <v>4</v>
      </c>
      <c r="F58" s="15"/>
      <c r="G58" s="14" t="s">
        <v>5</v>
      </c>
      <c r="H58" s="15"/>
      <c r="I58" s="14" t="s">
        <v>4</v>
      </c>
      <c r="J58" s="15"/>
      <c r="K58" s="14" t="s">
        <v>5</v>
      </c>
    </row>
    <row r="59" spans="1:11" ht="19.5" customHeight="1" x14ac:dyDescent="0.3">
      <c r="A59" s="6"/>
      <c r="B59" s="6"/>
      <c r="E59" s="14" t="s">
        <v>162</v>
      </c>
      <c r="F59" s="15"/>
      <c r="G59" s="16" t="s">
        <v>6</v>
      </c>
      <c r="H59" s="15"/>
      <c r="I59" s="14" t="s">
        <v>162</v>
      </c>
      <c r="J59" s="15"/>
      <c r="K59" s="16" t="s">
        <v>6</v>
      </c>
    </row>
    <row r="60" spans="1:11" s="1" customFormat="1" ht="19.5" customHeight="1" x14ac:dyDescent="0.3">
      <c r="C60" s="252"/>
      <c r="D60" s="252"/>
      <c r="E60" s="14" t="s">
        <v>185</v>
      </c>
      <c r="F60" s="17"/>
      <c r="G60" s="14" t="s">
        <v>7</v>
      </c>
      <c r="H60" s="17"/>
      <c r="I60" s="14" t="s">
        <v>185</v>
      </c>
      <c r="J60" s="17"/>
      <c r="K60" s="14" t="s">
        <v>7</v>
      </c>
    </row>
    <row r="61" spans="1:11" ht="19.5" customHeight="1" x14ac:dyDescent="0.3">
      <c r="A61" s="1"/>
      <c r="B61" s="1"/>
      <c r="C61" s="18" t="s">
        <v>8</v>
      </c>
      <c r="D61" s="19"/>
      <c r="E61" s="268" t="s">
        <v>9</v>
      </c>
      <c r="F61" s="21"/>
      <c r="G61" s="268" t="s">
        <v>9</v>
      </c>
      <c r="H61" s="21"/>
      <c r="I61" s="268" t="s">
        <v>9</v>
      </c>
      <c r="J61" s="21"/>
      <c r="K61" s="268" t="s">
        <v>9</v>
      </c>
    </row>
    <row r="62" spans="1:11" ht="8.1999999999999993" customHeight="1" x14ac:dyDescent="0.3">
      <c r="A62" s="1"/>
      <c r="B62" s="1"/>
      <c r="C62" s="19"/>
      <c r="D62" s="19"/>
      <c r="E62" s="41"/>
      <c r="F62" s="21"/>
      <c r="G62" s="14"/>
      <c r="H62" s="21"/>
      <c r="I62" s="41"/>
      <c r="J62" s="21"/>
      <c r="K62" s="14"/>
    </row>
    <row r="63" spans="1:11" ht="19.5" customHeight="1" x14ac:dyDescent="0.3">
      <c r="A63" s="6" t="s">
        <v>41</v>
      </c>
      <c r="B63" s="6"/>
      <c r="C63" s="188"/>
      <c r="D63" s="188"/>
      <c r="E63" s="22"/>
      <c r="F63" s="23"/>
      <c r="G63" s="24"/>
      <c r="H63" s="23"/>
      <c r="I63" s="27"/>
      <c r="J63" s="23"/>
      <c r="K63" s="29"/>
    </row>
    <row r="64" spans="1:11" ht="8.1999999999999993" customHeight="1" x14ac:dyDescent="0.3">
      <c r="A64" s="1"/>
      <c r="B64" s="1"/>
      <c r="C64" s="188"/>
      <c r="D64" s="188"/>
      <c r="E64" s="22"/>
      <c r="F64" s="23"/>
      <c r="G64" s="24"/>
      <c r="H64" s="23"/>
      <c r="I64" s="25"/>
      <c r="J64" s="23"/>
      <c r="K64" s="26"/>
    </row>
    <row r="65" spans="1:11" ht="19.5" customHeight="1" x14ac:dyDescent="0.3">
      <c r="A65" s="1" t="s">
        <v>42</v>
      </c>
      <c r="B65" s="1"/>
      <c r="C65" s="188"/>
      <c r="D65" s="188"/>
      <c r="E65" s="22"/>
      <c r="F65" s="23"/>
      <c r="G65" s="24"/>
      <c r="H65" s="23"/>
      <c r="I65" s="25"/>
      <c r="J65" s="23"/>
      <c r="K65" s="26"/>
    </row>
    <row r="66" spans="1:11" ht="8.1999999999999993" customHeight="1" x14ac:dyDescent="0.3">
      <c r="A66" s="1"/>
      <c r="B66" s="1"/>
      <c r="C66" s="188"/>
      <c r="D66" s="188"/>
      <c r="E66" s="22"/>
      <c r="F66" s="23"/>
      <c r="G66" s="24"/>
      <c r="H66" s="23"/>
      <c r="I66" s="25"/>
      <c r="J66" s="23"/>
      <c r="K66" s="26"/>
    </row>
    <row r="67" spans="1:11" ht="19.5" customHeight="1" x14ac:dyDescent="0.3">
      <c r="A67" s="5" t="s">
        <v>43</v>
      </c>
      <c r="C67" s="188">
        <v>10.1</v>
      </c>
      <c r="D67" s="188"/>
      <c r="E67" s="42">
        <v>205000</v>
      </c>
      <c r="F67" s="23"/>
      <c r="G67" s="15">
        <v>230000</v>
      </c>
      <c r="H67" s="23"/>
      <c r="I67" s="27">
        <v>205000</v>
      </c>
      <c r="J67" s="23"/>
      <c r="K67" s="29">
        <v>230000</v>
      </c>
    </row>
    <row r="68" spans="1:11" ht="19.5" customHeight="1" x14ac:dyDescent="0.3">
      <c r="A68" s="5" t="s">
        <v>44</v>
      </c>
      <c r="C68" s="188"/>
      <c r="D68" s="188"/>
      <c r="E68" s="27">
        <v>145323</v>
      </c>
      <c r="F68" s="23"/>
      <c r="G68" s="29">
        <v>152266</v>
      </c>
      <c r="H68" s="28"/>
      <c r="I68" s="27">
        <v>58841</v>
      </c>
      <c r="J68" s="28"/>
      <c r="K68" s="29">
        <v>45075</v>
      </c>
    </row>
    <row r="69" spans="1:11" ht="19.5" customHeight="1" x14ac:dyDescent="0.3">
      <c r="A69" s="30" t="s">
        <v>45</v>
      </c>
      <c r="C69" s="188"/>
      <c r="D69" s="188"/>
      <c r="E69" s="27"/>
      <c r="F69" s="23"/>
      <c r="G69" s="29"/>
      <c r="H69" s="28"/>
      <c r="I69" s="27"/>
      <c r="J69" s="28"/>
      <c r="K69" s="29"/>
    </row>
    <row r="70" spans="1:11" ht="19.5" customHeight="1" x14ac:dyDescent="0.3">
      <c r="A70" s="30"/>
      <c r="B70" s="5" t="s">
        <v>46</v>
      </c>
      <c r="C70" s="188"/>
      <c r="D70" s="188"/>
      <c r="E70" s="27">
        <v>866</v>
      </c>
      <c r="F70" s="23"/>
      <c r="G70" s="29">
        <v>843</v>
      </c>
      <c r="H70" s="28"/>
      <c r="I70" s="27">
        <v>0</v>
      </c>
      <c r="J70" s="28"/>
      <c r="K70" s="29">
        <v>0</v>
      </c>
    </row>
    <row r="71" spans="1:11" ht="19.5" customHeight="1" x14ac:dyDescent="0.3">
      <c r="A71" s="5" t="s">
        <v>47</v>
      </c>
      <c r="E71" s="25"/>
      <c r="F71" s="43"/>
      <c r="G71" s="26"/>
      <c r="H71" s="28"/>
      <c r="I71" s="27"/>
      <c r="J71" s="28"/>
      <c r="K71" s="29"/>
    </row>
    <row r="72" spans="1:11" ht="19.5" customHeight="1" x14ac:dyDescent="0.3">
      <c r="B72" s="44" t="s">
        <v>46</v>
      </c>
      <c r="C72" s="188"/>
      <c r="E72" s="25">
        <v>22027</v>
      </c>
      <c r="F72" s="43"/>
      <c r="G72" s="26">
        <v>29092</v>
      </c>
      <c r="H72" s="28"/>
      <c r="I72" s="27">
        <v>6509</v>
      </c>
      <c r="J72" s="28"/>
      <c r="K72" s="29">
        <v>7989</v>
      </c>
    </row>
    <row r="73" spans="1:11" ht="19.5" customHeight="1" x14ac:dyDescent="0.3">
      <c r="A73" s="5" t="s">
        <v>48</v>
      </c>
      <c r="C73" s="188"/>
      <c r="D73" s="188"/>
      <c r="E73" s="27"/>
      <c r="F73" s="23"/>
      <c r="G73" s="29"/>
      <c r="H73" s="28"/>
      <c r="I73" s="27"/>
      <c r="J73" s="28"/>
      <c r="K73" s="29"/>
    </row>
    <row r="74" spans="1:11" ht="19.5" customHeight="1" x14ac:dyDescent="0.3">
      <c r="B74" s="5" t="s">
        <v>46</v>
      </c>
      <c r="C74" s="188">
        <v>10.199999999999999</v>
      </c>
      <c r="D74" s="188"/>
      <c r="E74" s="27">
        <v>511828</v>
      </c>
      <c r="F74" s="23"/>
      <c r="G74" s="29">
        <v>600856</v>
      </c>
      <c r="I74" s="27">
        <v>305564</v>
      </c>
      <c r="K74" s="29">
        <v>331321</v>
      </c>
    </row>
    <row r="75" spans="1:11" ht="19.5" customHeight="1" x14ac:dyDescent="0.3">
      <c r="A75" s="5" t="s">
        <v>192</v>
      </c>
      <c r="C75" s="188">
        <v>10.3</v>
      </c>
      <c r="D75" s="188"/>
      <c r="E75" s="27">
        <v>3448212</v>
      </c>
      <c r="F75" s="23"/>
      <c r="G75" s="29">
        <v>2348498</v>
      </c>
      <c r="I75" s="27">
        <v>3448212</v>
      </c>
      <c r="K75" s="29">
        <v>2348498</v>
      </c>
    </row>
    <row r="76" spans="1:11" ht="19.5" customHeight="1" x14ac:dyDescent="0.3">
      <c r="A76" s="5" t="s">
        <v>49</v>
      </c>
      <c r="C76" s="188"/>
      <c r="D76" s="188"/>
      <c r="E76" s="27">
        <v>5119</v>
      </c>
      <c r="F76" s="23"/>
      <c r="G76" s="29">
        <v>5537</v>
      </c>
      <c r="H76" s="23"/>
      <c r="I76" s="27">
        <v>0</v>
      </c>
      <c r="J76" s="23"/>
      <c r="K76" s="29">
        <v>0</v>
      </c>
    </row>
    <row r="77" spans="1:11" ht="19.5" customHeight="1" x14ac:dyDescent="0.3">
      <c r="A77" s="5" t="s">
        <v>50</v>
      </c>
      <c r="C77" s="188"/>
      <c r="D77" s="188"/>
      <c r="E77" s="32">
        <v>32943</v>
      </c>
      <c r="F77" s="23"/>
      <c r="G77" s="33">
        <v>38949</v>
      </c>
      <c r="H77" s="23"/>
      <c r="I77" s="32">
        <v>9315</v>
      </c>
      <c r="J77" s="23"/>
      <c r="K77" s="33">
        <v>12705</v>
      </c>
    </row>
    <row r="78" spans="1:11" ht="8.1999999999999993" customHeight="1" x14ac:dyDescent="0.3">
      <c r="A78" s="1"/>
      <c r="B78" s="1"/>
      <c r="C78" s="188"/>
      <c r="D78" s="188"/>
      <c r="E78" s="25"/>
      <c r="F78" s="23"/>
      <c r="G78" s="26"/>
      <c r="H78" s="23"/>
      <c r="I78" s="25"/>
      <c r="J78" s="23"/>
      <c r="K78" s="26"/>
    </row>
    <row r="79" spans="1:11" ht="19.5" customHeight="1" x14ac:dyDescent="0.3">
      <c r="A79" s="1" t="s">
        <v>51</v>
      </c>
      <c r="B79" s="1"/>
      <c r="C79" s="188"/>
      <c r="D79" s="188"/>
      <c r="E79" s="32">
        <f>SUM(E67:E77)</f>
        <v>4371318</v>
      </c>
      <c r="F79" s="24"/>
      <c r="G79" s="33">
        <f>SUM(G67:G77)</f>
        <v>3406041</v>
      </c>
      <c r="H79" s="24"/>
      <c r="I79" s="32">
        <f>SUM(I67:I77)</f>
        <v>4033441</v>
      </c>
      <c r="J79" s="24"/>
      <c r="K79" s="33">
        <f>SUM(K67:K77)</f>
        <v>2975588</v>
      </c>
    </row>
    <row r="80" spans="1:11" ht="19.5" customHeight="1" x14ac:dyDescent="0.3">
      <c r="A80" s="1"/>
      <c r="B80" s="1"/>
      <c r="C80" s="188"/>
      <c r="D80" s="188"/>
      <c r="E80" s="25"/>
      <c r="F80" s="23"/>
      <c r="G80" s="26"/>
      <c r="H80" s="23"/>
      <c r="I80" s="25"/>
      <c r="J80" s="23"/>
      <c r="K80" s="26"/>
    </row>
    <row r="81" spans="1:11" ht="19.5" customHeight="1" x14ac:dyDescent="0.3">
      <c r="A81" s="6" t="s">
        <v>52</v>
      </c>
      <c r="B81" s="6"/>
      <c r="C81" s="188"/>
      <c r="D81" s="188"/>
      <c r="E81" s="27"/>
      <c r="F81" s="23"/>
      <c r="G81" s="29"/>
      <c r="H81" s="23"/>
      <c r="I81" s="27"/>
      <c r="J81" s="23"/>
      <c r="K81" s="29"/>
    </row>
    <row r="82" spans="1:11" ht="8.1999999999999993" customHeight="1" x14ac:dyDescent="0.3">
      <c r="A82" s="1"/>
      <c r="B82" s="1"/>
      <c r="C82" s="188"/>
      <c r="D82" s="188"/>
      <c r="E82" s="25"/>
      <c r="F82" s="23"/>
      <c r="G82" s="26"/>
      <c r="H82" s="23"/>
      <c r="I82" s="25"/>
      <c r="J82" s="23"/>
      <c r="K82" s="26"/>
    </row>
    <row r="83" spans="1:11" ht="19.5" customHeight="1" x14ac:dyDescent="0.3">
      <c r="A83" s="30" t="s">
        <v>45</v>
      </c>
      <c r="C83" s="188"/>
      <c r="D83" s="188"/>
      <c r="E83" s="27">
        <v>24491</v>
      </c>
      <c r="F83" s="23"/>
      <c r="G83" s="29">
        <v>24934</v>
      </c>
      <c r="H83" s="28"/>
      <c r="I83" s="27">
        <v>0</v>
      </c>
      <c r="J83" s="28"/>
      <c r="K83" s="29">
        <v>0</v>
      </c>
    </row>
    <row r="84" spans="1:11" ht="19.5" customHeight="1" x14ac:dyDescent="0.3">
      <c r="A84" s="5" t="s">
        <v>47</v>
      </c>
      <c r="C84" s="188"/>
      <c r="D84" s="188"/>
      <c r="E84" s="27">
        <v>196997</v>
      </c>
      <c r="F84" s="23"/>
      <c r="G84" s="29">
        <v>288317</v>
      </c>
      <c r="H84" s="28"/>
      <c r="I84" s="27">
        <v>2722</v>
      </c>
      <c r="J84" s="28"/>
      <c r="K84" s="29">
        <v>4862</v>
      </c>
    </row>
    <row r="85" spans="1:11" ht="19.5" customHeight="1" x14ac:dyDescent="0.3">
      <c r="A85" s="5" t="s">
        <v>53</v>
      </c>
      <c r="C85" s="188">
        <v>10.199999999999999</v>
      </c>
      <c r="D85" s="188"/>
      <c r="E85" s="27">
        <v>7615045</v>
      </c>
      <c r="F85" s="29"/>
      <c r="G85" s="29">
        <v>8393802</v>
      </c>
      <c r="H85" s="28"/>
      <c r="I85" s="27">
        <v>1710991</v>
      </c>
      <c r="J85" s="28"/>
      <c r="K85" s="29">
        <v>1854569</v>
      </c>
    </row>
    <row r="86" spans="1:11" ht="19.5" customHeight="1" x14ac:dyDescent="0.3">
      <c r="A86" s="5" t="s">
        <v>54</v>
      </c>
      <c r="C86" s="188">
        <v>10.3</v>
      </c>
      <c r="D86" s="188"/>
      <c r="E86" s="27">
        <v>0</v>
      </c>
      <c r="F86" s="23"/>
      <c r="G86" s="29">
        <v>1098311</v>
      </c>
      <c r="H86" s="28"/>
      <c r="I86" s="27">
        <v>0</v>
      </c>
      <c r="J86" s="28"/>
      <c r="K86" s="29">
        <v>1098311</v>
      </c>
    </row>
    <row r="87" spans="1:11" ht="19.5" customHeight="1" x14ac:dyDescent="0.3">
      <c r="A87" s="5" t="s">
        <v>55</v>
      </c>
      <c r="C87" s="188"/>
      <c r="D87" s="188"/>
      <c r="E87" s="27"/>
      <c r="F87" s="23"/>
      <c r="G87" s="29"/>
      <c r="H87" s="28"/>
      <c r="I87" s="27"/>
      <c r="J87" s="28"/>
      <c r="K87" s="29"/>
    </row>
    <row r="88" spans="1:11" ht="19.5" customHeight="1" x14ac:dyDescent="0.3">
      <c r="B88" s="185" t="s">
        <v>56</v>
      </c>
      <c r="C88" s="188">
        <v>6</v>
      </c>
      <c r="D88" s="188"/>
      <c r="E88" s="27">
        <v>0</v>
      </c>
      <c r="F88" s="23"/>
      <c r="G88" s="29">
        <v>50463</v>
      </c>
      <c r="H88" s="28"/>
      <c r="I88" s="27">
        <v>0</v>
      </c>
      <c r="J88" s="28"/>
      <c r="K88" s="29">
        <v>0</v>
      </c>
    </row>
    <row r="89" spans="1:11" ht="19.5" customHeight="1" x14ac:dyDescent="0.3">
      <c r="A89" s="5" t="s">
        <v>57</v>
      </c>
      <c r="C89" s="188"/>
      <c r="D89" s="188"/>
      <c r="E89" s="27">
        <v>20381</v>
      </c>
      <c r="F89" s="23"/>
      <c r="G89" s="29">
        <v>21559</v>
      </c>
      <c r="H89" s="28"/>
      <c r="I89" s="27">
        <v>20381</v>
      </c>
      <c r="J89" s="28"/>
      <c r="K89" s="29">
        <v>21559</v>
      </c>
    </row>
    <row r="90" spans="1:11" ht="19.5" customHeight="1" x14ac:dyDescent="0.3">
      <c r="A90" s="281" t="s">
        <v>58</v>
      </c>
      <c r="B90" s="281"/>
      <c r="C90" s="188"/>
      <c r="D90" s="188"/>
      <c r="E90" s="27">
        <v>5894</v>
      </c>
      <c r="F90" s="23"/>
      <c r="G90" s="29">
        <v>31115</v>
      </c>
      <c r="H90" s="28"/>
      <c r="I90" s="27">
        <v>2758</v>
      </c>
      <c r="J90" s="28"/>
      <c r="K90" s="29">
        <v>2722</v>
      </c>
    </row>
    <row r="91" spans="1:11" ht="19.5" customHeight="1" x14ac:dyDescent="0.3">
      <c r="A91" s="185" t="s">
        <v>59</v>
      </c>
      <c r="B91" s="185"/>
      <c r="C91" s="188"/>
      <c r="D91" s="188"/>
      <c r="E91" s="27">
        <v>41925</v>
      </c>
      <c r="F91" s="23"/>
      <c r="G91" s="29">
        <v>42924</v>
      </c>
      <c r="H91" s="28"/>
      <c r="I91" s="27">
        <v>2691</v>
      </c>
      <c r="J91" s="28"/>
      <c r="K91" s="29">
        <v>3557</v>
      </c>
    </row>
    <row r="92" spans="1:11" ht="19.5" customHeight="1" x14ac:dyDescent="0.3">
      <c r="A92" s="5" t="s">
        <v>60</v>
      </c>
      <c r="B92" s="1"/>
      <c r="D92" s="188"/>
      <c r="E92" s="32">
        <v>72</v>
      </c>
      <c r="F92" s="23"/>
      <c r="G92" s="33">
        <v>72</v>
      </c>
      <c r="H92" s="28"/>
      <c r="I92" s="32">
        <v>72</v>
      </c>
      <c r="J92" s="28"/>
      <c r="K92" s="33">
        <v>72</v>
      </c>
    </row>
    <row r="93" spans="1:11" ht="8.1999999999999993" customHeight="1" x14ac:dyDescent="0.3">
      <c r="A93" s="1"/>
      <c r="B93" s="1"/>
      <c r="C93" s="188"/>
      <c r="D93" s="188"/>
      <c r="E93" s="25"/>
      <c r="F93" s="23"/>
      <c r="G93" s="26"/>
      <c r="H93" s="23"/>
      <c r="I93" s="25"/>
      <c r="J93" s="23"/>
      <c r="K93" s="26"/>
    </row>
    <row r="94" spans="1:11" ht="19.5" customHeight="1" x14ac:dyDescent="0.3">
      <c r="A94" s="1" t="s">
        <v>61</v>
      </c>
      <c r="B94" s="1"/>
      <c r="C94" s="188"/>
      <c r="D94" s="188"/>
      <c r="E94" s="32">
        <f>SUM(E83:E92)</f>
        <v>7904805</v>
      </c>
      <c r="F94" s="23"/>
      <c r="G94" s="33">
        <f>SUM(G83:G92)</f>
        <v>9951497</v>
      </c>
      <c r="H94" s="23"/>
      <c r="I94" s="32">
        <f>SUM(I83:I92)</f>
        <v>1739615</v>
      </c>
      <c r="J94" s="23"/>
      <c r="K94" s="33">
        <f>SUM(K83:K92)</f>
        <v>2985652</v>
      </c>
    </row>
    <row r="95" spans="1:11" ht="8.1999999999999993" customHeight="1" x14ac:dyDescent="0.3">
      <c r="A95" s="1"/>
      <c r="B95" s="1"/>
      <c r="C95" s="188"/>
      <c r="D95" s="188"/>
      <c r="E95" s="25"/>
      <c r="F95" s="23"/>
      <c r="G95" s="26"/>
      <c r="H95" s="23"/>
      <c r="I95" s="25"/>
      <c r="J95" s="23"/>
      <c r="K95" s="26"/>
    </row>
    <row r="96" spans="1:11" ht="19.5" customHeight="1" x14ac:dyDescent="0.3">
      <c r="A96" s="1" t="s">
        <v>62</v>
      </c>
      <c r="B96" s="1"/>
      <c r="C96" s="46"/>
      <c r="D96" s="46"/>
      <c r="E96" s="32">
        <f>SUM(E79:E92)</f>
        <v>12276123</v>
      </c>
      <c r="F96" s="47"/>
      <c r="G96" s="33">
        <f>SUM(G79:G92)</f>
        <v>13357538</v>
      </c>
      <c r="H96" s="47"/>
      <c r="I96" s="32">
        <f>SUM(I79:I92)</f>
        <v>5773056</v>
      </c>
      <c r="J96" s="47"/>
      <c r="K96" s="33">
        <f>SUM(K79:K92)</f>
        <v>5961240</v>
      </c>
    </row>
    <row r="97" spans="1:11" ht="19.5" customHeight="1" x14ac:dyDescent="0.3">
      <c r="A97" s="1"/>
      <c r="B97" s="1"/>
      <c r="C97" s="46"/>
      <c r="D97" s="46"/>
      <c r="E97" s="29"/>
      <c r="F97" s="47"/>
      <c r="G97" s="29"/>
      <c r="H97" s="47"/>
      <c r="I97" s="29"/>
      <c r="J97" s="47"/>
      <c r="K97" s="29"/>
    </row>
    <row r="98" spans="1:11" ht="19.5" customHeight="1" x14ac:dyDescent="0.3">
      <c r="A98" s="1"/>
      <c r="B98" s="1"/>
      <c r="C98" s="46"/>
      <c r="D98" s="46"/>
      <c r="E98" s="29"/>
      <c r="F98" s="47"/>
      <c r="G98" s="29"/>
      <c r="H98" s="47"/>
      <c r="I98" s="29"/>
      <c r="J98" s="47"/>
      <c r="K98" s="29"/>
    </row>
    <row r="99" spans="1:11" ht="19.5" customHeight="1" x14ac:dyDescent="0.3">
      <c r="A99" s="1"/>
      <c r="B99" s="1"/>
      <c r="C99" s="46"/>
      <c r="D99" s="46"/>
      <c r="E99" s="29"/>
      <c r="F99" s="47"/>
      <c r="G99" s="29"/>
      <c r="H99" s="47"/>
      <c r="I99" s="29"/>
      <c r="J99" s="47"/>
      <c r="K99" s="29"/>
    </row>
    <row r="100" spans="1:11" ht="19.5" customHeight="1" x14ac:dyDescent="0.3">
      <c r="A100" s="1"/>
      <c r="B100" s="1"/>
      <c r="C100" s="46"/>
      <c r="D100" s="46"/>
      <c r="E100" s="29"/>
      <c r="F100" s="47"/>
      <c r="G100" s="29"/>
      <c r="H100" s="47"/>
      <c r="I100" s="29"/>
      <c r="J100" s="47"/>
      <c r="K100" s="29"/>
    </row>
    <row r="101" spans="1:11" ht="6.05" customHeight="1" x14ac:dyDescent="0.3">
      <c r="A101" s="1"/>
      <c r="B101" s="1"/>
      <c r="C101" s="46"/>
      <c r="D101" s="46"/>
      <c r="E101" s="29"/>
      <c r="F101" s="47"/>
      <c r="G101" s="29"/>
      <c r="H101" s="47"/>
      <c r="I101" s="29"/>
      <c r="J101" s="47"/>
      <c r="K101" s="29"/>
    </row>
    <row r="102" spans="1:11" ht="22.45" customHeight="1" x14ac:dyDescent="0.3">
      <c r="A102" s="282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</row>
    <row r="103" spans="1:11" ht="19.5" customHeight="1" x14ac:dyDescent="0.3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0"/>
      <c r="J103" s="4"/>
      <c r="K103" s="40"/>
    </row>
    <row r="104" spans="1:11" ht="19.5" customHeight="1" x14ac:dyDescent="0.3">
      <c r="A104" s="6" t="s">
        <v>40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 x14ac:dyDescent="0.3">
      <c r="A105" s="8" t="str">
        <f>A3</f>
        <v>ณ วันที่ 30 มิถุนายน พ.ศ. 2565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 x14ac:dyDescent="0.3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 x14ac:dyDescent="0.3">
      <c r="A107" s="6"/>
      <c r="B107" s="6"/>
      <c r="C107" s="2"/>
      <c r="D107" s="2"/>
      <c r="E107" s="283" t="s">
        <v>2</v>
      </c>
      <c r="F107" s="283"/>
      <c r="G107" s="283"/>
      <c r="H107" s="12"/>
      <c r="I107" s="283" t="s">
        <v>3</v>
      </c>
      <c r="J107" s="283"/>
      <c r="K107" s="283"/>
    </row>
    <row r="108" spans="1:11" ht="19.5" customHeight="1" x14ac:dyDescent="0.3">
      <c r="A108" s="6"/>
      <c r="B108" s="6"/>
      <c r="C108" s="2"/>
      <c r="D108" s="2"/>
      <c r="E108" s="14" t="s">
        <v>4</v>
      </c>
      <c r="F108" s="15"/>
      <c r="G108" s="14" t="s">
        <v>5</v>
      </c>
      <c r="H108" s="15"/>
      <c r="I108" s="14" t="s">
        <v>4</v>
      </c>
      <c r="J108" s="15"/>
      <c r="K108" s="14" t="s">
        <v>5</v>
      </c>
    </row>
    <row r="109" spans="1:11" ht="19.5" customHeight="1" x14ac:dyDescent="0.3">
      <c r="A109" s="6"/>
      <c r="B109" s="6"/>
      <c r="E109" s="14" t="s">
        <v>162</v>
      </c>
      <c r="F109" s="15"/>
      <c r="G109" s="16" t="s">
        <v>6</v>
      </c>
      <c r="H109" s="15"/>
      <c r="I109" s="14" t="s">
        <v>162</v>
      </c>
      <c r="J109" s="15"/>
      <c r="K109" s="16" t="s">
        <v>6</v>
      </c>
    </row>
    <row r="110" spans="1:11" s="1" customFormat="1" ht="19.5" customHeight="1" x14ac:dyDescent="0.3">
      <c r="C110" s="5"/>
      <c r="D110" s="252"/>
      <c r="E110" s="14" t="s">
        <v>185</v>
      </c>
      <c r="F110" s="17"/>
      <c r="G110" s="14" t="s">
        <v>7</v>
      </c>
      <c r="H110" s="17"/>
      <c r="I110" s="14" t="s">
        <v>185</v>
      </c>
      <c r="J110" s="17"/>
      <c r="K110" s="14" t="s">
        <v>7</v>
      </c>
    </row>
    <row r="111" spans="1:11" ht="19.5" customHeight="1" x14ac:dyDescent="0.3">
      <c r="A111" s="1"/>
      <c r="B111" s="1"/>
      <c r="D111" s="19"/>
      <c r="E111" s="268" t="s">
        <v>9</v>
      </c>
      <c r="F111" s="21"/>
      <c r="G111" s="268" t="s">
        <v>9</v>
      </c>
      <c r="H111" s="21"/>
      <c r="I111" s="268" t="s">
        <v>9</v>
      </c>
      <c r="J111" s="21"/>
      <c r="K111" s="268" t="s">
        <v>9</v>
      </c>
    </row>
    <row r="112" spans="1:11" ht="8.1999999999999993" customHeight="1" x14ac:dyDescent="0.3">
      <c r="A112" s="1"/>
      <c r="B112" s="1"/>
      <c r="D112" s="19"/>
      <c r="E112" s="41"/>
      <c r="F112" s="21"/>
      <c r="G112" s="14"/>
      <c r="H112" s="21"/>
      <c r="I112" s="41"/>
      <c r="J112" s="21"/>
      <c r="K112" s="14"/>
    </row>
    <row r="113" spans="1:11" ht="19.5" customHeight="1" x14ac:dyDescent="0.3">
      <c r="A113" s="6" t="s">
        <v>63</v>
      </c>
      <c r="B113" s="6"/>
      <c r="C113" s="188"/>
      <c r="D113" s="188"/>
      <c r="E113" s="22"/>
      <c r="F113" s="23"/>
      <c r="G113" s="24"/>
      <c r="H113" s="23"/>
      <c r="I113" s="27"/>
      <c r="J113" s="23"/>
      <c r="K113" s="29"/>
    </row>
    <row r="114" spans="1:11" ht="8.1999999999999993" customHeight="1" x14ac:dyDescent="0.3">
      <c r="A114" s="1"/>
      <c r="B114" s="1"/>
      <c r="C114" s="188"/>
      <c r="D114" s="188"/>
      <c r="E114" s="22"/>
      <c r="F114" s="23"/>
      <c r="G114" s="24"/>
      <c r="H114" s="23"/>
      <c r="I114" s="25"/>
      <c r="J114" s="23"/>
      <c r="K114" s="26"/>
    </row>
    <row r="115" spans="1:11" ht="19.5" customHeight="1" x14ac:dyDescent="0.3">
      <c r="A115" s="1" t="s">
        <v>64</v>
      </c>
      <c r="B115" s="1"/>
      <c r="C115" s="46"/>
      <c r="D115" s="46"/>
      <c r="E115" s="48"/>
      <c r="F115" s="47"/>
      <c r="G115" s="49"/>
      <c r="H115" s="47"/>
      <c r="I115" s="22"/>
      <c r="J115" s="47"/>
      <c r="K115" s="24"/>
    </row>
    <row r="116" spans="1:11" ht="8.1999999999999993" customHeight="1" x14ac:dyDescent="0.3">
      <c r="A116" s="1"/>
      <c r="B116" s="1"/>
      <c r="C116" s="188"/>
      <c r="D116" s="188"/>
      <c r="E116" s="22"/>
      <c r="F116" s="23"/>
      <c r="G116" s="24"/>
      <c r="H116" s="23"/>
      <c r="I116" s="25"/>
      <c r="J116" s="23"/>
      <c r="K116" s="26"/>
    </row>
    <row r="117" spans="1:11" ht="19.5" customHeight="1" x14ac:dyDescent="0.3">
      <c r="A117" s="5" t="s">
        <v>65</v>
      </c>
      <c r="C117" s="188"/>
      <c r="D117" s="46"/>
      <c r="E117" s="48"/>
      <c r="F117" s="47"/>
      <c r="G117" s="49"/>
      <c r="H117" s="47"/>
      <c r="I117" s="22"/>
      <c r="J117" s="47"/>
      <c r="K117" s="24"/>
    </row>
    <row r="118" spans="1:11" ht="19.5" customHeight="1" x14ac:dyDescent="0.3">
      <c r="B118" s="30" t="s">
        <v>66</v>
      </c>
      <c r="C118" s="188"/>
      <c r="D118" s="46"/>
      <c r="E118" s="48"/>
      <c r="F118" s="47"/>
      <c r="G118" s="49"/>
      <c r="H118" s="47"/>
      <c r="I118" s="22"/>
      <c r="J118" s="47"/>
      <c r="K118" s="24"/>
    </row>
    <row r="119" spans="1:11" ht="19.5" customHeight="1" x14ac:dyDescent="0.3">
      <c r="B119" s="30" t="s">
        <v>67</v>
      </c>
      <c r="C119" s="188"/>
      <c r="D119" s="46"/>
      <c r="E119" s="48"/>
      <c r="F119" s="47"/>
      <c r="G119" s="49"/>
      <c r="H119" s="47"/>
      <c r="I119" s="22"/>
      <c r="J119" s="47"/>
      <c r="K119" s="24"/>
    </row>
    <row r="120" spans="1:11" ht="19.5" customHeight="1" thickBot="1" x14ac:dyDescent="0.35">
      <c r="B120" s="30" t="s">
        <v>68</v>
      </c>
      <c r="C120" s="188"/>
      <c r="D120" s="46"/>
      <c r="E120" s="50">
        <v>2477474</v>
      </c>
      <c r="F120" s="47"/>
      <c r="G120" s="51">
        <v>2477474</v>
      </c>
      <c r="H120" s="47"/>
      <c r="I120" s="38">
        <v>2477474</v>
      </c>
      <c r="J120" s="47"/>
      <c r="K120" s="39">
        <v>2477474</v>
      </c>
    </row>
    <row r="121" spans="1:11" ht="8.1999999999999993" customHeight="1" thickTop="1" x14ac:dyDescent="0.3">
      <c r="A121" s="1"/>
      <c r="B121" s="1"/>
      <c r="C121" s="188"/>
      <c r="D121" s="188"/>
      <c r="E121" s="22"/>
      <c r="F121" s="23"/>
      <c r="G121" s="24"/>
      <c r="H121" s="23"/>
      <c r="I121" s="25"/>
      <c r="J121" s="23"/>
      <c r="K121" s="26"/>
    </row>
    <row r="122" spans="1:11" ht="19.5" customHeight="1" x14ac:dyDescent="0.3">
      <c r="B122" s="30" t="s">
        <v>69</v>
      </c>
      <c r="C122" s="188"/>
      <c r="D122" s="46"/>
      <c r="E122" s="48"/>
      <c r="F122" s="47"/>
      <c r="G122" s="49"/>
      <c r="H122" s="47"/>
      <c r="I122" s="22"/>
      <c r="J122" s="47"/>
      <c r="K122" s="24"/>
    </row>
    <row r="123" spans="1:11" ht="19.5" customHeight="1" x14ac:dyDescent="0.3">
      <c r="B123" s="30" t="s">
        <v>70</v>
      </c>
      <c r="C123" s="188"/>
      <c r="D123" s="46"/>
      <c r="E123" s="48"/>
      <c r="F123" s="47"/>
      <c r="G123" s="49"/>
      <c r="H123" s="47"/>
      <c r="I123" s="22"/>
      <c r="J123" s="47"/>
      <c r="K123" s="24"/>
    </row>
    <row r="124" spans="1:11" ht="19.5" customHeight="1" x14ac:dyDescent="0.3">
      <c r="B124" s="30" t="s">
        <v>71</v>
      </c>
      <c r="C124" s="188"/>
      <c r="D124" s="46"/>
      <c r="E124" s="27">
        <v>2117716</v>
      </c>
      <c r="F124" s="52"/>
      <c r="G124" s="29">
        <v>2117716</v>
      </c>
      <c r="H124" s="28"/>
      <c r="I124" s="27">
        <v>2117716</v>
      </c>
      <c r="J124" s="28"/>
      <c r="K124" s="29">
        <v>2117716</v>
      </c>
    </row>
    <row r="125" spans="1:11" ht="19.5" customHeight="1" x14ac:dyDescent="0.3">
      <c r="A125" s="5" t="s">
        <v>72</v>
      </c>
      <c r="B125" s="53"/>
      <c r="C125" s="188"/>
      <c r="D125" s="46"/>
      <c r="E125" s="27">
        <v>1045504</v>
      </c>
      <c r="F125" s="52"/>
      <c r="G125" s="29">
        <v>1045504</v>
      </c>
      <c r="H125" s="28"/>
      <c r="I125" s="27">
        <v>1045504</v>
      </c>
      <c r="J125" s="28"/>
      <c r="K125" s="29">
        <v>1045504</v>
      </c>
    </row>
    <row r="126" spans="1:11" ht="19.5" customHeight="1" x14ac:dyDescent="0.3">
      <c r="A126" s="5" t="s">
        <v>203</v>
      </c>
      <c r="B126" s="53"/>
      <c r="E126" s="54"/>
      <c r="F126" s="5"/>
      <c r="G126" s="55"/>
      <c r="H126" s="5"/>
      <c r="I126" s="54"/>
      <c r="J126" s="5"/>
      <c r="K126" s="55"/>
    </row>
    <row r="127" spans="1:11" ht="19.5" customHeight="1" x14ac:dyDescent="0.3">
      <c r="B127" s="5" t="s">
        <v>74</v>
      </c>
      <c r="C127" s="188"/>
      <c r="D127" s="46"/>
      <c r="E127" s="27">
        <v>138284</v>
      </c>
      <c r="F127" s="52"/>
      <c r="G127" s="29">
        <v>130022</v>
      </c>
      <c r="H127" s="28"/>
      <c r="I127" s="27">
        <v>91877</v>
      </c>
      <c r="J127" s="28"/>
      <c r="K127" s="29">
        <v>91877</v>
      </c>
    </row>
    <row r="128" spans="1:11" ht="19.5" customHeight="1" x14ac:dyDescent="0.3">
      <c r="B128" s="5" t="s">
        <v>75</v>
      </c>
      <c r="C128" s="188"/>
      <c r="D128" s="188"/>
      <c r="E128" s="27">
        <v>3679134</v>
      </c>
      <c r="F128" s="28"/>
      <c r="G128" s="29">
        <v>3250080</v>
      </c>
      <c r="H128" s="28"/>
      <c r="I128" s="27">
        <v>-48515</v>
      </c>
      <c r="J128" s="28"/>
      <c r="K128" s="29">
        <v>271487</v>
      </c>
    </row>
    <row r="129" spans="1:11" ht="19.5" customHeight="1" x14ac:dyDescent="0.3">
      <c r="A129" s="30" t="s">
        <v>76</v>
      </c>
      <c r="B129" s="30"/>
      <c r="C129" s="188"/>
      <c r="D129" s="188"/>
      <c r="E129" s="32">
        <v>-810173</v>
      </c>
      <c r="F129" s="28"/>
      <c r="G129" s="33">
        <v>-193943</v>
      </c>
      <c r="H129" s="28"/>
      <c r="I129" s="32">
        <v>0</v>
      </c>
      <c r="J129" s="28"/>
      <c r="K129" s="33">
        <v>0</v>
      </c>
    </row>
    <row r="130" spans="1:11" ht="8.1999999999999993" customHeight="1" x14ac:dyDescent="0.3">
      <c r="A130" s="1"/>
      <c r="B130" s="1"/>
      <c r="C130" s="188"/>
      <c r="D130" s="188"/>
      <c r="E130" s="25"/>
      <c r="F130" s="23"/>
      <c r="G130" s="26"/>
      <c r="H130" s="23"/>
      <c r="I130" s="25"/>
      <c r="J130" s="23"/>
      <c r="K130" s="26"/>
    </row>
    <row r="131" spans="1:11" ht="19.5" customHeight="1" x14ac:dyDescent="0.3">
      <c r="A131" s="56" t="s">
        <v>77</v>
      </c>
      <c r="B131" s="30"/>
      <c r="C131" s="188"/>
      <c r="D131" s="188"/>
      <c r="E131" s="27">
        <f>SUM(E124:E129)</f>
        <v>6170465</v>
      </c>
      <c r="F131" s="28"/>
      <c r="G131" s="29">
        <f>SUM(G124:G129)</f>
        <v>6349379</v>
      </c>
      <c r="H131" s="28"/>
      <c r="I131" s="27">
        <f>SUM(I124:I129)</f>
        <v>3206582</v>
      </c>
      <c r="J131" s="23"/>
      <c r="K131" s="29">
        <f>SUM(K124:K129)</f>
        <v>3526584</v>
      </c>
    </row>
    <row r="132" spans="1:11" ht="19.5" customHeight="1" x14ac:dyDescent="0.3">
      <c r="A132" s="56" t="s">
        <v>78</v>
      </c>
      <c r="B132" s="30"/>
      <c r="C132" s="188"/>
      <c r="D132" s="188"/>
      <c r="E132" s="32">
        <v>0</v>
      </c>
      <c r="F132" s="23"/>
      <c r="G132" s="33">
        <v>0</v>
      </c>
      <c r="H132" s="23"/>
      <c r="I132" s="32">
        <v>0</v>
      </c>
      <c r="J132" s="23"/>
      <c r="K132" s="33">
        <v>0</v>
      </c>
    </row>
    <row r="133" spans="1:11" ht="8.1999999999999993" customHeight="1" x14ac:dyDescent="0.3">
      <c r="A133" s="1"/>
      <c r="B133" s="1"/>
      <c r="C133" s="188"/>
      <c r="D133" s="188"/>
      <c r="E133" s="25"/>
      <c r="F133" s="23"/>
      <c r="G133" s="26"/>
      <c r="H133" s="23"/>
      <c r="I133" s="25"/>
      <c r="J133" s="23"/>
      <c r="K133" s="26"/>
    </row>
    <row r="134" spans="1:11" ht="19.5" customHeight="1" x14ac:dyDescent="0.3">
      <c r="A134" s="57" t="s">
        <v>79</v>
      </c>
      <c r="B134" s="30"/>
      <c r="C134" s="188"/>
      <c r="D134" s="188"/>
      <c r="E134" s="32">
        <f>SUM(E131:E132)</f>
        <v>6170465</v>
      </c>
      <c r="F134" s="23"/>
      <c r="G134" s="33">
        <f>SUM(G131:G132)</f>
        <v>6349379</v>
      </c>
      <c r="H134" s="23"/>
      <c r="I134" s="32">
        <f>SUM(I131:I132)</f>
        <v>3206582</v>
      </c>
      <c r="J134" s="23"/>
      <c r="K134" s="33">
        <f>SUM(K131:K132)</f>
        <v>3526584</v>
      </c>
    </row>
    <row r="135" spans="1:11" ht="8.1999999999999993" customHeight="1" x14ac:dyDescent="0.3">
      <c r="A135" s="1"/>
      <c r="B135" s="1"/>
      <c r="C135" s="188"/>
      <c r="D135" s="188"/>
      <c r="E135" s="25"/>
      <c r="F135" s="23"/>
      <c r="G135" s="26"/>
      <c r="H135" s="23"/>
      <c r="I135" s="25"/>
      <c r="J135" s="23"/>
      <c r="K135" s="26"/>
    </row>
    <row r="136" spans="1:11" ht="19.5" customHeight="1" thickBot="1" x14ac:dyDescent="0.35">
      <c r="A136" s="58" t="s">
        <v>80</v>
      </c>
      <c r="B136" s="1"/>
      <c r="C136" s="188"/>
      <c r="D136" s="188"/>
      <c r="E136" s="38">
        <f>E134+E96</f>
        <v>18446588</v>
      </c>
      <c r="F136" s="23"/>
      <c r="G136" s="39">
        <f>G134+G96</f>
        <v>19706917</v>
      </c>
      <c r="H136" s="23"/>
      <c r="I136" s="38">
        <f>ROUNDUP(I134+I96,0)</f>
        <v>8979638</v>
      </c>
      <c r="J136" s="23"/>
      <c r="K136" s="39">
        <f>K134+K96</f>
        <v>9487824</v>
      </c>
    </row>
    <row r="137" spans="1:11" ht="19.5" customHeight="1" thickTop="1" x14ac:dyDescent="0.3">
      <c r="A137" s="59"/>
      <c r="B137" s="1"/>
      <c r="C137" s="188"/>
      <c r="D137" s="188"/>
      <c r="E137" s="29"/>
      <c r="F137" s="29"/>
      <c r="G137" s="29"/>
      <c r="H137" s="29"/>
      <c r="I137" s="29"/>
      <c r="J137" s="29"/>
      <c r="K137" s="29"/>
    </row>
    <row r="138" spans="1:11" ht="19.5" customHeight="1" x14ac:dyDescent="0.3">
      <c r="A138" s="59"/>
      <c r="B138" s="1"/>
      <c r="C138" s="188"/>
      <c r="D138" s="188"/>
      <c r="E138" s="29"/>
      <c r="F138" s="60"/>
      <c r="G138" s="29"/>
      <c r="H138" s="60"/>
      <c r="I138" s="29"/>
      <c r="J138" s="60"/>
      <c r="K138" s="29"/>
    </row>
    <row r="139" spans="1:11" ht="19.5" customHeight="1" x14ac:dyDescent="0.3">
      <c r="A139" s="59"/>
      <c r="B139" s="1"/>
      <c r="C139" s="188"/>
      <c r="D139" s="188"/>
      <c r="E139" s="29"/>
      <c r="F139" s="29"/>
      <c r="G139" s="29"/>
      <c r="H139" s="29"/>
      <c r="I139" s="29"/>
      <c r="J139" s="29"/>
      <c r="K139" s="29"/>
    </row>
    <row r="140" spans="1:11" ht="19.5" customHeight="1" x14ac:dyDescent="0.3">
      <c r="A140" s="59"/>
      <c r="B140" s="1"/>
      <c r="C140" s="188"/>
      <c r="D140" s="188"/>
      <c r="E140" s="29"/>
      <c r="F140" s="60"/>
      <c r="G140" s="29"/>
      <c r="H140" s="60"/>
      <c r="I140" s="29"/>
      <c r="J140" s="60"/>
      <c r="K140" s="29"/>
    </row>
    <row r="141" spans="1:11" ht="19.5" customHeight="1" x14ac:dyDescent="0.3">
      <c r="A141" s="59"/>
      <c r="B141" s="1"/>
      <c r="C141" s="188"/>
      <c r="D141" s="188"/>
      <c r="E141" s="29"/>
      <c r="F141" s="60"/>
      <c r="G141" s="29"/>
      <c r="H141" s="60"/>
      <c r="I141" s="29"/>
      <c r="J141" s="60"/>
      <c r="K141" s="29"/>
    </row>
    <row r="142" spans="1:11" ht="19.5" customHeight="1" x14ac:dyDescent="0.3">
      <c r="A142" s="59"/>
      <c r="B142" s="1"/>
      <c r="C142" s="188"/>
      <c r="D142" s="188"/>
      <c r="E142" s="29"/>
      <c r="F142" s="60"/>
      <c r="G142" s="29"/>
      <c r="H142" s="60"/>
      <c r="I142" s="29"/>
      <c r="J142" s="60"/>
      <c r="K142" s="29"/>
    </row>
    <row r="143" spans="1:11" ht="19.5" customHeight="1" x14ac:dyDescent="0.3">
      <c r="A143" s="59"/>
      <c r="B143" s="1"/>
      <c r="C143" s="188"/>
      <c r="D143" s="188"/>
      <c r="E143" s="29"/>
      <c r="F143" s="60"/>
      <c r="G143" s="29"/>
      <c r="H143" s="60"/>
      <c r="I143" s="29"/>
      <c r="J143" s="60"/>
      <c r="K143" s="29"/>
    </row>
    <row r="144" spans="1:11" ht="19.5" customHeight="1" x14ac:dyDescent="0.3">
      <c r="A144" s="59"/>
      <c r="B144" s="1"/>
      <c r="C144" s="188"/>
      <c r="D144" s="188"/>
      <c r="E144" s="29"/>
      <c r="F144" s="60"/>
      <c r="G144" s="29"/>
      <c r="H144" s="60"/>
      <c r="I144" s="29"/>
      <c r="J144" s="60"/>
      <c r="K144" s="29"/>
    </row>
    <row r="145" spans="1:11" ht="19.5" customHeight="1" x14ac:dyDescent="0.3">
      <c r="A145" s="59"/>
      <c r="B145" s="1"/>
      <c r="C145" s="188"/>
      <c r="D145" s="188"/>
      <c r="E145" s="29"/>
      <c r="F145" s="60"/>
      <c r="G145" s="29"/>
      <c r="H145" s="60"/>
      <c r="I145" s="29"/>
      <c r="J145" s="60"/>
      <c r="K145" s="29"/>
    </row>
    <row r="146" spans="1:11" ht="19.5" customHeight="1" x14ac:dyDescent="0.3">
      <c r="A146" s="59"/>
      <c r="B146" s="1"/>
      <c r="C146" s="188"/>
      <c r="D146" s="188"/>
      <c r="E146" s="29"/>
      <c r="F146" s="60"/>
      <c r="G146" s="29"/>
      <c r="H146" s="60"/>
      <c r="I146" s="29"/>
      <c r="J146" s="60"/>
      <c r="K146" s="29"/>
    </row>
    <row r="147" spans="1:11" ht="19.5" customHeight="1" x14ac:dyDescent="0.3">
      <c r="A147" s="59"/>
      <c r="B147" s="1"/>
      <c r="C147" s="188"/>
      <c r="D147" s="188"/>
      <c r="E147" s="29"/>
      <c r="F147" s="60"/>
      <c r="G147" s="29"/>
      <c r="H147" s="60"/>
      <c r="I147" s="29"/>
      <c r="J147" s="60"/>
      <c r="K147" s="29"/>
    </row>
    <row r="148" spans="1:11" ht="19.5" customHeight="1" x14ac:dyDescent="0.3">
      <c r="A148" s="59"/>
      <c r="B148" s="1"/>
      <c r="C148" s="188"/>
      <c r="D148" s="188"/>
      <c r="E148" s="29"/>
      <c r="F148" s="60"/>
      <c r="G148" s="29"/>
      <c r="H148" s="60"/>
      <c r="I148" s="29"/>
      <c r="J148" s="60"/>
      <c r="K148" s="29"/>
    </row>
    <row r="149" spans="1:11" ht="19.5" customHeight="1" x14ac:dyDescent="0.3">
      <c r="A149" s="59"/>
      <c r="B149" s="1"/>
      <c r="C149" s="188"/>
      <c r="D149" s="188"/>
      <c r="E149" s="29"/>
      <c r="F149" s="60"/>
      <c r="G149" s="29"/>
      <c r="H149" s="60"/>
      <c r="I149" s="29"/>
      <c r="J149" s="60"/>
      <c r="K149" s="29"/>
    </row>
    <row r="150" spans="1:11" ht="21.8" customHeight="1" x14ac:dyDescent="0.3">
      <c r="A150" s="59"/>
      <c r="B150" s="1"/>
      <c r="C150" s="188"/>
      <c r="D150" s="188"/>
      <c r="E150" s="29"/>
      <c r="F150" s="60"/>
      <c r="G150" s="29"/>
      <c r="H150" s="60"/>
      <c r="I150" s="29"/>
      <c r="J150" s="60"/>
      <c r="K150" s="29"/>
    </row>
    <row r="151" spans="1:11" ht="22.45" customHeight="1" x14ac:dyDescent="0.3">
      <c r="A151" s="61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62"/>
      <c r="C151" s="62"/>
      <c r="D151" s="62"/>
      <c r="E151" s="63"/>
      <c r="F151" s="64"/>
      <c r="G151" s="63"/>
      <c r="H151" s="64"/>
      <c r="I151" s="63"/>
      <c r="J151" s="64"/>
      <c r="K151" s="63"/>
    </row>
  </sheetData>
  <mergeCells count="10">
    <mergeCell ref="A90:B90"/>
    <mergeCell ref="A102:K102"/>
    <mergeCell ref="E107:G107"/>
    <mergeCell ref="I107:K107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J57"/>
  <sheetViews>
    <sheetView topLeftCell="A34" zoomScale="92" zoomScaleNormal="92" zoomScaleSheetLayoutView="80" workbookViewId="0">
      <selection activeCell="A62" sqref="A62"/>
    </sheetView>
  </sheetViews>
  <sheetFormatPr defaultColWidth="9.44140625" defaultRowHeight="19" x14ac:dyDescent="0.3"/>
  <cols>
    <col min="1" max="1" width="39.33203125" style="68" customWidth="1"/>
    <col min="2" max="2" width="8" style="68" customWidth="1"/>
    <col min="3" max="3" width="0.5546875" style="76" customWidth="1"/>
    <col min="4" max="4" width="12.44140625" style="69" customWidth="1"/>
    <col min="5" max="5" width="0.5546875" style="76" customWidth="1"/>
    <col min="6" max="6" width="12.44140625" style="69" customWidth="1"/>
    <col min="7" max="7" width="0.5546875" style="76" customWidth="1"/>
    <col min="8" max="8" width="12.44140625" style="67" customWidth="1"/>
    <col min="9" max="9" width="0.5546875" style="68" customWidth="1"/>
    <col min="10" max="10" width="12.44140625" style="67" customWidth="1"/>
    <col min="11" max="16384" width="9.44140625" style="68"/>
  </cols>
  <sheetData>
    <row r="1" spans="1:10" ht="21.8" customHeight="1" x14ac:dyDescent="0.5">
      <c r="A1" s="65" t="s">
        <v>0</v>
      </c>
      <c r="B1" s="213"/>
      <c r="C1" s="214"/>
      <c r="D1" s="66"/>
      <c r="E1" s="214"/>
      <c r="F1" s="66"/>
      <c r="G1" s="214"/>
    </row>
    <row r="2" spans="1:10" ht="21.8" customHeight="1" x14ac:dyDescent="0.3">
      <c r="A2" s="215" t="s">
        <v>81</v>
      </c>
      <c r="B2" s="213"/>
      <c r="C2" s="216"/>
      <c r="E2" s="216"/>
      <c r="G2" s="216"/>
    </row>
    <row r="3" spans="1:10" ht="21.8" customHeight="1" x14ac:dyDescent="0.3">
      <c r="A3" s="217" t="s">
        <v>190</v>
      </c>
      <c r="B3" s="218"/>
      <c r="C3" s="219"/>
      <c r="D3" s="70"/>
      <c r="E3" s="219"/>
      <c r="F3" s="70"/>
      <c r="G3" s="219"/>
      <c r="H3" s="70"/>
      <c r="I3" s="71"/>
      <c r="J3" s="70"/>
    </row>
    <row r="4" spans="1:10" ht="20.149999999999999" customHeight="1" x14ac:dyDescent="0.3">
      <c r="B4" s="176"/>
      <c r="C4" s="72"/>
      <c r="E4" s="72"/>
      <c r="G4" s="72"/>
      <c r="H4" s="69"/>
      <c r="I4" s="73"/>
      <c r="J4" s="69"/>
    </row>
    <row r="5" spans="1:10" ht="18" customHeight="1" x14ac:dyDescent="0.3">
      <c r="B5" s="220"/>
      <c r="C5" s="74"/>
      <c r="D5" s="286" t="s">
        <v>2</v>
      </c>
      <c r="E5" s="286"/>
      <c r="F5" s="286"/>
      <c r="G5" s="221"/>
      <c r="H5" s="287" t="s">
        <v>3</v>
      </c>
      <c r="I5" s="287"/>
      <c r="J5" s="287"/>
    </row>
    <row r="6" spans="1:10" ht="18" customHeight="1" x14ac:dyDescent="0.3">
      <c r="B6" s="220"/>
      <c r="C6" s="74"/>
      <c r="D6" s="75" t="s">
        <v>162</v>
      </c>
      <c r="E6" s="186"/>
      <c r="F6" s="75" t="s">
        <v>162</v>
      </c>
      <c r="G6" s="186"/>
      <c r="H6" s="75" t="s">
        <v>162</v>
      </c>
      <c r="I6" s="186"/>
      <c r="J6" s="75" t="s">
        <v>162</v>
      </c>
    </row>
    <row r="7" spans="1:10" ht="18" customHeight="1" x14ac:dyDescent="0.3">
      <c r="B7" s="220"/>
      <c r="D7" s="75" t="s">
        <v>185</v>
      </c>
      <c r="E7" s="186"/>
      <c r="F7" s="75" t="s">
        <v>7</v>
      </c>
      <c r="G7" s="222"/>
      <c r="H7" s="75" t="s">
        <v>185</v>
      </c>
      <c r="I7" s="186"/>
      <c r="J7" s="75" t="s">
        <v>7</v>
      </c>
    </row>
    <row r="8" spans="1:10" ht="18" customHeight="1" x14ac:dyDescent="0.3">
      <c r="B8" s="176"/>
      <c r="C8" s="68"/>
      <c r="D8" s="20" t="s">
        <v>9</v>
      </c>
      <c r="E8" s="77"/>
      <c r="F8" s="20" t="s">
        <v>9</v>
      </c>
      <c r="G8" s="223"/>
      <c r="H8" s="20" t="s">
        <v>9</v>
      </c>
      <c r="I8" s="77"/>
      <c r="J8" s="20" t="s">
        <v>9</v>
      </c>
    </row>
    <row r="9" spans="1:10" ht="5.0999999999999996" customHeight="1" x14ac:dyDescent="0.3">
      <c r="A9" s="13"/>
      <c r="B9" s="176"/>
      <c r="C9" s="77"/>
      <c r="D9" s="78"/>
      <c r="E9" s="77"/>
      <c r="F9" s="79"/>
      <c r="G9" s="77"/>
      <c r="H9" s="80"/>
    </row>
    <row r="10" spans="1:10" ht="18" customHeight="1" x14ac:dyDescent="0.3">
      <c r="A10" s="224" t="s">
        <v>183</v>
      </c>
      <c r="B10" s="176"/>
      <c r="C10" s="81"/>
      <c r="D10" s="82">
        <v>272336</v>
      </c>
      <c r="E10" s="225"/>
      <c r="F10" s="83">
        <v>364518</v>
      </c>
      <c r="G10" s="225"/>
      <c r="H10" s="82">
        <f>+'6(6M)'!H10-0</f>
        <v>0</v>
      </c>
      <c r="I10" s="225"/>
      <c r="J10" s="83">
        <v>0</v>
      </c>
    </row>
    <row r="11" spans="1:10" ht="18" customHeight="1" x14ac:dyDescent="0.3">
      <c r="A11" s="186" t="s">
        <v>82</v>
      </c>
      <c r="B11" s="186"/>
      <c r="C11" s="186"/>
      <c r="D11" s="84">
        <v>43223</v>
      </c>
      <c r="E11" s="186"/>
      <c r="F11" s="222">
        <v>42446</v>
      </c>
      <c r="G11" s="186"/>
      <c r="H11" s="84">
        <f>+'6(6M)'!H11-0</f>
        <v>0</v>
      </c>
      <c r="I11" s="186"/>
      <c r="J11" s="222">
        <v>0</v>
      </c>
    </row>
    <row r="12" spans="1:10" ht="18" customHeight="1" x14ac:dyDescent="0.3">
      <c r="A12" s="224" t="s">
        <v>83</v>
      </c>
      <c r="B12" s="176"/>
      <c r="C12" s="72"/>
      <c r="D12" s="85">
        <v>13443</v>
      </c>
      <c r="E12" s="72"/>
      <c r="F12" s="86">
        <v>12332</v>
      </c>
      <c r="G12" s="72"/>
      <c r="H12" s="85">
        <f>+'6(6M)'!H12-36708</f>
        <v>37620</v>
      </c>
      <c r="I12" s="72"/>
      <c r="J12" s="86">
        <v>99987</v>
      </c>
    </row>
    <row r="13" spans="1:10" ht="5.0999999999999996" customHeight="1" x14ac:dyDescent="0.3">
      <c r="A13" s="13"/>
      <c r="B13" s="223"/>
      <c r="C13" s="77"/>
      <c r="D13" s="87"/>
      <c r="E13" s="226"/>
      <c r="F13" s="88"/>
      <c r="G13" s="226"/>
      <c r="H13" s="87"/>
      <c r="I13" s="227"/>
      <c r="J13" s="88"/>
    </row>
    <row r="14" spans="1:10" ht="18" customHeight="1" x14ac:dyDescent="0.3">
      <c r="A14" s="228" t="s">
        <v>84</v>
      </c>
      <c r="B14" s="176"/>
      <c r="C14" s="72"/>
      <c r="D14" s="82">
        <f>SUM(D10:D12)</f>
        <v>329002</v>
      </c>
      <c r="E14" s="72"/>
      <c r="F14" s="83">
        <f>SUM(F10:F12)</f>
        <v>419296</v>
      </c>
      <c r="G14" s="72"/>
      <c r="H14" s="82">
        <f>SUM(H10:H12)</f>
        <v>37620</v>
      </c>
      <c r="I14" s="72"/>
      <c r="J14" s="83">
        <f>SUM(J10:J12)</f>
        <v>99987</v>
      </c>
    </row>
    <row r="15" spans="1:10" ht="18" customHeight="1" x14ac:dyDescent="0.3">
      <c r="A15" s="224" t="s">
        <v>85</v>
      </c>
      <c r="B15" s="176"/>
      <c r="C15" s="72"/>
      <c r="D15" s="85">
        <v>-215173</v>
      </c>
      <c r="E15" s="72"/>
      <c r="F15" s="86">
        <v>-258732</v>
      </c>
      <c r="G15" s="72"/>
      <c r="H15" s="85">
        <f>'6(6M)'!H15-(-30846)</f>
        <v>-32362</v>
      </c>
      <c r="I15" s="72"/>
      <c r="J15" s="86">
        <v>-25821</v>
      </c>
    </row>
    <row r="16" spans="1:10" ht="5.0999999999999996" customHeight="1" x14ac:dyDescent="0.3">
      <c r="A16" s="13"/>
      <c r="B16" s="223"/>
      <c r="C16" s="77"/>
      <c r="D16" s="87"/>
      <c r="E16" s="226"/>
      <c r="F16" s="88"/>
      <c r="G16" s="226"/>
      <c r="H16" s="87"/>
      <c r="I16" s="227"/>
      <c r="J16" s="88"/>
    </row>
    <row r="17" spans="1:10" ht="18" customHeight="1" x14ac:dyDescent="0.3">
      <c r="A17" s="65" t="s">
        <v>86</v>
      </c>
      <c r="B17" s="65"/>
      <c r="C17" s="65"/>
      <c r="D17" s="89">
        <f>SUM(D14:D15)</f>
        <v>113829</v>
      </c>
      <c r="E17" s="226"/>
      <c r="F17" s="74">
        <f>SUM(F14:F15)</f>
        <v>160564</v>
      </c>
      <c r="G17" s="226"/>
      <c r="H17" s="89">
        <f>SUM(H14:H15)</f>
        <v>5258</v>
      </c>
      <c r="I17" s="226"/>
      <c r="J17" s="74">
        <f>SUM(J14:J15)</f>
        <v>74166</v>
      </c>
    </row>
    <row r="18" spans="1:10" ht="18" customHeight="1" x14ac:dyDescent="0.3">
      <c r="A18" s="68" t="s">
        <v>87</v>
      </c>
      <c r="B18" s="176"/>
      <c r="C18" s="65"/>
      <c r="D18" s="82">
        <v>0</v>
      </c>
      <c r="E18" s="226"/>
      <c r="F18" s="83">
        <v>0</v>
      </c>
      <c r="G18" s="226"/>
      <c r="H18" s="82">
        <f>'6(6M)'!H18-172450</f>
        <v>151200</v>
      </c>
      <c r="I18" s="226"/>
      <c r="J18" s="83">
        <v>149800</v>
      </c>
    </row>
    <row r="19" spans="1:10" ht="18" customHeight="1" x14ac:dyDescent="0.3">
      <c r="A19" s="68" t="s">
        <v>88</v>
      </c>
      <c r="B19" s="176"/>
      <c r="C19" s="68"/>
      <c r="D19" s="82">
        <v>1216</v>
      </c>
      <c r="E19" s="226"/>
      <c r="F19" s="83">
        <v>4217</v>
      </c>
      <c r="G19" s="226"/>
      <c r="H19" s="82">
        <f>'6(6M)'!H19-2724</f>
        <v>2343</v>
      </c>
      <c r="I19" s="226"/>
      <c r="J19" s="83">
        <v>3849</v>
      </c>
    </row>
    <row r="20" spans="1:10" ht="18" customHeight="1" x14ac:dyDescent="0.3">
      <c r="A20" s="229" t="s">
        <v>89</v>
      </c>
      <c r="C20" s="68"/>
      <c r="D20" s="82">
        <v>-42630</v>
      </c>
      <c r="E20" s="226"/>
      <c r="F20" s="83">
        <v>-38252</v>
      </c>
      <c r="G20" s="226"/>
      <c r="H20" s="82">
        <v>-26361</v>
      </c>
      <c r="I20" s="226"/>
      <c r="J20" s="83">
        <v>-22402</v>
      </c>
    </row>
    <row r="21" spans="1:10" ht="18" customHeight="1" x14ac:dyDescent="0.3">
      <c r="A21" s="229" t="s">
        <v>211</v>
      </c>
      <c r="B21" s="220"/>
      <c r="C21" s="68"/>
      <c r="D21" s="82">
        <v>5257</v>
      </c>
      <c r="E21" s="226"/>
      <c r="F21" s="83">
        <v>-34138</v>
      </c>
      <c r="G21" s="226"/>
      <c r="H21" s="82">
        <f>'6(6M)'!H21-(-212569)</f>
        <v>-177555</v>
      </c>
      <c r="I21" s="226"/>
      <c r="J21" s="83">
        <v>47474</v>
      </c>
    </row>
    <row r="22" spans="1:10" ht="18" customHeight="1" x14ac:dyDescent="0.3">
      <c r="A22" s="68" t="s">
        <v>90</v>
      </c>
      <c r="B22" s="65"/>
      <c r="C22" s="65"/>
      <c r="D22" s="82">
        <v>-73737</v>
      </c>
      <c r="E22" s="226"/>
      <c r="F22" s="83">
        <v>-83350</v>
      </c>
      <c r="G22" s="226"/>
      <c r="H22" s="82">
        <f>'6(6M)'!H22-(-63120)</f>
        <v>-62789</v>
      </c>
      <c r="I22" s="226"/>
      <c r="J22" s="83">
        <v>-61048</v>
      </c>
    </row>
    <row r="23" spans="1:10" ht="18" customHeight="1" x14ac:dyDescent="0.3">
      <c r="A23" s="229" t="s">
        <v>91</v>
      </c>
      <c r="B23" s="220"/>
      <c r="C23" s="68"/>
      <c r="D23" s="85">
        <v>169291</v>
      </c>
      <c r="E23" s="226"/>
      <c r="F23" s="86">
        <v>171489</v>
      </c>
      <c r="G23" s="226"/>
      <c r="H23" s="85">
        <v>0</v>
      </c>
      <c r="I23" s="90"/>
      <c r="J23" s="86">
        <v>0</v>
      </c>
    </row>
    <row r="24" spans="1:10" ht="5.0999999999999996" customHeight="1" x14ac:dyDescent="0.3">
      <c r="A24" s="13"/>
      <c r="B24" s="223"/>
      <c r="C24" s="91"/>
      <c r="D24" s="92"/>
      <c r="E24" s="226"/>
      <c r="F24" s="91"/>
      <c r="G24" s="226"/>
      <c r="H24" s="92"/>
      <c r="I24" s="90"/>
      <c r="J24" s="91"/>
    </row>
    <row r="25" spans="1:10" ht="18" customHeight="1" x14ac:dyDescent="0.3">
      <c r="A25" s="179" t="s">
        <v>167</v>
      </c>
      <c r="C25" s="68"/>
      <c r="D25" s="89">
        <f>SUM(D17:D23)</f>
        <v>173226</v>
      </c>
      <c r="E25" s="226"/>
      <c r="F25" s="74">
        <f>SUM(F17:F23)</f>
        <v>180530</v>
      </c>
      <c r="G25" s="226"/>
      <c r="H25" s="89">
        <f>SUM(H17:H23)</f>
        <v>-107904</v>
      </c>
      <c r="I25" s="90"/>
      <c r="J25" s="74">
        <f>SUM(J17:J23)</f>
        <v>191839</v>
      </c>
    </row>
    <row r="26" spans="1:10" ht="18" customHeight="1" x14ac:dyDescent="0.3">
      <c r="A26" s="5" t="s">
        <v>92</v>
      </c>
      <c r="B26" s="176"/>
      <c r="C26" s="91"/>
      <c r="D26" s="85">
        <v>-2560</v>
      </c>
      <c r="E26" s="226"/>
      <c r="F26" s="86">
        <v>1905</v>
      </c>
      <c r="G26" s="226"/>
      <c r="H26" s="85">
        <f>'6(6M)'!H26-496</f>
        <v>370</v>
      </c>
      <c r="I26" s="29"/>
      <c r="J26" s="94">
        <v>590</v>
      </c>
    </row>
    <row r="27" spans="1:10" ht="5.0999999999999996" customHeight="1" x14ac:dyDescent="0.3">
      <c r="A27" s="5"/>
      <c r="B27" s="223"/>
      <c r="C27" s="91"/>
      <c r="D27" s="92"/>
      <c r="E27" s="226"/>
      <c r="F27" s="91"/>
      <c r="G27" s="226"/>
      <c r="H27" s="92"/>
      <c r="I27" s="90"/>
      <c r="J27" s="91"/>
    </row>
    <row r="28" spans="1:10" ht="18" customHeight="1" x14ac:dyDescent="0.3">
      <c r="A28" s="180" t="s">
        <v>168</v>
      </c>
      <c r="B28" s="223"/>
      <c r="C28" s="77"/>
      <c r="D28" s="89">
        <f>SUM(D25:D26)</f>
        <v>170666</v>
      </c>
      <c r="E28" s="226"/>
      <c r="F28" s="74">
        <f>SUM(F25:F26)</f>
        <v>182435</v>
      </c>
      <c r="G28" s="226"/>
      <c r="H28" s="89">
        <f>SUM(H25:H26)</f>
        <v>-107534</v>
      </c>
      <c r="I28" s="76"/>
      <c r="J28" s="74">
        <f>SUM(J25:J26)</f>
        <v>192429</v>
      </c>
    </row>
    <row r="29" spans="1:10" ht="8.1999999999999993" customHeight="1" x14ac:dyDescent="0.3">
      <c r="A29" s="5"/>
      <c r="B29" s="223"/>
      <c r="C29" s="91"/>
      <c r="D29" s="92"/>
      <c r="E29" s="226"/>
      <c r="F29" s="91"/>
      <c r="G29" s="226"/>
      <c r="H29" s="92"/>
      <c r="I29" s="90"/>
      <c r="J29" s="91"/>
    </row>
    <row r="30" spans="1:10" s="233" customFormat="1" ht="18" customHeight="1" x14ac:dyDescent="0.5">
      <c r="A30" s="181" t="s">
        <v>204</v>
      </c>
      <c r="B30" s="230"/>
      <c r="C30" s="231"/>
      <c r="D30" s="95"/>
      <c r="E30" s="232"/>
      <c r="F30" s="96"/>
      <c r="G30" s="232"/>
      <c r="H30" s="95"/>
      <c r="I30" s="97"/>
      <c r="J30" s="96"/>
    </row>
    <row r="31" spans="1:10" s="233" customFormat="1" ht="18" customHeight="1" x14ac:dyDescent="0.5">
      <c r="A31" s="182" t="s">
        <v>93</v>
      </c>
      <c r="B31" s="230"/>
      <c r="C31" s="231"/>
      <c r="D31" s="95"/>
      <c r="E31" s="232"/>
      <c r="F31" s="96"/>
      <c r="G31" s="232"/>
      <c r="H31" s="95"/>
      <c r="I31" s="97"/>
      <c r="J31" s="96"/>
    </row>
    <row r="32" spans="1:10" s="233" customFormat="1" ht="18" customHeight="1" x14ac:dyDescent="0.5">
      <c r="A32" s="182" t="s">
        <v>94</v>
      </c>
      <c r="B32" s="230"/>
      <c r="C32" s="231"/>
      <c r="D32" s="95"/>
      <c r="E32" s="232"/>
      <c r="F32" s="96"/>
      <c r="G32" s="232"/>
      <c r="H32" s="95"/>
      <c r="I32" s="97"/>
      <c r="J32" s="96"/>
    </row>
    <row r="33" spans="1:10" s="233" customFormat="1" ht="18" customHeight="1" x14ac:dyDescent="0.5">
      <c r="A33" s="182" t="s">
        <v>95</v>
      </c>
      <c r="B33" s="230"/>
      <c r="C33" s="231"/>
      <c r="D33" s="95"/>
      <c r="E33" s="232"/>
      <c r="F33" s="96"/>
      <c r="G33" s="232"/>
      <c r="H33" s="95"/>
      <c r="I33" s="97"/>
      <c r="J33" s="96"/>
    </row>
    <row r="34" spans="1:10" s="233" customFormat="1" ht="18" customHeight="1" x14ac:dyDescent="0.5">
      <c r="A34" s="182" t="s">
        <v>96</v>
      </c>
      <c r="B34" s="230"/>
      <c r="C34" s="231"/>
      <c r="D34" s="82">
        <v>-308701</v>
      </c>
      <c r="E34" s="232"/>
      <c r="F34" s="83">
        <v>141941</v>
      </c>
      <c r="G34" s="232"/>
      <c r="H34" s="82">
        <v>0</v>
      </c>
      <c r="I34" s="72"/>
      <c r="J34" s="83">
        <v>0</v>
      </c>
    </row>
    <row r="35" spans="1:10" s="233" customFormat="1" ht="18" customHeight="1" x14ac:dyDescent="0.5">
      <c r="A35" s="182" t="s">
        <v>97</v>
      </c>
      <c r="B35" s="230"/>
      <c r="C35" s="231"/>
      <c r="D35" s="82"/>
      <c r="E35" s="232"/>
      <c r="F35" s="83"/>
      <c r="G35" s="232"/>
      <c r="H35" s="82"/>
      <c r="I35" s="72"/>
      <c r="J35" s="83"/>
    </row>
    <row r="36" spans="1:10" s="233" customFormat="1" ht="18" customHeight="1" x14ac:dyDescent="0.5">
      <c r="A36" s="182" t="s">
        <v>98</v>
      </c>
      <c r="B36" s="230"/>
      <c r="C36" s="231"/>
      <c r="D36" s="85">
        <v>0</v>
      </c>
      <c r="E36" s="232"/>
      <c r="F36" s="86">
        <v>-13880</v>
      </c>
      <c r="G36" s="232"/>
      <c r="H36" s="85">
        <v>0</v>
      </c>
      <c r="I36" s="72"/>
      <c r="J36" s="86">
        <v>0</v>
      </c>
    </row>
    <row r="37" spans="1:10" ht="5.0999999999999996" customHeight="1" x14ac:dyDescent="0.3">
      <c r="A37" s="5"/>
      <c r="B37" s="223"/>
      <c r="C37" s="91"/>
      <c r="D37" s="92"/>
      <c r="E37" s="226"/>
      <c r="F37" s="91"/>
      <c r="G37" s="226"/>
      <c r="H37" s="92"/>
      <c r="I37" s="90"/>
      <c r="J37" s="91"/>
    </row>
    <row r="38" spans="1:10" s="233" customFormat="1" ht="18" customHeight="1" thickBot="1" x14ac:dyDescent="0.55000000000000004">
      <c r="A38" s="181" t="s">
        <v>205</v>
      </c>
      <c r="B38" s="230"/>
      <c r="C38" s="231"/>
      <c r="D38" s="98">
        <f>SUM(D28:D36)</f>
        <v>-138035</v>
      </c>
      <c r="E38" s="232"/>
      <c r="F38" s="234">
        <f>SUM(F28:F36)</f>
        <v>310496</v>
      </c>
      <c r="G38" s="232"/>
      <c r="H38" s="98">
        <f>SUM(H28:H36)</f>
        <v>-107534</v>
      </c>
      <c r="I38" s="97"/>
      <c r="J38" s="234">
        <f>SUM(J28:J36)</f>
        <v>192429</v>
      </c>
    </row>
    <row r="39" spans="1:10" ht="8.1999999999999993" customHeight="1" thickTop="1" x14ac:dyDescent="0.3">
      <c r="A39" s="5"/>
      <c r="B39" s="223"/>
      <c r="C39" s="91"/>
      <c r="D39" s="92"/>
      <c r="E39" s="226"/>
      <c r="F39" s="91"/>
      <c r="G39" s="226"/>
      <c r="H39" s="92"/>
      <c r="I39" s="90"/>
      <c r="J39" s="100"/>
    </row>
    <row r="40" spans="1:10" ht="18" customHeight="1" x14ac:dyDescent="0.3">
      <c r="A40" s="183" t="s">
        <v>169</v>
      </c>
      <c r="C40" s="68"/>
      <c r="D40" s="82"/>
      <c r="E40" s="68"/>
      <c r="F40" s="83"/>
      <c r="G40" s="68"/>
      <c r="H40" s="82"/>
      <c r="I40" s="101"/>
      <c r="J40" s="69"/>
    </row>
    <row r="41" spans="1:10" ht="18" customHeight="1" x14ac:dyDescent="0.3">
      <c r="A41" s="184" t="s">
        <v>99</v>
      </c>
      <c r="C41" s="68"/>
      <c r="D41" s="92">
        <f>D28</f>
        <v>170666</v>
      </c>
      <c r="E41" s="226"/>
      <c r="F41" s="91">
        <v>182115</v>
      </c>
      <c r="G41" s="226"/>
      <c r="H41" s="92">
        <f>+H38</f>
        <v>-107534</v>
      </c>
      <c r="I41" s="235"/>
      <c r="J41" s="235">
        <v>192429</v>
      </c>
    </row>
    <row r="42" spans="1:10" ht="18" customHeight="1" x14ac:dyDescent="0.3">
      <c r="A42" s="185" t="s">
        <v>100</v>
      </c>
      <c r="B42" s="176"/>
      <c r="C42" s="72"/>
      <c r="D42" s="85">
        <v>0</v>
      </c>
      <c r="E42" s="72"/>
      <c r="F42" s="86">
        <v>320</v>
      </c>
      <c r="G42" s="72"/>
      <c r="H42" s="85">
        <v>0</v>
      </c>
      <c r="I42" s="236"/>
      <c r="J42" s="103">
        <v>0</v>
      </c>
    </row>
    <row r="43" spans="1:10" ht="5.0999999999999996" customHeight="1" x14ac:dyDescent="0.3">
      <c r="A43" s="186"/>
      <c r="B43" s="13"/>
      <c r="C43" s="104"/>
      <c r="D43" s="87"/>
      <c r="E43" s="226"/>
      <c r="F43" s="88"/>
      <c r="G43" s="226"/>
      <c r="H43" s="87"/>
      <c r="I43" s="73"/>
    </row>
    <row r="44" spans="1:10" ht="18" customHeight="1" thickBot="1" x14ac:dyDescent="0.35">
      <c r="A44" s="180"/>
      <c r="B44" s="13"/>
      <c r="C44" s="104"/>
      <c r="D44" s="105">
        <f>SUM(D41:D42)</f>
        <v>170666</v>
      </c>
      <c r="E44" s="226"/>
      <c r="F44" s="106">
        <f>SUM(F41:F42)</f>
        <v>182435</v>
      </c>
      <c r="G44" s="226"/>
      <c r="H44" s="105">
        <f>SUM(H41:H42)</f>
        <v>-107534</v>
      </c>
      <c r="I44" s="73"/>
      <c r="J44" s="106">
        <f>SUM(J41:J42)</f>
        <v>192429</v>
      </c>
    </row>
    <row r="45" spans="1:10" ht="8.1999999999999993" customHeight="1" thickTop="1" x14ac:dyDescent="0.3">
      <c r="A45" s="5"/>
      <c r="B45" s="223"/>
      <c r="C45" s="91"/>
      <c r="D45" s="92"/>
      <c r="E45" s="226"/>
      <c r="F45" s="91"/>
      <c r="G45" s="226"/>
      <c r="H45" s="92"/>
      <c r="I45" s="90"/>
      <c r="J45" s="100"/>
    </row>
    <row r="46" spans="1:10" ht="18" customHeight="1" x14ac:dyDescent="0.3">
      <c r="A46" s="183" t="s">
        <v>206</v>
      </c>
      <c r="C46" s="68"/>
      <c r="D46" s="82"/>
      <c r="E46" s="68"/>
      <c r="F46" s="83"/>
      <c r="G46" s="68"/>
      <c r="H46" s="82"/>
      <c r="I46" s="101"/>
      <c r="J46" s="69"/>
    </row>
    <row r="47" spans="1:10" ht="18" customHeight="1" x14ac:dyDescent="0.3">
      <c r="A47" s="184" t="s">
        <v>99</v>
      </c>
      <c r="C47" s="68"/>
      <c r="D47" s="92">
        <f>D38</f>
        <v>-138035</v>
      </c>
      <c r="E47" s="226"/>
      <c r="F47" s="83">
        <v>310120</v>
      </c>
      <c r="G47" s="226"/>
      <c r="H47" s="82">
        <f>+H44</f>
        <v>-107534</v>
      </c>
      <c r="I47" s="235"/>
      <c r="J47" s="235">
        <v>192429</v>
      </c>
    </row>
    <row r="48" spans="1:10" ht="18" customHeight="1" x14ac:dyDescent="0.3">
      <c r="A48" s="185" t="s">
        <v>100</v>
      </c>
      <c r="B48" s="176"/>
      <c r="C48" s="72"/>
      <c r="D48" s="85">
        <v>0</v>
      </c>
      <c r="E48" s="72"/>
      <c r="F48" s="86">
        <v>376</v>
      </c>
      <c r="G48" s="72"/>
      <c r="H48" s="85">
        <v>0</v>
      </c>
      <c r="I48" s="236"/>
      <c r="J48" s="107">
        <v>0</v>
      </c>
    </row>
    <row r="49" spans="1:10" ht="5.0999999999999996" customHeight="1" x14ac:dyDescent="0.3">
      <c r="A49" s="186"/>
      <c r="B49" s="13"/>
      <c r="C49" s="104"/>
      <c r="D49" s="87"/>
      <c r="E49" s="226"/>
      <c r="F49" s="88"/>
      <c r="G49" s="226"/>
      <c r="H49" s="87"/>
      <c r="I49" s="73"/>
    </row>
    <row r="50" spans="1:10" ht="18" customHeight="1" thickBot="1" x14ac:dyDescent="0.35">
      <c r="A50" s="180"/>
      <c r="B50" s="13"/>
      <c r="C50" s="104"/>
      <c r="D50" s="105">
        <f>SUM(D47:D48)</f>
        <v>-138035</v>
      </c>
      <c r="E50" s="226"/>
      <c r="F50" s="106">
        <f>SUM(F47:F48)</f>
        <v>310496</v>
      </c>
      <c r="G50" s="226"/>
      <c r="H50" s="105">
        <f>SUM(H47:H48)</f>
        <v>-107534</v>
      </c>
      <c r="I50" s="73"/>
      <c r="J50" s="106">
        <f>SUM(J47:J48)</f>
        <v>192429</v>
      </c>
    </row>
    <row r="51" spans="1:10" ht="8.1999999999999993" customHeight="1" thickTop="1" x14ac:dyDescent="0.3">
      <c r="A51" s="5"/>
      <c r="B51" s="223"/>
      <c r="C51" s="91"/>
      <c r="D51" s="100"/>
      <c r="E51" s="278"/>
      <c r="F51" s="100"/>
      <c r="G51" s="278"/>
      <c r="H51" s="100"/>
      <c r="I51" s="90"/>
      <c r="J51" s="100"/>
    </row>
    <row r="52" spans="1:10" ht="14.1" customHeight="1" x14ac:dyDescent="0.3">
      <c r="A52" s="5"/>
      <c r="B52" s="223"/>
      <c r="C52" s="91"/>
      <c r="D52" s="20" t="s">
        <v>101</v>
      </c>
      <c r="E52" s="279"/>
      <c r="F52" s="20" t="s">
        <v>101</v>
      </c>
      <c r="G52" s="279"/>
      <c r="H52" s="20" t="s">
        <v>101</v>
      </c>
      <c r="I52" s="280"/>
      <c r="J52" s="20" t="s">
        <v>101</v>
      </c>
    </row>
    <row r="53" spans="1:10" ht="18" customHeight="1" x14ac:dyDescent="0.3">
      <c r="A53" s="6" t="s">
        <v>207</v>
      </c>
      <c r="B53" s="176"/>
      <c r="C53" s="108"/>
      <c r="D53" s="102"/>
      <c r="H53" s="102"/>
      <c r="I53" s="76"/>
    </row>
    <row r="54" spans="1:10" ht="5.0999999999999996" customHeight="1" x14ac:dyDescent="0.3">
      <c r="A54" s="186"/>
      <c r="B54" s="13"/>
      <c r="C54" s="104"/>
      <c r="D54" s="80"/>
      <c r="E54" s="226"/>
      <c r="F54" s="67"/>
      <c r="G54" s="226"/>
      <c r="H54" s="80"/>
      <c r="I54" s="73"/>
    </row>
    <row r="55" spans="1:10" ht="18" customHeight="1" x14ac:dyDescent="0.3">
      <c r="A55" s="5" t="s">
        <v>170</v>
      </c>
      <c r="B55" s="176"/>
      <c r="C55" s="100"/>
      <c r="D55" s="99">
        <v>0.08</v>
      </c>
      <c r="E55" s="100"/>
      <c r="F55" s="100">
        <v>0.08</v>
      </c>
      <c r="G55" s="100"/>
      <c r="H55" s="99">
        <v>-0.05</v>
      </c>
      <c r="I55" s="109"/>
      <c r="J55" s="100">
        <v>0.09</v>
      </c>
    </row>
    <row r="56" spans="1:10" ht="13.75" customHeight="1" x14ac:dyDescent="0.3">
      <c r="A56" s="5"/>
      <c r="B56" s="176"/>
      <c r="C56" s="100"/>
      <c r="D56" s="100"/>
      <c r="E56" s="100"/>
      <c r="F56" s="100"/>
      <c r="G56" s="100"/>
      <c r="H56" s="100"/>
      <c r="I56" s="109"/>
      <c r="J56" s="100"/>
    </row>
    <row r="57" spans="1:10" ht="22.45" customHeight="1" x14ac:dyDescent="0.3">
      <c r="A57" s="110" t="s">
        <v>102</v>
      </c>
      <c r="B57" s="177"/>
      <c r="C57" s="111"/>
      <c r="D57" s="111"/>
      <c r="E57" s="111"/>
      <c r="F57" s="111"/>
      <c r="G57" s="112"/>
      <c r="H57" s="111"/>
      <c r="I57" s="112"/>
      <c r="J57" s="111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7"/>
  <sheetViews>
    <sheetView tabSelected="1" topLeftCell="A31" zoomScale="94" zoomScaleNormal="94" zoomScaleSheetLayoutView="101" workbookViewId="0">
      <selection activeCell="M46" sqref="M46"/>
    </sheetView>
  </sheetViews>
  <sheetFormatPr defaultColWidth="9.44140625" defaultRowHeight="19" x14ac:dyDescent="0.3"/>
  <cols>
    <col min="1" max="1" width="39.33203125" style="68" customWidth="1"/>
    <col min="2" max="2" width="8" style="68" customWidth="1"/>
    <col min="3" max="3" width="0.5546875" style="76" customWidth="1"/>
    <col min="4" max="4" width="12.44140625" style="69" customWidth="1"/>
    <col min="5" max="5" width="0.5546875" style="76" customWidth="1"/>
    <col min="6" max="6" width="12.44140625" style="69" customWidth="1"/>
    <col min="7" max="7" width="0.5546875" style="76" customWidth="1"/>
    <col min="8" max="8" width="12.44140625" style="67" customWidth="1"/>
    <col min="9" max="9" width="0.5546875" style="68" customWidth="1"/>
    <col min="10" max="10" width="12.44140625" style="67" customWidth="1"/>
    <col min="11" max="16384" width="9.44140625" style="68"/>
  </cols>
  <sheetData>
    <row r="1" spans="1:10" ht="21.8" customHeight="1" x14ac:dyDescent="0.5">
      <c r="A1" s="65" t="s">
        <v>0</v>
      </c>
      <c r="B1" s="213"/>
      <c r="C1" s="214"/>
      <c r="D1" s="66"/>
      <c r="E1" s="214"/>
      <c r="F1" s="66"/>
      <c r="G1" s="214"/>
    </row>
    <row r="2" spans="1:10" ht="21.8" customHeight="1" x14ac:dyDescent="0.3">
      <c r="A2" s="215" t="s">
        <v>81</v>
      </c>
      <c r="B2" s="213"/>
      <c r="C2" s="216"/>
      <c r="E2" s="216"/>
      <c r="G2" s="216"/>
    </row>
    <row r="3" spans="1:10" ht="21.8" customHeight="1" x14ac:dyDescent="0.3">
      <c r="A3" s="217" t="s">
        <v>189</v>
      </c>
      <c r="B3" s="218"/>
      <c r="C3" s="219"/>
      <c r="D3" s="70"/>
      <c r="E3" s="219"/>
      <c r="F3" s="70"/>
      <c r="G3" s="219"/>
      <c r="H3" s="70"/>
      <c r="I3" s="71"/>
      <c r="J3" s="70"/>
    </row>
    <row r="4" spans="1:10" ht="20.149999999999999" customHeight="1" x14ac:dyDescent="0.3">
      <c r="B4" s="176"/>
      <c r="C4" s="72"/>
      <c r="E4" s="72"/>
      <c r="G4" s="72"/>
      <c r="H4" s="69"/>
      <c r="I4" s="73"/>
      <c r="J4" s="69"/>
    </row>
    <row r="5" spans="1:10" ht="18" customHeight="1" x14ac:dyDescent="0.3">
      <c r="B5" s="220"/>
      <c r="C5" s="74"/>
      <c r="D5" s="286" t="s">
        <v>2</v>
      </c>
      <c r="E5" s="286"/>
      <c r="F5" s="286"/>
      <c r="G5" s="221"/>
      <c r="H5" s="287" t="s">
        <v>3</v>
      </c>
      <c r="I5" s="287"/>
      <c r="J5" s="287"/>
    </row>
    <row r="6" spans="1:10" ht="18" customHeight="1" x14ac:dyDescent="0.3">
      <c r="B6" s="220"/>
      <c r="C6" s="74"/>
      <c r="D6" s="75" t="s">
        <v>162</v>
      </c>
      <c r="E6" s="186"/>
      <c r="F6" s="75" t="s">
        <v>162</v>
      </c>
      <c r="G6" s="186"/>
      <c r="H6" s="75" t="s">
        <v>162</v>
      </c>
      <c r="I6" s="186"/>
      <c r="J6" s="75" t="s">
        <v>162</v>
      </c>
    </row>
    <row r="7" spans="1:10" ht="18" customHeight="1" x14ac:dyDescent="0.3">
      <c r="D7" s="75" t="s">
        <v>185</v>
      </c>
      <c r="E7" s="186"/>
      <c r="F7" s="75" t="s">
        <v>7</v>
      </c>
      <c r="G7" s="222"/>
      <c r="H7" s="75" t="s">
        <v>185</v>
      </c>
      <c r="I7" s="186"/>
      <c r="J7" s="75" t="s">
        <v>7</v>
      </c>
    </row>
    <row r="8" spans="1:10" ht="18" customHeight="1" x14ac:dyDescent="0.3">
      <c r="B8" s="237" t="s">
        <v>8</v>
      </c>
      <c r="C8" s="68"/>
      <c r="D8" s="20" t="s">
        <v>9</v>
      </c>
      <c r="E8" s="77"/>
      <c r="F8" s="20" t="s">
        <v>9</v>
      </c>
      <c r="G8" s="223"/>
      <c r="H8" s="20" t="s">
        <v>9</v>
      </c>
      <c r="I8" s="77"/>
      <c r="J8" s="20" t="s">
        <v>9</v>
      </c>
    </row>
    <row r="9" spans="1:10" ht="5.0999999999999996" customHeight="1" x14ac:dyDescent="0.3">
      <c r="A9" s="13"/>
      <c r="B9" s="223"/>
      <c r="C9" s="77"/>
      <c r="D9" s="78"/>
      <c r="E9" s="77"/>
      <c r="F9" s="79"/>
      <c r="G9" s="77"/>
      <c r="H9" s="80"/>
    </row>
    <row r="10" spans="1:10" ht="18" customHeight="1" x14ac:dyDescent="0.3">
      <c r="A10" s="224" t="s">
        <v>183</v>
      </c>
      <c r="C10" s="81"/>
      <c r="D10" s="82">
        <v>552304</v>
      </c>
      <c r="E10" s="225"/>
      <c r="F10" s="83">
        <v>681885</v>
      </c>
      <c r="G10" s="225"/>
      <c r="H10" s="82">
        <v>0</v>
      </c>
      <c r="I10" s="225"/>
      <c r="J10" s="83">
        <v>0</v>
      </c>
    </row>
    <row r="11" spans="1:10" ht="18" customHeight="1" x14ac:dyDescent="0.3">
      <c r="A11" s="186" t="s">
        <v>82</v>
      </c>
      <c r="B11" s="186"/>
      <c r="C11" s="186"/>
      <c r="D11" s="84">
        <v>85964</v>
      </c>
      <c r="E11" s="186"/>
      <c r="F11" s="222">
        <v>84549</v>
      </c>
      <c r="G11" s="186"/>
      <c r="H11" s="84">
        <v>0</v>
      </c>
      <c r="I11" s="186"/>
      <c r="J11" s="222">
        <v>0</v>
      </c>
    </row>
    <row r="12" spans="1:10" ht="18" customHeight="1" x14ac:dyDescent="0.3">
      <c r="A12" s="224" t="s">
        <v>83</v>
      </c>
      <c r="B12" s="176"/>
      <c r="C12" s="72"/>
      <c r="D12" s="85">
        <v>25974</v>
      </c>
      <c r="E12" s="72"/>
      <c r="F12" s="86">
        <v>24266</v>
      </c>
      <c r="G12" s="72"/>
      <c r="H12" s="85">
        <v>74328</v>
      </c>
      <c r="I12" s="72"/>
      <c r="J12" s="86">
        <v>128691</v>
      </c>
    </row>
    <row r="13" spans="1:10" ht="5.0999999999999996" customHeight="1" x14ac:dyDescent="0.3">
      <c r="A13" s="13"/>
      <c r="B13" s="223"/>
      <c r="C13" s="77"/>
      <c r="D13" s="87"/>
      <c r="E13" s="226"/>
      <c r="F13" s="88"/>
      <c r="G13" s="226"/>
      <c r="H13" s="87"/>
      <c r="I13" s="227"/>
      <c r="J13" s="88"/>
    </row>
    <row r="14" spans="1:10" ht="18" customHeight="1" x14ac:dyDescent="0.3">
      <c r="A14" s="228" t="s">
        <v>84</v>
      </c>
      <c r="B14" s="176"/>
      <c r="C14" s="72"/>
      <c r="D14" s="82">
        <f>SUM(D10:D12)</f>
        <v>664242</v>
      </c>
      <c r="E14" s="72"/>
      <c r="F14" s="83">
        <f>SUM(F10:F12)</f>
        <v>790700</v>
      </c>
      <c r="G14" s="72"/>
      <c r="H14" s="82">
        <f>SUM(H10:H12)</f>
        <v>74328</v>
      </c>
      <c r="I14" s="72"/>
      <c r="J14" s="83">
        <f>SUM(J10:J12)</f>
        <v>128691</v>
      </c>
    </row>
    <row r="15" spans="1:10" ht="18" customHeight="1" x14ac:dyDescent="0.3">
      <c r="A15" s="224" t="s">
        <v>85</v>
      </c>
      <c r="B15" s="176"/>
      <c r="C15" s="72"/>
      <c r="D15" s="85">
        <v>-446688</v>
      </c>
      <c r="E15" s="72"/>
      <c r="F15" s="86">
        <v>-528538</v>
      </c>
      <c r="G15" s="72"/>
      <c r="H15" s="85">
        <v>-63208</v>
      </c>
      <c r="I15" s="72"/>
      <c r="J15" s="86">
        <v>-49439</v>
      </c>
    </row>
    <row r="16" spans="1:10" ht="5.0999999999999996" customHeight="1" x14ac:dyDescent="0.3">
      <c r="A16" s="13"/>
      <c r="B16" s="223"/>
      <c r="C16" s="77"/>
      <c r="D16" s="87"/>
      <c r="E16" s="226"/>
      <c r="F16" s="88"/>
      <c r="G16" s="226"/>
      <c r="H16" s="87"/>
      <c r="I16" s="227"/>
      <c r="J16" s="88"/>
    </row>
    <row r="17" spans="1:10" ht="18" customHeight="1" x14ac:dyDescent="0.3">
      <c r="A17" s="65" t="s">
        <v>86</v>
      </c>
      <c r="B17" s="65"/>
      <c r="C17" s="65"/>
      <c r="D17" s="89">
        <f>SUM(D14:D15)</f>
        <v>217554</v>
      </c>
      <c r="E17" s="226"/>
      <c r="F17" s="74">
        <f>SUM(F14:F15)</f>
        <v>262162</v>
      </c>
      <c r="G17" s="226"/>
      <c r="H17" s="89">
        <f>SUM(H14:H15)</f>
        <v>11120</v>
      </c>
      <c r="I17" s="226"/>
      <c r="J17" s="74">
        <f>SUM(J14:J15)</f>
        <v>79252</v>
      </c>
    </row>
    <row r="18" spans="1:10" ht="18" customHeight="1" x14ac:dyDescent="0.3">
      <c r="A18" s="68" t="s">
        <v>87</v>
      </c>
      <c r="B18" s="176">
        <v>13.1</v>
      </c>
      <c r="C18" s="65"/>
      <c r="D18" s="82">
        <v>0</v>
      </c>
      <c r="E18" s="226"/>
      <c r="F18" s="83">
        <v>0</v>
      </c>
      <c r="G18" s="226"/>
      <c r="H18" s="82">
        <v>323650</v>
      </c>
      <c r="I18" s="226"/>
      <c r="J18" s="83">
        <v>309338</v>
      </c>
    </row>
    <row r="19" spans="1:10" ht="18" customHeight="1" x14ac:dyDescent="0.3">
      <c r="A19" s="68" t="s">
        <v>88</v>
      </c>
      <c r="B19" s="176"/>
      <c r="C19" s="68"/>
      <c r="D19" s="82">
        <v>3086</v>
      </c>
      <c r="E19" s="226"/>
      <c r="F19" s="83">
        <v>6192</v>
      </c>
      <c r="G19" s="226"/>
      <c r="H19" s="82">
        <v>5067</v>
      </c>
      <c r="I19" s="226"/>
      <c r="J19" s="83">
        <v>7825</v>
      </c>
    </row>
    <row r="20" spans="1:10" ht="18" customHeight="1" x14ac:dyDescent="0.3">
      <c r="A20" s="229" t="s">
        <v>89</v>
      </c>
      <c r="C20" s="68"/>
      <c r="D20" s="82">
        <v>-120407</v>
      </c>
      <c r="E20" s="226"/>
      <c r="F20" s="83">
        <v>-85704</v>
      </c>
      <c r="G20" s="226"/>
      <c r="H20" s="82">
        <v>-70552</v>
      </c>
      <c r="I20" s="226"/>
      <c r="J20" s="83">
        <v>-49746</v>
      </c>
    </row>
    <row r="21" spans="1:10" ht="18" customHeight="1" x14ac:dyDescent="0.3">
      <c r="A21" s="184" t="s">
        <v>211</v>
      </c>
      <c r="B21" s="220">
        <v>12</v>
      </c>
      <c r="C21" s="68"/>
      <c r="D21" s="82">
        <v>220400</v>
      </c>
      <c r="E21" s="226"/>
      <c r="F21" s="83">
        <v>9772</v>
      </c>
      <c r="G21" s="226"/>
      <c r="H21" s="82">
        <v>-390124</v>
      </c>
      <c r="I21" s="226"/>
      <c r="J21" s="83">
        <v>11151</v>
      </c>
    </row>
    <row r="22" spans="1:10" ht="18" customHeight="1" x14ac:dyDescent="0.3">
      <c r="A22" s="68" t="s">
        <v>90</v>
      </c>
      <c r="B22" s="65"/>
      <c r="C22" s="65"/>
      <c r="D22" s="82">
        <v>-152038</v>
      </c>
      <c r="E22" s="226"/>
      <c r="F22" s="83">
        <v>-168041</v>
      </c>
      <c r="G22" s="226"/>
      <c r="H22" s="82">
        <v>-125909</v>
      </c>
      <c r="I22" s="226"/>
      <c r="J22" s="83">
        <v>-123112</v>
      </c>
    </row>
    <row r="23" spans="1:10" ht="18" customHeight="1" x14ac:dyDescent="0.3">
      <c r="A23" s="229" t="s">
        <v>91</v>
      </c>
      <c r="B23" s="220">
        <v>8.1999999999999993</v>
      </c>
      <c r="C23" s="68"/>
      <c r="D23" s="85">
        <v>346726</v>
      </c>
      <c r="E23" s="226"/>
      <c r="F23" s="86">
        <v>358891</v>
      </c>
      <c r="G23" s="226"/>
      <c r="H23" s="85">
        <v>0</v>
      </c>
      <c r="I23" s="90"/>
      <c r="J23" s="86">
        <v>0</v>
      </c>
    </row>
    <row r="24" spans="1:10" ht="5.0999999999999996" customHeight="1" x14ac:dyDescent="0.3">
      <c r="A24" s="13"/>
      <c r="B24" s="223"/>
      <c r="C24" s="91"/>
      <c r="D24" s="92"/>
      <c r="E24" s="226"/>
      <c r="F24" s="91"/>
      <c r="G24" s="226"/>
      <c r="H24" s="92"/>
      <c r="I24" s="90"/>
      <c r="J24" s="91"/>
    </row>
    <row r="25" spans="1:10" ht="18" customHeight="1" x14ac:dyDescent="0.3">
      <c r="A25" s="238" t="s">
        <v>167</v>
      </c>
      <c r="C25" s="68"/>
      <c r="D25" s="89">
        <f>SUM(D17:D23)</f>
        <v>515321</v>
      </c>
      <c r="E25" s="226"/>
      <c r="F25" s="74">
        <f>SUM(F17:F23)</f>
        <v>383272</v>
      </c>
      <c r="G25" s="226"/>
      <c r="H25" s="89">
        <f>SUM(H17:H23)</f>
        <v>-246748</v>
      </c>
      <c r="I25" s="90"/>
      <c r="J25" s="74">
        <f>SUM(J17:J23)</f>
        <v>234708</v>
      </c>
    </row>
    <row r="26" spans="1:10" ht="18" customHeight="1" x14ac:dyDescent="0.3">
      <c r="A26" s="13" t="s">
        <v>92</v>
      </c>
      <c r="B26" s="176"/>
      <c r="C26" s="91"/>
      <c r="D26" s="85">
        <v>-5713</v>
      </c>
      <c r="E26" s="226"/>
      <c r="F26" s="86">
        <v>1688</v>
      </c>
      <c r="G26" s="226"/>
      <c r="H26" s="85">
        <v>866</v>
      </c>
      <c r="I26" s="29"/>
      <c r="J26" s="94">
        <v>1014</v>
      </c>
    </row>
    <row r="27" spans="1:10" ht="5.0999999999999996" customHeight="1" x14ac:dyDescent="0.3">
      <c r="A27" s="13"/>
      <c r="B27" s="223"/>
      <c r="C27" s="91"/>
      <c r="D27" s="92"/>
      <c r="E27" s="226"/>
      <c r="F27" s="91"/>
      <c r="G27" s="226"/>
      <c r="H27" s="92"/>
      <c r="I27" s="90"/>
      <c r="J27" s="91"/>
    </row>
    <row r="28" spans="1:10" ht="18" customHeight="1" x14ac:dyDescent="0.3">
      <c r="A28" s="239" t="s">
        <v>168</v>
      </c>
      <c r="B28" s="223"/>
      <c r="C28" s="77"/>
      <c r="D28" s="89">
        <f>SUM(D25:D26)</f>
        <v>509608</v>
      </c>
      <c r="E28" s="226"/>
      <c r="F28" s="74">
        <f>SUM(F25:F26)</f>
        <v>384960</v>
      </c>
      <c r="G28" s="226"/>
      <c r="H28" s="89">
        <f>SUM(H25:H26)</f>
        <v>-245882</v>
      </c>
      <c r="I28" s="76"/>
      <c r="J28" s="74">
        <f>SUM(J25:J26)</f>
        <v>235722</v>
      </c>
    </row>
    <row r="29" spans="1:10" ht="8.1999999999999993" customHeight="1" x14ac:dyDescent="0.3">
      <c r="A29" s="13"/>
      <c r="B29" s="223"/>
      <c r="C29" s="91"/>
      <c r="D29" s="92"/>
      <c r="E29" s="226"/>
      <c r="F29" s="91"/>
      <c r="G29" s="226"/>
      <c r="H29" s="92"/>
      <c r="I29" s="90"/>
      <c r="J29" s="91"/>
    </row>
    <row r="30" spans="1:10" s="233" customFormat="1" ht="18" customHeight="1" x14ac:dyDescent="0.5">
      <c r="A30" s="181" t="s">
        <v>204</v>
      </c>
      <c r="B30" s="230"/>
      <c r="C30" s="231"/>
      <c r="D30" s="95"/>
      <c r="E30" s="232"/>
      <c r="F30" s="96"/>
      <c r="G30" s="232"/>
      <c r="H30" s="95"/>
      <c r="I30" s="97"/>
      <c r="J30" s="96"/>
    </row>
    <row r="31" spans="1:10" s="233" customFormat="1" ht="18" customHeight="1" x14ac:dyDescent="0.5">
      <c r="A31" s="240" t="s">
        <v>93</v>
      </c>
      <c r="B31" s="230"/>
      <c r="C31" s="231"/>
      <c r="D31" s="95"/>
      <c r="E31" s="232"/>
      <c r="F31" s="96"/>
      <c r="G31" s="232"/>
      <c r="H31" s="95"/>
      <c r="I31" s="97"/>
      <c r="J31" s="96"/>
    </row>
    <row r="32" spans="1:10" s="233" customFormat="1" ht="18" customHeight="1" x14ac:dyDescent="0.5">
      <c r="A32" s="240" t="s">
        <v>94</v>
      </c>
      <c r="B32" s="230"/>
      <c r="C32" s="231"/>
      <c r="D32" s="95"/>
      <c r="E32" s="232"/>
      <c r="F32" s="96"/>
      <c r="G32" s="232"/>
      <c r="H32" s="95"/>
      <c r="I32" s="97"/>
      <c r="J32" s="96"/>
    </row>
    <row r="33" spans="1:10" s="233" customFormat="1" ht="18" customHeight="1" x14ac:dyDescent="0.5">
      <c r="A33" s="240" t="s">
        <v>95</v>
      </c>
      <c r="B33" s="230"/>
      <c r="C33" s="231"/>
      <c r="D33" s="95"/>
      <c r="E33" s="232"/>
      <c r="F33" s="96"/>
      <c r="G33" s="232"/>
      <c r="H33" s="95"/>
      <c r="I33" s="97"/>
      <c r="J33" s="96"/>
    </row>
    <row r="34" spans="1:10" s="233" customFormat="1" ht="18" customHeight="1" x14ac:dyDescent="0.5">
      <c r="A34" s="240" t="s">
        <v>96</v>
      </c>
      <c r="B34" s="230"/>
      <c r="C34" s="231"/>
      <c r="D34" s="82">
        <v>-662365</v>
      </c>
      <c r="E34" s="232"/>
      <c r="F34" s="83">
        <v>-719</v>
      </c>
      <c r="G34" s="232"/>
      <c r="H34" s="82">
        <v>0</v>
      </c>
      <c r="I34" s="72"/>
      <c r="J34" s="83">
        <v>0</v>
      </c>
    </row>
    <row r="35" spans="1:10" s="233" customFormat="1" ht="18" customHeight="1" x14ac:dyDescent="0.5">
      <c r="A35" s="240" t="s">
        <v>97</v>
      </c>
      <c r="B35" s="230"/>
      <c r="C35" s="231"/>
      <c r="D35" s="82"/>
      <c r="E35" s="232"/>
      <c r="F35" s="83"/>
      <c r="G35" s="232"/>
      <c r="H35" s="82"/>
      <c r="I35" s="72"/>
      <c r="J35" s="83"/>
    </row>
    <row r="36" spans="1:10" s="233" customFormat="1" ht="18" customHeight="1" x14ac:dyDescent="0.5">
      <c r="A36" s="240" t="s">
        <v>98</v>
      </c>
      <c r="B36" s="230"/>
      <c r="C36" s="231"/>
      <c r="D36" s="85">
        <v>0</v>
      </c>
      <c r="E36" s="232"/>
      <c r="F36" s="86">
        <v>-2512</v>
      </c>
      <c r="G36" s="232"/>
      <c r="H36" s="85">
        <v>0</v>
      </c>
      <c r="I36" s="72"/>
      <c r="J36" s="86">
        <v>0</v>
      </c>
    </row>
    <row r="37" spans="1:10" ht="5.0999999999999996" customHeight="1" x14ac:dyDescent="0.3">
      <c r="A37" s="13"/>
      <c r="B37" s="223"/>
      <c r="C37" s="91"/>
      <c r="D37" s="92"/>
      <c r="E37" s="226"/>
      <c r="F37" s="91"/>
      <c r="G37" s="226"/>
      <c r="H37" s="92"/>
      <c r="I37" s="90"/>
      <c r="J37" s="91"/>
    </row>
    <row r="38" spans="1:10" s="233" customFormat="1" ht="18" customHeight="1" thickBot="1" x14ac:dyDescent="0.55000000000000004">
      <c r="A38" s="181" t="s">
        <v>205</v>
      </c>
      <c r="B38" s="230"/>
      <c r="C38" s="231"/>
      <c r="D38" s="98">
        <f>SUM(D28:D36)</f>
        <v>-152757</v>
      </c>
      <c r="E38" s="232"/>
      <c r="F38" s="234">
        <f>SUM(F28:F36)</f>
        <v>381729</v>
      </c>
      <c r="G38" s="232"/>
      <c r="H38" s="98">
        <f>SUM(H28:H36)</f>
        <v>-245882</v>
      </c>
      <c r="I38" s="97"/>
      <c r="J38" s="234">
        <f>SUM(J28:J36)</f>
        <v>235722</v>
      </c>
    </row>
    <row r="39" spans="1:10" ht="8.1999999999999993" customHeight="1" thickTop="1" x14ac:dyDescent="0.3">
      <c r="A39" s="13"/>
      <c r="B39" s="223"/>
      <c r="C39" s="91"/>
      <c r="D39" s="92"/>
      <c r="E39" s="226"/>
      <c r="F39" s="91"/>
      <c r="G39" s="226"/>
      <c r="H39" s="92"/>
      <c r="I39" s="90"/>
      <c r="J39" s="100"/>
    </row>
    <row r="40" spans="1:10" ht="18" customHeight="1" x14ac:dyDescent="0.3">
      <c r="A40" s="65" t="s">
        <v>169</v>
      </c>
      <c r="C40" s="68"/>
      <c r="D40" s="82"/>
      <c r="E40" s="68"/>
      <c r="F40" s="83"/>
      <c r="G40" s="68"/>
      <c r="H40" s="82"/>
      <c r="I40" s="101"/>
      <c r="J40" s="69"/>
    </row>
    <row r="41" spans="1:10" ht="18" customHeight="1" x14ac:dyDescent="0.3">
      <c r="A41" s="229" t="s">
        <v>99</v>
      </c>
      <c r="C41" s="68"/>
      <c r="D41" s="92">
        <f>D28</f>
        <v>509608</v>
      </c>
      <c r="E41" s="226"/>
      <c r="F41" s="91">
        <v>384680</v>
      </c>
      <c r="G41" s="226"/>
      <c r="H41" s="92">
        <f>+H38</f>
        <v>-245882</v>
      </c>
      <c r="I41" s="235"/>
      <c r="J41" s="235">
        <v>235722</v>
      </c>
    </row>
    <row r="42" spans="1:10" ht="18" customHeight="1" x14ac:dyDescent="0.3">
      <c r="A42" s="224" t="s">
        <v>100</v>
      </c>
      <c r="B42" s="176"/>
      <c r="C42" s="72"/>
      <c r="D42" s="85">
        <v>0</v>
      </c>
      <c r="E42" s="72"/>
      <c r="F42" s="86">
        <v>280</v>
      </c>
      <c r="G42" s="72"/>
      <c r="H42" s="85">
        <v>0</v>
      </c>
      <c r="I42" s="236"/>
      <c r="J42" s="103">
        <v>0</v>
      </c>
    </row>
    <row r="43" spans="1:10" ht="5.0999999999999996" customHeight="1" x14ac:dyDescent="0.3">
      <c r="B43" s="13"/>
      <c r="C43" s="104"/>
      <c r="D43" s="87"/>
      <c r="E43" s="226"/>
      <c r="F43" s="88"/>
      <c r="G43" s="226"/>
      <c r="H43" s="87"/>
      <c r="I43" s="73"/>
    </row>
    <row r="44" spans="1:10" ht="18" customHeight="1" thickBot="1" x14ac:dyDescent="0.35">
      <c r="A44" s="239"/>
      <c r="B44" s="13"/>
      <c r="C44" s="104"/>
      <c r="D44" s="105">
        <f>SUM(D41:D42)</f>
        <v>509608</v>
      </c>
      <c r="E44" s="226"/>
      <c r="F44" s="106">
        <f>SUM(F41:F42)</f>
        <v>384960</v>
      </c>
      <c r="G44" s="226"/>
      <c r="H44" s="105">
        <f>SUM(H41:H42)</f>
        <v>-245882</v>
      </c>
      <c r="I44" s="73"/>
      <c r="J44" s="106">
        <f>SUM(J41:J42)</f>
        <v>235722</v>
      </c>
    </row>
    <row r="45" spans="1:10" ht="8.1999999999999993" customHeight="1" thickTop="1" x14ac:dyDescent="0.3">
      <c r="A45" s="13"/>
      <c r="B45" s="223"/>
      <c r="C45" s="91"/>
      <c r="D45" s="92"/>
      <c r="E45" s="226"/>
      <c r="F45" s="91"/>
      <c r="G45" s="226"/>
      <c r="H45" s="92"/>
      <c r="I45" s="90"/>
      <c r="J45" s="100"/>
    </row>
    <row r="46" spans="1:10" ht="18" customHeight="1" x14ac:dyDescent="0.3">
      <c r="A46" s="65" t="s">
        <v>206</v>
      </c>
      <c r="C46" s="68"/>
      <c r="D46" s="82"/>
      <c r="E46" s="68"/>
      <c r="F46" s="83"/>
      <c r="G46" s="68"/>
      <c r="H46" s="82"/>
      <c r="I46" s="101"/>
      <c r="J46" s="69"/>
    </row>
    <row r="47" spans="1:10" ht="18" customHeight="1" x14ac:dyDescent="0.3">
      <c r="A47" s="229" t="s">
        <v>99</v>
      </c>
      <c r="C47" s="68"/>
      <c r="D47" s="92">
        <f>D38</f>
        <v>-152757</v>
      </c>
      <c r="E47" s="226"/>
      <c r="F47" s="83">
        <v>381406</v>
      </c>
      <c r="G47" s="226"/>
      <c r="H47" s="82">
        <f>+H44</f>
        <v>-245882</v>
      </c>
      <c r="I47" s="235"/>
      <c r="J47" s="235">
        <v>235722</v>
      </c>
    </row>
    <row r="48" spans="1:10" ht="18" customHeight="1" x14ac:dyDescent="0.3">
      <c r="A48" s="224" t="s">
        <v>100</v>
      </c>
      <c r="B48" s="176"/>
      <c r="C48" s="72"/>
      <c r="D48" s="85">
        <v>0</v>
      </c>
      <c r="E48" s="72"/>
      <c r="F48" s="86">
        <v>323</v>
      </c>
      <c r="G48" s="72"/>
      <c r="H48" s="85">
        <v>0</v>
      </c>
      <c r="I48" s="236"/>
      <c r="J48" s="107">
        <v>0</v>
      </c>
    </row>
    <row r="49" spans="1:10" ht="5.0999999999999996" customHeight="1" x14ac:dyDescent="0.3">
      <c r="B49" s="13"/>
      <c r="C49" s="104"/>
      <c r="D49" s="87"/>
      <c r="E49" s="226"/>
      <c r="F49" s="88"/>
      <c r="G49" s="226"/>
      <c r="H49" s="87"/>
      <c r="I49" s="73"/>
    </row>
    <row r="50" spans="1:10" ht="18" customHeight="1" thickBot="1" x14ac:dyDescent="0.35">
      <c r="A50" s="239"/>
      <c r="B50" s="13"/>
      <c r="C50" s="104"/>
      <c r="D50" s="105">
        <f>SUM(D47:D48)</f>
        <v>-152757</v>
      </c>
      <c r="E50" s="226"/>
      <c r="F50" s="106">
        <f>SUM(F47:F48)</f>
        <v>381729</v>
      </c>
      <c r="G50" s="226"/>
      <c r="H50" s="105">
        <f>SUM(H47:H48)</f>
        <v>-245882</v>
      </c>
      <c r="I50" s="73"/>
      <c r="J50" s="106">
        <f>SUM(J47:J48)</f>
        <v>235722</v>
      </c>
    </row>
    <row r="51" spans="1:10" ht="8.1999999999999993" customHeight="1" thickTop="1" x14ac:dyDescent="0.3">
      <c r="A51" s="13"/>
      <c r="B51" s="223"/>
      <c r="C51" s="91"/>
      <c r="D51" s="100"/>
      <c r="E51" s="278"/>
      <c r="F51" s="100"/>
      <c r="G51" s="278"/>
      <c r="H51" s="100"/>
      <c r="I51" s="90"/>
      <c r="J51" s="100"/>
    </row>
    <row r="52" spans="1:10" ht="14.1" customHeight="1" x14ac:dyDescent="0.3">
      <c r="A52" s="13"/>
      <c r="B52" s="223"/>
      <c r="C52" s="91"/>
      <c r="D52" s="20" t="s">
        <v>101</v>
      </c>
      <c r="E52" s="279"/>
      <c r="F52" s="20" t="s">
        <v>101</v>
      </c>
      <c r="G52" s="279"/>
      <c r="H52" s="20" t="s">
        <v>101</v>
      </c>
      <c r="I52" s="280"/>
      <c r="J52" s="20" t="s">
        <v>101</v>
      </c>
    </row>
    <row r="53" spans="1:10" ht="18" customHeight="1" x14ac:dyDescent="0.3">
      <c r="A53" s="228" t="s">
        <v>207</v>
      </c>
      <c r="B53" s="176"/>
      <c r="C53" s="108"/>
      <c r="D53" s="102"/>
      <c r="H53" s="102"/>
      <c r="I53" s="76"/>
    </row>
    <row r="54" spans="1:10" ht="5.0999999999999996" customHeight="1" x14ac:dyDescent="0.3">
      <c r="B54" s="13"/>
      <c r="C54" s="104"/>
      <c r="D54" s="80"/>
      <c r="E54" s="226"/>
      <c r="F54" s="67"/>
      <c r="G54" s="226"/>
      <c r="H54" s="80"/>
      <c r="I54" s="73"/>
    </row>
    <row r="55" spans="1:10" ht="18" customHeight="1" x14ac:dyDescent="0.3">
      <c r="A55" s="13" t="s">
        <v>170</v>
      </c>
      <c r="B55" s="176"/>
      <c r="C55" s="100"/>
      <c r="D55" s="99">
        <v>0.24</v>
      </c>
      <c r="E55" s="100"/>
      <c r="F55" s="100">
        <v>0.18</v>
      </c>
      <c r="G55" s="100"/>
      <c r="H55" s="99">
        <v>-0.12</v>
      </c>
      <c r="I55" s="109"/>
      <c r="J55" s="100">
        <v>0.11</v>
      </c>
    </row>
    <row r="56" spans="1:10" ht="13.75" customHeight="1" x14ac:dyDescent="0.3">
      <c r="A56" s="13"/>
      <c r="B56" s="176"/>
      <c r="C56" s="100"/>
      <c r="D56" s="100"/>
      <c r="E56" s="100"/>
      <c r="F56" s="100"/>
      <c r="G56" s="100"/>
      <c r="H56" s="100"/>
      <c r="I56" s="109"/>
      <c r="J56" s="100"/>
    </row>
    <row r="57" spans="1:10" ht="22.45" customHeight="1" x14ac:dyDescent="0.3">
      <c r="A57" s="110" t="s">
        <v>102</v>
      </c>
      <c r="B57" s="177"/>
      <c r="C57" s="111"/>
      <c r="D57" s="111"/>
      <c r="E57" s="111"/>
      <c r="F57" s="111"/>
      <c r="G57" s="112"/>
      <c r="H57" s="111"/>
      <c r="I57" s="112"/>
      <c r="J57" s="111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zoomScaleNormal="100" zoomScaleSheetLayoutView="70" workbookViewId="0">
      <selection activeCell="K10" sqref="K10"/>
    </sheetView>
  </sheetViews>
  <sheetFormatPr defaultColWidth="9.44140625" defaultRowHeight="21.8" customHeight="1" x14ac:dyDescent="0.3"/>
  <cols>
    <col min="1" max="1" width="33.5546875" style="13" customWidth="1"/>
    <col min="2" max="2" width="13.33203125" style="13" customWidth="1"/>
    <col min="3" max="3" width="8.44140625" style="13" customWidth="1"/>
    <col min="4" max="4" width="0.5546875" style="212" customWidth="1"/>
    <col min="5" max="5" width="11.6640625" style="212" customWidth="1"/>
    <col min="6" max="6" width="0.5546875" style="212" customWidth="1"/>
    <col min="7" max="7" width="11.6640625" style="212" customWidth="1"/>
    <col min="8" max="8" width="0.5546875" style="212" customWidth="1"/>
    <col min="9" max="9" width="11.6640625" style="108" customWidth="1"/>
    <col min="10" max="10" width="0.5546875" style="108" customWidth="1"/>
    <col min="11" max="11" width="11.6640625" style="108" customWidth="1"/>
    <col min="12" max="12" width="0.5546875" style="108" customWidth="1"/>
    <col min="13" max="13" width="12.6640625" style="108" customWidth="1"/>
    <col min="14" max="14" width="0.5546875" style="108" customWidth="1"/>
    <col min="15" max="15" width="11.6640625" style="108" customWidth="1"/>
    <col min="16" max="16" width="0.5546875" style="108" customWidth="1"/>
    <col min="17" max="17" width="11.6640625" style="108" customWidth="1"/>
    <col min="18" max="18" width="0.5546875" style="108" customWidth="1"/>
    <col min="19" max="19" width="13" style="108" customWidth="1"/>
    <col min="20" max="20" width="0.5546875" style="108" customWidth="1"/>
    <col min="21" max="21" width="13.44140625" style="108" customWidth="1"/>
    <col min="22" max="22" width="0.5546875" style="108" customWidth="1"/>
    <col min="23" max="23" width="11.6640625" style="104" customWidth="1"/>
    <col min="24" max="24" width="12.44140625" style="13" customWidth="1"/>
    <col min="25" max="25" width="12.44140625" style="13" bestFit="1" customWidth="1"/>
    <col min="26" max="26" width="12" style="13" bestFit="1" customWidth="1"/>
    <col min="27" max="16384" width="9.44140625" style="13"/>
  </cols>
  <sheetData>
    <row r="1" spans="1:25" s="113" customFormat="1" ht="21.8" customHeight="1" x14ac:dyDescent="0.3">
      <c r="A1" s="113" t="s">
        <v>0</v>
      </c>
      <c r="D1" s="191"/>
      <c r="E1" s="191"/>
      <c r="F1" s="191"/>
      <c r="G1" s="191"/>
      <c r="H1" s="191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92"/>
    </row>
    <row r="2" spans="1:25" s="113" customFormat="1" ht="21.8" customHeight="1" x14ac:dyDescent="0.3">
      <c r="A2" s="113" t="s">
        <v>103</v>
      </c>
      <c r="D2" s="191"/>
      <c r="E2" s="191"/>
      <c r="F2" s="191"/>
      <c r="G2" s="191"/>
      <c r="H2" s="191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92"/>
    </row>
    <row r="3" spans="1:25" s="113" customFormat="1" ht="21.8" customHeight="1" x14ac:dyDescent="0.3">
      <c r="A3" s="114" t="str">
        <f>'6(6M)'!A3</f>
        <v>สำหรับงวดหกเดือนสิ้นสุดวันที่ 30 มิถุนายน พ.ศ. 2565</v>
      </c>
      <c r="B3" s="193"/>
      <c r="C3" s="193"/>
      <c r="D3" s="194"/>
      <c r="E3" s="194"/>
      <c r="F3" s="194"/>
      <c r="G3" s="194"/>
      <c r="H3" s="194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</row>
    <row r="4" spans="1:25" s="113" customFormat="1" ht="20.149999999999999" customHeight="1" x14ac:dyDescent="0.3">
      <c r="A4" s="189"/>
      <c r="B4" s="189"/>
      <c r="C4" s="189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6"/>
      <c r="P4" s="196"/>
      <c r="Q4" s="196"/>
      <c r="R4" s="196"/>
      <c r="S4" s="192"/>
      <c r="T4" s="196"/>
      <c r="U4" s="196"/>
      <c r="V4" s="195"/>
      <c r="W4" s="196"/>
    </row>
    <row r="5" spans="1:25" s="113" customFormat="1" ht="20.149999999999999" customHeight="1" x14ac:dyDescent="0.3">
      <c r="A5" s="189"/>
      <c r="B5" s="189"/>
      <c r="D5" s="189"/>
      <c r="E5" s="288" t="s">
        <v>104</v>
      </c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</row>
    <row r="6" spans="1:25" s="113" customFormat="1" ht="20.149999999999999" customHeight="1" x14ac:dyDescent="0.3">
      <c r="A6" s="189"/>
      <c r="B6" s="189"/>
      <c r="C6" s="189"/>
      <c r="D6" s="189"/>
      <c r="E6" s="289" t="s">
        <v>105</v>
      </c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95"/>
      <c r="U6" s="195"/>
      <c r="V6" s="195"/>
      <c r="W6" s="195"/>
    </row>
    <row r="7" spans="1:25" s="113" customFormat="1" ht="20.149999999999999" customHeight="1" x14ac:dyDescent="0.3">
      <c r="A7" s="189"/>
      <c r="B7" s="189"/>
      <c r="C7" s="189"/>
      <c r="D7" s="195"/>
      <c r="E7" s="195"/>
      <c r="F7" s="195"/>
      <c r="G7" s="195"/>
      <c r="H7" s="195"/>
      <c r="I7" s="288" t="s">
        <v>73</v>
      </c>
      <c r="J7" s="288"/>
      <c r="K7" s="288"/>
      <c r="L7" s="195"/>
      <c r="M7" s="288" t="s">
        <v>76</v>
      </c>
      <c r="N7" s="288"/>
      <c r="O7" s="288"/>
      <c r="P7" s="288"/>
      <c r="Q7" s="288"/>
      <c r="R7" s="196"/>
      <c r="S7" s="192"/>
      <c r="T7" s="196"/>
      <c r="U7" s="196"/>
      <c r="V7" s="195"/>
      <c r="W7" s="196"/>
    </row>
    <row r="8" spans="1:25" s="113" customFormat="1" ht="20.149999999999999" customHeight="1" x14ac:dyDescent="0.3">
      <c r="A8" s="189"/>
      <c r="B8" s="189"/>
      <c r="C8" s="189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R8" s="196"/>
      <c r="S8" s="192"/>
      <c r="T8" s="196"/>
      <c r="U8" s="196"/>
      <c r="V8" s="195"/>
      <c r="W8" s="196"/>
    </row>
    <row r="9" spans="1:25" s="113" customFormat="1" ht="20.149999999999999" customHeight="1" x14ac:dyDescent="0.3">
      <c r="A9" s="189"/>
      <c r="B9" s="189"/>
      <c r="C9" s="189"/>
      <c r="D9" s="195"/>
      <c r="E9" s="196" t="s">
        <v>65</v>
      </c>
      <c r="F9" s="195"/>
      <c r="G9" s="195"/>
      <c r="H9" s="195"/>
      <c r="I9" s="196" t="s">
        <v>106</v>
      </c>
      <c r="J9" s="195"/>
      <c r="K9" s="195"/>
      <c r="L9" s="195"/>
      <c r="M9" s="196" t="s">
        <v>107</v>
      </c>
      <c r="N9" s="196"/>
      <c r="O9" s="196"/>
      <c r="P9" s="196"/>
      <c r="Q9" s="196" t="s">
        <v>108</v>
      </c>
      <c r="R9" s="196"/>
      <c r="S9" s="77" t="s">
        <v>109</v>
      </c>
      <c r="T9" s="196"/>
      <c r="U9" s="196"/>
      <c r="V9" s="195"/>
      <c r="W9" s="196"/>
      <c r="Y9" s="175"/>
    </row>
    <row r="10" spans="1:25" ht="20.149999999999999" customHeight="1" x14ac:dyDescent="0.3">
      <c r="A10" s="189"/>
      <c r="B10" s="189"/>
      <c r="C10" s="189"/>
      <c r="D10" s="196"/>
      <c r="E10" s="196" t="s">
        <v>110</v>
      </c>
      <c r="F10" s="196"/>
      <c r="G10" s="196" t="s">
        <v>111</v>
      </c>
      <c r="H10" s="195"/>
      <c r="I10" s="197" t="s">
        <v>112</v>
      </c>
      <c r="J10" s="196"/>
      <c r="K10" s="197"/>
      <c r="L10" s="196"/>
      <c r="M10" s="196" t="s">
        <v>113</v>
      </c>
      <c r="N10" s="196"/>
      <c r="O10" s="196" t="s">
        <v>114</v>
      </c>
      <c r="P10" s="196"/>
      <c r="Q10" s="196" t="s">
        <v>115</v>
      </c>
      <c r="R10" s="196"/>
      <c r="S10" s="196" t="s">
        <v>64</v>
      </c>
      <c r="T10" s="196"/>
      <c r="U10" s="77" t="s">
        <v>116</v>
      </c>
      <c r="V10" s="195"/>
    </row>
    <row r="11" spans="1:25" ht="20.149999999999999" customHeight="1" x14ac:dyDescent="0.3">
      <c r="A11" s="189"/>
      <c r="B11" s="189"/>
      <c r="C11" s="189"/>
      <c r="D11" s="196"/>
      <c r="E11" s="196" t="s">
        <v>117</v>
      </c>
      <c r="F11" s="196"/>
      <c r="G11" s="196" t="s">
        <v>118</v>
      </c>
      <c r="H11" s="196"/>
      <c r="I11" s="196" t="s">
        <v>119</v>
      </c>
      <c r="J11" s="196"/>
      <c r="K11" s="196" t="s">
        <v>75</v>
      </c>
      <c r="L11" s="196"/>
      <c r="M11" s="196" t="s">
        <v>120</v>
      </c>
      <c r="N11" s="196"/>
      <c r="O11" s="196" t="s">
        <v>121</v>
      </c>
      <c r="P11" s="196"/>
      <c r="Q11" s="196" t="s">
        <v>122</v>
      </c>
      <c r="R11" s="196"/>
      <c r="S11" s="196" t="s">
        <v>123</v>
      </c>
      <c r="T11" s="196"/>
      <c r="U11" s="77" t="s">
        <v>124</v>
      </c>
      <c r="V11" s="196"/>
      <c r="W11" s="196" t="s">
        <v>109</v>
      </c>
    </row>
    <row r="12" spans="1:25" ht="20.149999999999999" customHeight="1" x14ac:dyDescent="0.3">
      <c r="A12" s="198"/>
      <c r="B12" s="198"/>
      <c r="C12" s="237" t="s">
        <v>8</v>
      </c>
      <c r="D12" s="77"/>
      <c r="E12" s="130" t="s">
        <v>9</v>
      </c>
      <c r="F12" s="77"/>
      <c r="G12" s="130" t="s">
        <v>9</v>
      </c>
      <c r="H12" s="77"/>
      <c r="I12" s="130" t="s">
        <v>9</v>
      </c>
      <c r="J12" s="196"/>
      <c r="K12" s="130" t="s">
        <v>9</v>
      </c>
      <c r="L12" s="196"/>
      <c r="M12" s="199" t="s">
        <v>9</v>
      </c>
      <c r="N12" s="196"/>
      <c r="O12" s="130" t="s">
        <v>9</v>
      </c>
      <c r="P12" s="77"/>
      <c r="Q12" s="130" t="s">
        <v>9</v>
      </c>
      <c r="R12" s="77"/>
      <c r="S12" s="130" t="s">
        <v>9</v>
      </c>
      <c r="T12" s="77"/>
      <c r="U12" s="130" t="s">
        <v>9</v>
      </c>
      <c r="V12" s="77"/>
      <c r="W12" s="130" t="s">
        <v>9</v>
      </c>
    </row>
    <row r="13" spans="1:25" ht="6.05" customHeight="1" x14ac:dyDescent="0.3">
      <c r="A13" s="189"/>
      <c r="B13" s="198"/>
      <c r="C13" s="19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5"/>
    </row>
    <row r="14" spans="1:25" ht="20.149999999999999" customHeight="1" x14ac:dyDescent="0.3">
      <c r="A14" s="189" t="s">
        <v>191</v>
      </c>
      <c r="B14" s="198"/>
      <c r="C14" s="200"/>
      <c r="D14" s="131"/>
      <c r="E14" s="104">
        <v>2117716</v>
      </c>
      <c r="F14" s="13"/>
      <c r="G14" s="201">
        <v>1045504</v>
      </c>
      <c r="H14" s="201"/>
      <c r="I14" s="201">
        <v>106758</v>
      </c>
      <c r="J14" s="201"/>
      <c r="K14" s="201">
        <v>2865347</v>
      </c>
      <c r="L14" s="201"/>
      <c r="M14" s="201">
        <v>-18292</v>
      </c>
      <c r="N14" s="201"/>
      <c r="O14" s="201">
        <v>-143759</v>
      </c>
      <c r="P14" s="201"/>
      <c r="Q14" s="201">
        <v>-55972</v>
      </c>
      <c r="R14" s="201"/>
      <c r="S14" s="131">
        <f>SUM(E14:Q14)</f>
        <v>5917302</v>
      </c>
      <c r="T14" s="201"/>
      <c r="U14" s="201">
        <v>2031</v>
      </c>
      <c r="V14" s="201"/>
      <c r="W14" s="104">
        <f>SUM(S14:U14)</f>
        <v>5919333</v>
      </c>
      <c r="X14" s="104"/>
    </row>
    <row r="15" spans="1:25" ht="6.05" customHeight="1" x14ac:dyDescent="0.3">
      <c r="A15" s="189"/>
      <c r="B15" s="198"/>
      <c r="C15" s="198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5"/>
    </row>
    <row r="16" spans="1:25" ht="20.149999999999999" customHeight="1" x14ac:dyDescent="0.3">
      <c r="A16" s="189" t="s">
        <v>125</v>
      </c>
      <c r="B16" s="198"/>
      <c r="C16" s="198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5"/>
      <c r="T16" s="104"/>
      <c r="U16" s="104"/>
      <c r="V16" s="104"/>
      <c r="W16" s="131"/>
    </row>
    <row r="17" spans="1:25" ht="20.149999999999999" customHeight="1" x14ac:dyDescent="0.3">
      <c r="A17" s="200" t="s">
        <v>175</v>
      </c>
      <c r="B17" s="198"/>
      <c r="C17" s="198"/>
      <c r="D17" s="131"/>
      <c r="E17" s="131">
        <v>0</v>
      </c>
      <c r="F17" s="131"/>
      <c r="G17" s="131">
        <v>0</v>
      </c>
      <c r="H17" s="131"/>
      <c r="I17" s="131">
        <v>0</v>
      </c>
      <c r="J17" s="131"/>
      <c r="K17" s="131">
        <v>0</v>
      </c>
      <c r="L17" s="131"/>
      <c r="M17" s="131">
        <v>2240</v>
      </c>
      <c r="N17" s="131"/>
      <c r="O17" s="131">
        <v>0</v>
      </c>
      <c r="P17" s="131"/>
      <c r="Q17" s="131">
        <v>0</v>
      </c>
      <c r="R17" s="131"/>
      <c r="S17" s="131">
        <f>SUM(E17:Q17)</f>
        <v>2240</v>
      </c>
      <c r="T17" s="104"/>
      <c r="U17" s="104">
        <v>-2354</v>
      </c>
      <c r="V17" s="104"/>
      <c r="W17" s="104">
        <f>SUM(S17:U17)</f>
        <v>-114</v>
      </c>
    </row>
    <row r="18" spans="1:25" ht="20.149999999999999" customHeight="1" x14ac:dyDescent="0.3">
      <c r="A18" s="200" t="s">
        <v>126</v>
      </c>
      <c r="B18" s="200"/>
      <c r="C18" s="200"/>
      <c r="D18" s="131"/>
      <c r="E18" s="131">
        <v>0</v>
      </c>
      <c r="F18" s="131"/>
      <c r="G18" s="131">
        <v>0</v>
      </c>
      <c r="H18" s="131"/>
      <c r="I18" s="131">
        <v>4468</v>
      </c>
      <c r="J18" s="131"/>
      <c r="K18" s="131">
        <v>-4468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f>SUM(E18:Q18)</f>
        <v>0</v>
      </c>
      <c r="T18" s="104"/>
      <c r="U18" s="104">
        <v>0</v>
      </c>
      <c r="V18" s="104"/>
      <c r="W18" s="104">
        <f>SUM(S18:U18)</f>
        <v>0</v>
      </c>
    </row>
    <row r="19" spans="1:25" ht="20.149999999999999" customHeight="1" x14ac:dyDescent="0.3">
      <c r="A19" s="200" t="s">
        <v>178</v>
      </c>
      <c r="B19" s="200"/>
      <c r="C19" s="200"/>
      <c r="D19" s="131"/>
      <c r="E19" s="134">
        <v>0</v>
      </c>
      <c r="F19" s="131"/>
      <c r="G19" s="134">
        <v>0</v>
      </c>
      <c r="H19" s="131"/>
      <c r="I19" s="134">
        <v>0</v>
      </c>
      <c r="J19" s="131"/>
      <c r="K19" s="134">
        <v>384680</v>
      </c>
      <c r="L19" s="131"/>
      <c r="M19" s="134">
        <v>0</v>
      </c>
      <c r="N19" s="131"/>
      <c r="O19" s="134">
        <v>-762</v>
      </c>
      <c r="P19" s="131"/>
      <c r="Q19" s="134">
        <v>-2512</v>
      </c>
      <c r="R19" s="131"/>
      <c r="S19" s="134">
        <f>SUM(E19:Q19)</f>
        <v>381406</v>
      </c>
      <c r="T19" s="104"/>
      <c r="U19" s="151">
        <v>323</v>
      </c>
      <c r="W19" s="202">
        <f>SUM(S19:U19)</f>
        <v>381729</v>
      </c>
    </row>
    <row r="20" spans="1:25" ht="6.05" customHeight="1" x14ac:dyDescent="0.3">
      <c r="A20" s="198"/>
      <c r="B20" s="198"/>
      <c r="C20" s="198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5"/>
    </row>
    <row r="21" spans="1:25" ht="20.149999999999999" customHeight="1" thickBot="1" x14ac:dyDescent="0.35">
      <c r="A21" s="189" t="s">
        <v>163</v>
      </c>
      <c r="B21" s="198"/>
      <c r="C21" s="198"/>
      <c r="D21" s="131"/>
      <c r="E21" s="203">
        <f>SUM(E14:E19)</f>
        <v>2117716</v>
      </c>
      <c r="F21" s="131"/>
      <c r="G21" s="203">
        <f>SUM(G14:G19)</f>
        <v>1045504</v>
      </c>
      <c r="H21" s="131"/>
      <c r="I21" s="203">
        <f>SUM(I14:I19)</f>
        <v>111226</v>
      </c>
      <c r="J21" s="131"/>
      <c r="K21" s="203">
        <f>SUM(K14:K19)</f>
        <v>3245559</v>
      </c>
      <c r="L21" s="131"/>
      <c r="M21" s="203">
        <f>SUM(M14:M19)</f>
        <v>-16052</v>
      </c>
      <c r="N21" s="131"/>
      <c r="O21" s="203">
        <f>SUM(O14:O19)</f>
        <v>-144521</v>
      </c>
      <c r="P21" s="131"/>
      <c r="Q21" s="203">
        <f>SUM(Q14:Q19)</f>
        <v>-58484</v>
      </c>
      <c r="R21" s="131"/>
      <c r="S21" s="203">
        <f>SUM(S14:S19)</f>
        <v>6300948</v>
      </c>
      <c r="T21" s="131"/>
      <c r="U21" s="203">
        <f>SUM(U14:U19)</f>
        <v>0</v>
      </c>
      <c r="V21" s="131"/>
      <c r="W21" s="203">
        <f>SUM(W14:W19)</f>
        <v>6300948</v>
      </c>
      <c r="X21" s="204"/>
      <c r="Y21" s="104"/>
    </row>
    <row r="22" spans="1:25" ht="20.149999999999999" customHeight="1" thickTop="1" x14ac:dyDescent="0.3">
      <c r="A22" s="198"/>
      <c r="B22" s="198"/>
      <c r="C22" s="198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5"/>
    </row>
    <row r="23" spans="1:25" ht="20.149999999999999" customHeight="1" x14ac:dyDescent="0.3">
      <c r="A23" s="189" t="s">
        <v>188</v>
      </c>
      <c r="B23" s="198"/>
      <c r="C23" s="198"/>
      <c r="D23" s="131"/>
      <c r="E23" s="205">
        <v>2117716</v>
      </c>
      <c r="F23" s="206"/>
      <c r="G23" s="205">
        <v>1045504</v>
      </c>
      <c r="H23" s="206"/>
      <c r="I23" s="205">
        <v>130022</v>
      </c>
      <c r="J23" s="206"/>
      <c r="K23" s="205">
        <v>3250080</v>
      </c>
      <c r="L23" s="206"/>
      <c r="M23" s="205">
        <v>-16464</v>
      </c>
      <c r="N23" s="206"/>
      <c r="O23" s="205">
        <v>-129516</v>
      </c>
      <c r="P23" s="206"/>
      <c r="Q23" s="205">
        <v>-47963</v>
      </c>
      <c r="R23" s="206"/>
      <c r="S23" s="140">
        <f>SUM(E23:Q23)</f>
        <v>6349379</v>
      </c>
      <c r="T23" s="206"/>
      <c r="U23" s="207">
        <v>0</v>
      </c>
      <c r="V23" s="206"/>
      <c r="W23" s="207">
        <f>SUM(S23:U23)</f>
        <v>6349379</v>
      </c>
      <c r="X23" s="104"/>
      <c r="Y23" s="73"/>
    </row>
    <row r="24" spans="1:25" ht="6.05" customHeight="1" x14ac:dyDescent="0.3">
      <c r="A24" s="189"/>
      <c r="B24" s="198"/>
      <c r="C24" s="198"/>
      <c r="D24" s="131"/>
      <c r="E24" s="140"/>
      <c r="F24" s="131"/>
      <c r="G24" s="140"/>
      <c r="H24" s="131"/>
      <c r="I24" s="140"/>
      <c r="J24" s="131"/>
      <c r="K24" s="140"/>
      <c r="L24" s="131"/>
      <c r="M24" s="140"/>
      <c r="N24" s="131"/>
      <c r="O24" s="140"/>
      <c r="P24" s="131"/>
      <c r="Q24" s="140"/>
      <c r="R24" s="131"/>
      <c r="S24" s="140"/>
      <c r="T24" s="131"/>
      <c r="U24" s="140"/>
      <c r="V24" s="131"/>
      <c r="W24" s="142"/>
    </row>
    <row r="25" spans="1:25" ht="20.149999999999999" customHeight="1" x14ac:dyDescent="0.3">
      <c r="A25" s="189" t="s">
        <v>125</v>
      </c>
      <c r="B25" s="198"/>
      <c r="C25" s="198"/>
      <c r="D25" s="131"/>
      <c r="E25" s="140"/>
      <c r="F25" s="131"/>
      <c r="G25" s="140"/>
      <c r="H25" s="131"/>
      <c r="I25" s="140"/>
      <c r="J25" s="131"/>
      <c r="K25" s="140"/>
      <c r="L25" s="131"/>
      <c r="M25" s="140"/>
      <c r="N25" s="131"/>
      <c r="O25" s="140"/>
      <c r="P25" s="131"/>
      <c r="Q25" s="140"/>
      <c r="R25" s="131"/>
      <c r="S25" s="142"/>
      <c r="T25" s="104"/>
      <c r="U25" s="207"/>
      <c r="V25" s="104"/>
      <c r="W25" s="140"/>
    </row>
    <row r="26" spans="1:25" ht="20.149999999999999" customHeight="1" x14ac:dyDescent="0.3">
      <c r="A26" s="200" t="s">
        <v>193</v>
      </c>
      <c r="B26" s="198"/>
      <c r="C26" s="198"/>
      <c r="D26" s="131"/>
      <c r="E26" s="140">
        <v>0</v>
      </c>
      <c r="F26" s="131"/>
      <c r="G26" s="140">
        <v>0</v>
      </c>
      <c r="H26" s="131"/>
      <c r="I26" s="140">
        <v>0</v>
      </c>
      <c r="J26" s="131"/>
      <c r="K26" s="140">
        <v>1828</v>
      </c>
      <c r="L26" s="131"/>
      <c r="M26" s="140">
        <v>-1828</v>
      </c>
      <c r="N26" s="131"/>
      <c r="O26" s="140">
        <v>0</v>
      </c>
      <c r="P26" s="131"/>
      <c r="Q26" s="140">
        <v>47963</v>
      </c>
      <c r="R26" s="131"/>
      <c r="S26" s="142">
        <f t="shared" ref="S26:S28" si="0">SUM(E26:Q26)</f>
        <v>47963</v>
      </c>
      <c r="T26" s="104"/>
      <c r="U26" s="207">
        <v>0</v>
      </c>
      <c r="V26" s="104"/>
      <c r="W26" s="140">
        <f t="shared" ref="W26:W27" si="1">SUM(S26:U26)</f>
        <v>47963</v>
      </c>
    </row>
    <row r="27" spans="1:25" ht="20.149999999999999" customHeight="1" x14ac:dyDescent="0.3">
      <c r="A27" s="200" t="s">
        <v>126</v>
      </c>
      <c r="B27" s="198"/>
      <c r="C27" s="276">
        <v>11</v>
      </c>
      <c r="D27" s="131"/>
      <c r="E27" s="140">
        <v>0</v>
      </c>
      <c r="F27" s="131"/>
      <c r="G27" s="140">
        <v>0</v>
      </c>
      <c r="H27" s="131"/>
      <c r="I27" s="140">
        <v>8262</v>
      </c>
      <c r="J27" s="131"/>
      <c r="K27" s="140">
        <v>-8262</v>
      </c>
      <c r="L27" s="131"/>
      <c r="M27" s="140">
        <v>0</v>
      </c>
      <c r="N27" s="131"/>
      <c r="O27" s="140">
        <v>0</v>
      </c>
      <c r="P27" s="131"/>
      <c r="Q27" s="140">
        <v>0</v>
      </c>
      <c r="R27" s="131"/>
      <c r="S27" s="140">
        <f t="shared" si="0"/>
        <v>0</v>
      </c>
      <c r="T27" s="104"/>
      <c r="U27" s="140">
        <v>0</v>
      </c>
      <c r="V27" s="104"/>
      <c r="W27" s="140">
        <f t="shared" si="1"/>
        <v>0</v>
      </c>
    </row>
    <row r="28" spans="1:25" ht="20.149999999999999" customHeight="1" x14ac:dyDescent="0.3">
      <c r="A28" s="200" t="s">
        <v>194</v>
      </c>
      <c r="B28" s="198"/>
      <c r="C28" s="274">
        <v>11</v>
      </c>
      <c r="D28" s="131"/>
      <c r="E28" s="140">
        <v>0</v>
      </c>
      <c r="F28" s="131"/>
      <c r="G28" s="140">
        <v>0</v>
      </c>
      <c r="H28" s="131"/>
      <c r="I28" s="140">
        <v>0</v>
      </c>
      <c r="J28" s="131"/>
      <c r="K28" s="140">
        <v>-74120</v>
      </c>
      <c r="L28" s="131"/>
      <c r="M28" s="140">
        <v>0</v>
      </c>
      <c r="N28" s="131"/>
      <c r="O28" s="140">
        <v>0</v>
      </c>
      <c r="P28" s="131"/>
      <c r="Q28" s="140">
        <v>0</v>
      </c>
      <c r="R28" s="131"/>
      <c r="S28" s="140">
        <f t="shared" si="0"/>
        <v>-74120</v>
      </c>
      <c r="T28" s="104"/>
      <c r="U28" s="207">
        <v>0</v>
      </c>
      <c r="V28" s="104"/>
      <c r="W28" s="207">
        <f>SUM(S28:U28)</f>
        <v>-74120</v>
      </c>
    </row>
    <row r="29" spans="1:25" ht="20.149999999999999" customHeight="1" x14ac:dyDescent="0.3">
      <c r="A29" s="200" t="s">
        <v>178</v>
      </c>
      <c r="C29" s="198"/>
      <c r="D29" s="131"/>
      <c r="E29" s="141">
        <v>0</v>
      </c>
      <c r="F29" s="131"/>
      <c r="G29" s="141">
        <v>0</v>
      </c>
      <c r="H29" s="131"/>
      <c r="I29" s="141">
        <v>0</v>
      </c>
      <c r="J29" s="131"/>
      <c r="K29" s="141">
        <f>'6(6M)'!D28</f>
        <v>509608</v>
      </c>
      <c r="L29" s="131"/>
      <c r="M29" s="141">
        <v>0</v>
      </c>
      <c r="N29" s="131"/>
      <c r="O29" s="141">
        <f>'6(6M)'!D34</f>
        <v>-662365</v>
      </c>
      <c r="P29" s="131"/>
      <c r="Q29" s="141">
        <v>0</v>
      </c>
      <c r="R29" s="131"/>
      <c r="S29" s="141">
        <f>SUM(E29:Q29)</f>
        <v>-152757</v>
      </c>
      <c r="T29" s="104"/>
      <c r="U29" s="208">
        <v>0</v>
      </c>
      <c r="W29" s="209">
        <f t="shared" ref="W29" si="2">SUM(S29:U29)</f>
        <v>-152757</v>
      </c>
      <c r="Y29" s="200"/>
    </row>
    <row r="30" spans="1:25" ht="6.05" customHeight="1" x14ac:dyDescent="0.3">
      <c r="A30" s="198" t="s">
        <v>166</v>
      </c>
      <c r="B30" s="198"/>
      <c r="C30" s="198"/>
      <c r="D30" s="131"/>
      <c r="E30" s="140"/>
      <c r="F30" s="131"/>
      <c r="G30" s="140"/>
      <c r="H30" s="131"/>
      <c r="I30" s="140"/>
      <c r="J30" s="131"/>
      <c r="K30" s="140"/>
      <c r="L30" s="131"/>
      <c r="M30" s="140"/>
      <c r="N30" s="131"/>
      <c r="O30" s="140"/>
      <c r="P30" s="131"/>
      <c r="Q30" s="140"/>
      <c r="R30" s="131"/>
      <c r="S30" s="140"/>
      <c r="T30" s="131"/>
      <c r="U30" s="140"/>
      <c r="V30" s="131"/>
      <c r="W30" s="142"/>
    </row>
    <row r="31" spans="1:25" ht="20.149999999999999" customHeight="1" thickBot="1" x14ac:dyDescent="0.35">
      <c r="A31" s="189" t="s">
        <v>187</v>
      </c>
      <c r="B31" s="198"/>
      <c r="C31" s="198"/>
      <c r="D31" s="131"/>
      <c r="E31" s="210">
        <f>SUM(E23:E29)</f>
        <v>2117716</v>
      </c>
      <c r="F31" s="131"/>
      <c r="G31" s="210">
        <f>SUM(G23:G29)</f>
        <v>1045504</v>
      </c>
      <c r="H31" s="131"/>
      <c r="I31" s="210">
        <f>SUM(I23:I29)</f>
        <v>138284</v>
      </c>
      <c r="J31" s="131"/>
      <c r="K31" s="210">
        <f>SUM(K23:K29)</f>
        <v>3679134</v>
      </c>
      <c r="L31" s="131"/>
      <c r="M31" s="210">
        <f>SUM(M23:M29)</f>
        <v>-18292</v>
      </c>
      <c r="N31" s="131"/>
      <c r="O31" s="210">
        <f>SUM(O23:O29)</f>
        <v>-791881</v>
      </c>
      <c r="P31" s="131"/>
      <c r="Q31" s="210">
        <f>SUM(Q23:Q29)</f>
        <v>0</v>
      </c>
      <c r="R31" s="131"/>
      <c r="S31" s="210">
        <f>SUM(S23:S29)</f>
        <v>6170465</v>
      </c>
      <c r="T31" s="131"/>
      <c r="U31" s="210">
        <f>SUM(U23:U29)</f>
        <v>0</v>
      </c>
      <c r="V31" s="131"/>
      <c r="W31" s="210">
        <f>SUM(W23:W29)</f>
        <v>6170465</v>
      </c>
      <c r="X31" s="204"/>
      <c r="Y31" s="104"/>
    </row>
    <row r="32" spans="1:25" ht="21.8" customHeight="1" thickTop="1" x14ac:dyDescent="0.3">
      <c r="A32" s="189"/>
      <c r="B32" s="198"/>
      <c r="C32" s="198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204"/>
      <c r="Y32" s="104"/>
    </row>
    <row r="33" spans="1:25" ht="21.8" customHeight="1" x14ac:dyDescent="0.3">
      <c r="A33" s="189"/>
      <c r="B33" s="198"/>
      <c r="C33" s="198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204"/>
      <c r="Y33" s="104"/>
    </row>
    <row r="34" spans="1:25" ht="21.8" customHeight="1" x14ac:dyDescent="0.3">
      <c r="A34" s="189"/>
      <c r="B34" s="198"/>
      <c r="C34" s="198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204"/>
      <c r="Y34" s="104"/>
    </row>
    <row r="35" spans="1:25" ht="21.8" customHeight="1" x14ac:dyDescent="0.3">
      <c r="A35" s="189"/>
      <c r="B35" s="198"/>
      <c r="C35" s="198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204"/>
      <c r="Y35" s="104"/>
    </row>
    <row r="36" spans="1:25" ht="9" customHeight="1" x14ac:dyDescent="0.3">
      <c r="A36" s="189"/>
      <c r="B36" s="198"/>
      <c r="C36" s="198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204"/>
      <c r="Y36" s="104"/>
    </row>
    <row r="37" spans="1:25" ht="22.1" customHeight="1" x14ac:dyDescent="0.3">
      <c r="A37" s="110" t="s">
        <v>102</v>
      </c>
      <c r="B37" s="110"/>
      <c r="C37" s="110"/>
      <c r="D37" s="211"/>
      <c r="E37" s="211"/>
      <c r="F37" s="211"/>
      <c r="G37" s="211"/>
      <c r="H37" s="21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</row>
    <row r="38" spans="1:25" ht="21.8" customHeight="1" x14ac:dyDescent="0.3">
      <c r="W38" s="108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79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zoomScaleNormal="100" zoomScaleSheetLayoutView="73" workbookViewId="0">
      <selection activeCell="G20" sqref="G20"/>
    </sheetView>
  </sheetViews>
  <sheetFormatPr defaultColWidth="9.44140625" defaultRowHeight="21.8" customHeight="1" x14ac:dyDescent="0.3"/>
  <cols>
    <col min="1" max="1" width="43.33203125" style="68" customWidth="1"/>
    <col min="2" max="2" width="1.6640625" style="68" customWidth="1"/>
    <col min="3" max="3" width="9.44140625" style="68" bestFit="1" customWidth="1"/>
    <col min="4" max="4" width="1" style="148" customWidth="1"/>
    <col min="5" max="5" width="13.6640625" style="148" customWidth="1"/>
    <col min="6" max="6" width="1" style="148" customWidth="1"/>
    <col min="7" max="7" width="13.6640625" style="148" customWidth="1"/>
    <col min="8" max="8" width="1" style="149" customWidth="1"/>
    <col min="9" max="9" width="15.6640625" style="74" customWidth="1"/>
    <col min="10" max="10" width="1" style="149" customWidth="1"/>
    <col min="11" max="11" width="13.6640625" style="74" customWidth="1"/>
    <col min="12" max="12" width="1" style="150" customWidth="1"/>
    <col min="13" max="13" width="13.6640625" style="76" customWidth="1"/>
    <col min="14" max="16384" width="9.44140625" style="68"/>
  </cols>
  <sheetData>
    <row r="1" spans="1:13" s="65" customFormat="1" ht="21.8" customHeight="1" x14ac:dyDescent="0.3">
      <c r="A1" s="65" t="s">
        <v>0</v>
      </c>
      <c r="D1" s="115"/>
      <c r="E1" s="115"/>
      <c r="F1" s="115"/>
      <c r="G1" s="115"/>
      <c r="H1" s="116"/>
      <c r="I1" s="81"/>
      <c r="J1" s="116"/>
      <c r="K1" s="81"/>
      <c r="L1" s="117"/>
      <c r="M1" s="118"/>
    </row>
    <row r="2" spans="1:13" s="65" customFormat="1" ht="21.8" customHeight="1" x14ac:dyDescent="0.3">
      <c r="A2" s="65" t="s">
        <v>130</v>
      </c>
      <c r="D2" s="115"/>
      <c r="E2" s="115"/>
      <c r="F2" s="115"/>
      <c r="G2" s="115"/>
      <c r="H2" s="116"/>
      <c r="I2" s="81"/>
      <c r="J2" s="116"/>
      <c r="K2" s="81"/>
      <c r="L2" s="117"/>
      <c r="M2" s="118"/>
    </row>
    <row r="3" spans="1:13" s="65" customFormat="1" ht="21.8" customHeight="1" x14ac:dyDescent="0.3">
      <c r="A3" s="119" t="str">
        <f>'6(6M)'!A3</f>
        <v>สำหรับงวดหกเดือนสิ้นสุดวันที่ 30 มิถุนายน พ.ศ. 2565</v>
      </c>
      <c r="B3" s="120"/>
      <c r="C3" s="120"/>
      <c r="D3" s="121"/>
      <c r="E3" s="121"/>
      <c r="F3" s="121"/>
      <c r="G3" s="121"/>
      <c r="H3" s="190"/>
      <c r="I3" s="122"/>
      <c r="J3" s="190"/>
      <c r="K3" s="122"/>
      <c r="L3" s="123"/>
      <c r="M3" s="122"/>
    </row>
    <row r="4" spans="1:13" s="65" customFormat="1" ht="21.8" customHeight="1" x14ac:dyDescent="0.3">
      <c r="D4" s="115"/>
      <c r="E4" s="115"/>
      <c r="F4" s="115"/>
      <c r="G4" s="115"/>
      <c r="H4" s="116"/>
      <c r="I4" s="81"/>
      <c r="J4" s="116"/>
      <c r="K4" s="81"/>
      <c r="L4" s="117"/>
      <c r="M4" s="81"/>
    </row>
    <row r="5" spans="1:13" s="65" customFormat="1" ht="21.8" customHeight="1" x14ac:dyDescent="0.3">
      <c r="A5" s="124"/>
      <c r="B5" s="124"/>
      <c r="D5" s="124"/>
      <c r="E5" s="290" t="s">
        <v>3</v>
      </c>
      <c r="F5" s="290"/>
      <c r="G5" s="290"/>
      <c r="H5" s="290"/>
      <c r="I5" s="290"/>
      <c r="J5" s="290"/>
      <c r="K5" s="290"/>
      <c r="L5" s="290"/>
      <c r="M5" s="290"/>
    </row>
    <row r="6" spans="1:13" s="65" customFormat="1" ht="21.8" customHeight="1" x14ac:dyDescent="0.3">
      <c r="A6" s="124"/>
      <c r="B6" s="124"/>
      <c r="C6" s="124"/>
      <c r="D6" s="125"/>
      <c r="E6" s="125" t="s">
        <v>65</v>
      </c>
      <c r="F6" s="125"/>
      <c r="G6" s="125"/>
      <c r="H6" s="126"/>
      <c r="I6" s="291" t="s">
        <v>203</v>
      </c>
      <c r="J6" s="291"/>
      <c r="K6" s="291"/>
      <c r="L6" s="126"/>
      <c r="M6" s="125"/>
    </row>
    <row r="7" spans="1:13" ht="21.8" customHeight="1" x14ac:dyDescent="0.3">
      <c r="A7" s="124"/>
      <c r="B7" s="124"/>
      <c r="C7" s="124"/>
      <c r="D7" s="125"/>
      <c r="E7" s="125" t="s">
        <v>110</v>
      </c>
      <c r="F7" s="125"/>
      <c r="G7" s="125" t="s">
        <v>111</v>
      </c>
      <c r="H7" s="126"/>
      <c r="I7" s="127" t="s">
        <v>127</v>
      </c>
      <c r="J7" s="126"/>
      <c r="K7" s="127"/>
      <c r="L7" s="126"/>
    </row>
    <row r="8" spans="1:13" ht="21.8" customHeight="1" x14ac:dyDescent="0.3">
      <c r="A8" s="124"/>
      <c r="B8" s="124"/>
      <c r="C8" s="124"/>
      <c r="D8" s="125"/>
      <c r="E8" s="125" t="s">
        <v>117</v>
      </c>
      <c r="F8" s="125"/>
      <c r="G8" s="125" t="s">
        <v>118</v>
      </c>
      <c r="H8" s="128"/>
      <c r="I8" s="125" t="s">
        <v>128</v>
      </c>
      <c r="J8" s="128"/>
      <c r="K8" s="125" t="s">
        <v>75</v>
      </c>
      <c r="L8" s="128"/>
      <c r="M8" s="125" t="s">
        <v>109</v>
      </c>
    </row>
    <row r="9" spans="1:13" ht="21.8" customHeight="1" x14ac:dyDescent="0.3">
      <c r="A9" s="129"/>
      <c r="B9" s="129"/>
      <c r="C9" s="237" t="s">
        <v>8</v>
      </c>
      <c r="D9" s="77"/>
      <c r="E9" s="130" t="s">
        <v>9</v>
      </c>
      <c r="F9" s="77"/>
      <c r="G9" s="130" t="s">
        <v>9</v>
      </c>
      <c r="H9" s="77"/>
      <c r="I9" s="130" t="s">
        <v>9</v>
      </c>
      <c r="J9" s="77"/>
      <c r="K9" s="130" t="s">
        <v>9</v>
      </c>
      <c r="L9" s="77"/>
      <c r="M9" s="130" t="s">
        <v>9</v>
      </c>
    </row>
    <row r="10" spans="1:13" ht="21.8" customHeight="1" x14ac:dyDescent="0.3">
      <c r="A10" s="129"/>
      <c r="B10" s="129"/>
      <c r="C10" s="129"/>
      <c r="D10" s="125"/>
      <c r="E10" s="125"/>
      <c r="F10" s="125"/>
      <c r="G10" s="125"/>
      <c r="H10" s="128"/>
      <c r="I10" s="125"/>
      <c r="J10" s="128"/>
      <c r="K10" s="125"/>
      <c r="L10" s="128"/>
      <c r="M10" s="125"/>
    </row>
    <row r="11" spans="1:13" ht="21.8" customHeight="1" x14ac:dyDescent="0.3">
      <c r="A11" s="189" t="s">
        <v>129</v>
      </c>
      <c r="B11" s="198"/>
      <c r="C11" s="129"/>
      <c r="D11" s="131"/>
      <c r="E11" s="132">
        <v>2117716</v>
      </c>
      <c r="F11" s="131"/>
      <c r="G11" s="132">
        <v>1045504</v>
      </c>
      <c r="H11" s="133"/>
      <c r="I11" s="132">
        <v>80091</v>
      </c>
      <c r="J11" s="133"/>
      <c r="K11" s="132">
        <v>188686</v>
      </c>
      <c r="L11" s="133"/>
      <c r="M11" s="29">
        <f>SUM(E11:K11)</f>
        <v>3431997</v>
      </c>
    </row>
    <row r="12" spans="1:13" ht="6.05" customHeight="1" x14ac:dyDescent="0.3">
      <c r="A12" s="124"/>
      <c r="B12" s="129"/>
      <c r="C12" s="129"/>
      <c r="D12" s="131"/>
      <c r="E12" s="131"/>
      <c r="F12" s="131"/>
      <c r="G12" s="131"/>
      <c r="H12" s="133"/>
      <c r="I12" s="131"/>
      <c r="J12" s="133"/>
      <c r="K12" s="131"/>
      <c r="L12" s="133"/>
      <c r="M12" s="29"/>
    </row>
    <row r="13" spans="1:13" ht="21.8" customHeight="1" x14ac:dyDescent="0.3">
      <c r="A13" s="124" t="s">
        <v>125</v>
      </c>
      <c r="B13" s="129"/>
      <c r="C13" s="129"/>
      <c r="D13" s="131"/>
      <c r="E13" s="131"/>
      <c r="F13" s="131"/>
      <c r="G13" s="131"/>
      <c r="H13" s="133"/>
      <c r="I13" s="131"/>
      <c r="J13" s="133"/>
      <c r="K13" s="131"/>
      <c r="L13" s="133"/>
      <c r="M13" s="29"/>
    </row>
    <row r="14" spans="1:13" ht="21.8" customHeight="1" x14ac:dyDescent="0.3">
      <c r="A14" s="200" t="s">
        <v>178</v>
      </c>
      <c r="C14" s="129"/>
      <c r="D14" s="131"/>
      <c r="E14" s="134">
        <v>0</v>
      </c>
      <c r="F14" s="131"/>
      <c r="G14" s="134">
        <v>0</v>
      </c>
      <c r="H14" s="133"/>
      <c r="I14" s="134">
        <v>0</v>
      </c>
      <c r="J14" s="133"/>
      <c r="K14" s="134">
        <v>235722</v>
      </c>
      <c r="L14" s="133"/>
      <c r="M14" s="94">
        <f>SUM(E14:K14)</f>
        <v>235722</v>
      </c>
    </row>
    <row r="15" spans="1:13" ht="6.05" customHeight="1" x14ac:dyDescent="0.3">
      <c r="A15" s="129"/>
      <c r="B15" s="129"/>
      <c r="C15" s="129"/>
      <c r="D15" s="131"/>
      <c r="E15" s="131"/>
      <c r="F15" s="131"/>
      <c r="G15" s="131"/>
      <c r="H15" s="133"/>
      <c r="I15" s="131"/>
      <c r="J15" s="133"/>
      <c r="K15" s="131"/>
      <c r="L15" s="133"/>
      <c r="M15" s="135"/>
    </row>
    <row r="16" spans="1:13" ht="21.8" customHeight="1" thickBot="1" x14ac:dyDescent="0.35">
      <c r="A16" s="124" t="s">
        <v>163</v>
      </c>
      <c r="B16" s="129"/>
      <c r="C16" s="129"/>
      <c r="D16" s="132"/>
      <c r="E16" s="136">
        <f>SUM(E11:E14)</f>
        <v>2117716</v>
      </c>
      <c r="F16" s="132"/>
      <c r="G16" s="136">
        <f>SUM(G11:G14)</f>
        <v>1045504</v>
      </c>
      <c r="H16" s="137"/>
      <c r="I16" s="136">
        <f>SUM(I11:I14)</f>
        <v>80091</v>
      </c>
      <c r="J16" s="137"/>
      <c r="K16" s="136">
        <f>SUM(K11:K14)</f>
        <v>424408</v>
      </c>
      <c r="L16" s="137"/>
      <c r="M16" s="136">
        <f>SUM(M11:M14)</f>
        <v>3667719</v>
      </c>
    </row>
    <row r="17" spans="1:14" ht="21.8" customHeight="1" thickTop="1" x14ac:dyDescent="0.3">
      <c r="A17" s="124"/>
      <c r="B17" s="129"/>
      <c r="C17" s="129"/>
      <c r="D17" s="132"/>
      <c r="E17" s="132"/>
      <c r="F17" s="132"/>
      <c r="G17" s="132"/>
      <c r="H17" s="137"/>
      <c r="I17" s="132"/>
      <c r="J17" s="137"/>
      <c r="K17" s="132"/>
      <c r="L17" s="137"/>
      <c r="M17" s="132"/>
    </row>
    <row r="18" spans="1:14" ht="21.8" customHeight="1" x14ac:dyDescent="0.3">
      <c r="A18" s="124" t="s">
        <v>186</v>
      </c>
      <c r="B18" s="129"/>
      <c r="C18" s="129"/>
      <c r="D18" s="131"/>
      <c r="E18" s="138">
        <v>2117716</v>
      </c>
      <c r="F18" s="131"/>
      <c r="G18" s="138">
        <v>1045504</v>
      </c>
      <c r="H18" s="133"/>
      <c r="I18" s="139">
        <v>91877</v>
      </c>
      <c r="J18" s="133"/>
      <c r="K18" s="138">
        <v>271487</v>
      </c>
      <c r="L18" s="133"/>
      <c r="M18" s="27">
        <f>SUM(E18:K18)</f>
        <v>3526584</v>
      </c>
    </row>
    <row r="19" spans="1:14" ht="6.05" customHeight="1" x14ac:dyDescent="0.3">
      <c r="A19" s="124"/>
      <c r="B19" s="129"/>
      <c r="C19" s="129"/>
      <c r="D19" s="131"/>
      <c r="E19" s="140"/>
      <c r="F19" s="131"/>
      <c r="G19" s="140"/>
      <c r="H19" s="133"/>
      <c r="I19" s="140"/>
      <c r="J19" s="133"/>
      <c r="K19" s="140"/>
      <c r="L19" s="133"/>
      <c r="M19" s="27"/>
    </row>
    <row r="20" spans="1:14" ht="21.8" customHeight="1" x14ac:dyDescent="0.3">
      <c r="A20" s="124" t="s">
        <v>125</v>
      </c>
      <c r="B20" s="129"/>
      <c r="C20" s="129"/>
      <c r="D20" s="131"/>
      <c r="E20" s="140"/>
      <c r="F20" s="131"/>
      <c r="G20" s="140"/>
      <c r="H20" s="133"/>
      <c r="I20" s="140"/>
      <c r="J20" s="133"/>
      <c r="K20" s="140"/>
      <c r="L20" s="133"/>
      <c r="M20" s="27"/>
    </row>
    <row r="21" spans="1:14" ht="21.8" customHeight="1" x14ac:dyDescent="0.3">
      <c r="A21" s="200" t="s">
        <v>194</v>
      </c>
      <c r="C21" s="274">
        <v>11</v>
      </c>
      <c r="D21" s="131"/>
      <c r="E21" s="140">
        <v>0</v>
      </c>
      <c r="F21" s="131"/>
      <c r="G21" s="140">
        <v>0</v>
      </c>
      <c r="H21" s="133"/>
      <c r="I21" s="140">
        <v>0</v>
      </c>
      <c r="J21" s="133"/>
      <c r="K21" s="140">
        <v>-74120</v>
      </c>
      <c r="L21" s="133"/>
      <c r="M21" s="27">
        <f>SUM(E21:K21)</f>
        <v>-74120</v>
      </c>
    </row>
    <row r="22" spans="1:14" ht="21.8" customHeight="1" x14ac:dyDescent="0.3">
      <c r="A22" s="200" t="s">
        <v>178</v>
      </c>
      <c r="C22" s="129"/>
      <c r="D22" s="131"/>
      <c r="E22" s="141">
        <v>0</v>
      </c>
      <c r="F22" s="131"/>
      <c r="G22" s="141">
        <v>0</v>
      </c>
      <c r="H22" s="133"/>
      <c r="I22" s="141">
        <v>0</v>
      </c>
      <c r="J22" s="133"/>
      <c r="K22" s="141">
        <f>+'6(6M)'!H38</f>
        <v>-245882</v>
      </c>
      <c r="L22" s="133"/>
      <c r="M22" s="93">
        <f>SUM(E22:K22)</f>
        <v>-245882</v>
      </c>
    </row>
    <row r="23" spans="1:14" ht="6.05" customHeight="1" x14ac:dyDescent="0.3">
      <c r="A23" s="129"/>
      <c r="B23" s="129"/>
      <c r="C23" s="129"/>
      <c r="D23" s="131"/>
      <c r="E23" s="140"/>
      <c r="F23" s="131"/>
      <c r="G23" s="140"/>
      <c r="H23" s="133"/>
      <c r="I23" s="140"/>
      <c r="J23" s="133"/>
      <c r="K23" s="140"/>
      <c r="L23" s="133"/>
      <c r="M23" s="142"/>
    </row>
    <row r="24" spans="1:14" ht="21.8" customHeight="1" thickBot="1" x14ac:dyDescent="0.35">
      <c r="A24" s="124" t="s">
        <v>187</v>
      </c>
      <c r="B24" s="129"/>
      <c r="C24" s="129"/>
      <c r="D24" s="132"/>
      <c r="E24" s="143">
        <f>SUM(E18:E22)</f>
        <v>2117716</v>
      </c>
      <c r="F24" s="132"/>
      <c r="G24" s="143">
        <f>SUM(G18:G22)</f>
        <v>1045504</v>
      </c>
      <c r="H24" s="137"/>
      <c r="I24" s="143">
        <f>SUM(I18:I22)</f>
        <v>91877</v>
      </c>
      <c r="J24" s="137"/>
      <c r="K24" s="143">
        <f>SUM(K18:K22)</f>
        <v>-48515</v>
      </c>
      <c r="L24" s="137"/>
      <c r="M24" s="143">
        <f>SUM(M18:M22)</f>
        <v>3206582</v>
      </c>
      <c r="N24" s="76"/>
    </row>
    <row r="25" spans="1:14" ht="21.8" customHeight="1" thickTop="1" x14ac:dyDescent="0.3">
      <c r="A25" s="124"/>
      <c r="B25" s="129"/>
      <c r="C25" s="129"/>
      <c r="D25" s="132"/>
      <c r="E25" s="132"/>
      <c r="F25" s="132"/>
      <c r="G25" s="132"/>
      <c r="H25" s="137"/>
      <c r="I25" s="132"/>
      <c r="J25" s="137"/>
      <c r="K25" s="132"/>
      <c r="L25" s="137"/>
      <c r="M25" s="132"/>
    </row>
    <row r="26" spans="1:14" ht="20.3" customHeight="1" x14ac:dyDescent="0.3">
      <c r="A26" s="124"/>
      <c r="B26" s="129"/>
      <c r="C26" s="129"/>
      <c r="D26" s="132"/>
      <c r="E26" s="132"/>
      <c r="F26" s="132"/>
      <c r="G26" s="132"/>
      <c r="H26" s="137"/>
      <c r="I26" s="132"/>
      <c r="J26" s="137"/>
      <c r="K26" s="132"/>
      <c r="L26" s="137"/>
      <c r="M26" s="132"/>
    </row>
    <row r="27" spans="1:14" ht="14.25" customHeight="1" x14ac:dyDescent="0.3">
      <c r="A27" s="124"/>
      <c r="B27" s="129"/>
      <c r="C27" s="129"/>
      <c r="D27" s="132"/>
      <c r="E27" s="132"/>
      <c r="F27" s="132"/>
      <c r="G27" s="132"/>
      <c r="H27" s="137"/>
      <c r="I27" s="132"/>
      <c r="J27" s="137"/>
      <c r="K27" s="132"/>
      <c r="L27" s="137"/>
      <c r="M27" s="132"/>
    </row>
    <row r="28" spans="1:14" ht="22.1" customHeight="1" x14ac:dyDescent="0.3">
      <c r="A28" s="71" t="s">
        <v>102</v>
      </c>
      <c r="B28" s="71"/>
      <c r="C28" s="71"/>
      <c r="D28" s="144"/>
      <c r="E28" s="144"/>
      <c r="F28" s="144"/>
      <c r="G28" s="144"/>
      <c r="H28" s="145"/>
      <c r="I28" s="146"/>
      <c r="J28" s="145"/>
      <c r="K28" s="146"/>
      <c r="L28" s="147"/>
      <c r="M28" s="146"/>
    </row>
  </sheetData>
  <mergeCells count="2">
    <mergeCell ref="E5:M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4"/>
  <sheetViews>
    <sheetView topLeftCell="A60" zoomScaleNormal="100" zoomScaleSheetLayoutView="90" workbookViewId="0">
      <selection activeCell="P70" sqref="P70"/>
    </sheetView>
  </sheetViews>
  <sheetFormatPr defaultColWidth="9.44140625" defaultRowHeight="19" x14ac:dyDescent="0.3"/>
  <cols>
    <col min="1" max="1" width="1.5546875" style="13" customWidth="1"/>
    <col min="2" max="2" width="39.6640625" style="13" customWidth="1"/>
    <col min="3" max="3" width="7.5546875" style="176" customWidth="1"/>
    <col min="4" max="4" width="0.5546875" style="13" customWidth="1"/>
    <col min="5" max="5" width="12" style="242" customWidth="1"/>
    <col min="6" max="6" width="0.5546875" style="13" customWidth="1"/>
    <col min="7" max="7" width="12" style="242" customWidth="1"/>
    <col min="8" max="8" width="0.5546875" style="13" customWidth="1"/>
    <col min="9" max="9" width="12" style="108" customWidth="1"/>
    <col min="10" max="10" width="0.5546875" style="104" customWidth="1"/>
    <col min="11" max="11" width="12" style="108" customWidth="1"/>
    <col min="12" max="16384" width="9.44140625" style="13"/>
  </cols>
  <sheetData>
    <row r="1" spans="1:11" s="113" customFormat="1" ht="21.8" customHeight="1" x14ac:dyDescent="0.3">
      <c r="A1" s="65" t="s">
        <v>0</v>
      </c>
      <c r="B1" s="228"/>
      <c r="C1" s="176"/>
      <c r="D1" s="241"/>
      <c r="E1" s="242"/>
      <c r="F1" s="241"/>
      <c r="G1" s="242"/>
      <c r="H1" s="241"/>
      <c r="I1" s="77"/>
      <c r="J1" s="243"/>
      <c r="K1" s="77"/>
    </row>
    <row r="2" spans="1:11" s="113" customFormat="1" ht="21.8" customHeight="1" x14ac:dyDescent="0.3">
      <c r="A2" s="228" t="s">
        <v>131</v>
      </c>
      <c r="B2" s="228"/>
      <c r="C2" s="176"/>
      <c r="D2" s="241"/>
      <c r="E2" s="242"/>
      <c r="F2" s="241"/>
      <c r="G2" s="242"/>
      <c r="H2" s="241"/>
      <c r="I2" s="108"/>
      <c r="J2" s="243"/>
      <c r="K2" s="108"/>
    </row>
    <row r="3" spans="1:11" s="113" customFormat="1" ht="21.8" customHeight="1" x14ac:dyDescent="0.3">
      <c r="A3" s="244" t="str">
        <f>'6(6M)'!A3</f>
        <v>สำหรับงวดหกเดือนสิ้นสุดวันที่ 30 มิถุนายน พ.ศ. 2565</v>
      </c>
      <c r="B3" s="244"/>
      <c r="C3" s="177"/>
      <c r="D3" s="245"/>
      <c r="E3" s="246"/>
      <c r="F3" s="245"/>
      <c r="G3" s="246"/>
      <c r="H3" s="245"/>
      <c r="I3" s="151"/>
      <c r="J3" s="247"/>
      <c r="K3" s="151"/>
    </row>
    <row r="4" spans="1:11" s="113" customFormat="1" ht="20.149999999999999" customHeight="1" x14ac:dyDescent="0.3">
      <c r="A4" s="228"/>
      <c r="B4" s="228"/>
      <c r="C4" s="176"/>
      <c r="D4" s="241"/>
      <c r="E4" s="242"/>
      <c r="F4" s="241"/>
      <c r="G4" s="242"/>
      <c r="H4" s="241"/>
      <c r="I4" s="108"/>
      <c r="J4" s="243"/>
      <c r="K4" s="108"/>
    </row>
    <row r="5" spans="1:11" s="113" customFormat="1" ht="20.149999999999999" customHeight="1" x14ac:dyDescent="0.3">
      <c r="A5" s="228"/>
      <c r="B5" s="228"/>
      <c r="C5" s="176"/>
      <c r="D5" s="241"/>
      <c r="E5" s="286" t="s">
        <v>2</v>
      </c>
      <c r="F5" s="286"/>
      <c r="G5" s="286"/>
      <c r="H5" s="221"/>
      <c r="I5" s="287" t="s">
        <v>3</v>
      </c>
      <c r="J5" s="287"/>
      <c r="K5" s="287"/>
    </row>
    <row r="6" spans="1:11" s="113" customFormat="1" ht="20.149999999999999" customHeight="1" x14ac:dyDescent="0.3">
      <c r="A6" s="228"/>
      <c r="B6" s="228"/>
      <c r="C6" s="176"/>
      <c r="D6" s="241"/>
      <c r="E6" s="248" t="s">
        <v>162</v>
      </c>
      <c r="F6" s="68"/>
      <c r="G6" s="248" t="s">
        <v>162</v>
      </c>
      <c r="H6" s="68"/>
      <c r="I6" s="81" t="s">
        <v>162</v>
      </c>
      <c r="J6" s="68"/>
      <c r="K6" s="81" t="s">
        <v>162</v>
      </c>
    </row>
    <row r="7" spans="1:11" ht="20.149999999999999" customHeight="1" x14ac:dyDescent="0.3">
      <c r="C7" s="249"/>
      <c r="D7" s="249"/>
      <c r="E7" s="250" t="s">
        <v>185</v>
      </c>
      <c r="F7" s="251"/>
      <c r="G7" s="250" t="s">
        <v>7</v>
      </c>
      <c r="H7" s="252"/>
      <c r="I7" s="250" t="s">
        <v>185</v>
      </c>
      <c r="J7" s="251"/>
      <c r="K7" s="250" t="s">
        <v>7</v>
      </c>
    </row>
    <row r="8" spans="1:11" s="113" customFormat="1" ht="20.149999999999999" customHeight="1" x14ac:dyDescent="0.3">
      <c r="A8" s="13"/>
      <c r="B8" s="13"/>
      <c r="C8" s="237" t="s">
        <v>8</v>
      </c>
      <c r="D8" s="223"/>
      <c r="E8" s="253" t="s">
        <v>9</v>
      </c>
      <c r="F8" s="77"/>
      <c r="G8" s="253" t="s">
        <v>9</v>
      </c>
      <c r="H8" s="223"/>
      <c r="I8" s="130" t="s">
        <v>9</v>
      </c>
      <c r="J8" s="77"/>
      <c r="K8" s="130" t="s">
        <v>9</v>
      </c>
    </row>
    <row r="9" spans="1:11" s="113" customFormat="1" ht="6.05" customHeight="1" x14ac:dyDescent="0.3">
      <c r="A9" s="13"/>
      <c r="B9" s="13"/>
      <c r="C9" s="223"/>
      <c r="D9" s="223"/>
      <c r="E9" s="152"/>
      <c r="F9" s="77"/>
      <c r="G9" s="254"/>
      <c r="H9" s="223"/>
      <c r="I9" s="153"/>
      <c r="J9" s="77"/>
      <c r="K9" s="77"/>
    </row>
    <row r="10" spans="1:11" ht="20.149999999999999" customHeight="1" x14ac:dyDescent="0.3">
      <c r="A10" s="255" t="s">
        <v>132</v>
      </c>
      <c r="B10" s="113"/>
      <c r="D10" s="176"/>
      <c r="E10" s="154"/>
      <c r="F10" s="176"/>
      <c r="H10" s="176"/>
      <c r="I10" s="154"/>
      <c r="J10" s="108"/>
      <c r="K10" s="242"/>
    </row>
    <row r="11" spans="1:11" ht="20.149999999999999" customHeight="1" x14ac:dyDescent="0.3">
      <c r="A11" s="224" t="s">
        <v>167</v>
      </c>
      <c r="B11" s="256"/>
      <c r="D11" s="176"/>
      <c r="E11" s="92">
        <f>'6(6M)'!D25</f>
        <v>515321</v>
      </c>
      <c r="F11" s="91"/>
      <c r="G11" s="91">
        <v>383272</v>
      </c>
      <c r="H11" s="91"/>
      <c r="I11" s="92">
        <f>'6(6M)'!H25</f>
        <v>-246748</v>
      </c>
      <c r="J11" s="29"/>
      <c r="K11" s="91">
        <v>234708</v>
      </c>
    </row>
    <row r="12" spans="1:11" ht="20.149999999999999" customHeight="1" x14ac:dyDescent="0.3">
      <c r="A12" s="224" t="s">
        <v>133</v>
      </c>
      <c r="B12" s="256"/>
      <c r="E12" s="155"/>
      <c r="F12" s="156"/>
      <c r="G12" s="156"/>
      <c r="H12" s="156"/>
      <c r="I12" s="155"/>
      <c r="J12" s="13"/>
      <c r="K12" s="156"/>
    </row>
    <row r="13" spans="1:11" ht="20.149999999999999" customHeight="1" x14ac:dyDescent="0.3">
      <c r="B13" s="224" t="s">
        <v>134</v>
      </c>
      <c r="C13" s="257"/>
      <c r="D13" s="176"/>
      <c r="E13" s="92">
        <v>135368</v>
      </c>
      <c r="F13" s="91"/>
      <c r="G13" s="91">
        <v>181683</v>
      </c>
      <c r="H13" s="91"/>
      <c r="I13" s="92">
        <v>7857</v>
      </c>
      <c r="J13" s="23"/>
      <c r="K13" s="91">
        <v>6882</v>
      </c>
    </row>
    <row r="14" spans="1:11" ht="20.149999999999999" customHeight="1" x14ac:dyDescent="0.3">
      <c r="B14" s="224" t="s">
        <v>135</v>
      </c>
      <c r="C14" s="257">
        <v>9</v>
      </c>
      <c r="D14" s="176"/>
      <c r="E14" s="92">
        <v>29961</v>
      </c>
      <c r="F14" s="91"/>
      <c r="G14" s="91">
        <v>27439</v>
      </c>
      <c r="H14" s="91"/>
      <c r="I14" s="92">
        <v>967</v>
      </c>
      <c r="J14" s="23"/>
      <c r="K14" s="91">
        <v>995</v>
      </c>
    </row>
    <row r="15" spans="1:11" ht="20.149999999999999" customHeight="1" x14ac:dyDescent="0.3">
      <c r="B15" s="224" t="s">
        <v>91</v>
      </c>
      <c r="C15" s="257">
        <v>8.1999999999999993</v>
      </c>
      <c r="D15" s="176"/>
      <c r="E15" s="92">
        <v>-346726</v>
      </c>
      <c r="F15" s="91"/>
      <c r="G15" s="91">
        <v>-358891</v>
      </c>
      <c r="H15" s="91"/>
      <c r="I15" s="92">
        <v>0</v>
      </c>
      <c r="J15" s="23"/>
      <c r="K15" s="91">
        <v>0</v>
      </c>
    </row>
    <row r="16" spans="1:11" ht="20.149999999999999" customHeight="1" x14ac:dyDescent="0.3">
      <c r="B16" s="224" t="s">
        <v>136</v>
      </c>
      <c r="C16" s="257"/>
      <c r="D16" s="176"/>
      <c r="E16" s="92">
        <v>2421</v>
      </c>
      <c r="F16" s="91"/>
      <c r="G16" s="91">
        <v>2153</v>
      </c>
      <c r="H16" s="91"/>
      <c r="I16" s="92">
        <v>2421</v>
      </c>
      <c r="J16" s="23"/>
      <c r="K16" s="91">
        <v>2153</v>
      </c>
    </row>
    <row r="17" spans="1:11" ht="20.149999999999999" customHeight="1" x14ac:dyDescent="0.3">
      <c r="B17" s="13" t="s">
        <v>182</v>
      </c>
      <c r="C17" s="257"/>
      <c r="D17" s="176"/>
      <c r="E17" s="92"/>
      <c r="F17" s="91"/>
      <c r="G17" s="91"/>
      <c r="H17" s="91"/>
      <c r="I17" s="92"/>
      <c r="J17" s="23"/>
      <c r="K17" s="91"/>
    </row>
    <row r="18" spans="1:11" ht="20.149999999999999" customHeight="1" x14ac:dyDescent="0.3">
      <c r="B18" s="13" t="s">
        <v>181</v>
      </c>
      <c r="C18" s="257"/>
      <c r="D18" s="176"/>
      <c r="E18" s="140">
        <v>0</v>
      </c>
      <c r="F18" s="91"/>
      <c r="G18" s="131">
        <v>-5290</v>
      </c>
      <c r="H18" s="91"/>
      <c r="I18" s="92">
        <v>0</v>
      </c>
      <c r="J18" s="23"/>
      <c r="K18" s="91">
        <v>0</v>
      </c>
    </row>
    <row r="19" spans="1:11" ht="20.149999999999999" customHeight="1" x14ac:dyDescent="0.3">
      <c r="B19" s="5" t="s">
        <v>200</v>
      </c>
      <c r="C19" s="257"/>
      <c r="D19" s="176"/>
      <c r="E19" s="140">
        <v>15376</v>
      </c>
      <c r="F19" s="131"/>
      <c r="G19" s="131">
        <v>-39963</v>
      </c>
      <c r="H19" s="131"/>
      <c r="I19" s="140">
        <v>382799</v>
      </c>
      <c r="J19" s="23"/>
      <c r="K19" s="131">
        <v>-13323</v>
      </c>
    </row>
    <row r="20" spans="1:11" ht="20.149999999999999" customHeight="1" x14ac:dyDescent="0.3">
      <c r="B20" s="224" t="s">
        <v>180</v>
      </c>
      <c r="C20" s="257"/>
      <c r="D20" s="176"/>
      <c r="E20" s="140">
        <v>0</v>
      </c>
      <c r="F20" s="91"/>
      <c r="G20" s="131">
        <v>4581</v>
      </c>
      <c r="H20" s="91"/>
      <c r="I20" s="92">
        <v>0</v>
      </c>
      <c r="J20" s="23"/>
      <c r="K20" s="91">
        <v>-4</v>
      </c>
    </row>
    <row r="21" spans="1:11" ht="20.149999999999999" customHeight="1" x14ac:dyDescent="0.3">
      <c r="B21" s="224" t="s">
        <v>195</v>
      </c>
      <c r="C21" s="257">
        <v>12</v>
      </c>
      <c r="D21" s="176"/>
      <c r="E21" s="140">
        <v>-234437</v>
      </c>
      <c r="F21" s="91"/>
      <c r="G21" s="131">
        <v>0</v>
      </c>
      <c r="H21" s="91"/>
      <c r="I21" s="92">
        <v>0</v>
      </c>
      <c r="J21" s="23"/>
      <c r="K21" s="91">
        <v>0</v>
      </c>
    </row>
    <row r="22" spans="1:11" ht="19" customHeight="1" x14ac:dyDescent="0.3">
      <c r="B22" s="224" t="s">
        <v>208</v>
      </c>
      <c r="C22" s="257"/>
      <c r="D22" s="176"/>
      <c r="E22" s="140">
        <v>66</v>
      </c>
      <c r="F22" s="91"/>
      <c r="G22" s="131">
        <v>2</v>
      </c>
      <c r="H22" s="91"/>
      <c r="I22" s="92">
        <v>0</v>
      </c>
      <c r="J22" s="23"/>
      <c r="K22" s="91">
        <v>0</v>
      </c>
    </row>
    <row r="23" spans="1:11" ht="20.149999999999999" customHeight="1" x14ac:dyDescent="0.3">
      <c r="B23" s="224" t="s">
        <v>87</v>
      </c>
      <c r="C23" s="257">
        <v>13.1</v>
      </c>
      <c r="D23" s="176"/>
      <c r="E23" s="140">
        <v>0</v>
      </c>
      <c r="F23" s="91"/>
      <c r="G23" s="131">
        <v>0</v>
      </c>
      <c r="H23" s="91"/>
      <c r="I23" s="92">
        <v>-323650</v>
      </c>
      <c r="J23" s="23"/>
      <c r="K23" s="91">
        <v>-309338</v>
      </c>
    </row>
    <row r="24" spans="1:11" ht="20.149999999999999" customHeight="1" x14ac:dyDescent="0.3">
      <c r="B24" s="224" t="s">
        <v>137</v>
      </c>
      <c r="C24" s="257"/>
      <c r="D24" s="176"/>
      <c r="E24" s="140">
        <v>-209</v>
      </c>
      <c r="F24" s="91"/>
      <c r="G24" s="131">
        <v>-203</v>
      </c>
      <c r="H24" s="91"/>
      <c r="I24" s="92">
        <v>-4330</v>
      </c>
      <c r="J24" s="23"/>
      <c r="K24" s="91">
        <v>-7274</v>
      </c>
    </row>
    <row r="25" spans="1:11" ht="20.149999999999999" customHeight="1" x14ac:dyDescent="0.3">
      <c r="B25" s="13" t="s">
        <v>90</v>
      </c>
      <c r="C25" s="257"/>
      <c r="D25" s="176"/>
      <c r="E25" s="140">
        <v>152038</v>
      </c>
      <c r="F25" s="91"/>
      <c r="G25" s="131">
        <v>168041</v>
      </c>
      <c r="H25" s="91"/>
      <c r="I25" s="92">
        <v>125909</v>
      </c>
      <c r="J25" s="23"/>
      <c r="K25" s="91">
        <v>123112</v>
      </c>
    </row>
    <row r="26" spans="1:11" ht="20.149999999999999" customHeight="1" x14ac:dyDescent="0.3">
      <c r="B26" s="13" t="s">
        <v>138</v>
      </c>
      <c r="C26" s="257"/>
      <c r="D26" s="176"/>
      <c r="E26" s="157">
        <v>1148</v>
      </c>
      <c r="F26" s="91"/>
      <c r="G26" s="158">
        <v>1148</v>
      </c>
      <c r="H26" s="91"/>
      <c r="I26" s="157">
        <v>0</v>
      </c>
      <c r="J26" s="23"/>
      <c r="K26" s="158">
        <v>0</v>
      </c>
    </row>
    <row r="27" spans="1:11" ht="6.05" customHeight="1" x14ac:dyDescent="0.3">
      <c r="A27" s="256"/>
      <c r="B27" s="256"/>
      <c r="D27" s="176"/>
      <c r="E27" s="99"/>
      <c r="F27" s="159"/>
      <c r="G27" s="100"/>
      <c r="H27" s="159"/>
      <c r="I27" s="99"/>
      <c r="J27" s="176"/>
      <c r="K27" s="100"/>
    </row>
    <row r="28" spans="1:11" ht="20.149999999999999" customHeight="1" x14ac:dyDescent="0.3">
      <c r="C28" s="257"/>
      <c r="D28" s="176"/>
      <c r="E28" s="92">
        <f>SUM(E11:E26)</f>
        <v>270327</v>
      </c>
      <c r="F28" s="160"/>
      <c r="G28" s="91">
        <f>SUM(G11:G26)</f>
        <v>363972</v>
      </c>
      <c r="H28" s="160"/>
      <c r="I28" s="92">
        <f>SUM(I11:I26)</f>
        <v>-54775</v>
      </c>
      <c r="J28" s="176"/>
      <c r="K28" s="91">
        <f>SUM(K11:K26)</f>
        <v>37911</v>
      </c>
    </row>
    <row r="29" spans="1:11" ht="20.149999999999999" customHeight="1" x14ac:dyDescent="0.3">
      <c r="A29" s="224" t="s">
        <v>139</v>
      </c>
      <c r="B29" s="256"/>
      <c r="D29" s="176"/>
      <c r="E29" s="99"/>
      <c r="F29" s="160"/>
      <c r="G29" s="100"/>
      <c r="H29" s="160"/>
      <c r="I29" s="99"/>
      <c r="J29" s="176"/>
      <c r="K29" s="100"/>
    </row>
    <row r="30" spans="1:11" ht="20.149999999999999" customHeight="1" x14ac:dyDescent="0.3">
      <c r="B30" s="258" t="s">
        <v>16</v>
      </c>
      <c r="D30" s="176"/>
      <c r="E30" s="92">
        <v>46511</v>
      </c>
      <c r="F30" s="160"/>
      <c r="G30" s="91">
        <v>-48986</v>
      </c>
      <c r="H30" s="160"/>
      <c r="I30" s="92">
        <v>35242</v>
      </c>
      <c r="J30" s="23"/>
      <c r="K30" s="91">
        <v>-81118</v>
      </c>
    </row>
    <row r="31" spans="1:11" ht="20.149999999999999" customHeight="1" x14ac:dyDescent="0.3">
      <c r="B31" s="13" t="s">
        <v>19</v>
      </c>
      <c r="C31" s="257"/>
      <c r="D31" s="176"/>
      <c r="E31" s="92">
        <v>-4028</v>
      </c>
      <c r="F31" s="160"/>
      <c r="G31" s="91">
        <v>-7225</v>
      </c>
      <c r="H31" s="160"/>
      <c r="I31" s="92">
        <v>0</v>
      </c>
      <c r="J31" s="23"/>
      <c r="K31" s="91">
        <v>0</v>
      </c>
    </row>
    <row r="32" spans="1:11" ht="20.149999999999999" customHeight="1" x14ac:dyDescent="0.3">
      <c r="B32" s="258" t="s">
        <v>20</v>
      </c>
      <c r="D32" s="176"/>
      <c r="E32" s="92">
        <v>12817</v>
      </c>
      <c r="F32" s="160"/>
      <c r="G32" s="91">
        <v>19838</v>
      </c>
      <c r="H32" s="160"/>
      <c r="I32" s="92">
        <v>0</v>
      </c>
      <c r="J32" s="23"/>
      <c r="K32" s="91">
        <v>0</v>
      </c>
    </row>
    <row r="33" spans="1:11" ht="20.149999999999999" customHeight="1" x14ac:dyDescent="0.3">
      <c r="B33" s="35" t="s">
        <v>21</v>
      </c>
      <c r="D33" s="176"/>
      <c r="E33" s="92">
        <v>-122297</v>
      </c>
      <c r="F33" s="160"/>
      <c r="G33" s="91">
        <v>-19631</v>
      </c>
      <c r="H33" s="160"/>
      <c r="I33" s="92">
        <v>-21</v>
      </c>
      <c r="J33" s="23"/>
      <c r="K33" s="91">
        <v>3</v>
      </c>
    </row>
    <row r="34" spans="1:11" ht="20.149999999999999" customHeight="1" x14ac:dyDescent="0.3">
      <c r="B34" s="258" t="s">
        <v>22</v>
      </c>
      <c r="D34" s="176"/>
      <c r="E34" s="92">
        <v>-605</v>
      </c>
      <c r="F34" s="160"/>
      <c r="G34" s="91">
        <v>826</v>
      </c>
      <c r="H34" s="160"/>
      <c r="I34" s="92">
        <v>-436</v>
      </c>
      <c r="J34" s="23"/>
      <c r="K34" s="91">
        <v>0</v>
      </c>
    </row>
    <row r="35" spans="1:11" ht="20.149999999999999" customHeight="1" x14ac:dyDescent="0.3">
      <c r="B35" s="258" t="s">
        <v>35</v>
      </c>
      <c r="D35" s="176"/>
      <c r="E35" s="92">
        <v>1239</v>
      </c>
      <c r="F35" s="160"/>
      <c r="G35" s="91">
        <v>-3200</v>
      </c>
      <c r="H35" s="160"/>
      <c r="I35" s="92">
        <v>-399</v>
      </c>
      <c r="J35" s="23"/>
      <c r="K35" s="91">
        <v>2</v>
      </c>
    </row>
    <row r="36" spans="1:11" ht="20.149999999999999" customHeight="1" x14ac:dyDescent="0.3">
      <c r="B36" s="258" t="s">
        <v>140</v>
      </c>
      <c r="D36" s="176"/>
      <c r="E36" s="92">
        <v>-31478</v>
      </c>
      <c r="F36" s="160"/>
      <c r="G36" s="91">
        <v>-81175</v>
      </c>
      <c r="H36" s="160"/>
      <c r="I36" s="92">
        <v>12374</v>
      </c>
      <c r="J36" s="23"/>
      <c r="K36" s="91">
        <v>13897</v>
      </c>
    </row>
    <row r="37" spans="1:11" ht="20.149999999999999" customHeight="1" x14ac:dyDescent="0.3">
      <c r="B37" s="269" t="s">
        <v>50</v>
      </c>
      <c r="D37" s="176"/>
      <c r="E37" s="92">
        <v>-6006</v>
      </c>
      <c r="F37" s="160"/>
      <c r="G37" s="91">
        <v>-31532</v>
      </c>
      <c r="H37" s="160"/>
      <c r="I37" s="92">
        <v>-3390</v>
      </c>
      <c r="J37" s="23"/>
      <c r="K37" s="91">
        <v>3727</v>
      </c>
    </row>
    <row r="38" spans="1:11" ht="20.149999999999999" customHeight="1" x14ac:dyDescent="0.3">
      <c r="B38" s="269" t="s">
        <v>196</v>
      </c>
      <c r="D38" s="176"/>
      <c r="E38" s="157">
        <v>-5113</v>
      </c>
      <c r="F38" s="160"/>
      <c r="G38" s="158">
        <v>0</v>
      </c>
      <c r="H38" s="160"/>
      <c r="I38" s="157">
        <v>-5113</v>
      </c>
      <c r="J38" s="23"/>
      <c r="K38" s="158">
        <v>0</v>
      </c>
    </row>
    <row r="39" spans="1:11" ht="6.05" customHeight="1" x14ac:dyDescent="0.3">
      <c r="A39" s="256"/>
      <c r="B39" s="256"/>
      <c r="D39" s="176"/>
      <c r="E39" s="99"/>
      <c r="F39" s="159"/>
      <c r="G39" s="100"/>
      <c r="H39" s="159"/>
      <c r="I39" s="99"/>
      <c r="J39" s="176"/>
      <c r="K39" s="91"/>
    </row>
    <row r="40" spans="1:11" ht="20.149999999999999" customHeight="1" x14ac:dyDescent="0.3">
      <c r="A40" s="5" t="s">
        <v>171</v>
      </c>
      <c r="B40" s="1"/>
      <c r="D40" s="176"/>
      <c r="E40" s="92">
        <f>SUM(E28:E38)</f>
        <v>161367</v>
      </c>
      <c r="F40" s="159"/>
      <c r="G40" s="91">
        <f>SUM(G28:G38)</f>
        <v>192887</v>
      </c>
      <c r="H40" s="159"/>
      <c r="I40" s="92">
        <f>SUM(I28:I38)</f>
        <v>-16518</v>
      </c>
      <c r="J40" s="176"/>
      <c r="K40" s="91">
        <f>SUM(K28:K38)</f>
        <v>-25578</v>
      </c>
    </row>
    <row r="41" spans="1:11" ht="20.149999999999999" customHeight="1" x14ac:dyDescent="0.3">
      <c r="A41" s="5" t="s">
        <v>209</v>
      </c>
      <c r="B41" s="1"/>
      <c r="D41" s="176"/>
      <c r="E41" s="92">
        <v>3724</v>
      </c>
      <c r="F41" s="159"/>
      <c r="G41" s="91">
        <v>0</v>
      </c>
      <c r="H41" s="159"/>
      <c r="I41" s="92">
        <v>2693</v>
      </c>
      <c r="J41" s="176"/>
      <c r="K41" s="91">
        <v>0</v>
      </c>
    </row>
    <row r="42" spans="1:11" ht="20.149999999999999" customHeight="1" x14ac:dyDescent="0.3">
      <c r="A42" s="5" t="s">
        <v>197</v>
      </c>
      <c r="B42" s="5"/>
      <c r="D42" s="176"/>
      <c r="E42" s="157">
        <v>-10968</v>
      </c>
      <c r="F42" s="159"/>
      <c r="G42" s="158">
        <v>-2945</v>
      </c>
      <c r="H42" s="159"/>
      <c r="I42" s="157">
        <v>-3003</v>
      </c>
      <c r="J42" s="23"/>
      <c r="K42" s="158">
        <v>-1679</v>
      </c>
    </row>
    <row r="43" spans="1:11" ht="6.05" customHeight="1" x14ac:dyDescent="0.3">
      <c r="A43" s="259"/>
      <c r="B43" s="259"/>
      <c r="D43" s="176"/>
      <c r="E43" s="99"/>
      <c r="F43" s="159"/>
      <c r="G43" s="100"/>
      <c r="H43" s="159"/>
      <c r="I43" s="99"/>
      <c r="J43" s="176"/>
      <c r="K43" s="91"/>
    </row>
    <row r="44" spans="1:11" ht="20.149999999999999" customHeight="1" x14ac:dyDescent="0.3">
      <c r="A44" s="5" t="s">
        <v>172</v>
      </c>
      <c r="B44" s="5"/>
      <c r="D44" s="176"/>
      <c r="E44" s="157">
        <f>SUM(E40:E42)</f>
        <v>154123</v>
      </c>
      <c r="F44" s="159"/>
      <c r="G44" s="158">
        <f>SUM(G40:G42)</f>
        <v>189942</v>
      </c>
      <c r="H44" s="159"/>
      <c r="I44" s="157">
        <f>SUM(I40:I42)</f>
        <v>-16828</v>
      </c>
      <c r="J44" s="176"/>
      <c r="K44" s="158">
        <f>SUM(K40:K42)</f>
        <v>-27257</v>
      </c>
    </row>
    <row r="45" spans="1:11" ht="12.8" customHeight="1" x14ac:dyDescent="0.3">
      <c r="D45" s="176"/>
      <c r="E45" s="91"/>
      <c r="F45" s="159"/>
      <c r="G45" s="91"/>
      <c r="H45" s="176"/>
      <c r="I45" s="91"/>
      <c r="J45" s="91"/>
      <c r="K45" s="91"/>
    </row>
    <row r="46" spans="1:11" ht="12.8" customHeight="1" x14ac:dyDescent="0.3">
      <c r="D46" s="176"/>
      <c r="E46" s="91"/>
      <c r="F46" s="159"/>
      <c r="G46" s="91"/>
      <c r="H46" s="176"/>
      <c r="I46" s="91"/>
      <c r="J46" s="91"/>
      <c r="K46" s="91"/>
    </row>
    <row r="47" spans="1:11" ht="22.1" customHeight="1" x14ac:dyDescent="0.3">
      <c r="A47" s="292" t="s">
        <v>102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</row>
    <row r="48" spans="1:11" ht="21.8" customHeight="1" x14ac:dyDescent="0.3">
      <c r="A48" s="228" t="str">
        <f>A1</f>
        <v xml:space="preserve">บริษัท ไทย โซล่าร์ เอ็นเนอร์ยี่ จำกัด (มหาชน) </v>
      </c>
      <c r="B48" s="228"/>
      <c r="D48" s="241"/>
      <c r="F48" s="241"/>
      <c r="H48" s="241"/>
      <c r="I48" s="77"/>
      <c r="J48" s="243"/>
      <c r="K48" s="77"/>
    </row>
    <row r="49" spans="1:11" ht="21.8" customHeight="1" x14ac:dyDescent="0.3">
      <c r="A49" s="228" t="s">
        <v>141</v>
      </c>
      <c r="B49" s="228"/>
      <c r="D49" s="241"/>
      <c r="F49" s="241"/>
      <c r="H49" s="241"/>
      <c r="J49" s="243"/>
    </row>
    <row r="50" spans="1:11" ht="21.8" customHeight="1" x14ac:dyDescent="0.3">
      <c r="A50" s="244" t="str">
        <f>+A3</f>
        <v>สำหรับงวดหกเดือนสิ้นสุดวันที่ 30 มิถุนายน พ.ศ. 2565</v>
      </c>
      <c r="B50" s="244"/>
      <c r="C50" s="177"/>
      <c r="D50" s="245"/>
      <c r="E50" s="246"/>
      <c r="F50" s="245"/>
      <c r="G50" s="246"/>
      <c r="H50" s="245"/>
      <c r="I50" s="151"/>
      <c r="J50" s="247"/>
      <c r="K50" s="151"/>
    </row>
    <row r="51" spans="1:11" ht="18" customHeight="1" x14ac:dyDescent="0.3">
      <c r="A51" s="228"/>
      <c r="B51" s="228"/>
      <c r="D51" s="241"/>
      <c r="F51" s="241"/>
      <c r="H51" s="241"/>
      <c r="J51" s="243"/>
    </row>
    <row r="52" spans="1:11" ht="20.8" customHeight="1" x14ac:dyDescent="0.3">
      <c r="A52" s="228"/>
      <c r="B52" s="228"/>
      <c r="D52" s="241"/>
      <c r="E52" s="286" t="s">
        <v>2</v>
      </c>
      <c r="F52" s="286"/>
      <c r="G52" s="286"/>
      <c r="H52" s="221"/>
      <c r="I52" s="287" t="s">
        <v>3</v>
      </c>
      <c r="J52" s="287"/>
      <c r="K52" s="287"/>
    </row>
    <row r="53" spans="1:11" ht="20.8" customHeight="1" x14ac:dyDescent="0.3">
      <c r="A53" s="228"/>
      <c r="B53" s="228"/>
      <c r="D53" s="241"/>
      <c r="E53" s="248" t="s">
        <v>162</v>
      </c>
      <c r="F53" s="68"/>
      <c r="G53" s="248" t="s">
        <v>162</v>
      </c>
      <c r="H53" s="68"/>
      <c r="I53" s="81" t="s">
        <v>162</v>
      </c>
      <c r="J53" s="68"/>
      <c r="K53" s="81" t="s">
        <v>162</v>
      </c>
    </row>
    <row r="54" spans="1:11" ht="20.8" customHeight="1" x14ac:dyDescent="0.3">
      <c r="C54" s="223"/>
      <c r="D54" s="223"/>
      <c r="E54" s="250" t="s">
        <v>185</v>
      </c>
      <c r="F54" s="251"/>
      <c r="G54" s="250" t="s">
        <v>7</v>
      </c>
      <c r="H54" s="252"/>
      <c r="I54" s="250" t="s">
        <v>185</v>
      </c>
      <c r="J54" s="251"/>
      <c r="K54" s="250" t="s">
        <v>7</v>
      </c>
    </row>
    <row r="55" spans="1:11" s="113" customFormat="1" ht="20.8" customHeight="1" x14ac:dyDescent="0.3">
      <c r="A55" s="13"/>
      <c r="B55" s="13"/>
      <c r="C55" s="260" t="s">
        <v>8</v>
      </c>
      <c r="D55" s="223"/>
      <c r="E55" s="253" t="s">
        <v>9</v>
      </c>
      <c r="F55" s="77"/>
      <c r="G55" s="253" t="s">
        <v>9</v>
      </c>
      <c r="H55" s="223"/>
      <c r="I55" s="130" t="s">
        <v>9</v>
      </c>
      <c r="J55" s="77"/>
      <c r="K55" s="130" t="s">
        <v>9</v>
      </c>
    </row>
    <row r="56" spans="1:11" s="113" customFormat="1" ht="6.05" customHeight="1" x14ac:dyDescent="0.3">
      <c r="A56" s="13"/>
      <c r="B56" s="13"/>
      <c r="C56" s="261"/>
      <c r="D56" s="223"/>
      <c r="E56" s="152"/>
      <c r="F56" s="77"/>
      <c r="G56" s="254"/>
      <c r="H56" s="223"/>
      <c r="I56" s="153"/>
      <c r="J56" s="77"/>
      <c r="K56" s="77"/>
    </row>
    <row r="57" spans="1:11" ht="20.8" customHeight="1" x14ac:dyDescent="0.3">
      <c r="A57" s="113" t="s">
        <v>142</v>
      </c>
      <c r="B57" s="113"/>
      <c r="D57" s="176"/>
      <c r="E57" s="154"/>
      <c r="F57" s="108"/>
      <c r="H57" s="108"/>
      <c r="I57" s="154"/>
      <c r="J57" s="176"/>
    </row>
    <row r="58" spans="1:11" ht="20.8" customHeight="1" x14ac:dyDescent="0.45">
      <c r="A58" s="262" t="s">
        <v>164</v>
      </c>
      <c r="B58" s="262"/>
      <c r="C58" s="176">
        <v>8.1</v>
      </c>
      <c r="D58" s="176"/>
      <c r="E58" s="154">
        <v>0</v>
      </c>
      <c r="F58" s="108"/>
      <c r="G58" s="242">
        <v>0</v>
      </c>
      <c r="H58" s="108"/>
      <c r="I58" s="92">
        <v>-1015000</v>
      </c>
      <c r="J58" s="176"/>
      <c r="K58" s="235">
        <v>0</v>
      </c>
    </row>
    <row r="59" spans="1:11" ht="20.8" customHeight="1" x14ac:dyDescent="0.45">
      <c r="A59" s="262" t="s">
        <v>198</v>
      </c>
      <c r="B59" s="262"/>
      <c r="C59" s="176">
        <v>8.1</v>
      </c>
      <c r="D59" s="176"/>
      <c r="E59" s="161">
        <v>530869</v>
      </c>
      <c r="F59" s="108"/>
      <c r="G59" s="242">
        <v>0</v>
      </c>
      <c r="H59" s="108"/>
      <c r="I59" s="92">
        <v>0</v>
      </c>
      <c r="J59" s="176"/>
      <c r="K59" s="235">
        <v>0</v>
      </c>
    </row>
    <row r="60" spans="1:11" ht="20.8" customHeight="1" x14ac:dyDescent="0.45">
      <c r="A60" s="262" t="s">
        <v>179</v>
      </c>
      <c r="B60" s="262"/>
      <c r="D60" s="176"/>
      <c r="E60" s="92">
        <v>-3190</v>
      </c>
      <c r="F60" s="90"/>
      <c r="G60" s="91">
        <v>-1210</v>
      </c>
      <c r="H60" s="90"/>
      <c r="I60" s="92">
        <v>-269</v>
      </c>
      <c r="J60" s="162"/>
      <c r="K60" s="235">
        <v>1263</v>
      </c>
    </row>
    <row r="61" spans="1:11" ht="20.8" customHeight="1" x14ac:dyDescent="0.45">
      <c r="A61" s="275" t="s">
        <v>212</v>
      </c>
      <c r="B61" s="275"/>
      <c r="D61" s="176"/>
      <c r="E61" s="92"/>
      <c r="F61" s="90"/>
      <c r="G61" s="91"/>
      <c r="H61" s="90"/>
      <c r="I61" s="92"/>
      <c r="J61" s="162"/>
      <c r="K61" s="235"/>
    </row>
    <row r="62" spans="1:11" ht="20.8" customHeight="1" x14ac:dyDescent="0.45">
      <c r="A62" s="275" t="s">
        <v>213</v>
      </c>
      <c r="B62" s="275"/>
      <c r="D62" s="176"/>
      <c r="E62" s="92">
        <v>-2000</v>
      </c>
      <c r="F62" s="90"/>
      <c r="G62" s="91">
        <v>0</v>
      </c>
      <c r="H62" s="90"/>
      <c r="I62" s="92">
        <v>0</v>
      </c>
      <c r="J62" s="162"/>
      <c r="K62" s="235">
        <v>0</v>
      </c>
    </row>
    <row r="63" spans="1:11" ht="20.8" customHeight="1" x14ac:dyDescent="0.45">
      <c r="A63" s="233" t="s">
        <v>17</v>
      </c>
      <c r="C63" s="176">
        <v>13.3</v>
      </c>
      <c r="D63" s="176"/>
      <c r="E63" s="154">
        <v>0</v>
      </c>
      <c r="F63" s="90"/>
      <c r="G63" s="242">
        <v>0</v>
      </c>
      <c r="H63" s="90"/>
      <c r="I63" s="140">
        <v>-47418</v>
      </c>
      <c r="J63" s="162"/>
      <c r="K63" s="235">
        <v>-100120</v>
      </c>
    </row>
    <row r="64" spans="1:11" ht="20.8" customHeight="1" x14ac:dyDescent="0.45">
      <c r="A64" s="233" t="s">
        <v>143</v>
      </c>
      <c r="C64" s="176">
        <v>13.3</v>
      </c>
      <c r="D64" s="176"/>
      <c r="E64" s="154">
        <v>0</v>
      </c>
      <c r="F64" s="90"/>
      <c r="G64" s="242">
        <v>0</v>
      </c>
      <c r="H64" s="90"/>
      <c r="I64" s="140">
        <v>174581</v>
      </c>
      <c r="J64" s="162"/>
      <c r="K64" s="235">
        <v>262069</v>
      </c>
    </row>
    <row r="65" spans="1:11" s="113" customFormat="1" ht="20.8" customHeight="1" x14ac:dyDescent="0.45">
      <c r="A65" s="262" t="s">
        <v>144</v>
      </c>
      <c r="C65" s="176"/>
      <c r="D65" s="176"/>
      <c r="E65" s="161">
        <v>-1817817</v>
      </c>
      <c r="F65" s="90"/>
      <c r="G65" s="108">
        <v>-370383</v>
      </c>
      <c r="H65" s="90"/>
      <c r="I65" s="92">
        <v>-181</v>
      </c>
      <c r="J65" s="162"/>
      <c r="K65" s="235">
        <v>-203</v>
      </c>
    </row>
    <row r="66" spans="1:11" s="113" customFormat="1" ht="20.8" customHeight="1" x14ac:dyDescent="0.45">
      <c r="A66" s="262" t="s">
        <v>214</v>
      </c>
      <c r="C66" s="176"/>
      <c r="D66" s="176"/>
      <c r="E66" s="161"/>
      <c r="F66" s="90"/>
      <c r="G66" s="108"/>
      <c r="H66" s="90"/>
      <c r="I66" s="92"/>
      <c r="J66" s="162"/>
      <c r="K66" s="235"/>
    </row>
    <row r="67" spans="1:11" s="113" customFormat="1" ht="20.8" customHeight="1" x14ac:dyDescent="0.45">
      <c r="A67" s="262"/>
      <c r="B67" s="262" t="s">
        <v>215</v>
      </c>
      <c r="C67" s="176"/>
      <c r="D67" s="176"/>
      <c r="E67" s="161">
        <v>-75384</v>
      </c>
      <c r="F67" s="90"/>
      <c r="G67" s="108">
        <v>-50470</v>
      </c>
      <c r="H67" s="90"/>
      <c r="I67" s="92">
        <v>0</v>
      </c>
      <c r="J67" s="162"/>
      <c r="K67" s="235">
        <v>0</v>
      </c>
    </row>
    <row r="68" spans="1:11" s="113" customFormat="1" ht="20.8" customHeight="1" x14ac:dyDescent="0.45">
      <c r="A68" s="262" t="s">
        <v>145</v>
      </c>
      <c r="C68" s="176"/>
      <c r="D68" s="176"/>
      <c r="E68" s="161">
        <v>871</v>
      </c>
      <c r="F68" s="90"/>
      <c r="G68" s="242">
        <v>0</v>
      </c>
      <c r="H68" s="90"/>
      <c r="I68" s="92">
        <v>0</v>
      </c>
      <c r="J68" s="162"/>
      <c r="K68" s="235">
        <v>4</v>
      </c>
    </row>
    <row r="69" spans="1:11" s="113" customFormat="1" ht="20.8" customHeight="1" x14ac:dyDescent="0.45">
      <c r="A69" s="262" t="s">
        <v>146</v>
      </c>
      <c r="C69" s="176">
        <v>9</v>
      </c>
      <c r="D69" s="176"/>
      <c r="E69" s="92">
        <v>-1886</v>
      </c>
      <c r="F69" s="90"/>
      <c r="G69" s="91">
        <v>-244</v>
      </c>
      <c r="H69" s="90"/>
      <c r="I69" s="92">
        <v>-170</v>
      </c>
      <c r="J69" s="162"/>
      <c r="K69" s="235">
        <v>-244</v>
      </c>
    </row>
    <row r="70" spans="1:11" s="113" customFormat="1" ht="20.8" customHeight="1" x14ac:dyDescent="0.45">
      <c r="A70" s="262" t="s">
        <v>147</v>
      </c>
      <c r="C70" s="176"/>
      <c r="D70" s="176"/>
      <c r="E70" s="92">
        <v>210</v>
      </c>
      <c r="F70" s="90"/>
      <c r="G70" s="91">
        <v>204</v>
      </c>
      <c r="H70" s="90"/>
      <c r="I70" s="92">
        <v>9</v>
      </c>
      <c r="J70" s="162"/>
      <c r="K70" s="235">
        <v>5783</v>
      </c>
    </row>
    <row r="71" spans="1:11" s="113" customFormat="1" ht="20.8" customHeight="1" x14ac:dyDescent="0.45">
      <c r="A71" s="262" t="s">
        <v>148</v>
      </c>
      <c r="C71" s="176"/>
      <c r="D71" s="176"/>
      <c r="E71" s="92">
        <v>301000</v>
      </c>
      <c r="F71" s="90"/>
      <c r="G71" s="91">
        <v>248438</v>
      </c>
      <c r="H71" s="90"/>
      <c r="I71" s="92">
        <v>308950</v>
      </c>
      <c r="J71" s="162"/>
      <c r="K71" s="263">
        <v>248438</v>
      </c>
    </row>
    <row r="72" spans="1:11" ht="6.05" customHeight="1" x14ac:dyDescent="0.3">
      <c r="A72" s="256"/>
      <c r="B72" s="256"/>
      <c r="D72" s="176"/>
      <c r="E72" s="163"/>
      <c r="F72" s="90"/>
      <c r="G72" s="164"/>
      <c r="H72" s="90"/>
      <c r="I72" s="163"/>
      <c r="J72" s="165"/>
      <c r="K72" s="164"/>
    </row>
    <row r="73" spans="1:11" ht="20.8" customHeight="1" x14ac:dyDescent="0.3">
      <c r="A73" s="224" t="s">
        <v>149</v>
      </c>
      <c r="B73" s="228"/>
      <c r="D73" s="176"/>
      <c r="E73" s="157">
        <f>SUM(E58:E71)</f>
        <v>-1067327</v>
      </c>
      <c r="F73" s="90"/>
      <c r="G73" s="158">
        <f>SUM(G58:G71)</f>
        <v>-173665</v>
      </c>
      <c r="H73" s="90"/>
      <c r="I73" s="157">
        <f>SUM(I58:I71)</f>
        <v>-579498</v>
      </c>
      <c r="J73" s="166"/>
      <c r="K73" s="158">
        <f>SUM(K58:K71)</f>
        <v>416990</v>
      </c>
    </row>
    <row r="74" spans="1:11" ht="15.05" customHeight="1" x14ac:dyDescent="0.3">
      <c r="A74" s="256"/>
      <c r="B74" s="256"/>
      <c r="D74" s="176"/>
      <c r="E74" s="167"/>
      <c r="F74" s="90"/>
      <c r="G74" s="168"/>
      <c r="H74" s="90"/>
      <c r="I74" s="167"/>
      <c r="J74" s="165"/>
      <c r="K74" s="168"/>
    </row>
    <row r="75" spans="1:11" ht="20.8" customHeight="1" x14ac:dyDescent="0.3">
      <c r="A75" s="113" t="s">
        <v>150</v>
      </c>
      <c r="B75" s="113"/>
      <c r="D75" s="176"/>
      <c r="E75" s="169"/>
      <c r="F75" s="166"/>
      <c r="G75" s="170"/>
      <c r="H75" s="166"/>
      <c r="I75" s="169"/>
      <c r="J75" s="166"/>
      <c r="K75" s="170"/>
    </row>
    <row r="76" spans="1:11" ht="20.8" customHeight="1" x14ac:dyDescent="0.45">
      <c r="A76" s="262" t="s">
        <v>199</v>
      </c>
      <c r="B76" s="113"/>
      <c r="D76" s="176"/>
      <c r="E76" s="169">
        <v>0</v>
      </c>
      <c r="F76" s="166"/>
      <c r="G76" s="170">
        <v>0</v>
      </c>
      <c r="H76" s="166"/>
      <c r="I76" s="155">
        <v>979273</v>
      </c>
      <c r="J76" s="166"/>
      <c r="K76" s="170">
        <v>0</v>
      </c>
    </row>
    <row r="77" spans="1:11" ht="20.8" customHeight="1" x14ac:dyDescent="0.45">
      <c r="A77" s="262" t="s">
        <v>151</v>
      </c>
      <c r="D77" s="176"/>
      <c r="E77" s="171"/>
      <c r="G77" s="13"/>
      <c r="I77" s="171"/>
      <c r="J77" s="13"/>
      <c r="K77" s="13"/>
    </row>
    <row r="78" spans="1:11" ht="20.8" customHeight="1" x14ac:dyDescent="0.45">
      <c r="A78" s="262"/>
      <c r="B78" s="262" t="s">
        <v>152</v>
      </c>
      <c r="C78" s="176">
        <v>10.1</v>
      </c>
      <c r="D78" s="176"/>
      <c r="E78" s="155">
        <v>135000</v>
      </c>
      <c r="F78" s="166"/>
      <c r="G78" s="156">
        <v>60000</v>
      </c>
      <c r="H78" s="166"/>
      <c r="I78" s="155">
        <v>135000</v>
      </c>
      <c r="J78" s="162"/>
      <c r="K78" s="26">
        <v>60000</v>
      </c>
    </row>
    <row r="79" spans="1:11" ht="20.8" customHeight="1" x14ac:dyDescent="0.45">
      <c r="A79" s="262" t="s">
        <v>165</v>
      </c>
      <c r="B79" s="262"/>
      <c r="C79" s="176">
        <v>10.1</v>
      </c>
      <c r="D79" s="176"/>
      <c r="E79" s="155">
        <v>-160000</v>
      </c>
      <c r="F79" s="166"/>
      <c r="G79" s="156">
        <v>-10000</v>
      </c>
      <c r="H79" s="166"/>
      <c r="I79" s="155">
        <v>-160000</v>
      </c>
      <c r="J79" s="162"/>
      <c r="K79" s="26">
        <v>-10000</v>
      </c>
    </row>
    <row r="80" spans="1:11" ht="20.8" customHeight="1" x14ac:dyDescent="0.45">
      <c r="A80" s="264" t="s">
        <v>173</v>
      </c>
      <c r="B80" s="262"/>
      <c r="D80" s="176"/>
      <c r="E80" s="155">
        <v>-18454</v>
      </c>
      <c r="F80" s="166"/>
      <c r="G80" s="156">
        <v>-21119</v>
      </c>
      <c r="H80" s="166"/>
      <c r="I80" s="155">
        <v>-4498</v>
      </c>
      <c r="J80" s="166"/>
      <c r="K80" s="156">
        <v>-4560</v>
      </c>
    </row>
    <row r="81" spans="1:11" ht="20.8" customHeight="1" x14ac:dyDescent="0.45">
      <c r="A81" s="262" t="s">
        <v>210</v>
      </c>
      <c r="B81" s="262"/>
      <c r="C81" s="176">
        <v>10.199999999999999</v>
      </c>
      <c r="D81" s="176"/>
      <c r="E81" s="155">
        <v>1096514</v>
      </c>
      <c r="F81" s="166"/>
      <c r="G81" s="156">
        <v>303456</v>
      </c>
      <c r="H81" s="166"/>
      <c r="I81" s="155">
        <v>0</v>
      </c>
      <c r="J81" s="166"/>
      <c r="K81" s="156">
        <v>0</v>
      </c>
    </row>
    <row r="82" spans="1:11" ht="20.8" customHeight="1" x14ac:dyDescent="0.45">
      <c r="A82" s="264" t="s">
        <v>174</v>
      </c>
      <c r="B82" s="262"/>
      <c r="C82" s="176">
        <v>10.199999999999999</v>
      </c>
      <c r="D82" s="176"/>
      <c r="E82" s="155">
        <v>-428659</v>
      </c>
      <c r="F82" s="166"/>
      <c r="G82" s="156">
        <v>-403242</v>
      </c>
      <c r="H82" s="166"/>
      <c r="I82" s="155">
        <v>-170183</v>
      </c>
      <c r="J82" s="23"/>
      <c r="K82" s="29">
        <v>-265899</v>
      </c>
    </row>
    <row r="83" spans="1:11" ht="20.8" customHeight="1" x14ac:dyDescent="0.45">
      <c r="A83" s="262" t="s">
        <v>153</v>
      </c>
      <c r="B83" s="262"/>
      <c r="C83" s="176">
        <v>11</v>
      </c>
      <c r="D83" s="176"/>
      <c r="E83" s="155">
        <v>-74120</v>
      </c>
      <c r="F83" s="166"/>
      <c r="G83" s="156">
        <v>0</v>
      </c>
      <c r="H83" s="166"/>
      <c r="I83" s="155">
        <v>-74120</v>
      </c>
      <c r="J83" s="23"/>
      <c r="K83" s="29">
        <v>-105885</v>
      </c>
    </row>
    <row r="84" spans="1:11" ht="20.8" customHeight="1" x14ac:dyDescent="0.45">
      <c r="A84" s="262" t="s">
        <v>176</v>
      </c>
      <c r="B84" s="262"/>
      <c r="D84" s="176"/>
      <c r="E84" s="155"/>
      <c r="F84" s="166"/>
      <c r="G84" s="156"/>
      <c r="H84" s="166"/>
      <c r="I84" s="155"/>
      <c r="J84" s="23"/>
      <c r="K84" s="29"/>
    </row>
    <row r="85" spans="1:11" ht="20.8" customHeight="1" x14ac:dyDescent="0.45">
      <c r="A85" s="275" t="s">
        <v>177</v>
      </c>
      <c r="B85" s="275"/>
      <c r="C85" s="271"/>
      <c r="D85" s="176"/>
      <c r="E85" s="155">
        <v>0</v>
      </c>
      <c r="F85" s="166"/>
      <c r="G85" s="156">
        <v>-114</v>
      </c>
      <c r="H85" s="166"/>
      <c r="I85" s="155">
        <v>0</v>
      </c>
      <c r="J85" s="23"/>
      <c r="K85" s="29">
        <v>0</v>
      </c>
    </row>
    <row r="86" spans="1:11" ht="20.8" customHeight="1" x14ac:dyDescent="0.45">
      <c r="A86" s="275" t="s">
        <v>154</v>
      </c>
      <c r="B86" s="272"/>
      <c r="C86" s="271"/>
      <c r="D86" s="176"/>
      <c r="E86" s="157">
        <v>-118808</v>
      </c>
      <c r="F86" s="166"/>
      <c r="G86" s="158">
        <v>-105912</v>
      </c>
      <c r="H86" s="166"/>
      <c r="I86" s="157">
        <v>-120492</v>
      </c>
      <c r="J86" s="162"/>
      <c r="K86" s="94">
        <v>-124192</v>
      </c>
    </row>
    <row r="87" spans="1:11" ht="6.05" customHeight="1" x14ac:dyDescent="0.3">
      <c r="A87" s="277"/>
      <c r="B87" s="277"/>
      <c r="C87" s="271"/>
      <c r="D87" s="176"/>
      <c r="E87" s="99"/>
      <c r="F87" s="165"/>
      <c r="G87" s="100"/>
      <c r="H87" s="165"/>
      <c r="I87" s="99"/>
      <c r="J87" s="165"/>
      <c r="K87" s="91"/>
    </row>
    <row r="88" spans="1:11" ht="20.8" customHeight="1" x14ac:dyDescent="0.3">
      <c r="A88" s="270" t="s">
        <v>201</v>
      </c>
      <c r="B88" s="270"/>
      <c r="C88" s="271"/>
      <c r="D88" s="176"/>
      <c r="E88" s="157">
        <f>SUM(E76:E86)</f>
        <v>431473</v>
      </c>
      <c r="F88" s="90"/>
      <c r="G88" s="158">
        <f>SUM(G78:G86)</f>
        <v>-176931</v>
      </c>
      <c r="H88" s="90"/>
      <c r="I88" s="157">
        <f>SUM(I76:I86)</f>
        <v>584980</v>
      </c>
      <c r="J88" s="166"/>
      <c r="K88" s="158">
        <f>SUM(K78:K86)</f>
        <v>-450536</v>
      </c>
    </row>
    <row r="89" spans="1:11" s="272" customFormat="1" ht="20.8" customHeight="1" x14ac:dyDescent="0.3">
      <c r="A89" s="270"/>
      <c r="B89" s="270"/>
      <c r="C89" s="271"/>
      <c r="D89" s="271"/>
      <c r="E89" s="91"/>
      <c r="F89" s="90"/>
      <c r="G89" s="91"/>
      <c r="H89" s="90"/>
      <c r="I89" s="91"/>
      <c r="J89" s="166"/>
      <c r="K89" s="91"/>
    </row>
    <row r="90" spans="1:11" s="272" customFormat="1" ht="20.8" customHeight="1" x14ac:dyDescent="0.3">
      <c r="A90" s="270"/>
      <c r="B90" s="270"/>
      <c r="C90" s="271"/>
      <c r="D90" s="271"/>
      <c r="E90" s="91"/>
      <c r="F90" s="90"/>
      <c r="G90" s="91"/>
      <c r="H90" s="90"/>
      <c r="I90" s="91"/>
      <c r="J90" s="166"/>
      <c r="K90" s="91"/>
    </row>
    <row r="91" spans="1:11" s="272" customFormat="1" ht="11.95" customHeight="1" x14ac:dyDescent="0.3">
      <c r="A91" s="270"/>
      <c r="B91" s="270"/>
      <c r="C91" s="271"/>
      <c r="D91" s="271"/>
      <c r="E91" s="91"/>
      <c r="F91" s="90"/>
      <c r="G91" s="91"/>
      <c r="H91" s="90"/>
      <c r="I91" s="91"/>
      <c r="J91" s="165"/>
      <c r="K91" s="91"/>
    </row>
    <row r="92" spans="1:11" ht="21.95" customHeight="1" x14ac:dyDescent="0.3">
      <c r="A92" s="11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265"/>
      <c r="C92" s="177"/>
      <c r="D92" s="177"/>
      <c r="E92" s="172"/>
      <c r="F92" s="172"/>
      <c r="G92" s="172"/>
      <c r="H92" s="173"/>
      <c r="I92" s="172"/>
      <c r="J92" s="172"/>
      <c r="K92" s="172"/>
    </row>
    <row r="93" spans="1:11" ht="21.8" customHeight="1" x14ac:dyDescent="0.3">
      <c r="A93" s="228" t="str">
        <f>+A1</f>
        <v xml:space="preserve">บริษัท ไทย โซล่าร์ เอ็นเนอร์ยี่ จำกัด (มหาชน) </v>
      </c>
      <c r="B93" s="228"/>
      <c r="D93" s="241"/>
      <c r="F93" s="241"/>
      <c r="H93" s="241"/>
      <c r="I93" s="77"/>
      <c r="J93" s="243"/>
      <c r="K93" s="77"/>
    </row>
    <row r="94" spans="1:11" ht="21.8" customHeight="1" x14ac:dyDescent="0.3">
      <c r="A94" s="228" t="s">
        <v>141</v>
      </c>
      <c r="B94" s="228"/>
      <c r="D94" s="241"/>
      <c r="F94" s="241"/>
      <c r="H94" s="241"/>
      <c r="J94" s="243"/>
    </row>
    <row r="95" spans="1:11" ht="21.8" customHeight="1" x14ac:dyDescent="0.3">
      <c r="A95" s="244" t="str">
        <f>+A3</f>
        <v>สำหรับงวดหกเดือนสิ้นสุดวันที่ 30 มิถุนายน พ.ศ. 2565</v>
      </c>
      <c r="B95" s="244"/>
      <c r="C95" s="177"/>
      <c r="D95" s="245"/>
      <c r="E95" s="246"/>
      <c r="F95" s="245"/>
      <c r="G95" s="246"/>
      <c r="H95" s="245"/>
      <c r="I95" s="151"/>
      <c r="J95" s="247"/>
      <c r="K95" s="151"/>
    </row>
    <row r="96" spans="1:11" ht="21.8" customHeight="1" x14ac:dyDescent="0.3">
      <c r="A96" s="228"/>
      <c r="B96" s="228"/>
      <c r="D96" s="241"/>
      <c r="F96" s="241"/>
      <c r="H96" s="241"/>
      <c r="J96" s="243"/>
    </row>
    <row r="97" spans="1:11" ht="21.8" customHeight="1" x14ac:dyDescent="0.3">
      <c r="A97" s="228"/>
      <c r="B97" s="228"/>
      <c r="D97" s="241"/>
      <c r="E97" s="286" t="s">
        <v>2</v>
      </c>
      <c r="F97" s="286"/>
      <c r="G97" s="286"/>
      <c r="H97" s="221"/>
      <c r="I97" s="287" t="s">
        <v>3</v>
      </c>
      <c r="J97" s="287"/>
      <c r="K97" s="287"/>
    </row>
    <row r="98" spans="1:11" ht="21.8" customHeight="1" x14ac:dyDescent="0.3">
      <c r="A98" s="228"/>
      <c r="B98" s="228"/>
      <c r="D98" s="241"/>
      <c r="E98" s="248" t="s">
        <v>162</v>
      </c>
      <c r="F98" s="68"/>
      <c r="G98" s="248" t="s">
        <v>162</v>
      </c>
      <c r="H98" s="68"/>
      <c r="I98" s="81" t="s">
        <v>162</v>
      </c>
      <c r="J98" s="68"/>
      <c r="K98" s="81" t="s">
        <v>162</v>
      </c>
    </row>
    <row r="99" spans="1:11" ht="21.8" customHeight="1" x14ac:dyDescent="0.3">
      <c r="C99" s="223"/>
      <c r="D99" s="223"/>
      <c r="E99" s="250" t="s">
        <v>185</v>
      </c>
      <c r="F99" s="251"/>
      <c r="G99" s="250" t="s">
        <v>7</v>
      </c>
      <c r="H99" s="252"/>
      <c r="I99" s="250" t="s">
        <v>185</v>
      </c>
      <c r="J99" s="251"/>
      <c r="K99" s="250" t="s">
        <v>7</v>
      </c>
    </row>
    <row r="100" spans="1:11" s="113" customFormat="1" ht="21.8" customHeight="1" x14ac:dyDescent="0.3">
      <c r="A100" s="13"/>
      <c r="B100" s="13"/>
      <c r="C100" s="223"/>
      <c r="D100" s="223"/>
      <c r="E100" s="253" t="s">
        <v>9</v>
      </c>
      <c r="F100" s="77"/>
      <c r="G100" s="253" t="s">
        <v>9</v>
      </c>
      <c r="H100" s="223"/>
      <c r="I100" s="130" t="s">
        <v>9</v>
      </c>
      <c r="J100" s="77"/>
      <c r="K100" s="130" t="s">
        <v>9</v>
      </c>
    </row>
    <row r="101" spans="1:11" s="113" customFormat="1" ht="8.1999999999999993" customHeight="1" x14ac:dyDescent="0.3">
      <c r="A101" s="13"/>
      <c r="B101" s="13"/>
      <c r="C101" s="261"/>
      <c r="D101" s="223"/>
      <c r="E101" s="152"/>
      <c r="F101" s="77"/>
      <c r="G101" s="254"/>
      <c r="H101" s="223"/>
      <c r="I101" s="153"/>
      <c r="J101" s="77"/>
      <c r="K101" s="77"/>
    </row>
    <row r="102" spans="1:11" ht="21.8" customHeight="1" x14ac:dyDescent="0.3">
      <c r="A102" s="187" t="s">
        <v>202</v>
      </c>
      <c r="B102" s="178"/>
      <c r="D102" s="176"/>
      <c r="E102" s="92">
        <f>E44+E73+E88</f>
        <v>-481731</v>
      </c>
      <c r="F102" s="91"/>
      <c r="G102" s="91">
        <f>G44+G73+G88</f>
        <v>-160654</v>
      </c>
      <c r="H102" s="91"/>
      <c r="I102" s="92">
        <f>I88+I73+I44</f>
        <v>-11346</v>
      </c>
      <c r="J102" s="91"/>
      <c r="K102" s="91">
        <f>K44+K73+K88</f>
        <v>-60803</v>
      </c>
    </row>
    <row r="103" spans="1:11" ht="21.8" customHeight="1" x14ac:dyDescent="0.3">
      <c r="A103" s="258" t="s">
        <v>155</v>
      </c>
      <c r="B103" s="258"/>
      <c r="D103" s="176"/>
      <c r="E103" s="92">
        <f>'2-4'!G14</f>
        <v>849068</v>
      </c>
      <c r="F103" s="90"/>
      <c r="G103" s="91">
        <v>883246</v>
      </c>
      <c r="H103" s="90"/>
      <c r="I103" s="92">
        <f>'2-4'!K14</f>
        <v>79389</v>
      </c>
      <c r="J103" s="23"/>
      <c r="K103" s="29">
        <v>124975</v>
      </c>
    </row>
    <row r="104" spans="1:11" ht="21.8" customHeight="1" x14ac:dyDescent="0.3">
      <c r="A104" s="273" t="s">
        <v>156</v>
      </c>
      <c r="B104" s="273"/>
      <c r="D104" s="176"/>
      <c r="E104" s="92">
        <v>7</v>
      </c>
      <c r="F104" s="90"/>
      <c r="G104" s="91">
        <v>422</v>
      </c>
      <c r="H104" s="90"/>
      <c r="I104" s="92">
        <v>-7</v>
      </c>
      <c r="J104" s="23"/>
      <c r="K104" s="29">
        <v>201</v>
      </c>
    </row>
    <row r="105" spans="1:11" ht="21.8" customHeight="1" x14ac:dyDescent="0.3">
      <c r="A105" s="258" t="s">
        <v>157</v>
      </c>
      <c r="B105" s="258"/>
      <c r="D105" s="176"/>
      <c r="E105" s="157">
        <v>4804</v>
      </c>
      <c r="F105" s="90"/>
      <c r="G105" s="158">
        <v>12658</v>
      </c>
      <c r="H105" s="90"/>
      <c r="I105" s="157">
        <v>0</v>
      </c>
      <c r="J105" s="162"/>
      <c r="K105" s="94">
        <v>0</v>
      </c>
    </row>
    <row r="106" spans="1:11" ht="8.1999999999999993" customHeight="1" x14ac:dyDescent="0.3">
      <c r="A106" s="256"/>
      <c r="B106" s="256"/>
      <c r="D106" s="176"/>
      <c r="E106" s="167"/>
      <c r="F106" s="90"/>
      <c r="G106" s="168"/>
      <c r="H106" s="90"/>
      <c r="I106" s="167"/>
      <c r="J106" s="165"/>
      <c r="K106" s="164"/>
    </row>
    <row r="107" spans="1:11" ht="21.8" customHeight="1" thickBot="1" x14ac:dyDescent="0.35">
      <c r="A107" s="228" t="s">
        <v>158</v>
      </c>
      <c r="B107" s="228"/>
      <c r="D107" s="176"/>
      <c r="E107" s="105">
        <f>SUM(E102:E105)</f>
        <v>372148</v>
      </c>
      <c r="F107" s="90"/>
      <c r="G107" s="106">
        <f>SUM(G102:G105)</f>
        <v>735672</v>
      </c>
      <c r="H107" s="90"/>
      <c r="I107" s="105">
        <f>SUM(I102:I105)</f>
        <v>68036</v>
      </c>
      <c r="J107" s="166"/>
      <c r="K107" s="106">
        <f>SUM(K102:K105)</f>
        <v>64373</v>
      </c>
    </row>
    <row r="108" spans="1:11" ht="21.8" customHeight="1" thickTop="1" x14ac:dyDescent="0.3">
      <c r="A108" s="228"/>
      <c r="B108" s="256"/>
      <c r="D108" s="176"/>
      <c r="E108" s="99"/>
      <c r="F108" s="90"/>
      <c r="G108" s="100"/>
      <c r="H108" s="90"/>
      <c r="I108" s="99"/>
      <c r="J108" s="165"/>
      <c r="K108" s="91"/>
    </row>
    <row r="109" spans="1:11" ht="21.8" customHeight="1" x14ac:dyDescent="0.3">
      <c r="A109" s="228" t="s">
        <v>159</v>
      </c>
      <c r="B109" s="256"/>
      <c r="D109" s="176"/>
      <c r="E109" s="99"/>
      <c r="F109" s="90"/>
      <c r="G109" s="100"/>
      <c r="H109" s="90"/>
      <c r="I109" s="99"/>
      <c r="J109" s="165"/>
      <c r="K109" s="91"/>
    </row>
    <row r="110" spans="1:11" ht="8.1999999999999993" customHeight="1" x14ac:dyDescent="0.3">
      <c r="A110" s="256"/>
      <c r="B110" s="256"/>
      <c r="D110" s="176"/>
      <c r="E110" s="99"/>
      <c r="F110" s="90"/>
      <c r="G110" s="100"/>
      <c r="H110" s="90"/>
      <c r="I110" s="99"/>
      <c r="J110" s="165"/>
      <c r="K110" s="91"/>
    </row>
    <row r="111" spans="1:11" ht="21.8" customHeight="1" x14ac:dyDescent="0.3">
      <c r="A111" s="174" t="s">
        <v>160</v>
      </c>
      <c r="B111" s="266"/>
      <c r="D111" s="176"/>
      <c r="E111" s="154"/>
      <c r="F111" s="175"/>
      <c r="H111" s="175"/>
      <c r="I111" s="154"/>
      <c r="J111" s="175"/>
    </row>
    <row r="112" spans="1:11" ht="21.8" customHeight="1" x14ac:dyDescent="0.3">
      <c r="A112" s="174" t="s">
        <v>161</v>
      </c>
      <c r="B112" s="266"/>
      <c r="D112" s="176"/>
      <c r="E112" s="161">
        <v>408</v>
      </c>
      <c r="F112" s="175"/>
      <c r="G112" s="108">
        <v>32049</v>
      </c>
      <c r="H112" s="175"/>
      <c r="I112" s="161">
        <v>8</v>
      </c>
      <c r="J112" s="43"/>
      <c r="K112" s="235">
        <v>0</v>
      </c>
    </row>
    <row r="113" spans="1:10" ht="21.8" customHeight="1" x14ac:dyDescent="0.3">
      <c r="A113" s="37"/>
      <c r="B113" s="266"/>
      <c r="D113" s="176"/>
      <c r="F113" s="175"/>
      <c r="H113" s="175"/>
      <c r="I113" s="242"/>
      <c r="J113" s="175"/>
    </row>
    <row r="114" spans="1:10" ht="21.8" customHeight="1" x14ac:dyDescent="0.3">
      <c r="A114" s="37"/>
      <c r="B114" s="266"/>
      <c r="D114" s="176"/>
      <c r="F114" s="175"/>
      <c r="H114" s="175"/>
      <c r="I114" s="242"/>
      <c r="J114" s="175"/>
    </row>
    <row r="115" spans="1:10" ht="21.8" customHeight="1" x14ac:dyDescent="0.3">
      <c r="A115" s="37"/>
      <c r="B115" s="266"/>
      <c r="D115" s="176"/>
      <c r="F115" s="175"/>
      <c r="H115" s="175"/>
      <c r="I115" s="242"/>
      <c r="J115" s="175"/>
    </row>
    <row r="116" spans="1:10" ht="21.8" customHeight="1" x14ac:dyDescent="0.3">
      <c r="A116" s="37"/>
      <c r="B116" s="266"/>
      <c r="D116" s="176"/>
      <c r="F116" s="175"/>
      <c r="H116" s="175"/>
      <c r="I116" s="242"/>
      <c r="J116" s="175"/>
    </row>
    <row r="117" spans="1:10" ht="21.8" customHeight="1" x14ac:dyDescent="0.3">
      <c r="A117" s="37"/>
      <c r="B117" s="266"/>
      <c r="D117" s="176"/>
      <c r="F117" s="175"/>
      <c r="H117" s="175"/>
      <c r="I117" s="242"/>
      <c r="J117" s="175"/>
    </row>
    <row r="118" spans="1:10" ht="21.8" customHeight="1" x14ac:dyDescent="0.3">
      <c r="A118" s="37"/>
      <c r="B118" s="266"/>
      <c r="D118" s="176"/>
      <c r="F118" s="175"/>
      <c r="H118" s="175"/>
      <c r="I118" s="242"/>
      <c r="J118" s="175"/>
    </row>
    <row r="119" spans="1:10" ht="21.8" customHeight="1" x14ac:dyDescent="0.3">
      <c r="A119" s="37"/>
      <c r="B119" s="266"/>
      <c r="D119" s="176"/>
      <c r="F119" s="175"/>
      <c r="H119" s="175"/>
      <c r="J119" s="267"/>
    </row>
    <row r="120" spans="1:10" ht="21.8" customHeight="1" x14ac:dyDescent="0.3">
      <c r="A120" s="37"/>
      <c r="B120" s="266"/>
      <c r="D120" s="176"/>
      <c r="F120" s="175"/>
      <c r="H120" s="175"/>
      <c r="J120" s="267"/>
    </row>
    <row r="121" spans="1:10" ht="21.8" customHeight="1" x14ac:dyDescent="0.3">
      <c r="A121" s="37"/>
      <c r="B121" s="266"/>
      <c r="D121" s="176"/>
      <c r="F121" s="175"/>
      <c r="H121" s="175"/>
      <c r="J121" s="267"/>
    </row>
    <row r="122" spans="1:10" ht="21.8" customHeight="1" x14ac:dyDescent="0.3">
      <c r="A122" s="37"/>
      <c r="B122" s="266"/>
      <c r="D122" s="176"/>
      <c r="F122" s="175"/>
      <c r="H122" s="175"/>
      <c r="J122" s="267"/>
    </row>
    <row r="123" spans="1:10" ht="21.8" customHeight="1" x14ac:dyDescent="0.3">
      <c r="A123" s="37"/>
      <c r="B123" s="266"/>
      <c r="D123" s="176"/>
      <c r="F123" s="175"/>
      <c r="H123" s="175"/>
      <c r="J123" s="267"/>
    </row>
    <row r="124" spans="1:10" ht="21.8" customHeight="1" x14ac:dyDescent="0.3">
      <c r="A124" s="37"/>
      <c r="B124" s="266"/>
      <c r="D124" s="176"/>
      <c r="F124" s="175"/>
      <c r="H124" s="175"/>
      <c r="J124" s="267"/>
    </row>
    <row r="125" spans="1:10" ht="21.8" customHeight="1" x14ac:dyDescent="0.3">
      <c r="A125" s="37"/>
      <c r="B125" s="266"/>
      <c r="D125" s="176"/>
      <c r="F125" s="175"/>
      <c r="H125" s="175"/>
      <c r="J125" s="267"/>
    </row>
    <row r="126" spans="1:10" ht="21.8" customHeight="1" x14ac:dyDescent="0.3">
      <c r="A126" s="37"/>
      <c r="B126" s="266"/>
      <c r="D126" s="176"/>
      <c r="F126" s="175"/>
      <c r="H126" s="175"/>
      <c r="J126" s="267"/>
    </row>
    <row r="127" spans="1:10" ht="21.8" customHeight="1" x14ac:dyDescent="0.3">
      <c r="A127" s="37"/>
      <c r="B127" s="266"/>
      <c r="D127" s="176"/>
      <c r="F127" s="175"/>
      <c r="H127" s="175"/>
      <c r="J127" s="267"/>
    </row>
    <row r="128" spans="1:10" ht="21.8" customHeight="1" x14ac:dyDescent="0.3">
      <c r="A128" s="37"/>
      <c r="B128" s="266"/>
      <c r="D128" s="176"/>
      <c r="F128" s="175"/>
      <c r="H128" s="175"/>
      <c r="J128" s="267"/>
    </row>
    <row r="129" spans="1:11" ht="21.8" customHeight="1" x14ac:dyDescent="0.3">
      <c r="A129" s="37"/>
      <c r="B129" s="266"/>
      <c r="D129" s="176"/>
      <c r="F129" s="175"/>
      <c r="H129" s="175"/>
      <c r="J129" s="267"/>
    </row>
    <row r="130" spans="1:11" ht="21.8" customHeight="1" x14ac:dyDescent="0.3">
      <c r="A130" s="37"/>
      <c r="B130" s="266"/>
      <c r="D130" s="176"/>
      <c r="F130" s="175"/>
      <c r="H130" s="175"/>
      <c r="J130" s="267"/>
    </row>
    <row r="131" spans="1:11" ht="21.8" customHeight="1" x14ac:dyDescent="0.3">
      <c r="A131" s="37"/>
      <c r="B131" s="266"/>
      <c r="D131" s="176"/>
      <c r="F131" s="175"/>
      <c r="H131" s="175"/>
      <c r="J131" s="267"/>
    </row>
    <row r="132" spans="1:11" ht="21.8" customHeight="1" x14ac:dyDescent="0.3">
      <c r="A132" s="37"/>
      <c r="B132" s="266"/>
      <c r="D132" s="176"/>
      <c r="F132" s="175"/>
      <c r="H132" s="175"/>
      <c r="J132" s="267"/>
    </row>
    <row r="133" spans="1:11" ht="26.2" customHeight="1" x14ac:dyDescent="0.3">
      <c r="A133" s="37"/>
      <c r="B133" s="266"/>
      <c r="D133" s="176"/>
      <c r="F133" s="175"/>
      <c r="H133" s="175"/>
      <c r="J133" s="267"/>
    </row>
    <row r="134" spans="1:11" ht="22.45" customHeight="1" x14ac:dyDescent="0.3">
      <c r="A134" s="29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4" s="292"/>
      <c r="C134" s="292"/>
      <c r="D134" s="292"/>
      <c r="E134" s="292"/>
      <c r="F134" s="292"/>
      <c r="G134" s="292"/>
      <c r="H134" s="292"/>
      <c r="I134" s="292"/>
      <c r="J134" s="292"/>
      <c r="K134" s="292"/>
    </row>
  </sheetData>
  <mergeCells count="8">
    <mergeCell ref="E97:G97"/>
    <mergeCell ref="I97:K97"/>
    <mergeCell ref="A134:K134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Poom Pungraksa</cp:lastModifiedBy>
  <cp:lastPrinted>2022-08-10T02:28:06Z</cp:lastPrinted>
  <dcterms:created xsi:type="dcterms:W3CDTF">2021-05-12T10:52:47Z</dcterms:created>
  <dcterms:modified xsi:type="dcterms:W3CDTF">2022-08-11T08:58:43Z</dcterms:modified>
</cp:coreProperties>
</file>