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2'2022\"/>
    </mc:Choice>
  </mc:AlternateContent>
  <xr:revisionPtr revIDLastSave="0" documentId="13_ncr:1_{D5EE6684-1C1D-4FF1-80F0-EE4A28ECC8F0}" xr6:coauthVersionLast="37" xr6:coauthVersionMax="47" xr10:uidLastSave="{00000000-0000-0000-0000-000000000000}"/>
  <bookViews>
    <workbookView xWindow="0" yWindow="0" windowWidth="23040" windowHeight="9060" tabRatio="838" activeTab="9" xr2:uid="{00000000-000D-0000-FFFF-FFFF00000000}"/>
  </bookViews>
  <sheets>
    <sheet name="BS-2-4" sheetId="19" r:id="rId1"/>
    <sheet name="PL-5" sheetId="1" r:id="rId2"/>
    <sheet name="PL-6" sheetId="23" r:id="rId3"/>
    <sheet name="SH-x" sheetId="14" state="hidden" r:id="rId4"/>
    <sheet name="SH-7" sheetId="20" r:id="rId5"/>
    <sheet name="SH-8" sheetId="17" r:id="rId6"/>
    <sheet name="SH-xx" sheetId="15" state="hidden" r:id="rId7"/>
    <sheet name="SH-9" sheetId="21" r:id="rId8"/>
    <sheet name="SH-10 " sheetId="18" r:id="rId9"/>
    <sheet name="Cash flows11-12" sheetId="4" r:id="rId10"/>
  </sheets>
  <definedNames>
    <definedName name="_xlnm.Print_Area" localSheetId="0">'BS-2-4'!$A$1:$J$101</definedName>
    <definedName name="_xlnm.Print_Area" localSheetId="9">'Cash flows11-12'!$A$1:$I$103</definedName>
    <definedName name="_xlnm.Print_Area" localSheetId="1">'PL-5'!$A$1:$J$52</definedName>
    <definedName name="_xlnm.Print_Area" localSheetId="2">'PL-6'!$A$1:$J$52</definedName>
    <definedName name="_xlnm.Print_Area" localSheetId="8">'SH-10 '!$A$1:$S$37</definedName>
    <definedName name="_xlnm.Print_Area" localSheetId="4">'SH-7'!$A$1:$W$42</definedName>
    <definedName name="_xlnm.Print_Area" localSheetId="5">'SH-8'!$A$1:$W$42</definedName>
    <definedName name="_xlnm.Print_Area" localSheetId="7">'SH-9'!$A$1:$S$37</definedName>
    <definedName name="_xlnm.Print_Area" localSheetId="3">'SH-x'!$A$1:$S$22</definedName>
    <definedName name="_xlnm.Print_Area" localSheetId="6">'SH-xx'!$A$1:$P$19</definedName>
    <definedName name="Title2nd" localSheetId="9">'Cash flows11-12'!#REF!</definedName>
    <definedName name="Title2nd" localSheetId="1">'PL-5'!#REF!</definedName>
    <definedName name="Title2nd" localSheetId="2">'PL-6'!#REF!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23" l="1"/>
  <c r="J37" i="23"/>
  <c r="H37" i="23"/>
  <c r="F37" i="23"/>
  <c r="D37" i="23"/>
  <c r="I26" i="23"/>
  <c r="E26" i="23"/>
  <c r="I24" i="23"/>
  <c r="G24" i="23"/>
  <c r="G26" i="23" s="1"/>
  <c r="E24" i="23"/>
  <c r="J22" i="23"/>
  <c r="H22" i="23"/>
  <c r="F22" i="23"/>
  <c r="D22" i="23"/>
  <c r="J15" i="23"/>
  <c r="H15" i="23"/>
  <c r="H24" i="23" s="1"/>
  <c r="H26" i="23" s="1"/>
  <c r="H28" i="23" s="1"/>
  <c r="F15" i="23"/>
  <c r="F24" i="23" s="1"/>
  <c r="F26" i="23" s="1"/>
  <c r="F28" i="23" s="1"/>
  <c r="D15" i="23"/>
  <c r="G68" i="4"/>
  <c r="C102" i="4"/>
  <c r="S25" i="18"/>
  <c r="J24" i="23" l="1"/>
  <c r="J26" i="23" s="1"/>
  <c r="J28" i="23" s="1"/>
  <c r="D24" i="23"/>
  <c r="D26" i="23" s="1"/>
  <c r="D28" i="23" s="1"/>
  <c r="J39" i="23"/>
  <c r="J49" i="23" s="1"/>
  <c r="J47" i="23" s="1"/>
  <c r="J44" i="23"/>
  <c r="J42" i="23" s="1"/>
  <c r="F39" i="23"/>
  <c r="F49" i="23" s="1"/>
  <c r="F47" i="23" s="1"/>
  <c r="F44" i="23"/>
  <c r="F42" i="23" s="1"/>
  <c r="D44" i="23"/>
  <c r="D42" i="23" s="1"/>
  <c r="D39" i="23"/>
  <c r="D49" i="23" s="1"/>
  <c r="D47" i="23" s="1"/>
  <c r="H44" i="23"/>
  <c r="H42" i="23" s="1"/>
  <c r="H39" i="23"/>
  <c r="H49" i="23" s="1"/>
  <c r="H47" i="23" s="1"/>
  <c r="W27" i="17"/>
  <c r="G85" i="4"/>
  <c r="C85" i="4" l="1"/>
  <c r="C70" i="4"/>
  <c r="G70" i="4"/>
  <c r="C31" i="4"/>
  <c r="G31" i="4"/>
  <c r="G43" i="4" s="1"/>
  <c r="E31" i="4"/>
  <c r="C43" i="4" l="1"/>
  <c r="C45" i="4" s="1"/>
  <c r="Q33" i="18"/>
  <c r="Q38" i="17" l="1"/>
  <c r="Q37" i="17"/>
  <c r="S37" i="17"/>
  <c r="W37" i="17" s="1"/>
  <c r="S38" i="17" l="1"/>
  <c r="S26" i="17" l="1"/>
  <c r="W26" i="17" s="1"/>
  <c r="D48" i="1"/>
  <c r="I102" i="4" l="1"/>
  <c r="I85" i="4"/>
  <c r="I70" i="4"/>
  <c r="E102" i="4"/>
  <c r="E85" i="4"/>
  <c r="E70" i="4"/>
  <c r="I31" i="4"/>
  <c r="I43" i="4" s="1"/>
  <c r="I45" i="4" s="1"/>
  <c r="E43" i="4"/>
  <c r="E45" i="4" s="1"/>
  <c r="I36" i="21"/>
  <c r="O34" i="21"/>
  <c r="O36" i="21" s="1"/>
  <c r="I34" i="21"/>
  <c r="G34" i="21"/>
  <c r="G36" i="21" s="1"/>
  <c r="E34" i="21"/>
  <c r="E36" i="21" s="1"/>
  <c r="C34" i="21"/>
  <c r="C36" i="21" s="1"/>
  <c r="Q32" i="21"/>
  <c r="I29" i="21"/>
  <c r="E29" i="21"/>
  <c r="O26" i="21"/>
  <c r="O29" i="21" s="1"/>
  <c r="M26" i="21"/>
  <c r="Q26" i="21" s="1"/>
  <c r="K26" i="21"/>
  <c r="K29" i="21" s="1"/>
  <c r="I26" i="21"/>
  <c r="G26" i="21"/>
  <c r="G29" i="21" s="1"/>
  <c r="E26" i="21"/>
  <c r="C26" i="21"/>
  <c r="C29" i="21" s="1"/>
  <c r="S25" i="21"/>
  <c r="Q25" i="21"/>
  <c r="S18" i="21"/>
  <c r="Q18" i="21"/>
  <c r="O18" i="21"/>
  <c r="M18" i="21"/>
  <c r="K18" i="21"/>
  <c r="I18" i="21"/>
  <c r="G18" i="21"/>
  <c r="E18" i="21"/>
  <c r="C18" i="21"/>
  <c r="C41" i="20"/>
  <c r="O39" i="20"/>
  <c r="O41" i="20" s="1"/>
  <c r="I39" i="20"/>
  <c r="I41" i="20" s="1"/>
  <c r="G39" i="20"/>
  <c r="G41" i="20" s="1"/>
  <c r="E39" i="20"/>
  <c r="E41" i="20" s="1"/>
  <c r="C39" i="20"/>
  <c r="U39" i="20"/>
  <c r="Q37" i="20"/>
  <c r="K34" i="20"/>
  <c r="G34" i="20"/>
  <c r="U32" i="20"/>
  <c r="W31" i="20"/>
  <c r="W32" i="20" s="1"/>
  <c r="U28" i="20"/>
  <c r="U34" i="20" s="1"/>
  <c r="O28" i="20"/>
  <c r="O34" i="20" s="1"/>
  <c r="M28" i="20"/>
  <c r="M34" i="20" s="1"/>
  <c r="K28" i="20"/>
  <c r="I28" i="20"/>
  <c r="I34" i="20" s="1"/>
  <c r="G28" i="20"/>
  <c r="E28" i="20"/>
  <c r="E34" i="20" s="1"/>
  <c r="C28" i="20"/>
  <c r="C34" i="20" s="1"/>
  <c r="W27" i="20"/>
  <c r="S26" i="20"/>
  <c r="W26" i="20" s="1"/>
  <c r="W28" i="20" s="1"/>
  <c r="W34" i="20" s="1"/>
  <c r="Q26" i="20"/>
  <c r="Q28" i="20" s="1"/>
  <c r="Q34" i="20" s="1"/>
  <c r="U19" i="20"/>
  <c r="S19" i="20"/>
  <c r="Q19" i="20"/>
  <c r="O19" i="20"/>
  <c r="M19" i="20"/>
  <c r="K19" i="20"/>
  <c r="I19" i="20"/>
  <c r="G19" i="20"/>
  <c r="E19" i="20"/>
  <c r="C19" i="20"/>
  <c r="J48" i="1"/>
  <c r="J37" i="1"/>
  <c r="J22" i="1"/>
  <c r="J15" i="1"/>
  <c r="F37" i="1"/>
  <c r="F22" i="1"/>
  <c r="F15" i="1"/>
  <c r="J98" i="19"/>
  <c r="J96" i="19"/>
  <c r="H96" i="19"/>
  <c r="H98" i="19" s="1"/>
  <c r="F96" i="19"/>
  <c r="F98" i="19" s="1"/>
  <c r="D96" i="19"/>
  <c r="D98" i="19" s="1"/>
  <c r="J64" i="19"/>
  <c r="H64" i="19"/>
  <c r="F64" i="19"/>
  <c r="D64" i="19"/>
  <c r="J54" i="19"/>
  <c r="H54" i="19"/>
  <c r="F54" i="19"/>
  <c r="D54" i="19"/>
  <c r="J33" i="19"/>
  <c r="H33" i="19"/>
  <c r="F33" i="19"/>
  <c r="D33" i="19"/>
  <c r="J22" i="19"/>
  <c r="H22" i="19"/>
  <c r="F22" i="19"/>
  <c r="F35" i="19" s="1"/>
  <c r="D22" i="19"/>
  <c r="S28" i="17"/>
  <c r="U28" i="17"/>
  <c r="O28" i="17"/>
  <c r="M28" i="17"/>
  <c r="K28" i="17"/>
  <c r="I28" i="17"/>
  <c r="G28" i="17"/>
  <c r="E28" i="17"/>
  <c r="C28" i="17"/>
  <c r="I87" i="4" l="1"/>
  <c r="I89" i="4" s="1"/>
  <c r="E87" i="4"/>
  <c r="E89" i="4" s="1"/>
  <c r="J24" i="1"/>
  <c r="J26" i="1" s="1"/>
  <c r="J28" i="1" s="1"/>
  <c r="J44" i="1" s="1"/>
  <c r="J42" i="1" s="1"/>
  <c r="F24" i="1"/>
  <c r="F26" i="1" s="1"/>
  <c r="F28" i="1" s="1"/>
  <c r="F44" i="1" s="1"/>
  <c r="F42" i="1" s="1"/>
  <c r="M39" i="20"/>
  <c r="M41" i="20" s="1"/>
  <c r="S33" i="21"/>
  <c r="H66" i="19"/>
  <c r="H100" i="19" s="1"/>
  <c r="M29" i="21"/>
  <c r="Q29" i="21" s="1"/>
  <c r="S26" i="21"/>
  <c r="U41" i="20"/>
  <c r="S28" i="20"/>
  <c r="S34" i="20" s="1"/>
  <c r="S38" i="20"/>
  <c r="W38" i="20" s="1"/>
  <c r="D35" i="19"/>
  <c r="D66" i="19"/>
  <c r="D100" i="19" s="1"/>
  <c r="F66" i="19"/>
  <c r="J35" i="19"/>
  <c r="J66" i="19"/>
  <c r="J100" i="19" s="1"/>
  <c r="H35" i="19"/>
  <c r="F100" i="19"/>
  <c r="Q38" i="20" l="1"/>
  <c r="Q39" i="20" s="1"/>
  <c r="Q41" i="20" s="1"/>
  <c r="J39" i="1"/>
  <c r="J49" i="1" s="1"/>
  <c r="J47" i="1" s="1"/>
  <c r="F39" i="1"/>
  <c r="F49" i="1" s="1"/>
  <c r="F47" i="1" s="1"/>
  <c r="M34" i="21"/>
  <c r="M36" i="21" s="1"/>
  <c r="Q33" i="21"/>
  <c r="Q34" i="21" s="1"/>
  <c r="Q36" i="21" s="1"/>
  <c r="S29" i="21"/>
  <c r="W31" i="17" l="1"/>
  <c r="W32" i="17" s="1"/>
  <c r="C87" i="4" l="1"/>
  <c r="C89" i="4" s="1"/>
  <c r="O26" i="18" l="1"/>
  <c r="O29" i="18" s="1"/>
  <c r="M26" i="18"/>
  <c r="K26" i="18"/>
  <c r="K29" i="18" s="1"/>
  <c r="I26" i="18"/>
  <c r="I29" i="18" s="1"/>
  <c r="G26" i="18"/>
  <c r="G29" i="18" s="1"/>
  <c r="E26" i="18"/>
  <c r="E29" i="18" s="1"/>
  <c r="C26" i="18"/>
  <c r="C29" i="18" s="1"/>
  <c r="U32" i="17"/>
  <c r="O34" i="17"/>
  <c r="M34" i="17"/>
  <c r="K34" i="17"/>
  <c r="I34" i="17"/>
  <c r="G34" i="17"/>
  <c r="E34" i="17"/>
  <c r="C34" i="17"/>
  <c r="Q28" i="17" l="1"/>
  <c r="Q34" i="17" s="1"/>
  <c r="Q26" i="18"/>
  <c r="S34" i="17"/>
  <c r="U34" i="17"/>
  <c r="S26" i="18"/>
  <c r="M29" i="18"/>
  <c r="Q29" i="18" s="1"/>
  <c r="W28" i="17" l="1"/>
  <c r="W34" i="17" s="1"/>
  <c r="S29" i="18"/>
  <c r="I26" i="1" l="1"/>
  <c r="G24" i="1"/>
  <c r="G26" i="1" s="1"/>
  <c r="E24" i="1"/>
  <c r="E26" i="1" s="1"/>
  <c r="C34" i="18" l="1"/>
  <c r="C36" i="18" s="1"/>
  <c r="M34" i="18"/>
  <c r="M36" i="18" s="1"/>
  <c r="O34" i="18"/>
  <c r="O36" i="18" s="1"/>
  <c r="I34" i="18"/>
  <c r="I36" i="18" s="1"/>
  <c r="G34" i="18"/>
  <c r="G36" i="18" s="1"/>
  <c r="E34" i="18"/>
  <c r="E36" i="18" s="1"/>
  <c r="Q32" i="18"/>
  <c r="S18" i="18"/>
  <c r="O18" i="18"/>
  <c r="M18" i="18"/>
  <c r="K18" i="18"/>
  <c r="I18" i="18"/>
  <c r="G18" i="18"/>
  <c r="E18" i="18"/>
  <c r="C18" i="18"/>
  <c r="Q18" i="18" l="1"/>
  <c r="Q34" i="18"/>
  <c r="Q36" i="18" s="1"/>
  <c r="S33" i="18"/>
  <c r="U39" i="17"/>
  <c r="U41" i="17" s="1"/>
  <c r="O39" i="17"/>
  <c r="O41" i="17" s="1"/>
  <c r="I39" i="17"/>
  <c r="I41" i="17" s="1"/>
  <c r="G39" i="17"/>
  <c r="G41" i="17" s="1"/>
  <c r="E39" i="17"/>
  <c r="E41" i="17" s="1"/>
  <c r="C39" i="17"/>
  <c r="C41" i="17" s="1"/>
  <c r="U19" i="17"/>
  <c r="S19" i="17"/>
  <c r="Q19" i="17"/>
  <c r="O19" i="17"/>
  <c r="M19" i="17"/>
  <c r="K19" i="17"/>
  <c r="I19" i="17"/>
  <c r="G19" i="17"/>
  <c r="E19" i="17"/>
  <c r="C19" i="17"/>
  <c r="Q39" i="17" l="1"/>
  <c r="Q41" i="17" s="1"/>
  <c r="W38" i="17"/>
  <c r="M39" i="17"/>
  <c r="M41" i="17" s="1"/>
  <c r="G102" i="4" l="1"/>
  <c r="H37" i="1"/>
  <c r="D37" i="1"/>
  <c r="H22" i="1"/>
  <c r="D22" i="1"/>
  <c r="H15" i="1"/>
  <c r="D15" i="1"/>
  <c r="P16" i="15"/>
  <c r="P17" i="15" s="1"/>
  <c r="P15" i="15"/>
  <c r="P12" i="15"/>
  <c r="O17" i="14"/>
  <c r="S17" i="14" s="1"/>
  <c r="O16" i="14"/>
  <c r="O18" i="14" s="1"/>
  <c r="O13" i="14"/>
  <c r="S13" i="14" s="1"/>
  <c r="N17" i="15"/>
  <c r="N19" i="15"/>
  <c r="J17" i="15"/>
  <c r="J19" i="15" s="1"/>
  <c r="H17" i="15"/>
  <c r="H19" i="15"/>
  <c r="F17" i="15"/>
  <c r="F19" i="15"/>
  <c r="D17" i="15"/>
  <c r="D19" i="15"/>
  <c r="Q18" i="14"/>
  <c r="Q20" i="14" s="1"/>
  <c r="M18" i="14"/>
  <c r="M20" i="14"/>
  <c r="K18" i="14"/>
  <c r="K20" i="14"/>
  <c r="I18" i="14"/>
  <c r="I20" i="14"/>
  <c r="G18" i="14"/>
  <c r="G20" i="14" s="1"/>
  <c r="E18" i="14"/>
  <c r="E20" i="14"/>
  <c r="C18" i="14"/>
  <c r="C20" i="14"/>
  <c r="L17" i="15"/>
  <c r="L19" i="15"/>
  <c r="S18" i="14" l="1"/>
  <c r="D24" i="1"/>
  <c r="D26" i="1" s="1"/>
  <c r="D28" i="1" s="1"/>
  <c r="H24" i="1"/>
  <c r="P19" i="15"/>
  <c r="S16" i="14"/>
  <c r="G45" i="4"/>
  <c r="O20" i="14"/>
  <c r="S20" i="14" s="1"/>
  <c r="H26" i="1" l="1"/>
  <c r="H28" i="1" s="1"/>
  <c r="G87" i="4"/>
  <c r="G89" i="4" s="1"/>
  <c r="H39" i="1"/>
  <c r="D39" i="1"/>
  <c r="D49" i="1" s="1"/>
  <c r="D47" i="1" s="1"/>
  <c r="D44" i="1"/>
  <c r="D42" i="1" s="1"/>
  <c r="D51" i="1" s="1"/>
  <c r="H49" i="1" l="1"/>
  <c r="H47" i="1" s="1"/>
  <c r="H44" i="1"/>
  <c r="H42" i="1" l="1"/>
  <c r="H51" i="1" s="1"/>
  <c r="S32" i="18"/>
  <c r="K39" i="17"/>
  <c r="K41" i="17" s="1"/>
  <c r="S32" i="21" l="1"/>
  <c r="S34" i="21" s="1"/>
  <c r="S36" i="21" s="1"/>
  <c r="K34" i="21"/>
  <c r="K36" i="21" s="1"/>
  <c r="K34" i="18"/>
  <c r="K36" i="18" s="1"/>
  <c r="S34" i="18"/>
  <c r="S36" i="18" s="1"/>
  <c r="S39" i="17"/>
  <c r="S41" i="17" l="1"/>
  <c r="W41" i="17" s="1"/>
  <c r="W39" i="17"/>
  <c r="S37" i="20" l="1"/>
  <c r="S39" i="20" s="1"/>
  <c r="S41" i="20" s="1"/>
  <c r="K39" i="20"/>
  <c r="K41" i="20" s="1"/>
  <c r="W37" i="20" l="1"/>
  <c r="W39" i="20" l="1"/>
  <c r="W41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H50" authorId="0" shapeId="0" xr:uid="{9B35BC2F-0B6D-4411-AAA6-263048E1EAAF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3" authorId="0" shapeId="0" xr:uid="{1616AE97-1159-4307-B6B6-A0DEF7169DE1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8" authorId="0" shapeId="0" xr:uid="{B7960924-E606-4606-97F5-0D5642019B7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3" authorId="0" shapeId="0" xr:uid="{D4B469CE-677E-4E35-B813-E6E8D1EAC438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4" authorId="0" shapeId="0" xr:uid="{6C299682-8036-44CE-A895-C29ECE99C01C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<sst xmlns="http://schemas.openxmlformats.org/spreadsheetml/2006/main" count="617" uniqueCount="252">
  <si>
    <t>Haad Thip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</si>
  <si>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</si>
  <si>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</si>
  <si>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</si>
  <si>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</si>
  <si>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</si>
  <si>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</si>
  <si>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</si>
  <si>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</si>
  <si>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2022</t>
  </si>
  <si>
    <t>2021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</si>
  <si>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</si>
  <si>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</si>
  <si>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</si>
  <si>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</si>
  <si>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</si>
  <si>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</si>
  <si>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Short-term loans to related parties</t>
  </si>
  <si>
    <t>Inventories</t>
  </si>
  <si>
    <t>Real estate development for sale</t>
  </si>
  <si>
    <t>Current tax assets</t>
  </si>
  <si>
    <t>Other current financial assets</t>
  </si>
  <si>
    <t xml:space="preserve">Non-current assets </t>
  </si>
  <si>
    <t xml:space="preserve">   classified as held for sale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</si>
  <si>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</si>
  <si>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</si>
  <si>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</si>
  <si>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</si>
  <si>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</si>
  <si>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</si>
  <si>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</si>
  <si>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</si>
  <si>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</si>
  <si>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</si>
  <si>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</si>
  <si>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</si>
  <si>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</si>
  <si>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</si>
  <si>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</si>
  <si>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 xml:space="preserve">Short-term loans from financial </t>
  </si>
  <si>
    <t xml:space="preserve">   institutions</t>
  </si>
  <si>
    <t>Trade accounts payable</t>
  </si>
  <si>
    <t xml:space="preserve">Other payables </t>
  </si>
  <si>
    <t>Current portion of long-term loans</t>
  </si>
  <si>
    <r>
      <t xml:space="preserve">Current portion of lease liabilities </t>
    </r>
    <r>
      <rPr>
        <i/>
        <sz val="11"/>
        <rFont val="Times New Roman"/>
        <family val="1"/>
      </rPr>
      <t xml:space="preserve">  </t>
    </r>
  </si>
  <si>
    <t>Current income tax payable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</si>
  <si>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</si>
  <si>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</si>
  <si>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</si>
  <si>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</si>
  <si>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</si>
  <si>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</si>
  <si>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</si>
  <si>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>Other non-current provisions</t>
  </si>
  <si>
    <t>Other non-current liabilities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</si>
  <si>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</si>
  <si>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</si>
  <si>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</si>
  <si>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</si>
  <si>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</si>
  <si>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(201,210,180 ordinary shares, par value at </t>
  </si>
  <si>
    <t xml:space="preserve">    Baht 1 per share)</t>
  </si>
  <si>
    <t xml:space="preserve">    Issued and paid-up share capital</t>
  </si>
  <si>
    <t xml:space="preserve">    (200,960,500 ordinary shares, par value at </t>
  </si>
  <si>
    <t>Share premium</t>
  </si>
  <si>
    <t xml:space="preserve">   Share premium on ordinary shares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</si>
  <si>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</si>
  <si>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</si>
  <si>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</si>
  <si>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</si>
  <si>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</si>
  <si>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</si>
  <si>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 xml:space="preserve">Equity attributable to owners of </t>
  </si>
  <si>
    <t xml:space="preserve">    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</si>
  <si>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</si>
  <si>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</si>
  <si>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</si>
  <si>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</si>
  <si>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</si>
  <si>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</si>
  <si>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</si>
  <si>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Dividend income</t>
  </si>
  <si>
    <t>Net foreign exchange gain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</si>
  <si>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</si>
  <si>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</si>
  <si>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</si>
  <si>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</si>
  <si>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</si>
  <si>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</si>
  <si>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</si>
  <si>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</si>
  <si>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</si>
  <si>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</si>
  <si>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</si>
  <si>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</si>
  <si>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</si>
  <si>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</si>
  <si>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</si>
  <si>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Item that will not be reclassified to profit or loss</t>
  </si>
  <si>
    <t xml:space="preserve">   designated at FVOCI</t>
  </si>
  <si>
    <t>Gain on remeasurements of defined benefit plans</t>
  </si>
  <si>
    <t>Income tax relating to items that will not be reclassified</t>
  </si>
  <si>
    <t xml:space="preserve"> Other comprehensive income (expense) for the period, </t>
  </si>
  <si>
    <t xml:space="preserve">    net of tax</t>
  </si>
  <si>
    <t>Total comprehensive income for the period</t>
  </si>
  <si>
    <t>Profit (loss) attributable to:</t>
  </si>
  <si>
    <t xml:space="preserve">   Owners of the parent</t>
  </si>
  <si>
    <t xml:space="preserve">   Non-controlling interests</t>
  </si>
  <si>
    <t xml:space="preserve">Total comprehensive income (expense) attributable to: </t>
  </si>
  <si>
    <t xml:space="preserve">  Owners of the parent</t>
  </si>
  <si>
    <t xml:space="preserve">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</si>
  <si>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</si>
  <si>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</si>
  <si>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Haad Thip Public Company Limited and its Subsidiary</t>
  </si>
  <si>
    <t>Statement of changes in equity (Unaudited)</t>
  </si>
  <si>
    <t>Consolidated financial statements</t>
  </si>
  <si>
    <t>Other components</t>
  </si>
  <si>
    <t xml:space="preserve"> of equity</t>
  </si>
  <si>
    <t>Equity</t>
  </si>
  <si>
    <t xml:space="preserve">Issued and </t>
  </si>
  <si>
    <t>Premium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</si>
  <si>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</si>
  <si>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</si>
  <si>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</si>
  <si>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</si>
  <si>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</si>
  <si>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</si>
  <si>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Revaluation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</si>
  <si>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</si>
  <si>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</si>
  <si>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</si>
  <si>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</si>
  <si>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</si>
  <si>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</si>
  <si>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</si>
  <si>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surplus</t>
  </si>
  <si>
    <t>the Company</t>
  </si>
  <si>
    <t>interests</t>
  </si>
  <si>
    <t>equity</t>
  </si>
  <si>
    <t>(in  thousand Baht)</t>
  </si>
  <si>
    <t>Three - month period ended 31 March 2015</t>
  </si>
  <si>
    <t>Balance at 1 January 2015</t>
  </si>
  <si>
    <t>Comprehensive income for the period</t>
  </si>
  <si>
    <t xml:space="preserve">   Profit</t>
  </si>
  <si>
    <t xml:space="preserve">   Other comprehensive income</t>
  </si>
  <si>
    <t>Balance at 31 March 2015</t>
  </si>
  <si>
    <t>Total</t>
  </si>
  <si>
    <t>other</t>
  </si>
  <si>
    <t>Fair value</t>
  </si>
  <si>
    <t>components</t>
  </si>
  <si>
    <t>reserve</t>
  </si>
  <si>
    <t>of equity</t>
  </si>
  <si>
    <t>the parent</t>
  </si>
  <si>
    <t>Three - month period ended 31 March 2018</t>
  </si>
  <si>
    <t>Balance at 1 January 2018</t>
  </si>
  <si>
    <t>Balance at 31 March 2018</t>
  </si>
  <si>
    <t>Six-month period ended 30 June 2021</t>
  </si>
  <si>
    <t>Balance at 1 January 2021</t>
  </si>
  <si>
    <t>Transactions with owners, recorded directly in equity</t>
  </si>
  <si>
    <t xml:space="preserve">  Distributions to owners</t>
  </si>
  <si>
    <t xml:space="preserve">  Dividends to owners of the Company</t>
  </si>
  <si>
    <t xml:space="preserve">  Dividends of subsidiary to non-controlling interests</t>
  </si>
  <si>
    <t xml:space="preserve">  Total distributions to owners</t>
  </si>
  <si>
    <t xml:space="preserve">  Change in ownership interests in subsidiaries</t>
  </si>
  <si>
    <t xml:space="preserve">  Acquisition of non-controlling interests without a change in control</t>
  </si>
  <si>
    <t xml:space="preserve">  Total change in ownership interests in subsidiaries</t>
  </si>
  <si>
    <t>Total transactions with owners, recorded directly in equity</t>
  </si>
  <si>
    <t xml:space="preserve">   Profit (loss)</t>
  </si>
  <si>
    <t>Total comprehensive income (expense) for the period</t>
  </si>
  <si>
    <t>Balance at 30 June 2021</t>
  </si>
  <si>
    <t>Six-month period ended 30 June 2022</t>
  </si>
  <si>
    <t>Balance at 1 January 2022</t>
  </si>
  <si>
    <t>Balance at 30 June 2022</t>
  </si>
  <si>
    <t>Separate financial statements</t>
  </si>
  <si>
    <t xml:space="preserve">   Loss</t>
  </si>
  <si>
    <t>Total other</t>
  </si>
  <si>
    <t>Total transactions with owners, recorded directly</t>
  </si>
  <si>
    <t xml:space="preserve">  in equity</t>
  </si>
  <si>
    <t>Statement of cash flows  (Unaudited)</t>
  </si>
  <si>
    <t xml:space="preserve">Consolidated </t>
  </si>
  <si>
    <t>Cash flows from operating activities</t>
  </si>
  <si>
    <t>Adjustments to reconcile profit to cash receipts (payments)</t>
  </si>
  <si>
    <t>Depreciation</t>
  </si>
  <si>
    <t>Amortisation</t>
  </si>
  <si>
    <t>Impairment loss recognised in profit or loss</t>
  </si>
  <si>
    <r>
      <t xml:space="preserve">    </t>
    </r>
    <r>
      <rPr>
        <i/>
        <sz val="11"/>
        <rFont val="Times New Roman"/>
        <family val="1"/>
      </rPr>
      <t>(2019: doubtful debt expenses)</t>
    </r>
  </si>
  <si>
    <t>Allowance for obsolete inventories</t>
  </si>
  <si>
    <t>Gain on disposal of property, plant and equipment</t>
  </si>
  <si>
    <t>Provision for employee benefits</t>
  </si>
  <si>
    <t>Loss on written-off of property, plant and equipment</t>
  </si>
  <si>
    <t>Loss on written-off of containers</t>
  </si>
  <si>
    <t>Loss on written-off of right-of-use assets</t>
  </si>
  <si>
    <t>-</t>
  </si>
  <si>
    <t>Gain on sale of investment units</t>
  </si>
  <si>
    <t>Gain on fair value adjustment</t>
  </si>
  <si>
    <t>Interest income</t>
  </si>
  <si>
    <t>Changes in operating assets and liabilities</t>
  </si>
  <si>
    <t xml:space="preserve">Trade accounts receivable </t>
  </si>
  <si>
    <t xml:space="preserve">Other receivables </t>
  </si>
  <si>
    <t>Other payables</t>
  </si>
  <si>
    <t>Employee benefit obligation paid</t>
  </si>
  <si>
    <t>Net cash generated from operating activities</t>
  </si>
  <si>
    <t>Taxes paid</t>
  </si>
  <si>
    <t>Net cash from operating activities</t>
  </si>
  <si>
    <t>Cash flows from investing activities</t>
  </si>
  <si>
    <t>Acquisition of other equity securities</t>
  </si>
  <si>
    <t xml:space="preserve"> -   </t>
  </si>
  <si>
    <t>Acquisition of subsidiaries</t>
  </si>
  <si>
    <t>Acquisition of investment property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</si>
  <si>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</si>
  <si>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</si>
  <si>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</si>
  <si>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Proceeds from sale of debts secrurities</t>
  </si>
  <si>
    <t>Acquisition of debts secrurities</t>
  </si>
  <si>
    <t>Loans to related parties</t>
  </si>
  <si>
    <t>Proceeds from repayment of loans to related parties</t>
  </si>
  <si>
    <t>Dividends received</t>
  </si>
  <si>
    <t>Interest received</t>
  </si>
  <si>
    <t>Net cash used in investing activities</t>
  </si>
  <si>
    <t>Cash flows from financing activities</t>
  </si>
  <si>
    <t>Proceed from change in ownership interest in subsidiaries</t>
  </si>
  <si>
    <t xml:space="preserve">   without a change in control</t>
  </si>
  <si>
    <t xml:space="preserve">-   </t>
  </si>
  <si>
    <t>Proceeds from short-term loans</t>
  </si>
  <si>
    <t>Repayment of short-term loans</t>
  </si>
  <si>
    <t>Proceeds from long-term loans</t>
  </si>
  <si>
    <t>Repayment of long-term loans</t>
  </si>
  <si>
    <t>Payment of lease liabilities</t>
  </si>
  <si>
    <r>
      <t xml:space="preserve"> (2019: Payment by a lessee for reduction of </t>
    </r>
    <r>
      <rPr>
        <i/>
        <sz val="11"/>
        <rFont val="Times New Roman"/>
        <family val="1"/>
      </rPr>
      <t>the outstanding liability relating to a finance lease</t>
    </r>
    <r>
      <rPr>
        <sz val="11"/>
        <rFont val="Times New Roman"/>
        <family val="1"/>
      </rPr>
      <t>)</t>
    </r>
  </si>
  <si>
    <t>Dividends paid to owners of the Company</t>
  </si>
  <si>
    <t>Dividends paid to non-controlling interests</t>
  </si>
  <si>
    <t>Interest paid</t>
  </si>
  <si>
    <t>Net cash used in financing activities</t>
  </si>
  <si>
    <t>Cash and cash equivalents at 1 January</t>
  </si>
  <si>
    <t>Cash and cash equivalents at 30 June</t>
  </si>
  <si>
    <t>Supplemental disclosure of cash flows information</t>
  </si>
  <si>
    <t>Non-cash transactions: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</si>
  <si>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</si>
  <si>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</si>
  <si>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</si>
  <si>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</si>
  <si>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</si>
  <si>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Decrease in payables on purchases of property and equipment</t>
  </si>
  <si>
    <t xml:space="preserve">Net purchase of property, plant and equipment </t>
  </si>
  <si>
    <t xml:space="preserve">   and intangible assets paid by cash</t>
  </si>
  <si>
    <t>4, 8</t>
  </si>
  <si>
    <t>Decrease in payables on purchases of intangible assets</t>
  </si>
  <si>
    <t xml:space="preserve">Loss on investments in equity instruments </t>
  </si>
  <si>
    <t xml:space="preserve">Gain on investments in equity instruments </t>
  </si>
  <si>
    <t>Unrealised loss on foreign exchange</t>
  </si>
  <si>
    <t>Payment of investment in subsidiaries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</si>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</sst>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Tahom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2" fillId="0" borderId="0"/>
    <xf numFmtId="0" fontId="3" fillId="0" borderId="0"/>
  </cellStyleXfs>
  <cellXfs count="158">
    <xf numFmtId="0" fontId="0" fillId="0" borderId="0" xfId="0"/>
    <xf numFmtId="0" fontId="3" fillId="0" borderId="0" xfId="0" applyFont="1"/>
    <xf numFmtId="37" fontId="3" fillId="0" borderId="0" xfId="0" applyNumberFormat="1" applyFont="1"/>
    <xf numFmtId="190" fontId="2" fillId="0" borderId="0" xfId="0" applyNumberFormat="1" applyFont="1" applyAlignment="1">
      <alignment horizontal="right"/>
    </xf>
    <xf numFmtId="191" fontId="2" fillId="0" borderId="0" xfId="0" applyNumberFormat="1" applyFont="1" applyAlignment="1">
      <alignment horizontal="right"/>
    </xf>
    <xf numFmtId="0" fontId="2" fillId="0" borderId="0" xfId="0" applyFont="1"/>
    <xf numFmtId="0" fontId="8" fillId="0" borderId="0" xfId="0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7" fontId="2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87" fontId="2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91" fontId="3" fillId="0" borderId="0" xfId="1" applyNumberFormat="1" applyFont="1" applyFill="1" applyAlignment="1"/>
    <xf numFmtId="191" fontId="0" fillId="0" borderId="0" xfId="0" applyNumberFormat="1" applyAlignment="1">
      <alignment horizontal="right"/>
    </xf>
    <xf numFmtId="191" fontId="0" fillId="0" borderId="0" xfId="1" applyNumberFormat="1" applyFont="1" applyFill="1" applyAlignment="1"/>
    <xf numFmtId="191" fontId="2" fillId="0" borderId="1" xfId="0" applyNumberFormat="1" applyFont="1" applyBorder="1" applyAlignment="1">
      <alignment horizontal="right"/>
    </xf>
    <xf numFmtId="191" fontId="2" fillId="0" borderId="2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191" fontId="5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0" xfId="0" applyNumberFormat="1"/>
    <xf numFmtId="191" fontId="2" fillId="0" borderId="0" xfId="1" applyNumberFormat="1" applyFont="1" applyFill="1" applyBorder="1" applyAlignment="1">
      <alignment horizontal="right"/>
    </xf>
    <xf numFmtId="191" fontId="2" fillId="0" borderId="0" xfId="1" applyNumberFormat="1" applyFont="1" applyFill="1" applyBorder="1" applyAlignment="1">
      <alignment horizontal="center"/>
    </xf>
    <xf numFmtId="191" fontId="2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89" fontId="2" fillId="0" borderId="0" xfId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2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/>
    <xf numFmtId="191" fontId="3" fillId="0" borderId="0" xfId="1" applyNumberFormat="1" applyFont="1" applyFill="1" applyBorder="1" applyAlignme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0" fillId="0" borderId="0" xfId="0" applyNumberFormat="1"/>
    <xf numFmtId="49" fontId="2" fillId="0" borderId="0" xfId="0" applyNumberFormat="1" applyFont="1"/>
    <xf numFmtId="191" fontId="0" fillId="0" borderId="0" xfId="1" applyNumberFormat="1" applyFont="1" applyBorder="1" applyAlignment="1">
      <alignment horizontal="right"/>
    </xf>
    <xf numFmtId="191" fontId="2" fillId="0" borderId="0" xfId="1" applyNumberFormat="1" applyFont="1" applyBorder="1" applyAlignment="1">
      <alignment horizontal="right"/>
    </xf>
    <xf numFmtId="191" fontId="0" fillId="0" borderId="0" xfId="1" applyNumberFormat="1" applyFont="1" applyAlignment="1"/>
    <xf numFmtId="191" fontId="2" fillId="0" borderId="0" xfId="1" applyNumberFormat="1" applyFont="1" applyAlignment="1">
      <alignment horizontal="right"/>
    </xf>
    <xf numFmtId="189" fontId="3" fillId="0" borderId="0" xfId="1" applyFont="1" applyAlignment="1"/>
    <xf numFmtId="191" fontId="0" fillId="0" borderId="0" xfId="1" applyNumberFormat="1" applyFont="1" applyBorder="1" applyAlignment="1">
      <alignment horizontal="center"/>
    </xf>
    <xf numFmtId="191" fontId="2" fillId="0" borderId="4" xfId="1" applyNumberFormat="1" applyFont="1" applyBorder="1" applyAlignment="1">
      <alignment horizontal="right"/>
    </xf>
    <xf numFmtId="191" fontId="2" fillId="0" borderId="0" xfId="1" applyNumberFormat="1" applyFont="1" applyBorder="1" applyAlignment="1">
      <alignment horizontal="center"/>
    </xf>
    <xf numFmtId="191" fontId="0" fillId="0" borderId="0" xfId="1" applyNumberFormat="1" applyFont="1" applyAlignment="1">
      <alignment horizontal="center"/>
    </xf>
    <xf numFmtId="191" fontId="2" fillId="0" borderId="0" xfId="1" applyNumberFormat="1" applyFont="1" applyAlignment="1">
      <alignment horizontal="center"/>
    </xf>
    <xf numFmtId="39" fontId="2" fillId="0" borderId="2" xfId="0" applyNumberFormat="1" applyFont="1" applyBorder="1" applyAlignment="1">
      <alignment horizontal="right"/>
    </xf>
    <xf numFmtId="39" fontId="2" fillId="0" borderId="0" xfId="0" applyNumberFormat="1" applyFont="1" applyAlignment="1">
      <alignment horizontal="right"/>
    </xf>
    <xf numFmtId="190" fontId="0" fillId="0" borderId="0" xfId="0" applyNumberFormat="1"/>
    <xf numFmtId="190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189" fontId="3" fillId="0" borderId="0" xfId="3" applyFont="1" applyFill="1" applyAlignment="1">
      <alignment horizontal="center"/>
    </xf>
    <xf numFmtId="191" fontId="3" fillId="0" borderId="0" xfId="3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89" fontId="2" fillId="0" borderId="1" xfId="1" applyFont="1" applyFill="1" applyBorder="1" applyAlignment="1">
      <alignment horizontal="right"/>
    </xf>
    <xf numFmtId="191" fontId="2" fillId="0" borderId="1" xfId="1" applyNumberFormat="1" applyFont="1" applyFill="1" applyBorder="1" applyAlignment="1">
      <alignment horizontal="right"/>
    </xf>
    <xf numFmtId="187" fontId="2" fillId="0" borderId="2" xfId="0" applyNumberFormat="1" applyFont="1" applyBorder="1" applyAlignment="1">
      <alignment horizontal="right"/>
    </xf>
    <xf numFmtId="189" fontId="3" fillId="0" borderId="1" xfId="3" applyFont="1" applyFill="1" applyBorder="1" applyAlignment="1">
      <alignment horizontal="center"/>
    </xf>
    <xf numFmtId="191" fontId="2" fillId="0" borderId="1" xfId="3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91" fontId="0" fillId="0" borderId="0" xfId="3" applyNumberFormat="1" applyFont="1" applyFill="1" applyBorder="1" applyAlignment="1">
      <alignment horizontal="center"/>
    </xf>
    <xf numFmtId="191" fontId="0" fillId="0" borderId="0" xfId="3" applyNumberFormat="1" applyFont="1" applyFill="1" applyAlignment="1">
      <alignment horizontal="right"/>
    </xf>
    <xf numFmtId="49" fontId="2" fillId="2" borderId="0" xfId="0" applyNumberFormat="1" applyFont="1" applyFill="1"/>
    <xf numFmtId="191" fontId="2" fillId="0" borderId="2" xfId="3" applyNumberFormat="1" applyFont="1" applyFill="1" applyBorder="1" applyAlignment="1">
      <alignment horizontal="center"/>
    </xf>
    <xf numFmtId="190" fontId="0" fillId="0" borderId="3" xfId="0" applyNumberFormat="1" applyBorder="1" applyAlignment="1">
      <alignment horizontal="center"/>
    </xf>
    <xf numFmtId="191" fontId="0" fillId="0" borderId="0" xfId="0" applyNumberFormat="1"/>
    <xf numFmtId="187" fontId="2" fillId="0" borderId="1" xfId="0" applyNumberFormat="1" applyFont="1" applyBorder="1" applyAlignment="1">
      <alignment horizontal="right"/>
    </xf>
    <xf numFmtId="191" fontId="3" fillId="0" borderId="0" xfId="3" applyNumberFormat="1" applyFont="1" applyFill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191" fontId="0" fillId="0" borderId="3" xfId="0" applyNumberFormat="1" applyBorder="1" applyAlignment="1">
      <alignment horizontal="right"/>
    </xf>
    <xf numFmtId="189" fontId="0" fillId="0" borderId="3" xfId="0" quotePrefix="1" applyNumberFormat="1" applyBorder="1" applyAlignment="1">
      <alignment horizontal="center"/>
    </xf>
    <xf numFmtId="0" fontId="0" fillId="0" borderId="0" xfId="0" applyAlignment="1">
      <alignment horizontal="right"/>
    </xf>
    <xf numFmtId="191" fontId="0" fillId="0" borderId="3" xfId="0" applyNumberFormat="1" applyBorder="1"/>
    <xf numFmtId="191" fontId="2" fillId="0" borderId="3" xfId="0" applyNumberFormat="1" applyFont="1" applyBorder="1" applyAlignment="1">
      <alignment horizontal="right"/>
    </xf>
    <xf numFmtId="191" fontId="5" fillId="0" borderId="0" xfId="0" applyNumberFormat="1" applyFont="1"/>
    <xf numFmtId="191" fontId="2" fillId="0" borderId="5" xfId="1" applyNumberFormat="1" applyFont="1" applyBorder="1" applyAlignment="1">
      <alignment horizontal="right"/>
    </xf>
    <xf numFmtId="191" fontId="0" fillId="0" borderId="0" xfId="0" quotePrefix="1" applyNumberFormat="1" applyAlignment="1">
      <alignment horizontal="center"/>
    </xf>
    <xf numFmtId="191" fontId="2" fillId="0" borderId="3" xfId="1" applyNumberFormat="1" applyFont="1" applyBorder="1" applyAlignment="1">
      <alignment horizontal="right"/>
    </xf>
    <xf numFmtId="191" fontId="0" fillId="0" borderId="0" xfId="5" applyNumberFormat="1" applyFont="1" applyAlignment="1"/>
    <xf numFmtId="189" fontId="2" fillId="0" borderId="2" xfId="5" applyNumberFormat="1" applyFont="1" applyFill="1" applyBorder="1" applyAlignment="1"/>
    <xf numFmtId="189" fontId="2" fillId="0" borderId="0" xfId="0" applyNumberFormat="1" applyFont="1" applyAlignment="1">
      <alignment horizontal="right"/>
    </xf>
    <xf numFmtId="189" fontId="0" fillId="0" borderId="0" xfId="0" applyNumberFormat="1"/>
    <xf numFmtId="191" fontId="3" fillId="0" borderId="3" xfId="1" applyNumberFormat="1" applyFont="1" applyFill="1" applyBorder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191" fontId="2" fillId="0" borderId="0" xfId="1" applyNumberFormat="1" applyFont="1" applyFill="1" applyBorder="1" applyAlignment="1">
      <alignment horizontal="right" vertical="center"/>
    </xf>
    <xf numFmtId="191" fontId="5" fillId="0" borderId="0" xfId="0" applyNumberFormat="1" applyFont="1" applyAlignment="1">
      <alignment horizontal="left" vertical="top" wrapText="1"/>
    </xf>
    <xf numFmtId="191" fontId="5" fillId="0" borderId="0" xfId="0" applyNumberFormat="1" applyFont="1" applyAlignment="1">
      <alignment horizontal="right" vertical="top" wrapText="1"/>
    </xf>
    <xf numFmtId="191" fontId="2" fillId="0" borderId="0" xfId="0" applyNumberFormat="1" applyFont="1"/>
    <xf numFmtId="191" fontId="13" fillId="0" borderId="0" xfId="0" applyNumberFormat="1" applyFont="1"/>
    <xf numFmtId="191" fontId="3" fillId="0" borderId="0" xfId="0" applyNumberFormat="1" applyFont="1"/>
    <xf numFmtId="191" fontId="2" fillId="0" borderId="5" xfId="0" applyNumberFormat="1" applyFont="1" applyBorder="1" applyAlignment="1">
      <alignment horizontal="right"/>
    </xf>
    <xf numFmtId="191" fontId="3" fillId="0" borderId="6" xfId="0" applyNumberFormat="1" applyFont="1" applyBorder="1"/>
    <xf numFmtId="37" fontId="0" fillId="0" borderId="3" xfId="0" applyNumberFormat="1" applyBorder="1" applyAlignment="1">
      <alignment horizontal="right"/>
    </xf>
    <xf numFmtId="0" fontId="10" fillId="0" borderId="0" xfId="0" applyFont="1"/>
    <xf numFmtId="0" fontId="11" fillId="0" borderId="0" xfId="0" applyFont="1"/>
    <xf numFmtId="187" fontId="0" fillId="0" borderId="0" xfId="0" applyNumberFormat="1" applyAlignment="1">
      <alignment horizontal="right"/>
    </xf>
    <xf numFmtId="37" fontId="0" fillId="0" borderId="2" xfId="0" applyNumberFormat="1" applyBorder="1" applyAlignment="1">
      <alignment horizontal="right"/>
    </xf>
    <xf numFmtId="191" fontId="0" fillId="0" borderId="3" xfId="1" applyNumberFormat="1" applyFont="1" applyFill="1" applyBorder="1" applyAlignment="1">
      <alignment horizontal="center"/>
    </xf>
    <xf numFmtId="191" fontId="2" fillId="0" borderId="0" xfId="1" applyNumberFormat="1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0" fontId="15" fillId="0" borderId="0" xfId="0" applyFont="1"/>
    <xf numFmtId="189" fontId="0" fillId="0" borderId="0" xfId="1" applyFont="1" applyFill="1" applyAlignment="1">
      <alignment horizontal="right"/>
    </xf>
    <xf numFmtId="189" fontId="0" fillId="0" borderId="0" xfId="1" applyFont="1" applyFill="1" applyAlignment="1">
      <alignment horizontal="center"/>
    </xf>
    <xf numFmtId="37" fontId="2" fillId="0" borderId="1" xfId="0" applyNumberFormat="1" applyFont="1" applyBorder="1" applyAlignment="1">
      <alignment horizontal="right"/>
    </xf>
    <xf numFmtId="191" fontId="0" fillId="0" borderId="0" xfId="0" applyNumberFormat="1" applyAlignment="1">
      <alignment horizontal="center"/>
    </xf>
    <xf numFmtId="190" fontId="0" fillId="0" borderId="0" xfId="0" applyNumberFormat="1" applyAlignment="1">
      <alignment horizontal="right"/>
    </xf>
    <xf numFmtId="189" fontId="0" fillId="0" borderId="0" xfId="0" applyNumberFormat="1" applyAlignment="1">
      <alignment horizontal="right"/>
    </xf>
    <xf numFmtId="189" fontId="0" fillId="0" borderId="3" xfId="1" applyFont="1" applyFill="1" applyBorder="1" applyAlignment="1">
      <alignment horizontal="right"/>
    </xf>
    <xf numFmtId="0" fontId="5" fillId="0" borderId="0" xfId="0" applyFont="1" applyAlignment="1">
      <alignment wrapText="1"/>
    </xf>
    <xf numFmtId="191" fontId="2" fillId="0" borderId="3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9" fontId="3" fillId="0" borderId="0" xfId="1" applyFont="1" applyFill="1" applyAlignment="1"/>
    <xf numFmtId="191" fontId="0" fillId="0" borderId="0" xfId="1" applyNumberFormat="1" applyFont="1" applyFill="1" applyAlignment="1">
      <alignment horizontal="right"/>
    </xf>
    <xf numFmtId="191" fontId="0" fillId="0" borderId="0" xfId="1" applyNumberFormat="1" applyFont="1" applyAlignment="1">
      <alignment horizontal="right"/>
    </xf>
    <xf numFmtId="189" fontId="0" fillId="0" borderId="0" xfId="1" applyFont="1" applyAlignment="1">
      <alignment horizontal="right"/>
    </xf>
    <xf numFmtId="189" fontId="0" fillId="0" borderId="0" xfId="1" applyFont="1"/>
    <xf numFmtId="189" fontId="5" fillId="0" borderId="0" xfId="1" applyFont="1" applyBorder="1"/>
    <xf numFmtId="189" fontId="13" fillId="0" borderId="0" xfId="1" applyFont="1"/>
    <xf numFmtId="189" fontId="0" fillId="0" borderId="0" xfId="1" applyFont="1" applyFill="1"/>
    <xf numFmtId="189" fontId="3" fillId="0" borderId="0" xfId="1" applyFont="1" applyAlignment="1">
      <alignment horizontal="center"/>
    </xf>
    <xf numFmtId="189" fontId="3" fillId="0" borderId="0" xfId="1" applyFont="1" applyFill="1" applyAlignment="1">
      <alignment horizontal="center"/>
    </xf>
    <xf numFmtId="189" fontId="0" fillId="0" borderId="0" xfId="1" applyFont="1" applyAlignment="1">
      <alignment horizontal="center"/>
    </xf>
    <xf numFmtId="189" fontId="3" fillId="0" borderId="0" xfId="0" applyNumberFormat="1" applyFont="1"/>
    <xf numFmtId="189" fontId="3" fillId="0" borderId="0" xfId="1" applyFont="1" applyFill="1" applyBorder="1" applyAlignment="1"/>
    <xf numFmtId="189" fontId="5" fillId="0" borderId="0" xfId="1" applyFont="1" applyFill="1" applyAlignment="1">
      <alignment horizontal="center"/>
    </xf>
    <xf numFmtId="3" fontId="3" fillId="0" borderId="0" xfId="0" applyNumberFormat="1" applyFont="1"/>
    <xf numFmtId="3" fontId="0" fillId="0" borderId="0" xfId="0" applyNumberFormat="1"/>
    <xf numFmtId="191" fontId="3" fillId="0" borderId="3" xfId="3" applyNumberFormat="1" applyFont="1" applyFill="1" applyBorder="1" applyAlignment="1">
      <alignment horizontal="center"/>
    </xf>
    <xf numFmtId="0" fontId="18" fillId="0" borderId="0" xfId="7" applyFont="1"/>
    <xf numFmtId="191" fontId="3" fillId="0" borderId="0" xfId="1" applyNumberFormat="1" applyFont="1" applyFill="1" applyAlignment="1">
      <alignment horizontal="right"/>
    </xf>
    <xf numFmtId="0" fontId="3" fillId="0" borderId="0" xfId="0" applyFont="1" applyFill="1"/>
    <xf numFmtId="191" fontId="0" fillId="0" borderId="0" xfId="0" applyNumberFormat="1" applyFill="1"/>
    <xf numFmtId="191" fontId="0" fillId="0" borderId="0" xfId="0" applyNumberFormat="1" applyFill="1" applyAlignment="1">
      <alignment horizontal="right"/>
    </xf>
    <xf numFmtId="191" fontId="0" fillId="0" borderId="7" xfId="0" applyNumberFormat="1" applyBorder="1"/>
    <xf numFmtId="0" fontId="0" fillId="0" borderId="0" xfId="0" applyFill="1"/>
    <xf numFmtId="3" fontId="0" fillId="0" borderId="0" xfId="0" applyNumberFormat="1" applyFill="1"/>
    <xf numFmtId="0" fontId="5" fillId="0" borderId="0" xfId="0" applyFont="1" applyAlignment="1">
      <alignment horizontal="center"/>
    </xf>
    <xf numFmtId="191" fontId="0" fillId="0" borderId="0" xfId="1" applyNumberFormat="1" applyFont="1"/>
    <xf numFmtId="0" fontId="18" fillId="0" borderId="0" xfId="7" applyFont="1" applyFill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urrency" xfId="5" builtinId="4"/>
    <cellStyle name="Normal" xfId="0" builtinId="0"/>
    <cellStyle name="Normal 2" xfId="6" xr:uid="{00000000-0005-0000-0000-000006000000}"/>
    <cellStyle name="Normal 3" xfId="7" xr:uid="{6E4DD936-6931-4B89-B2EC-E4FD5586C57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D7C0B-0E4D-4178-BBA5-0EF5F18C5206}">
  <dimension ref="A1:U106"/>
  <sheetViews>
    <sheetView view="pageBreakPreview" topLeftCell="A88" zoomScaleNormal="70" zoomScaleSheetLayoutView="100" workbookViewId="0">
      <selection activeCell="L102" sqref="L102"/>
    </sheetView>
  </sheetViews>
  <sheetFormatPr defaultColWidth="9.21875" defaultRowHeight="20.100000000000001" customHeight="1" x14ac:dyDescent="0.25"/>
  <cols>
    <col min="1" max="1" width="46.44140625" style="1" customWidth="1"/>
    <col min="2" max="2" width="5.77734375" style="37" customWidth="1"/>
    <col min="3" max="3" width="1.21875" style="37" customWidth="1"/>
    <col min="4" max="4" width="11.21875" style="37" customWidth="1"/>
    <col min="5" max="5" width="1.21875" style="37" customWidth="1"/>
    <col min="6" max="6" width="11.21875" style="37" customWidth="1"/>
    <col min="7" max="7" width="1.21875" style="1" customWidth="1"/>
    <col min="8" max="8" width="11.21875" style="1" customWidth="1"/>
    <col min="9" max="9" width="1.21875" style="1" customWidth="1"/>
    <col min="10" max="10" width="11.21875" style="1" customWidth="1"/>
    <col min="11" max="11" width="1.21875" style="1" customWidth="1"/>
    <col min="12" max="12" width="9.21875" style="1"/>
    <col min="13" max="13" width="10.44140625" style="1" bestFit="1" customWidth="1"/>
    <col min="14" max="20" width="9.21875" style="1"/>
    <col min="21" max="21" width="12.21875" style="1" bestFit="1" customWidth="1"/>
    <col min="22" max="16384" width="9.21875" style="1"/>
  </cols>
  <sheetData>
    <row r="1" spans="1:17" customFormat="1" ht="20.100000000000001" customHeight="1" x14ac:dyDescent="0.3">
      <c r="A1" s="36" t="s">
        <v>0</v>
      </c>
      <c r="B1" s="37"/>
      <c r="C1" s="37"/>
      <c r="D1" s="37"/>
      <c r="E1" s="37"/>
      <c r="F1" s="37"/>
    </row>
    <row r="2" spans="1:17" customFormat="1" ht="20.100000000000001" customHeight="1" x14ac:dyDescent="0.3">
      <c r="A2" s="6" t="s">
        <v>1</v>
      </c>
      <c r="B2" s="37"/>
      <c r="C2" s="37"/>
      <c r="D2" s="37"/>
      <c r="E2" s="37"/>
      <c r="F2" s="37"/>
    </row>
    <row r="3" spans="1:17" ht="20.100000000000001" customHeight="1" x14ac:dyDescent="0.3">
      <c r="A3" s="6"/>
    </row>
    <row r="4" spans="1:17" customFormat="1" ht="20.100000000000001" customHeight="1" x14ac:dyDescent="0.25">
      <c r="A4" s="5"/>
      <c r="B4" s="37"/>
      <c r="C4" s="5"/>
      <c r="D4" s="150" t="s">
        <v>2</v>
      </c>
      <c r="E4" s="150"/>
      <c r="F4" s="150"/>
      <c r="G4" s="27"/>
      <c r="H4" s="150" t="s">
        <v>3</v>
      </c>
      <c r="I4" s="150"/>
      <c r="J4" s="150"/>
    </row>
    <row r="5" spans="1:17" customFormat="1" ht="20.100000000000001" customHeight="1" x14ac:dyDescent="0.25">
      <c r="A5" s="5"/>
      <c r="B5" s="37"/>
      <c r="C5" s="5"/>
      <c r="D5" s="150" t="s">
        <v>4</v>
      </c>
      <c r="E5" s="150"/>
      <c r="F5" s="150"/>
      <c r="G5" s="5"/>
      <c r="H5" s="150" t="s">
        <v>4</v>
      </c>
      <c r="I5" s="150"/>
      <c r="J5" s="150"/>
    </row>
    <row r="6" spans="1:17" customFormat="1" ht="20.100000000000001" customHeight="1" x14ac:dyDescent="0.25">
      <c r="A6" s="5"/>
      <c r="B6" s="10"/>
      <c r="C6" s="10"/>
      <c r="D6" s="8" t="s">
        <v>5</v>
      </c>
      <c r="E6" s="39"/>
      <c r="F6" s="8" t="s">
        <v>6</v>
      </c>
      <c r="G6" s="39"/>
      <c r="H6" s="8" t="s">
        <v>5</v>
      </c>
      <c r="I6" s="39"/>
      <c r="J6" s="8" t="s">
        <v>6</v>
      </c>
    </row>
    <row r="7" spans="1:17" customFormat="1" ht="20.100000000000001" customHeight="1" x14ac:dyDescent="0.3">
      <c r="A7" s="6" t="s">
        <v>7</v>
      </c>
      <c r="B7" s="10" t="s">
        <v>8</v>
      </c>
      <c r="C7" s="37"/>
      <c r="D7" s="8" t="s">
        <v>9</v>
      </c>
      <c r="E7" s="8"/>
      <c r="F7" s="8" t="s">
        <v>10</v>
      </c>
      <c r="G7" s="8"/>
      <c r="H7" s="8" t="s">
        <v>9</v>
      </c>
      <c r="I7" s="8"/>
      <c r="J7" s="8" t="s">
        <v>10</v>
      </c>
    </row>
    <row r="8" spans="1:17" customFormat="1" ht="20.100000000000001" customHeight="1" x14ac:dyDescent="0.3">
      <c r="A8" s="6"/>
      <c r="B8" s="10"/>
      <c r="C8" s="37"/>
      <c r="D8" s="8" t="s">
        <v>11</v>
      </c>
      <c r="E8" s="8"/>
      <c r="F8" s="8"/>
      <c r="G8" s="8"/>
      <c r="H8" s="8" t="s">
        <v>11</v>
      </c>
      <c r="I8" s="8"/>
      <c r="J8" s="8"/>
    </row>
    <row r="9" spans="1:17" customFormat="1" ht="20.100000000000001" customHeight="1" x14ac:dyDescent="0.25">
      <c r="B9" s="10"/>
      <c r="C9" s="10"/>
      <c r="D9" s="151" t="s">
        <v>12</v>
      </c>
      <c r="E9" s="151"/>
      <c r="F9" s="151"/>
      <c r="G9" s="151"/>
      <c r="H9" s="151"/>
      <c r="I9" s="151"/>
      <c r="J9" s="151"/>
    </row>
    <row r="10" spans="1:17" customFormat="1" ht="20.100000000000001" customHeight="1" x14ac:dyDescent="0.3">
      <c r="A10" s="38" t="s">
        <v>13</v>
      </c>
      <c r="B10" s="10"/>
      <c r="C10" s="10"/>
      <c r="D10" s="10"/>
      <c r="E10" s="10"/>
      <c r="F10" s="10"/>
      <c r="H10" s="80"/>
      <c r="I10" s="80"/>
      <c r="J10" s="80"/>
    </row>
    <row r="11" spans="1:17" customFormat="1" ht="20.100000000000001" customHeight="1" x14ac:dyDescent="0.25">
      <c r="A11" t="s">
        <v>14</v>
      </c>
      <c r="B11" s="10"/>
      <c r="C11" s="37"/>
      <c r="D11" s="20">
        <v>175563</v>
      </c>
      <c r="E11" s="18"/>
      <c r="F11" s="20">
        <v>217232</v>
      </c>
      <c r="G11" s="18"/>
      <c r="H11" s="20">
        <v>119305</v>
      </c>
      <c r="I11" s="20"/>
      <c r="J11" s="20">
        <v>179461</v>
      </c>
      <c r="L11" s="21"/>
      <c r="P11" s="21"/>
    </row>
    <row r="12" spans="1:17" customFormat="1" ht="20.100000000000001" customHeight="1" x14ac:dyDescent="0.25">
      <c r="A12" s="109" t="s">
        <v>15</v>
      </c>
      <c r="B12" s="10">
        <v>2</v>
      </c>
      <c r="C12" s="10"/>
      <c r="D12" s="20">
        <v>490747</v>
      </c>
      <c r="E12" s="18"/>
      <c r="F12" s="20">
        <v>477947</v>
      </c>
      <c r="G12" s="18"/>
      <c r="H12" s="20">
        <v>477954</v>
      </c>
      <c r="I12" s="20"/>
      <c r="J12" s="20">
        <v>459242</v>
      </c>
      <c r="L12" s="21"/>
      <c r="P12" s="21"/>
      <c r="Q12" s="21"/>
    </row>
    <row r="13" spans="1:17" customFormat="1" ht="20.100000000000001" customHeight="1" x14ac:dyDescent="0.25">
      <c r="A13" t="s">
        <v>16</v>
      </c>
      <c r="B13" s="10">
        <v>2</v>
      </c>
      <c r="C13" s="37"/>
      <c r="D13" s="20">
        <v>125316</v>
      </c>
      <c r="E13" s="18"/>
      <c r="F13" s="20">
        <v>119317</v>
      </c>
      <c r="G13" s="18"/>
      <c r="H13" s="20">
        <v>121039</v>
      </c>
      <c r="I13" s="20"/>
      <c r="J13" s="20">
        <v>114128</v>
      </c>
      <c r="L13" s="21"/>
      <c r="P13" s="21"/>
    </row>
    <row r="14" spans="1:17" customFormat="1" ht="20.100000000000001" customHeight="1" x14ac:dyDescent="0.25">
      <c r="A14" t="s">
        <v>17</v>
      </c>
      <c r="B14" s="10">
        <v>2</v>
      </c>
      <c r="C14" s="37"/>
      <c r="D14" s="110">
        <v>0</v>
      </c>
      <c r="E14" s="111"/>
      <c r="F14" s="110">
        <v>0</v>
      </c>
      <c r="G14" s="18"/>
      <c r="H14" s="121">
        <v>6000</v>
      </c>
      <c r="I14" s="20"/>
      <c r="J14" s="110">
        <v>0</v>
      </c>
      <c r="L14" s="21"/>
      <c r="P14" s="21"/>
    </row>
    <row r="15" spans="1:17" customFormat="1" ht="20.100000000000001" customHeight="1" x14ac:dyDescent="0.25">
      <c r="A15" t="s">
        <v>18</v>
      </c>
      <c r="B15" s="10"/>
      <c r="C15" s="10"/>
      <c r="D15" s="20">
        <v>363021</v>
      </c>
      <c r="E15" s="18"/>
      <c r="F15" s="20">
        <v>334475</v>
      </c>
      <c r="G15" s="18"/>
      <c r="H15" s="20">
        <v>305396</v>
      </c>
      <c r="I15" s="20"/>
      <c r="J15" s="20">
        <v>266100</v>
      </c>
      <c r="L15" s="21"/>
      <c r="P15" s="21"/>
    </row>
    <row r="16" spans="1:17" customFormat="1" ht="20.100000000000001" customHeight="1" x14ac:dyDescent="0.25">
      <c r="A16" t="s">
        <v>19</v>
      </c>
      <c r="B16" s="10"/>
      <c r="C16" s="10"/>
      <c r="D16" s="20">
        <v>35353</v>
      </c>
      <c r="E16" s="18"/>
      <c r="F16" s="122">
        <v>18511</v>
      </c>
      <c r="G16" s="18"/>
      <c r="H16" s="123">
        <v>0</v>
      </c>
      <c r="I16" s="20"/>
      <c r="J16" s="123">
        <v>0</v>
      </c>
      <c r="L16" s="21"/>
      <c r="P16" s="21"/>
    </row>
    <row r="17" spans="1:16" customFormat="1" ht="20.100000000000001" customHeight="1" x14ac:dyDescent="0.25">
      <c r="A17" t="s">
        <v>20</v>
      </c>
      <c r="B17" s="10"/>
      <c r="C17" s="10"/>
      <c r="D17" s="123">
        <v>0</v>
      </c>
      <c r="E17" s="18"/>
      <c r="F17" s="20">
        <v>2966</v>
      </c>
      <c r="G17" s="18"/>
      <c r="H17" s="123">
        <v>0</v>
      </c>
      <c r="I17" s="20"/>
      <c r="J17" s="20">
        <v>2966</v>
      </c>
      <c r="L17" s="21"/>
      <c r="P17" s="21"/>
    </row>
    <row r="18" spans="1:16" customFormat="1" ht="20.100000000000001" customHeight="1" x14ac:dyDescent="0.25">
      <c r="A18" t="s">
        <v>21</v>
      </c>
      <c r="B18" s="10">
        <v>8</v>
      </c>
      <c r="C18" s="37"/>
      <c r="D18" s="20">
        <v>103508</v>
      </c>
      <c r="E18" s="18"/>
      <c r="F18" s="20">
        <v>28179</v>
      </c>
      <c r="G18" s="18"/>
      <c r="H18" s="85">
        <v>101877</v>
      </c>
      <c r="I18" s="20"/>
      <c r="J18" s="85">
        <v>1621</v>
      </c>
      <c r="L18" s="21"/>
      <c r="P18" s="21"/>
    </row>
    <row r="19" spans="1:16" customFormat="1" ht="20.100000000000001" customHeight="1" x14ac:dyDescent="0.25">
      <c r="A19" t="s">
        <v>22</v>
      </c>
      <c r="B19" s="10"/>
      <c r="C19" s="37"/>
      <c r="D19" s="20"/>
      <c r="E19" s="18"/>
      <c r="F19" s="20"/>
      <c r="G19" s="18"/>
      <c r="H19" s="85"/>
      <c r="I19" s="20"/>
      <c r="J19" s="85"/>
      <c r="L19" s="21"/>
      <c r="P19" s="21"/>
    </row>
    <row r="20" spans="1:16" customFormat="1" ht="20.100000000000001" customHeight="1" x14ac:dyDescent="0.25">
      <c r="A20" t="s">
        <v>23</v>
      </c>
      <c r="B20" s="10"/>
      <c r="C20" s="37"/>
      <c r="D20" s="20">
        <v>8710</v>
      </c>
      <c r="E20" s="18"/>
      <c r="F20" s="20">
        <v>8710</v>
      </c>
      <c r="G20" s="18"/>
      <c r="H20" s="85">
        <v>8710</v>
      </c>
      <c r="I20" s="20"/>
      <c r="J20" s="85">
        <v>8710</v>
      </c>
      <c r="L20" s="21"/>
      <c r="P20" s="21"/>
    </row>
    <row r="21" spans="1:16" customFormat="1" ht="20.100000000000001" customHeight="1" x14ac:dyDescent="0.25">
      <c r="A21" t="s">
        <v>24</v>
      </c>
      <c r="B21" s="10"/>
      <c r="C21" s="10"/>
      <c r="D21" s="20">
        <v>14382</v>
      </c>
      <c r="E21" s="18"/>
      <c r="F21" s="20">
        <v>16762</v>
      </c>
      <c r="G21" s="18"/>
      <c r="H21" s="20">
        <v>12772</v>
      </c>
      <c r="I21" s="20"/>
      <c r="J21" s="20">
        <v>14324</v>
      </c>
      <c r="L21" s="21"/>
      <c r="P21" s="21"/>
    </row>
    <row r="22" spans="1:16" customFormat="1" ht="20.100000000000001" customHeight="1" x14ac:dyDescent="0.25">
      <c r="A22" s="5" t="s">
        <v>25</v>
      </c>
      <c r="B22" s="10"/>
      <c r="C22" s="10"/>
      <c r="D22" s="112">
        <f>SUM(D11:D21)</f>
        <v>1316600</v>
      </c>
      <c r="E22" s="10"/>
      <c r="F22" s="112">
        <f>SUM(F11:F21)</f>
        <v>1224099</v>
      </c>
      <c r="G22" s="9"/>
      <c r="H22" s="112">
        <f>SUM(H11:H21)</f>
        <v>1153053</v>
      </c>
      <c r="I22" s="9"/>
      <c r="J22" s="112">
        <f>SUM(J11:J21)</f>
        <v>1046552</v>
      </c>
      <c r="L22" s="21"/>
      <c r="P22" s="21"/>
    </row>
    <row r="23" spans="1:16" customFormat="1" ht="20.100000000000001" customHeight="1" x14ac:dyDescent="0.25">
      <c r="A23" s="5"/>
      <c r="B23" s="10"/>
      <c r="C23" s="10"/>
      <c r="D23" s="19"/>
      <c r="E23" s="10"/>
      <c r="F23" s="19"/>
      <c r="H23" s="20"/>
      <c r="I23" s="20"/>
      <c r="J23" s="20"/>
      <c r="L23" s="21"/>
      <c r="P23" s="21"/>
    </row>
    <row r="24" spans="1:16" customFormat="1" ht="20.100000000000001" customHeight="1" x14ac:dyDescent="0.3">
      <c r="A24" s="38" t="s">
        <v>26</v>
      </c>
      <c r="B24" s="10"/>
      <c r="C24" s="10"/>
      <c r="D24" s="19"/>
      <c r="E24" s="10"/>
      <c r="F24" s="19"/>
      <c r="H24" s="20"/>
      <c r="I24" s="20"/>
      <c r="J24" s="20"/>
      <c r="L24" s="21"/>
      <c r="P24" s="21"/>
    </row>
    <row r="25" spans="1:16" customFormat="1" ht="20.100000000000001" customHeight="1" x14ac:dyDescent="0.25">
      <c r="A25" t="s">
        <v>27</v>
      </c>
      <c r="B25" s="10">
        <v>8</v>
      </c>
      <c r="C25" s="10"/>
      <c r="D25" s="113">
        <v>13509</v>
      </c>
      <c r="E25" s="10"/>
      <c r="F25" s="113">
        <v>13867</v>
      </c>
      <c r="H25" s="20">
        <v>13509</v>
      </c>
      <c r="I25" s="20"/>
      <c r="J25" s="20">
        <v>13867</v>
      </c>
      <c r="L25" s="21"/>
      <c r="P25" s="21"/>
    </row>
    <row r="26" spans="1:16" customFormat="1" ht="20.100000000000001" customHeight="1" x14ac:dyDescent="0.25">
      <c r="A26" t="s">
        <v>28</v>
      </c>
      <c r="B26" s="10"/>
      <c r="C26" s="10"/>
      <c r="D26" s="90">
        <v>0</v>
      </c>
      <c r="E26" s="10"/>
      <c r="F26" s="90">
        <v>0</v>
      </c>
      <c r="H26" s="114">
        <v>223992</v>
      </c>
      <c r="I26" s="20"/>
      <c r="J26" s="114">
        <v>223992</v>
      </c>
      <c r="L26" s="21"/>
      <c r="P26" s="21"/>
    </row>
    <row r="27" spans="1:16" customFormat="1" ht="20.100000000000001" customHeight="1" x14ac:dyDescent="0.25">
      <c r="A27" s="39" t="s">
        <v>29</v>
      </c>
      <c r="B27" s="10"/>
      <c r="C27" s="10"/>
      <c r="D27" s="53">
        <v>206771</v>
      </c>
      <c r="E27" s="10"/>
      <c r="F27" s="53">
        <v>205751</v>
      </c>
      <c r="H27" s="114">
        <v>193061</v>
      </c>
      <c r="I27" s="20"/>
      <c r="J27" s="114">
        <v>193061</v>
      </c>
      <c r="L27" s="21"/>
      <c r="P27" s="21"/>
    </row>
    <row r="28" spans="1:16" customFormat="1" ht="20.100000000000001" customHeight="1" x14ac:dyDescent="0.25">
      <c r="A28" t="s">
        <v>30</v>
      </c>
      <c r="B28" s="10">
        <v>3</v>
      </c>
      <c r="C28" s="10"/>
      <c r="D28" s="53">
        <v>3711184</v>
      </c>
      <c r="E28" s="10"/>
      <c r="F28" s="53">
        <v>3694422</v>
      </c>
      <c r="H28" s="114">
        <v>3479102</v>
      </c>
      <c r="I28" s="20"/>
      <c r="J28" s="114">
        <v>3466243</v>
      </c>
      <c r="L28" s="21"/>
      <c r="P28" s="21"/>
    </row>
    <row r="29" spans="1:16" customFormat="1" ht="20.100000000000001" customHeight="1" x14ac:dyDescent="0.25">
      <c r="A29" t="s">
        <v>31</v>
      </c>
      <c r="B29" s="10">
        <v>3</v>
      </c>
      <c r="C29" s="10"/>
      <c r="D29" s="53">
        <v>197419</v>
      </c>
      <c r="E29" s="10"/>
      <c r="F29" s="53">
        <v>211744</v>
      </c>
      <c r="H29" s="114">
        <v>183591</v>
      </c>
      <c r="I29" s="20"/>
      <c r="J29" s="114">
        <v>198229</v>
      </c>
      <c r="L29" s="21"/>
      <c r="P29" s="21"/>
    </row>
    <row r="30" spans="1:16" customFormat="1" ht="20.100000000000001" customHeight="1" x14ac:dyDescent="0.25">
      <c r="A30" t="s">
        <v>32</v>
      </c>
      <c r="B30" s="10"/>
      <c r="C30" s="10"/>
      <c r="D30" s="53">
        <v>54166</v>
      </c>
      <c r="E30" s="10"/>
      <c r="F30" s="53">
        <v>54323</v>
      </c>
      <c r="H30" s="14">
        <v>44710</v>
      </c>
      <c r="I30" s="20"/>
      <c r="J30" s="14">
        <v>45264</v>
      </c>
      <c r="L30" s="21"/>
      <c r="P30" s="21"/>
    </row>
    <row r="31" spans="1:16" customFormat="1" ht="20.100000000000001" customHeight="1" x14ac:dyDescent="0.25">
      <c r="A31" t="s">
        <v>33</v>
      </c>
      <c r="B31" s="10"/>
      <c r="C31" s="10"/>
      <c r="D31" s="53">
        <v>510</v>
      </c>
      <c r="E31" s="10"/>
      <c r="F31" s="53">
        <v>467</v>
      </c>
      <c r="H31" s="115">
        <v>0</v>
      </c>
      <c r="I31" s="20"/>
      <c r="J31" s="115">
        <v>0</v>
      </c>
      <c r="L31" s="21"/>
      <c r="P31" s="21"/>
    </row>
    <row r="32" spans="1:16" customFormat="1" ht="20.100000000000001" customHeight="1" x14ac:dyDescent="0.25">
      <c r="A32" t="s">
        <v>34</v>
      </c>
      <c r="B32" s="10"/>
      <c r="C32" s="10"/>
      <c r="D32" s="53">
        <v>23805</v>
      </c>
      <c r="E32" s="10"/>
      <c r="F32" s="53">
        <v>23259</v>
      </c>
      <c r="H32" s="114">
        <v>20113</v>
      </c>
      <c r="I32" s="20"/>
      <c r="J32" s="114">
        <v>19283</v>
      </c>
      <c r="L32" s="21"/>
      <c r="P32" s="21"/>
    </row>
    <row r="33" spans="1:16" customFormat="1" ht="20.100000000000001" customHeight="1" x14ac:dyDescent="0.25">
      <c r="A33" s="5" t="s">
        <v>35</v>
      </c>
      <c r="B33" s="10"/>
      <c r="C33" s="10"/>
      <c r="D33" s="16">
        <f>SUM(D25:D32)</f>
        <v>4207364</v>
      </c>
      <c r="E33" s="10"/>
      <c r="F33" s="16">
        <f>SUM(F25:F32)</f>
        <v>4203833</v>
      </c>
      <c r="H33" s="16">
        <f>SUM(H25:H32)</f>
        <v>4158078</v>
      </c>
      <c r="I33" s="4"/>
      <c r="J33" s="16">
        <f>SUM(J25:J32)</f>
        <v>4159939</v>
      </c>
      <c r="L33" s="21"/>
      <c r="P33" s="21"/>
    </row>
    <row r="34" spans="1:16" customFormat="1" ht="20.100000000000001" customHeight="1" x14ac:dyDescent="0.25">
      <c r="A34" s="5"/>
      <c r="B34" s="10"/>
      <c r="C34" s="10"/>
      <c r="D34" s="14"/>
      <c r="E34" s="10"/>
      <c r="F34" s="14"/>
      <c r="H34" s="14"/>
      <c r="I34" s="14"/>
      <c r="J34" s="14"/>
      <c r="L34" s="21"/>
      <c r="P34" s="21"/>
    </row>
    <row r="35" spans="1:16" customFormat="1" ht="20.100000000000001" customHeight="1" thickBot="1" x14ac:dyDescent="0.3">
      <c r="A35" s="5" t="s">
        <v>36</v>
      </c>
      <c r="B35" s="10"/>
      <c r="C35" s="10"/>
      <c r="D35" s="17">
        <f>SUM(D22+D33)</f>
        <v>5523964</v>
      </c>
      <c r="E35" s="10"/>
      <c r="F35" s="17">
        <f>SUM(F22+F33)</f>
        <v>5427932</v>
      </c>
      <c r="H35" s="17">
        <f>SUM(H22+H33)</f>
        <v>5311131</v>
      </c>
      <c r="I35" s="4"/>
      <c r="J35" s="17">
        <f>SUM(J22+J33)</f>
        <v>5206491</v>
      </c>
      <c r="L35" s="21"/>
      <c r="P35" s="21"/>
    </row>
    <row r="36" spans="1:16" customFormat="1" ht="20.100000000000001" customHeight="1" thickTop="1" x14ac:dyDescent="0.3">
      <c r="A36" s="36" t="s">
        <v>0</v>
      </c>
      <c r="B36" s="37"/>
      <c r="C36" s="37"/>
      <c r="D36" s="37"/>
      <c r="E36" s="37"/>
      <c r="F36" s="37"/>
      <c r="L36" s="21"/>
      <c r="P36" s="21"/>
    </row>
    <row r="37" spans="1:16" s="103" customFormat="1" ht="20.100000000000001" customHeight="1" x14ac:dyDescent="0.35">
      <c r="A37" s="6" t="s">
        <v>1</v>
      </c>
      <c r="B37" s="102"/>
      <c r="C37" s="102"/>
      <c r="D37" s="102"/>
      <c r="E37" s="102"/>
      <c r="F37" s="102"/>
      <c r="L37" s="21"/>
      <c r="M37"/>
      <c r="N37"/>
      <c r="O37"/>
      <c r="P37" s="21"/>
    </row>
    <row r="38" spans="1:16" customFormat="1" ht="20.100000000000001" customHeight="1" x14ac:dyDescent="0.25">
      <c r="A38" s="5"/>
      <c r="B38" s="37"/>
      <c r="C38" s="37"/>
      <c r="D38" s="37"/>
      <c r="E38" s="37"/>
      <c r="F38" s="37"/>
      <c r="L38" s="21"/>
      <c r="P38" s="21"/>
    </row>
    <row r="39" spans="1:16" customFormat="1" ht="20.100000000000001" customHeight="1" x14ac:dyDescent="0.25">
      <c r="A39" s="5"/>
      <c r="B39" s="37"/>
      <c r="C39" s="37"/>
      <c r="D39" s="37"/>
      <c r="E39" s="37"/>
      <c r="F39" s="37"/>
      <c r="L39" s="21"/>
      <c r="P39" s="21"/>
    </row>
    <row r="40" spans="1:16" customFormat="1" ht="20.100000000000001" customHeight="1" x14ac:dyDescent="0.25">
      <c r="A40" s="5"/>
      <c r="B40" s="37"/>
      <c r="C40" s="5"/>
      <c r="D40" s="150" t="s">
        <v>2</v>
      </c>
      <c r="E40" s="150"/>
      <c r="F40" s="150"/>
      <c r="G40" s="27"/>
      <c r="H40" s="150" t="s">
        <v>3</v>
      </c>
      <c r="I40" s="150"/>
      <c r="J40" s="150"/>
      <c r="L40" s="21"/>
      <c r="P40" s="21"/>
    </row>
    <row r="41" spans="1:16" customFormat="1" ht="20.100000000000001" customHeight="1" x14ac:dyDescent="0.25">
      <c r="A41" s="5"/>
      <c r="B41" s="37"/>
      <c r="C41" s="5"/>
      <c r="D41" s="150" t="s">
        <v>4</v>
      </c>
      <c r="E41" s="150"/>
      <c r="F41" s="150"/>
      <c r="G41" s="5"/>
      <c r="H41" s="150" t="s">
        <v>4</v>
      </c>
      <c r="I41" s="150"/>
      <c r="J41" s="150"/>
      <c r="L41" s="21"/>
      <c r="P41" s="21"/>
    </row>
    <row r="42" spans="1:16" customFormat="1" ht="20.100000000000001" customHeight="1" x14ac:dyDescent="0.3">
      <c r="A42" s="6"/>
      <c r="B42" s="10"/>
      <c r="C42" s="10"/>
      <c r="D42" s="8" t="s">
        <v>5</v>
      </c>
      <c r="E42" s="39"/>
      <c r="F42" s="8" t="s">
        <v>6</v>
      </c>
      <c r="G42" s="39"/>
      <c r="H42" s="8" t="s">
        <v>5</v>
      </c>
      <c r="I42" s="39"/>
      <c r="J42" s="8" t="s">
        <v>6</v>
      </c>
      <c r="L42" s="21"/>
      <c r="P42" s="21"/>
    </row>
    <row r="43" spans="1:16" customFormat="1" ht="20.100000000000001" customHeight="1" x14ac:dyDescent="0.3">
      <c r="A43" s="6" t="s">
        <v>37</v>
      </c>
      <c r="B43" s="10" t="s">
        <v>8</v>
      </c>
      <c r="C43" s="37"/>
      <c r="D43" s="8" t="s">
        <v>9</v>
      </c>
      <c r="E43" s="8"/>
      <c r="F43" s="8" t="s">
        <v>10</v>
      </c>
      <c r="G43" s="8"/>
      <c r="H43" s="8" t="s">
        <v>9</v>
      </c>
      <c r="I43" s="8"/>
      <c r="J43" s="8" t="s">
        <v>10</v>
      </c>
      <c r="L43" s="21"/>
      <c r="P43" s="21"/>
    </row>
    <row r="44" spans="1:16" customFormat="1" ht="20.100000000000001" customHeight="1" x14ac:dyDescent="0.3">
      <c r="A44" s="38"/>
      <c r="B44" s="10"/>
      <c r="C44" s="37"/>
      <c r="D44" s="8" t="s">
        <v>11</v>
      </c>
      <c r="E44" s="8"/>
      <c r="F44" s="8"/>
      <c r="G44" s="8"/>
      <c r="H44" s="8" t="s">
        <v>11</v>
      </c>
      <c r="I44" s="8"/>
      <c r="J44" s="8"/>
      <c r="L44" s="21"/>
      <c r="P44" s="21"/>
    </row>
    <row r="45" spans="1:16" customFormat="1" ht="20.100000000000001" customHeight="1" x14ac:dyDescent="0.3">
      <c r="A45" s="38"/>
      <c r="B45" s="10"/>
      <c r="C45" s="10"/>
      <c r="D45" s="151" t="s">
        <v>12</v>
      </c>
      <c r="E45" s="151"/>
      <c r="F45" s="151"/>
      <c r="G45" s="151"/>
      <c r="H45" s="151"/>
      <c r="I45" s="151"/>
      <c r="J45" s="151"/>
      <c r="L45" s="21"/>
      <c r="P45" s="21"/>
    </row>
    <row r="46" spans="1:16" customFormat="1" ht="20.100000000000001" customHeight="1" x14ac:dyDescent="0.3">
      <c r="A46" s="38" t="s">
        <v>38</v>
      </c>
      <c r="B46" s="10"/>
      <c r="C46" s="10"/>
      <c r="D46" s="10"/>
      <c r="E46" s="10"/>
      <c r="F46" s="10"/>
      <c r="H46" s="18"/>
      <c r="I46" s="18"/>
      <c r="J46" s="18"/>
      <c r="L46" s="21"/>
      <c r="P46" s="21"/>
    </row>
    <row r="47" spans="1:16" customFormat="1" ht="20.100000000000001" customHeight="1" x14ac:dyDescent="0.25">
      <c r="A47" t="s">
        <v>39</v>
      </c>
      <c r="B47" s="10"/>
      <c r="C47" s="10"/>
      <c r="D47" s="10"/>
      <c r="E47" s="10"/>
      <c r="F47" s="10"/>
      <c r="H47" s="18"/>
      <c r="I47" s="18"/>
      <c r="J47" s="18"/>
      <c r="L47" s="21"/>
      <c r="P47" s="21"/>
    </row>
    <row r="48" spans="1:16" customFormat="1" ht="20.100000000000001" customHeight="1" x14ac:dyDescent="0.25">
      <c r="A48" t="s">
        <v>40</v>
      </c>
      <c r="B48" s="10"/>
      <c r="C48" s="10"/>
      <c r="D48" s="74">
        <v>74000</v>
      </c>
      <c r="E48" s="10"/>
      <c r="F48" s="74">
        <v>62000</v>
      </c>
      <c r="H48" s="74">
        <v>0</v>
      </c>
      <c r="I48" s="20"/>
      <c r="J48" s="74">
        <v>0</v>
      </c>
      <c r="L48" s="21"/>
      <c r="P48" s="21"/>
    </row>
    <row r="49" spans="1:21" customFormat="1" ht="20.100000000000001" customHeight="1" x14ac:dyDescent="0.25">
      <c r="A49" s="109" t="s">
        <v>41</v>
      </c>
      <c r="B49" s="10">
        <v>2</v>
      </c>
      <c r="C49" s="10"/>
      <c r="D49" s="20">
        <v>316721</v>
      </c>
      <c r="E49" s="10"/>
      <c r="F49" s="20">
        <v>305134</v>
      </c>
      <c r="H49" s="20">
        <v>398839</v>
      </c>
      <c r="I49" s="20"/>
      <c r="J49" s="20">
        <v>366396</v>
      </c>
      <c r="L49" s="21"/>
      <c r="P49" s="21"/>
    </row>
    <row r="50" spans="1:21" customFormat="1" ht="20.100000000000001" customHeight="1" x14ac:dyDescent="0.25">
      <c r="A50" t="s">
        <v>42</v>
      </c>
      <c r="B50" s="10">
        <v>2</v>
      </c>
      <c r="C50" s="10"/>
      <c r="D50" s="20">
        <v>440220</v>
      </c>
      <c r="E50" s="10"/>
      <c r="F50" s="20">
        <v>366093</v>
      </c>
      <c r="H50" s="20">
        <v>421655</v>
      </c>
      <c r="I50" s="20"/>
      <c r="J50" s="20">
        <v>358741</v>
      </c>
      <c r="L50" s="21"/>
      <c r="P50" s="21"/>
    </row>
    <row r="51" spans="1:21" customFormat="1" ht="20.100000000000001" customHeight="1" x14ac:dyDescent="0.25">
      <c r="A51" t="s">
        <v>43</v>
      </c>
      <c r="B51" s="10" t="s">
        <v>245</v>
      </c>
      <c r="C51" s="10"/>
      <c r="D51" s="20">
        <v>83640</v>
      </c>
      <c r="E51" s="19"/>
      <c r="F51" s="20">
        <v>83640</v>
      </c>
      <c r="G51" s="74"/>
      <c r="H51" s="20">
        <v>69840</v>
      </c>
      <c r="I51" s="14"/>
      <c r="J51" s="20">
        <v>69840</v>
      </c>
      <c r="L51" s="21"/>
      <c r="P51" s="21"/>
    </row>
    <row r="52" spans="1:21" customFormat="1" ht="20.100000000000001" customHeight="1" x14ac:dyDescent="0.25">
      <c r="A52" t="s">
        <v>44</v>
      </c>
      <c r="B52" s="10"/>
      <c r="C52" s="10"/>
      <c r="D52" s="104">
        <v>71095</v>
      </c>
      <c r="E52" s="10"/>
      <c r="F52" s="104">
        <v>74156</v>
      </c>
      <c r="H52" s="20">
        <v>66151</v>
      </c>
      <c r="I52" s="20"/>
      <c r="J52" s="104">
        <v>68998</v>
      </c>
      <c r="L52" s="21"/>
      <c r="P52" s="21"/>
    </row>
    <row r="53" spans="1:21" customFormat="1" ht="20.100000000000001" customHeight="1" x14ac:dyDescent="0.25">
      <c r="A53" s="109" t="s">
        <v>45</v>
      </c>
      <c r="C53" s="10"/>
      <c r="D53" s="78">
        <v>39579</v>
      </c>
      <c r="E53" s="10"/>
      <c r="F53" s="78">
        <v>52591</v>
      </c>
      <c r="H53" s="78">
        <v>36547</v>
      </c>
      <c r="I53" s="20"/>
      <c r="J53" s="78">
        <v>45782</v>
      </c>
      <c r="L53" s="21"/>
      <c r="P53" s="21"/>
      <c r="U53" s="124"/>
    </row>
    <row r="54" spans="1:21" customFormat="1" ht="20.100000000000001" customHeight="1" x14ac:dyDescent="0.25">
      <c r="A54" s="5" t="s">
        <v>46</v>
      </c>
      <c r="B54" s="10"/>
      <c r="C54" s="10"/>
      <c r="D54" s="82">
        <f>SUM(D48:D53)</f>
        <v>1025255</v>
      </c>
      <c r="E54" s="19"/>
      <c r="F54" s="82">
        <f>SUM(F48:F53)</f>
        <v>943614</v>
      </c>
      <c r="G54" s="74"/>
      <c r="H54" s="82">
        <f>SUM(H48:H53)</f>
        <v>993032</v>
      </c>
      <c r="I54" s="4"/>
      <c r="J54" s="82">
        <f>SUM(J48:J53)</f>
        <v>909757</v>
      </c>
      <c r="L54" s="21"/>
      <c r="P54" s="21"/>
      <c r="U54" s="124"/>
    </row>
    <row r="55" spans="1:21" customFormat="1" ht="20.100000000000001" customHeight="1" x14ac:dyDescent="0.25">
      <c r="A55" s="5"/>
      <c r="B55" s="10"/>
      <c r="C55" s="10"/>
      <c r="D55" s="19"/>
      <c r="E55" s="19"/>
      <c r="F55" s="19"/>
      <c r="G55" s="74"/>
      <c r="H55" s="14"/>
      <c r="I55" s="14"/>
      <c r="J55" s="14"/>
      <c r="L55" s="21"/>
      <c r="P55" s="21"/>
      <c r="U55" s="124"/>
    </row>
    <row r="56" spans="1:21" customFormat="1" ht="20.100000000000001" customHeight="1" x14ac:dyDescent="0.3">
      <c r="A56" s="38" t="s">
        <v>47</v>
      </c>
      <c r="B56" s="10"/>
      <c r="C56" s="10"/>
      <c r="D56" s="19"/>
      <c r="E56" s="19"/>
      <c r="F56" s="19"/>
      <c r="G56" s="74"/>
      <c r="H56" s="14"/>
      <c r="I56" s="14"/>
      <c r="J56" s="14"/>
      <c r="L56" s="21"/>
      <c r="P56" s="21"/>
    </row>
    <row r="57" spans="1:21" customFormat="1" ht="20.100000000000001" customHeight="1" x14ac:dyDescent="0.25">
      <c r="A57" t="s">
        <v>48</v>
      </c>
      <c r="B57" s="10" t="s">
        <v>245</v>
      </c>
      <c r="C57" s="10"/>
      <c r="D57" s="20">
        <v>73220</v>
      </c>
      <c r="E57" s="10"/>
      <c r="F57" s="20">
        <v>83440</v>
      </c>
      <c r="H57" s="20">
        <v>16020</v>
      </c>
      <c r="I57" s="20"/>
      <c r="J57" s="20">
        <v>50940</v>
      </c>
      <c r="L57" s="21"/>
      <c r="P57" s="21"/>
      <c r="U57" s="124"/>
    </row>
    <row r="58" spans="1:21" customFormat="1" ht="20.100000000000001" customHeight="1" x14ac:dyDescent="0.25">
      <c r="A58" t="s">
        <v>49</v>
      </c>
      <c r="B58" s="10"/>
      <c r="C58" s="10"/>
      <c r="D58" s="20">
        <v>126457</v>
      </c>
      <c r="E58" s="10"/>
      <c r="F58" s="20">
        <v>138500</v>
      </c>
      <c r="H58" s="20">
        <v>117495</v>
      </c>
      <c r="I58" s="20"/>
      <c r="J58" s="20">
        <v>130126</v>
      </c>
      <c r="L58" s="21"/>
      <c r="P58" s="21"/>
      <c r="U58" s="124"/>
    </row>
    <row r="59" spans="1:21" customFormat="1" ht="20.100000000000001" customHeight="1" x14ac:dyDescent="0.25">
      <c r="A59" t="s">
        <v>50</v>
      </c>
      <c r="B59" s="10"/>
      <c r="C59" s="10"/>
      <c r="D59" s="20">
        <v>15000</v>
      </c>
      <c r="E59" s="10"/>
      <c r="F59" s="20">
        <v>14588</v>
      </c>
      <c r="H59" s="20">
        <v>15000</v>
      </c>
      <c r="I59" s="20"/>
      <c r="J59" s="20">
        <v>14588</v>
      </c>
      <c r="L59" s="21"/>
      <c r="P59" s="21"/>
      <c r="U59" s="124"/>
    </row>
    <row r="60" spans="1:21" customFormat="1" ht="20.100000000000001" customHeight="1" x14ac:dyDescent="0.25">
      <c r="A60" t="s">
        <v>51</v>
      </c>
      <c r="B60" s="10"/>
      <c r="C60" s="10"/>
      <c r="D60" s="20">
        <v>314699</v>
      </c>
      <c r="E60" s="10"/>
      <c r="F60" s="20">
        <v>319886</v>
      </c>
      <c r="H60" s="20">
        <v>323905</v>
      </c>
      <c r="I60" s="20"/>
      <c r="J60" s="20">
        <v>326731</v>
      </c>
      <c r="L60" s="21"/>
      <c r="P60" s="21"/>
    </row>
    <row r="61" spans="1:21" customFormat="1" ht="20.100000000000001" customHeight="1" x14ac:dyDescent="0.25">
      <c r="A61" t="s">
        <v>52</v>
      </c>
      <c r="B61" s="10"/>
      <c r="C61" s="10"/>
      <c r="D61" s="20">
        <v>309866</v>
      </c>
      <c r="E61" s="10"/>
      <c r="F61" s="20">
        <v>301386</v>
      </c>
      <c r="H61" s="20">
        <v>308048</v>
      </c>
      <c r="I61" s="20"/>
      <c r="J61" s="20">
        <v>299783</v>
      </c>
      <c r="L61" s="21"/>
      <c r="P61" s="21"/>
      <c r="U61" s="124"/>
    </row>
    <row r="62" spans="1:21" customFormat="1" ht="20.100000000000001" customHeight="1" x14ac:dyDescent="0.25">
      <c r="A62" t="s">
        <v>53</v>
      </c>
      <c r="B62" s="10"/>
      <c r="C62" s="10"/>
      <c r="D62" s="20">
        <v>13297</v>
      </c>
      <c r="E62" s="10"/>
      <c r="F62" s="20">
        <v>12615</v>
      </c>
      <c r="H62" s="20">
        <v>13297</v>
      </c>
      <c r="I62" s="20"/>
      <c r="J62" s="20">
        <v>12615</v>
      </c>
      <c r="L62" s="21"/>
      <c r="P62" s="21"/>
      <c r="U62" s="124"/>
    </row>
    <row r="63" spans="1:21" customFormat="1" ht="20.100000000000001" customHeight="1" x14ac:dyDescent="0.25">
      <c r="A63" t="s">
        <v>54</v>
      </c>
      <c r="B63" s="10"/>
      <c r="C63" s="10"/>
      <c r="D63" s="116">
        <v>0</v>
      </c>
      <c r="E63" s="10"/>
      <c r="F63" s="116">
        <v>0</v>
      </c>
      <c r="H63" s="101">
        <v>390</v>
      </c>
      <c r="I63" s="20"/>
      <c r="J63" s="101">
        <v>390</v>
      </c>
      <c r="L63" s="21"/>
      <c r="P63" s="21"/>
    </row>
    <row r="64" spans="1:21" customFormat="1" ht="20.100000000000001" customHeight="1" x14ac:dyDescent="0.25">
      <c r="A64" s="5" t="s">
        <v>55</v>
      </c>
      <c r="B64" s="10"/>
      <c r="C64" s="10"/>
      <c r="D64" s="82">
        <f>SUM(D57:D63)</f>
        <v>852539</v>
      </c>
      <c r="E64" s="19"/>
      <c r="F64" s="82">
        <f>SUM(F57:F63)</f>
        <v>870415</v>
      </c>
      <c r="G64" s="74"/>
      <c r="H64" s="82">
        <f>SUM(H57:H63)</f>
        <v>794155</v>
      </c>
      <c r="I64" s="4"/>
      <c r="J64" s="82">
        <f>SUM(J57:J63)</f>
        <v>835173</v>
      </c>
      <c r="L64" s="21"/>
      <c r="P64" s="21"/>
      <c r="U64" s="90"/>
    </row>
    <row r="65" spans="1:16" customFormat="1" ht="20.100000000000001" customHeight="1" x14ac:dyDescent="0.25">
      <c r="A65" s="5"/>
      <c r="B65" s="10"/>
      <c r="C65" s="10"/>
      <c r="D65" s="19"/>
      <c r="E65" s="19"/>
      <c r="F65" s="19"/>
      <c r="G65" s="74"/>
      <c r="H65" s="4"/>
      <c r="I65" s="4"/>
      <c r="J65" s="4"/>
      <c r="L65" s="21"/>
      <c r="P65" s="21"/>
    </row>
    <row r="66" spans="1:16" customFormat="1" ht="20.100000000000001" customHeight="1" x14ac:dyDescent="0.25">
      <c r="A66" s="5" t="s">
        <v>56</v>
      </c>
      <c r="B66" s="10"/>
      <c r="C66" s="10"/>
      <c r="D66" s="82">
        <f>SUM(D54+D64)</f>
        <v>1877794</v>
      </c>
      <c r="E66" s="19"/>
      <c r="F66" s="82">
        <f>SUM(F54+F64)</f>
        <v>1814029</v>
      </c>
      <c r="G66" s="74"/>
      <c r="H66" s="82">
        <f>SUM(H54+H64)</f>
        <v>1787187</v>
      </c>
      <c r="I66" s="4"/>
      <c r="J66" s="82">
        <f>SUM(J54+J64)</f>
        <v>1744930</v>
      </c>
      <c r="L66" s="21"/>
      <c r="P66" s="21"/>
    </row>
    <row r="67" spans="1:16" customFormat="1" ht="20.100000000000001" customHeight="1" x14ac:dyDescent="0.25">
      <c r="A67" s="5"/>
      <c r="B67" s="10"/>
      <c r="C67" s="10"/>
      <c r="D67" s="20"/>
      <c r="E67" s="10"/>
      <c r="F67" s="20"/>
      <c r="H67" s="20"/>
      <c r="I67" s="20"/>
      <c r="J67" s="20"/>
      <c r="L67" s="21"/>
      <c r="P67" s="21"/>
    </row>
    <row r="68" spans="1:16" customFormat="1" ht="20.100000000000001" customHeight="1" x14ac:dyDescent="0.25">
      <c r="A68" s="5"/>
      <c r="B68" s="10"/>
      <c r="C68" s="10"/>
      <c r="D68" s="4"/>
      <c r="E68" s="19"/>
      <c r="F68" s="4"/>
      <c r="G68" s="74"/>
      <c r="H68" s="4"/>
      <c r="I68" s="4"/>
      <c r="J68" s="4"/>
      <c r="L68" s="21"/>
      <c r="P68" s="21"/>
    </row>
    <row r="69" spans="1:16" customFormat="1" ht="20.100000000000001" customHeight="1" x14ac:dyDescent="0.3">
      <c r="A69" s="36" t="s">
        <v>0</v>
      </c>
      <c r="B69" s="10"/>
      <c r="C69" s="10"/>
      <c r="D69" s="10"/>
      <c r="E69" s="10"/>
      <c r="F69" s="10"/>
      <c r="H69" s="9"/>
      <c r="I69" s="9"/>
      <c r="J69" s="9"/>
      <c r="L69" s="21"/>
      <c r="P69" s="21"/>
    </row>
    <row r="70" spans="1:16" customFormat="1" ht="20.100000000000001" customHeight="1" x14ac:dyDescent="0.3">
      <c r="A70" s="6" t="s">
        <v>1</v>
      </c>
      <c r="B70" s="37"/>
      <c r="C70" s="37"/>
      <c r="D70" s="37"/>
      <c r="E70" s="37"/>
      <c r="F70" s="37"/>
      <c r="L70" s="21"/>
      <c r="P70" s="21"/>
    </row>
    <row r="71" spans="1:16" customFormat="1" ht="20.100000000000001" customHeight="1" x14ac:dyDescent="0.25">
      <c r="A71" s="5"/>
      <c r="B71" s="37"/>
      <c r="C71" s="37"/>
      <c r="D71" s="37"/>
      <c r="E71" s="37"/>
      <c r="F71" s="37"/>
      <c r="L71" s="21"/>
      <c r="P71" s="21"/>
    </row>
    <row r="72" spans="1:16" customFormat="1" ht="20.100000000000001" customHeight="1" x14ac:dyDescent="0.25">
      <c r="A72" s="5"/>
      <c r="B72" s="37"/>
      <c r="C72" s="37"/>
      <c r="D72" s="37"/>
      <c r="E72" s="37"/>
      <c r="F72" s="37"/>
      <c r="L72" s="21"/>
      <c r="P72" s="21"/>
    </row>
    <row r="73" spans="1:16" customFormat="1" ht="20.100000000000001" customHeight="1" x14ac:dyDescent="0.25">
      <c r="A73" s="5"/>
      <c r="B73" s="37"/>
      <c r="C73" s="5"/>
      <c r="D73" s="150" t="s">
        <v>2</v>
      </c>
      <c r="E73" s="150"/>
      <c r="F73" s="150"/>
      <c r="G73" s="27"/>
      <c r="H73" s="150" t="s">
        <v>3</v>
      </c>
      <c r="I73" s="150"/>
      <c r="J73" s="150"/>
      <c r="L73" s="21"/>
      <c r="P73" s="21"/>
    </row>
    <row r="74" spans="1:16" customFormat="1" ht="20.100000000000001" customHeight="1" x14ac:dyDescent="0.25">
      <c r="A74" s="5"/>
      <c r="B74" s="37"/>
      <c r="C74" s="5"/>
      <c r="D74" s="150" t="s">
        <v>4</v>
      </c>
      <c r="E74" s="150"/>
      <c r="F74" s="150"/>
      <c r="G74" s="5"/>
      <c r="H74" s="150" t="s">
        <v>4</v>
      </c>
      <c r="I74" s="150"/>
      <c r="J74" s="150"/>
      <c r="L74" s="21"/>
      <c r="P74" s="21"/>
    </row>
    <row r="75" spans="1:16" customFormat="1" ht="20.100000000000001" customHeight="1" x14ac:dyDescent="0.3">
      <c r="A75" s="6"/>
      <c r="B75" s="37"/>
      <c r="C75" s="37"/>
      <c r="D75" s="8" t="s">
        <v>5</v>
      </c>
      <c r="E75" s="39"/>
      <c r="F75" s="8" t="s">
        <v>6</v>
      </c>
      <c r="G75" s="39"/>
      <c r="H75" s="8" t="s">
        <v>5</v>
      </c>
      <c r="I75" s="39"/>
      <c r="J75" s="8" t="s">
        <v>6</v>
      </c>
      <c r="L75" s="21"/>
      <c r="P75" s="21"/>
    </row>
    <row r="76" spans="1:16" customFormat="1" ht="20.100000000000001" customHeight="1" x14ac:dyDescent="0.3">
      <c r="A76" s="6" t="s">
        <v>37</v>
      </c>
      <c r="B76" s="10"/>
      <c r="C76" s="37"/>
      <c r="D76" s="8" t="s">
        <v>9</v>
      </c>
      <c r="E76" s="8"/>
      <c r="F76" s="8" t="s">
        <v>10</v>
      </c>
      <c r="G76" s="8"/>
      <c r="H76" s="8" t="s">
        <v>9</v>
      </c>
      <c r="I76" s="8"/>
      <c r="J76" s="8" t="s">
        <v>10</v>
      </c>
      <c r="L76" s="21"/>
      <c r="P76" s="21"/>
    </row>
    <row r="77" spans="1:16" customFormat="1" ht="20.100000000000001" customHeight="1" x14ac:dyDescent="0.25">
      <c r="A77" s="5"/>
      <c r="B77" s="10"/>
      <c r="C77" s="37"/>
      <c r="D77" s="8" t="s">
        <v>11</v>
      </c>
      <c r="E77" s="8"/>
      <c r="F77" s="8"/>
      <c r="G77" s="8"/>
      <c r="H77" s="8" t="s">
        <v>11</v>
      </c>
      <c r="I77" s="8"/>
      <c r="J77" s="8"/>
      <c r="L77" s="21"/>
      <c r="P77" s="21"/>
    </row>
    <row r="78" spans="1:16" customFormat="1" ht="20.100000000000001" customHeight="1" x14ac:dyDescent="0.3">
      <c r="A78" s="38"/>
      <c r="B78" s="10"/>
      <c r="C78" s="10"/>
      <c r="D78" s="151" t="s">
        <v>12</v>
      </c>
      <c r="E78" s="151"/>
      <c r="F78" s="151"/>
      <c r="G78" s="151"/>
      <c r="H78" s="151"/>
      <c r="I78" s="151"/>
      <c r="J78" s="151"/>
      <c r="L78" s="21"/>
      <c r="P78" s="21"/>
    </row>
    <row r="79" spans="1:16" customFormat="1" ht="20.100000000000001" customHeight="1" x14ac:dyDescent="0.3">
      <c r="A79" s="38" t="s">
        <v>57</v>
      </c>
      <c r="B79" s="10"/>
      <c r="C79" s="10"/>
      <c r="D79" s="10"/>
      <c r="E79" s="10"/>
      <c r="F79" s="10"/>
      <c r="H79" s="20"/>
      <c r="I79" s="20"/>
      <c r="J79" s="20"/>
      <c r="L79" s="21"/>
      <c r="P79" s="21"/>
    </row>
    <row r="80" spans="1:16" customFormat="1" ht="20.100000000000001" customHeight="1" x14ac:dyDescent="0.25">
      <c r="A80" t="s">
        <v>58</v>
      </c>
      <c r="B80" s="10"/>
      <c r="C80" s="10"/>
      <c r="D80" s="10"/>
      <c r="E80" s="10"/>
      <c r="F80" s="10"/>
      <c r="H80" s="20"/>
      <c r="I80" s="20"/>
      <c r="J80" s="20"/>
      <c r="L80" s="21"/>
      <c r="P80" s="21"/>
    </row>
    <row r="81" spans="1:16" customFormat="1" ht="20.100000000000001" customHeight="1" x14ac:dyDescent="0.25">
      <c r="A81" t="s">
        <v>59</v>
      </c>
      <c r="B81" s="10"/>
      <c r="C81" s="10"/>
      <c r="D81" s="10"/>
      <c r="E81" s="10"/>
      <c r="F81" s="10"/>
      <c r="H81" s="20"/>
      <c r="I81" s="20"/>
      <c r="J81" s="20"/>
      <c r="L81" s="21"/>
      <c r="P81" s="21"/>
    </row>
    <row r="82" spans="1:16" customFormat="1" ht="20.100000000000001" customHeight="1" x14ac:dyDescent="0.25">
      <c r="A82" s="37" t="s">
        <v>60</v>
      </c>
      <c r="B82" s="10"/>
      <c r="C82" s="10"/>
      <c r="D82" s="10"/>
      <c r="E82" s="10"/>
      <c r="F82" s="10"/>
      <c r="H82" s="20"/>
      <c r="I82" s="20"/>
      <c r="J82" s="20"/>
      <c r="L82" s="21"/>
      <c r="P82" s="21"/>
    </row>
    <row r="83" spans="1:16" customFormat="1" ht="20.100000000000001" customHeight="1" thickBot="1" x14ac:dyDescent="0.3">
      <c r="A83" s="117" t="s">
        <v>61</v>
      </c>
      <c r="B83" s="10"/>
      <c r="C83" s="10"/>
      <c r="D83" s="105">
        <v>201210</v>
      </c>
      <c r="E83" s="10"/>
      <c r="F83" s="105">
        <v>201210</v>
      </c>
      <c r="H83" s="105">
        <v>201210</v>
      </c>
      <c r="I83" s="20"/>
      <c r="J83" s="105">
        <v>201210</v>
      </c>
      <c r="L83" s="21"/>
      <c r="P83" s="21"/>
    </row>
    <row r="84" spans="1:16" customFormat="1" ht="20.100000000000001" customHeight="1" thickTop="1" x14ac:dyDescent="0.25">
      <c r="A84" t="s">
        <v>62</v>
      </c>
      <c r="B84" s="10"/>
      <c r="C84" s="10"/>
      <c r="D84" s="20"/>
      <c r="E84" s="10"/>
      <c r="F84" s="20"/>
      <c r="H84" s="20"/>
      <c r="I84" s="20"/>
      <c r="J84" s="20"/>
      <c r="L84" s="21"/>
      <c r="P84" s="21"/>
    </row>
    <row r="85" spans="1:16" customFormat="1" ht="20.100000000000001" customHeight="1" x14ac:dyDescent="0.25">
      <c r="A85" s="37" t="s">
        <v>63</v>
      </c>
      <c r="B85" s="10"/>
      <c r="C85" s="10"/>
      <c r="D85" s="20"/>
      <c r="E85" s="10"/>
      <c r="F85" s="20"/>
      <c r="H85" s="20"/>
      <c r="I85" s="20"/>
      <c r="J85" s="20"/>
      <c r="L85" s="21"/>
      <c r="P85" s="21"/>
    </row>
    <row r="86" spans="1:16" customFormat="1" ht="20.100000000000001" customHeight="1" x14ac:dyDescent="0.25">
      <c r="A86" s="117" t="s">
        <v>61</v>
      </c>
      <c r="B86" s="10"/>
      <c r="C86" s="10"/>
      <c r="D86" s="20">
        <v>200961</v>
      </c>
      <c r="E86" s="10"/>
      <c r="F86" s="20">
        <v>200961</v>
      </c>
      <c r="H86" s="20">
        <v>200961</v>
      </c>
      <c r="I86" s="20"/>
      <c r="J86" s="20">
        <v>200961</v>
      </c>
      <c r="L86" s="21"/>
      <c r="P86" s="21"/>
    </row>
    <row r="87" spans="1:16" customFormat="1" ht="20.100000000000001" customHeight="1" x14ac:dyDescent="0.25">
      <c r="A87" t="s">
        <v>64</v>
      </c>
      <c r="B87" s="10"/>
      <c r="C87" s="10"/>
      <c r="D87" s="80"/>
      <c r="E87" s="10"/>
      <c r="F87" s="80"/>
      <c r="H87" s="20"/>
      <c r="I87" s="20"/>
      <c r="J87" s="20"/>
      <c r="L87" s="21"/>
      <c r="P87" s="21"/>
    </row>
    <row r="88" spans="1:16" customFormat="1" ht="20.100000000000001" customHeight="1" x14ac:dyDescent="0.25">
      <c r="A88" t="s">
        <v>65</v>
      </c>
      <c r="B88" s="10"/>
      <c r="C88" s="10"/>
      <c r="D88" s="20">
        <v>392838</v>
      </c>
      <c r="E88" s="10"/>
      <c r="F88" s="20">
        <v>392838</v>
      </c>
      <c r="G88" s="21"/>
      <c r="H88" s="20">
        <v>392838</v>
      </c>
      <c r="I88" s="20"/>
      <c r="J88" s="20">
        <v>392838</v>
      </c>
      <c r="L88" s="21"/>
      <c r="P88" s="21"/>
    </row>
    <row r="89" spans="1:16" customFormat="1" ht="20.100000000000001" customHeight="1" x14ac:dyDescent="0.25">
      <c r="A89" t="s">
        <v>66</v>
      </c>
      <c r="B89" s="10"/>
      <c r="C89" s="10"/>
      <c r="D89" s="20"/>
      <c r="E89" s="10"/>
      <c r="F89" s="20"/>
      <c r="H89" s="20"/>
      <c r="I89" s="20"/>
      <c r="J89" s="20"/>
      <c r="L89" s="21"/>
      <c r="P89" s="21"/>
    </row>
    <row r="90" spans="1:16" customFormat="1" ht="20.100000000000001" customHeight="1" x14ac:dyDescent="0.25">
      <c r="A90" t="s">
        <v>67</v>
      </c>
      <c r="B90" s="10"/>
      <c r="C90" s="10"/>
      <c r="D90" s="20"/>
      <c r="E90" s="10"/>
      <c r="F90" s="20"/>
      <c r="H90" s="20"/>
      <c r="I90" s="20"/>
      <c r="J90" s="20"/>
      <c r="L90" s="21"/>
      <c r="P90" s="21"/>
    </row>
    <row r="91" spans="1:16" customFormat="1" ht="20.100000000000001" customHeight="1" x14ac:dyDescent="0.25">
      <c r="A91" t="s">
        <v>68</v>
      </c>
      <c r="B91" s="10"/>
      <c r="C91" s="10"/>
      <c r="D91" s="20">
        <v>25000</v>
      </c>
      <c r="E91" s="10"/>
      <c r="F91" s="20">
        <v>25000</v>
      </c>
      <c r="H91" s="20">
        <v>25000</v>
      </c>
      <c r="I91" s="20"/>
      <c r="J91" s="20">
        <v>25000</v>
      </c>
      <c r="L91" s="21"/>
      <c r="P91" s="21"/>
    </row>
    <row r="92" spans="1:16" customFormat="1" ht="20.100000000000001" customHeight="1" x14ac:dyDescent="0.25">
      <c r="A92" t="s">
        <v>69</v>
      </c>
      <c r="B92" s="10"/>
      <c r="C92" s="10"/>
      <c r="D92" s="20">
        <v>35000</v>
      </c>
      <c r="E92" s="10"/>
      <c r="F92" s="20">
        <v>35000</v>
      </c>
      <c r="H92" s="20">
        <v>35000</v>
      </c>
      <c r="I92" s="20"/>
      <c r="J92" s="20">
        <v>35000</v>
      </c>
      <c r="L92" s="21"/>
      <c r="P92" s="21"/>
    </row>
    <row r="93" spans="1:16" customFormat="1" ht="20.100000000000001" customHeight="1" x14ac:dyDescent="0.25">
      <c r="A93" t="s">
        <v>70</v>
      </c>
      <c r="B93" s="10"/>
      <c r="C93" s="10"/>
      <c r="D93" s="20">
        <v>1372591</v>
      </c>
      <c r="E93" s="10"/>
      <c r="F93" s="20">
        <v>1339316</v>
      </c>
      <c r="H93" s="20">
        <v>1263987</v>
      </c>
      <c r="I93" s="20"/>
      <c r="J93" s="20">
        <v>1201735</v>
      </c>
      <c r="L93" s="21"/>
      <c r="P93" s="21"/>
    </row>
    <row r="94" spans="1:16" customFormat="1" ht="20.100000000000001" customHeight="1" x14ac:dyDescent="0.25">
      <c r="A94" t="s">
        <v>71</v>
      </c>
      <c r="B94" s="10"/>
      <c r="C94" s="10"/>
      <c r="D94" s="101">
        <v>1615690</v>
      </c>
      <c r="E94" s="10"/>
      <c r="F94" s="101">
        <v>1615559</v>
      </c>
      <c r="H94" s="101">
        <v>1606158</v>
      </c>
      <c r="I94" s="20"/>
      <c r="J94" s="101">
        <v>1606027</v>
      </c>
      <c r="L94" s="21"/>
      <c r="P94" s="21"/>
    </row>
    <row r="95" spans="1:16" customFormat="1" ht="20.100000000000001" customHeight="1" x14ac:dyDescent="0.25">
      <c r="A95" s="5" t="s">
        <v>72</v>
      </c>
      <c r="B95" s="10"/>
      <c r="C95" s="10"/>
      <c r="D95" s="20"/>
      <c r="E95" s="10"/>
      <c r="F95" s="20"/>
      <c r="G95" s="21"/>
      <c r="H95" s="20"/>
      <c r="I95" s="20"/>
      <c r="J95" s="20"/>
      <c r="L95" s="21"/>
      <c r="P95" s="21"/>
    </row>
    <row r="96" spans="1:16" customFormat="1" ht="20.100000000000001" customHeight="1" x14ac:dyDescent="0.25">
      <c r="A96" s="5" t="s">
        <v>73</v>
      </c>
      <c r="B96" s="10"/>
      <c r="C96" s="10"/>
      <c r="D96" s="9">
        <f>SUM(D86:D94)</f>
        <v>3642080</v>
      </c>
      <c r="E96" s="9"/>
      <c r="F96" s="9">
        <f>SUM(F86:F94)</f>
        <v>3608674</v>
      </c>
      <c r="H96" s="22">
        <f>SUM(H86:H94)</f>
        <v>3523944</v>
      </c>
      <c r="I96" s="9"/>
      <c r="J96" s="22">
        <f>SUM(J86:J94)</f>
        <v>3461561</v>
      </c>
      <c r="L96" s="21"/>
      <c r="P96" s="21"/>
    </row>
    <row r="97" spans="1:16" customFormat="1" ht="20.100000000000001" customHeight="1" x14ac:dyDescent="0.25">
      <c r="A97" t="s">
        <v>74</v>
      </c>
      <c r="B97" s="10"/>
      <c r="C97" s="10"/>
      <c r="D97" s="101">
        <v>4090</v>
      </c>
      <c r="E97" s="10"/>
      <c r="F97" s="101">
        <v>5229</v>
      </c>
      <c r="H97" s="79">
        <v>0</v>
      </c>
      <c r="I97" s="20"/>
      <c r="J97" s="79">
        <v>0</v>
      </c>
      <c r="L97" s="21"/>
      <c r="P97" s="21"/>
    </row>
    <row r="98" spans="1:16" customFormat="1" ht="20.100000000000001" customHeight="1" x14ac:dyDescent="0.25">
      <c r="A98" s="5" t="s">
        <v>75</v>
      </c>
      <c r="B98" s="10"/>
      <c r="C98" s="10"/>
      <c r="D98" s="118">
        <f>SUM(D96:D97)</f>
        <v>3646170</v>
      </c>
      <c r="E98" s="27"/>
      <c r="F98" s="118">
        <f>SUM(F96:F97)</f>
        <v>3613903</v>
      </c>
      <c r="G98" s="5"/>
      <c r="H98" s="118">
        <f>SUM(H96:H97)</f>
        <v>3523944</v>
      </c>
      <c r="I98" s="9"/>
      <c r="J98" s="118">
        <f>SUM(J96:J97)</f>
        <v>3461561</v>
      </c>
      <c r="L98" s="21"/>
      <c r="P98" s="21"/>
    </row>
    <row r="99" spans="1:16" customFormat="1" ht="20.100000000000001" customHeight="1" x14ac:dyDescent="0.25">
      <c r="A99" s="5"/>
      <c r="B99" s="10"/>
      <c r="C99" s="10"/>
      <c r="D99" s="23"/>
      <c r="E99" s="27"/>
      <c r="F99" s="23"/>
      <c r="G99" s="5"/>
      <c r="H99" s="23"/>
      <c r="I99" s="9"/>
      <c r="J99" s="23"/>
      <c r="L99" s="21"/>
      <c r="P99" s="21"/>
    </row>
    <row r="100" spans="1:16" customFormat="1" ht="20.100000000000001" customHeight="1" thickBot="1" x14ac:dyDescent="0.35">
      <c r="A100" s="5" t="s">
        <v>76</v>
      </c>
      <c r="B100" s="38"/>
      <c r="C100" s="38"/>
      <c r="D100" s="24">
        <f>SUM(D66+D98)</f>
        <v>5523964</v>
      </c>
      <c r="E100" s="9"/>
      <c r="F100" s="24">
        <f>SUM(F66+F98)</f>
        <v>5427932</v>
      </c>
      <c r="H100" s="24">
        <f>SUM(H66+H98)</f>
        <v>5311131</v>
      </c>
      <c r="I100" s="9"/>
      <c r="J100" s="24">
        <f>SUM(J66+J98)</f>
        <v>5206491</v>
      </c>
      <c r="L100" s="21"/>
      <c r="P100" s="21"/>
    </row>
    <row r="101" spans="1:16" customFormat="1" ht="20.100000000000001" customHeight="1" thickTop="1" x14ac:dyDescent="0.25">
      <c r="A101" s="1"/>
      <c r="B101" s="37"/>
      <c r="C101" s="37"/>
      <c r="D101" s="37"/>
      <c r="E101" s="37"/>
      <c r="F101" s="37"/>
      <c r="G101" s="1"/>
      <c r="H101" s="1"/>
      <c r="I101" s="1"/>
      <c r="J101" s="1"/>
      <c r="L101" s="21"/>
      <c r="P101" s="21"/>
    </row>
    <row r="102" spans="1:16" ht="20.100000000000001" customHeight="1" x14ac:dyDescent="0.25">
      <c r="D102" s="125"/>
      <c r="E102" s="125"/>
      <c r="F102" s="125"/>
      <c r="G102" s="125"/>
      <c r="H102" s="125"/>
      <c r="I102" s="125"/>
      <c r="J102" s="125"/>
      <c r="L102" s="21"/>
      <c r="M102"/>
      <c r="N102"/>
      <c r="O102"/>
      <c r="P102" s="21"/>
    </row>
    <row r="103" spans="1:16" ht="20.100000000000001" customHeight="1" x14ac:dyDescent="0.25">
      <c r="D103" s="83"/>
      <c r="F103" s="83"/>
      <c r="H103" s="83"/>
      <c r="J103" s="83"/>
      <c r="L103" s="21"/>
      <c r="M103"/>
      <c r="N103"/>
      <c r="O103"/>
      <c r="P103" s="21"/>
    </row>
    <row r="104" spans="1:16" ht="20.100000000000001" customHeight="1" x14ac:dyDescent="0.25">
      <c r="L104" s="21"/>
      <c r="M104"/>
      <c r="N104"/>
      <c r="O104"/>
      <c r="P104" s="21"/>
    </row>
    <row r="105" spans="1:16" ht="20.100000000000001" customHeight="1" x14ac:dyDescent="0.25">
      <c r="L105" s="21"/>
      <c r="M105"/>
      <c r="N105"/>
      <c r="O105"/>
      <c r="P105" s="21"/>
    </row>
    <row r="106" spans="1:16" ht="20.100000000000001" customHeight="1" x14ac:dyDescent="0.25">
      <c r="L106" s="21"/>
      <c r="M106"/>
      <c r="N106"/>
      <c r="O106"/>
      <c r="P106" s="21"/>
    </row>
  </sheetData>
  <mergeCells count="15">
    <mergeCell ref="D74:F74"/>
    <mergeCell ref="H74:J74"/>
    <mergeCell ref="D78:J78"/>
    <mergeCell ref="D4:F4"/>
    <mergeCell ref="H4:J4"/>
    <mergeCell ref="D5:F5"/>
    <mergeCell ref="H5:J5"/>
    <mergeCell ref="D9:J9"/>
    <mergeCell ref="D40:F40"/>
    <mergeCell ref="H40:J40"/>
    <mergeCell ref="D41:F41"/>
    <mergeCell ref="H41:J41"/>
    <mergeCell ref="D45:J45"/>
    <mergeCell ref="D73:F73"/>
    <mergeCell ref="H73:J73"/>
  </mergeCells>
  <pageMargins left="0.8" right="0.8" top="0.48" bottom="0.5" header="0.5" footer="0.5"/>
  <pageSetup paperSize="9" scale="84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6"/>
  <sheetViews>
    <sheetView view="pageBreakPreview" topLeftCell="A32" zoomScaleNormal="70" zoomScaleSheetLayoutView="100" workbookViewId="0">
      <selection activeCell="M6" sqref="M6"/>
    </sheetView>
  </sheetViews>
  <sheetFormatPr defaultRowHeight="20.25" customHeight="1" x14ac:dyDescent="0.25"/>
  <cols>
    <col min="1" max="1" width="48.77734375" customWidth="1"/>
    <col min="2" max="2" width="9.44140625" customWidth="1"/>
    <col min="3" max="3" width="1.21875" customWidth="1"/>
    <col min="4" max="4" width="11.44140625" customWidth="1"/>
    <col min="5" max="5" width="1.21875" customWidth="1"/>
    <col min="6" max="6" width="11.44140625" customWidth="1"/>
    <col min="7" max="7" width="1.21875" customWidth="1"/>
    <col min="8" max="8" width="11.44140625" customWidth="1"/>
    <col min="9" max="9" width="1.21875" customWidth="1"/>
    <col min="10" max="10" width="11.44140625" customWidth="1"/>
    <col min="12" max="12" width="12.5546875" bestFit="1" customWidth="1"/>
    <col min="14" max="14" width="12.5546875" bestFit="1" customWidth="1"/>
    <col min="16" max="16" width="14.5546875" bestFit="1" customWidth="1"/>
    <col min="17" max="17" width="46.77734375" bestFit="1" customWidth="1"/>
    <col min="19" max="19" width="12.5546875" style="130" bestFit="1" customWidth="1"/>
    <col min="20" max="20" width="8.77734375" style="124"/>
    <col min="21" max="21" width="12.5546875" style="124" bestFit="1" customWidth="1"/>
    <col min="22" max="22" width="8.77734375" style="124"/>
    <col min="23" max="23" width="12.5546875" style="124" bestFit="1" customWidth="1"/>
  </cols>
  <sheetData>
    <row r="1" spans="1:23" s="1" customFormat="1" ht="20.25" customHeight="1" x14ac:dyDescent="0.3">
      <c r="A1" s="36" t="s">
        <v>0</v>
      </c>
      <c r="B1" s="37"/>
      <c r="C1" s="37"/>
      <c r="D1" s="37"/>
      <c r="E1" s="37"/>
      <c r="F1" s="37"/>
      <c r="I1" s="152"/>
      <c r="J1" s="152"/>
      <c r="S1" s="128"/>
      <c r="T1" s="45"/>
      <c r="U1" s="45"/>
      <c r="V1" s="45"/>
      <c r="W1" s="45"/>
    </row>
    <row r="2" spans="1:23" s="1" customFormat="1" ht="20.25" customHeight="1" x14ac:dyDescent="0.3">
      <c r="A2" s="6" t="s">
        <v>77</v>
      </c>
      <c r="B2" s="37"/>
      <c r="C2" s="37"/>
      <c r="D2" s="37"/>
      <c r="E2" s="37"/>
      <c r="F2" s="37"/>
      <c r="I2" s="152"/>
      <c r="J2" s="152"/>
      <c r="S2" s="128"/>
      <c r="T2" s="45"/>
      <c r="U2" s="45"/>
      <c r="V2" s="45"/>
      <c r="W2" s="45"/>
    </row>
    <row r="3" spans="1:23" s="1" customFormat="1" ht="12.6" customHeight="1" x14ac:dyDescent="0.25">
      <c r="B3" s="37"/>
      <c r="C3" s="37"/>
      <c r="D3" s="37"/>
      <c r="E3" s="37"/>
      <c r="F3" s="37"/>
      <c r="S3" s="128"/>
      <c r="T3" s="45"/>
      <c r="U3" s="45"/>
      <c r="V3" s="45"/>
      <c r="W3" s="45"/>
    </row>
    <row r="4" spans="1:23" s="1" customFormat="1" ht="19.5" customHeight="1" x14ac:dyDescent="0.3">
      <c r="A4" s="6"/>
      <c r="B4" s="37"/>
      <c r="C4" s="27"/>
      <c r="D4" s="150" t="s">
        <v>2</v>
      </c>
      <c r="E4" s="150"/>
      <c r="F4" s="150"/>
      <c r="G4" s="27"/>
      <c r="H4" s="150" t="s">
        <v>3</v>
      </c>
      <c r="I4" s="150"/>
      <c r="J4" s="150"/>
      <c r="S4" s="128"/>
      <c r="T4" s="45"/>
      <c r="U4" s="45"/>
      <c r="V4" s="45"/>
      <c r="W4" s="45"/>
    </row>
    <row r="5" spans="1:23" s="1" customFormat="1" ht="19.5" customHeight="1" x14ac:dyDescent="0.3">
      <c r="A5" s="6"/>
      <c r="B5" s="37"/>
      <c r="C5" s="150" t="s">
        <v>4</v>
      </c>
      <c r="D5" s="150"/>
      <c r="E5" s="150"/>
      <c r="F5" s="150"/>
      <c r="G5" s="150"/>
      <c r="H5" s="150" t="s">
        <v>4</v>
      </c>
      <c r="I5" s="150"/>
      <c r="J5" s="150"/>
      <c r="S5" s="128"/>
      <c r="T5" s="45"/>
      <c r="U5" s="45"/>
      <c r="V5" s="45"/>
      <c r="W5" s="45"/>
    </row>
    <row r="6" spans="1:23" s="1" customFormat="1" ht="19.350000000000001" customHeight="1" x14ac:dyDescent="0.3">
      <c r="A6" s="6"/>
      <c r="B6" s="37"/>
      <c r="C6" s="5"/>
      <c r="D6" s="153" t="s">
        <v>78</v>
      </c>
      <c r="E6" s="153"/>
      <c r="F6" s="153"/>
      <c r="G6" s="27"/>
      <c r="H6" s="153" t="s">
        <v>78</v>
      </c>
      <c r="I6" s="153"/>
      <c r="J6" s="153"/>
      <c r="S6" s="129"/>
      <c r="T6" s="120"/>
      <c r="U6" s="120"/>
      <c r="V6" s="120"/>
      <c r="W6" s="120"/>
    </row>
    <row r="7" spans="1:23" s="1" customFormat="1" ht="19.5" customHeight="1" x14ac:dyDescent="0.3">
      <c r="A7" s="6"/>
      <c r="B7" s="37"/>
      <c r="C7" s="5"/>
      <c r="D7" s="154" t="s">
        <v>5</v>
      </c>
      <c r="E7" s="153"/>
      <c r="F7" s="153"/>
      <c r="G7" s="27"/>
      <c r="H7" s="154" t="s">
        <v>5</v>
      </c>
      <c r="I7" s="153"/>
      <c r="J7" s="153"/>
      <c r="L7"/>
      <c r="S7" s="128"/>
      <c r="T7" s="45"/>
      <c r="U7" s="45"/>
      <c r="V7" s="45"/>
      <c r="W7" s="45"/>
    </row>
    <row r="8" spans="1:23" s="1" customFormat="1" ht="19.5" customHeight="1" x14ac:dyDescent="0.25">
      <c r="A8" s="5"/>
      <c r="B8" s="10"/>
      <c r="C8" s="10"/>
      <c r="D8" s="8" t="s">
        <v>9</v>
      </c>
      <c r="E8" s="8"/>
      <c r="F8" s="8" t="s">
        <v>10</v>
      </c>
      <c r="G8" s="8"/>
      <c r="H8" s="8" t="s">
        <v>9</v>
      </c>
      <c r="I8" s="8"/>
      <c r="J8" s="8" t="s">
        <v>10</v>
      </c>
      <c r="S8" s="128"/>
      <c r="T8" s="45"/>
      <c r="U8" s="45"/>
      <c r="V8" s="45"/>
      <c r="W8" s="45"/>
    </row>
    <row r="9" spans="1:23" s="1" customFormat="1" ht="19.5" customHeight="1" x14ac:dyDescent="0.3">
      <c r="A9" s="25"/>
      <c r="B9" s="10"/>
      <c r="C9" s="10"/>
      <c r="D9" s="151" t="s">
        <v>12</v>
      </c>
      <c r="E9" s="151"/>
      <c r="F9" s="151"/>
      <c r="G9" s="151"/>
      <c r="H9" s="151"/>
      <c r="I9" s="151"/>
      <c r="J9" s="151"/>
      <c r="L9" s="27"/>
      <c r="M9" s="27"/>
      <c r="N9" s="27"/>
      <c r="O9" s="27"/>
      <c r="S9" s="128"/>
      <c r="T9" s="45"/>
      <c r="U9" s="45"/>
      <c r="V9" s="45"/>
      <c r="W9" s="45"/>
    </row>
    <row r="10" spans="1:23" s="1" customFormat="1" ht="19.5" customHeight="1" x14ac:dyDescent="0.3">
      <c r="A10" s="38" t="s">
        <v>79</v>
      </c>
      <c r="B10" s="10"/>
      <c r="C10" s="10"/>
      <c r="D10" s="10"/>
      <c r="E10" s="10"/>
      <c r="F10" s="10"/>
      <c r="G10"/>
      <c r="H10" s="80"/>
      <c r="I10" s="80"/>
      <c r="J10" s="80"/>
      <c r="S10" s="128"/>
      <c r="T10" s="45"/>
      <c r="U10" s="45"/>
      <c r="V10" s="45"/>
      <c r="W10" s="45"/>
    </row>
    <row r="11" spans="1:23" s="1" customFormat="1" ht="19.5" customHeight="1" x14ac:dyDescent="0.25">
      <c r="A11" s="1" t="s">
        <v>80</v>
      </c>
      <c r="B11" s="10"/>
      <c r="C11" s="10"/>
      <c r="D11" s="74">
        <v>1805939</v>
      </c>
      <c r="E11" s="19"/>
      <c r="F11" s="74">
        <v>1705861</v>
      </c>
      <c r="G11" s="74"/>
      <c r="H11" s="74">
        <v>1765366</v>
      </c>
      <c r="I11" s="14"/>
      <c r="J11" s="74">
        <v>1667984</v>
      </c>
      <c r="L11" s="131"/>
      <c r="M11" s="131"/>
      <c r="N11" s="131"/>
      <c r="O11" s="131"/>
      <c r="S11" s="128"/>
      <c r="T11" s="45"/>
      <c r="U11" s="45"/>
      <c r="V11" s="45"/>
      <c r="W11" s="45"/>
    </row>
    <row r="12" spans="1:23" s="1" customFormat="1" ht="19.5" customHeight="1" x14ac:dyDescent="0.25">
      <c r="A12" t="s">
        <v>81</v>
      </c>
      <c r="B12" s="10"/>
      <c r="C12" s="10"/>
      <c r="D12" s="14">
        <v>42</v>
      </c>
      <c r="E12" s="19"/>
      <c r="F12" s="14">
        <v>48</v>
      </c>
      <c r="G12" s="74"/>
      <c r="H12" s="74">
        <v>95096</v>
      </c>
      <c r="I12" s="14"/>
      <c r="J12" s="74">
        <v>75703</v>
      </c>
      <c r="L12" s="131"/>
      <c r="M12" s="131"/>
      <c r="N12" s="131"/>
      <c r="O12" s="131"/>
      <c r="S12" s="128"/>
      <c r="T12" s="45"/>
      <c r="U12" s="45"/>
      <c r="V12" s="45"/>
      <c r="W12" s="45"/>
    </row>
    <row r="13" spans="1:23" s="1" customFormat="1" ht="19.5" hidden="1" customHeight="1" x14ac:dyDescent="0.25">
      <c r="A13" t="s">
        <v>82</v>
      </c>
      <c r="B13" s="10"/>
      <c r="C13" s="10"/>
      <c r="D13" s="14">
        <v>0</v>
      </c>
      <c r="E13" s="19"/>
      <c r="F13" s="14">
        <v>0</v>
      </c>
      <c r="G13" s="74"/>
      <c r="H13" s="74">
        <v>0</v>
      </c>
      <c r="I13" s="14"/>
      <c r="J13" s="74">
        <v>0</v>
      </c>
      <c r="L13" s="131"/>
      <c r="M13" s="131"/>
      <c r="N13" s="131"/>
      <c r="O13" s="131"/>
      <c r="S13" s="128"/>
      <c r="T13" s="45"/>
      <c r="U13" s="45"/>
      <c r="V13" s="45"/>
      <c r="W13" s="45"/>
    </row>
    <row r="14" spans="1:23" s="1" customFormat="1" ht="19.5" customHeight="1" x14ac:dyDescent="0.25">
      <c r="A14" s="1" t="s">
        <v>83</v>
      </c>
      <c r="B14" s="10"/>
      <c r="C14" s="10"/>
      <c r="D14" s="81">
        <v>5480</v>
      </c>
      <c r="E14" s="14"/>
      <c r="F14" s="81">
        <v>12340</v>
      </c>
      <c r="G14" s="74"/>
      <c r="H14" s="81">
        <v>10790</v>
      </c>
      <c r="I14" s="14"/>
      <c r="J14" s="81">
        <v>15891</v>
      </c>
      <c r="L14" s="131"/>
      <c r="M14" s="131"/>
      <c r="N14" s="131"/>
      <c r="O14" s="131"/>
      <c r="S14" s="128"/>
      <c r="T14" s="45"/>
      <c r="U14" s="45"/>
      <c r="V14" s="45"/>
      <c r="W14" s="45"/>
    </row>
    <row r="15" spans="1:23" s="1" customFormat="1" ht="19.5" customHeight="1" x14ac:dyDescent="0.25">
      <c r="A15" s="5" t="s">
        <v>84</v>
      </c>
      <c r="B15" s="10"/>
      <c r="C15" s="10"/>
      <c r="D15" s="82">
        <f>SUM(D11:D14)</f>
        <v>1811461</v>
      </c>
      <c r="E15" s="4"/>
      <c r="F15" s="82">
        <f>SUM(F11:F14)</f>
        <v>1718249</v>
      </c>
      <c r="G15" s="74"/>
      <c r="H15" s="82">
        <f>SUM(H11:H14)</f>
        <v>1871252</v>
      </c>
      <c r="I15" s="4"/>
      <c r="J15" s="82">
        <f>SUM(J11:J14)</f>
        <v>1759578</v>
      </c>
      <c r="L15" s="131"/>
      <c r="M15" s="131"/>
      <c r="N15" s="131"/>
      <c r="O15" s="131"/>
      <c r="S15" s="128"/>
      <c r="T15" s="45"/>
      <c r="U15" s="45"/>
      <c r="V15" s="45"/>
      <c r="W15" s="45"/>
    </row>
    <row r="16" spans="1:23" s="1" customFormat="1" ht="11.55" customHeight="1" x14ac:dyDescent="0.25">
      <c r="A16" s="5"/>
      <c r="B16" s="10"/>
      <c r="C16" s="10"/>
      <c r="D16" s="19"/>
      <c r="E16" s="19"/>
      <c r="F16" s="19"/>
      <c r="G16" s="74"/>
      <c r="H16" s="14"/>
      <c r="I16" s="14"/>
      <c r="J16" s="14"/>
      <c r="L16" s="131"/>
      <c r="M16" s="131"/>
      <c r="N16" s="131"/>
      <c r="O16" s="131"/>
      <c r="S16" s="128"/>
      <c r="T16" s="45"/>
      <c r="U16" s="45"/>
      <c r="V16" s="45"/>
      <c r="W16" s="45"/>
    </row>
    <row r="17" spans="1:23" s="1" customFormat="1" ht="19.5" customHeight="1" x14ac:dyDescent="0.3">
      <c r="A17" s="38" t="s">
        <v>85</v>
      </c>
      <c r="B17" s="10"/>
      <c r="C17" s="10"/>
      <c r="D17" s="19"/>
      <c r="E17" s="19"/>
      <c r="F17" s="19"/>
      <c r="G17" s="74"/>
      <c r="H17" s="14"/>
      <c r="I17" s="14"/>
      <c r="J17" s="14"/>
      <c r="L17" s="131"/>
      <c r="M17" s="131"/>
      <c r="N17" s="131"/>
      <c r="O17" s="131"/>
      <c r="S17" s="128"/>
      <c r="T17" s="45"/>
      <c r="U17" s="45"/>
      <c r="V17" s="45"/>
      <c r="W17" s="45"/>
    </row>
    <row r="18" spans="1:23" s="1" customFormat="1" ht="19.5" customHeight="1" x14ac:dyDescent="0.25">
      <c r="A18" t="s">
        <v>86</v>
      </c>
      <c r="B18" s="10"/>
      <c r="C18" s="10"/>
      <c r="D18" s="74">
        <v>1095888</v>
      </c>
      <c r="E18" s="19"/>
      <c r="F18" s="74">
        <v>1000937</v>
      </c>
      <c r="G18" s="74"/>
      <c r="H18" s="14">
        <v>1113731</v>
      </c>
      <c r="I18" s="14"/>
      <c r="J18" s="14">
        <v>1018880</v>
      </c>
      <c r="L18" s="131"/>
      <c r="M18" s="131"/>
      <c r="N18" s="131"/>
      <c r="O18" s="131"/>
      <c r="S18" s="129"/>
      <c r="T18" s="120"/>
      <c r="U18" s="120"/>
      <c r="V18" s="120"/>
      <c r="W18" s="120"/>
    </row>
    <row r="19" spans="1:23" s="1" customFormat="1" ht="19.5" customHeight="1" x14ac:dyDescent="0.25">
      <c r="A19" t="s">
        <v>87</v>
      </c>
      <c r="B19" s="37"/>
      <c r="C19" s="37"/>
      <c r="D19" s="74">
        <v>364292</v>
      </c>
      <c r="E19" s="83"/>
      <c r="F19" s="74">
        <v>319360</v>
      </c>
      <c r="G19" s="74"/>
      <c r="H19" s="14">
        <v>356916</v>
      </c>
      <c r="I19" s="14"/>
      <c r="J19" s="14">
        <v>314451</v>
      </c>
      <c r="L19" s="131"/>
      <c r="M19" s="131"/>
      <c r="N19" s="131"/>
      <c r="O19" s="131"/>
      <c r="S19" s="129"/>
      <c r="T19" s="120"/>
      <c r="U19" s="120"/>
      <c r="V19" s="120"/>
      <c r="W19" s="120"/>
    </row>
    <row r="20" spans="1:23" s="1" customFormat="1" ht="19.5" customHeight="1" x14ac:dyDescent="0.25">
      <c r="A20" t="s">
        <v>88</v>
      </c>
      <c r="B20" s="10"/>
      <c r="C20" s="10"/>
      <c r="D20" s="74">
        <v>212719</v>
      </c>
      <c r="E20" s="19"/>
      <c r="F20" s="74">
        <v>175566</v>
      </c>
      <c r="G20" s="74"/>
      <c r="H20" s="14">
        <v>204770</v>
      </c>
      <c r="I20" s="14"/>
      <c r="J20" s="14">
        <v>170918</v>
      </c>
      <c r="L20" s="131"/>
      <c r="M20" s="131"/>
      <c r="N20" s="131"/>
      <c r="O20" s="131"/>
      <c r="S20" s="128"/>
      <c r="T20" s="45"/>
      <c r="U20" s="45"/>
      <c r="V20" s="45"/>
      <c r="W20" s="45"/>
    </row>
    <row r="21" spans="1:23" s="1" customFormat="1" ht="18.600000000000001" customHeight="1" x14ac:dyDescent="0.25">
      <c r="A21" t="s">
        <v>89</v>
      </c>
      <c r="B21" s="10"/>
      <c r="C21" s="10"/>
      <c r="D21" s="74">
        <v>918</v>
      </c>
      <c r="E21" s="19"/>
      <c r="F21" s="74">
        <v>494</v>
      </c>
      <c r="G21" s="74"/>
      <c r="H21" s="74">
        <v>781</v>
      </c>
      <c r="I21" s="14"/>
      <c r="J21" s="74">
        <v>491</v>
      </c>
      <c r="L21" s="131"/>
      <c r="M21" s="131"/>
      <c r="N21" s="131"/>
      <c r="O21" s="131"/>
      <c r="S21" s="128"/>
      <c r="T21" s="45"/>
      <c r="U21" s="45"/>
      <c r="V21" s="45"/>
      <c r="W21" s="45"/>
    </row>
    <row r="22" spans="1:23" s="1" customFormat="1" ht="19.5" customHeight="1" x14ac:dyDescent="0.25">
      <c r="A22" s="5" t="s">
        <v>90</v>
      </c>
      <c r="B22" s="10"/>
      <c r="C22" s="10"/>
      <c r="D22" s="16">
        <f>SUM(D18:D21)</f>
        <v>1673817</v>
      </c>
      <c r="E22" s="4"/>
      <c r="F22" s="16">
        <f>SUM(F18:F21)</f>
        <v>1496357</v>
      </c>
      <c r="G22" s="74"/>
      <c r="H22" s="16">
        <f>SUM(H18:H21)</f>
        <v>1676198</v>
      </c>
      <c r="I22" s="4"/>
      <c r="J22" s="16">
        <f>SUM(J18:J21)</f>
        <v>1504740</v>
      </c>
      <c r="L22" s="131"/>
      <c r="M22" s="131"/>
      <c r="N22" s="131"/>
      <c r="O22" s="131"/>
      <c r="S22" s="128"/>
      <c r="T22" s="45"/>
      <c r="U22" s="45"/>
      <c r="V22" s="45"/>
      <c r="W22" s="45"/>
    </row>
    <row r="23" spans="1:23" s="1" customFormat="1" ht="19.5" customHeight="1" x14ac:dyDescent="0.25">
      <c r="A23" s="5"/>
      <c r="B23" s="10"/>
      <c r="C23" s="10"/>
      <c r="D23" s="4"/>
      <c r="E23" s="4"/>
      <c r="F23" s="4"/>
      <c r="G23" s="74"/>
      <c r="H23" s="4"/>
      <c r="I23" s="4"/>
      <c r="J23" s="4"/>
      <c r="L23" s="131"/>
      <c r="M23" s="131"/>
      <c r="N23" s="131"/>
      <c r="O23" s="131"/>
      <c r="S23" s="128"/>
      <c r="T23" s="45"/>
      <c r="U23" s="45"/>
      <c r="V23" s="45"/>
      <c r="W23" s="45"/>
    </row>
    <row r="24" spans="1:23" s="1" customFormat="1" ht="19.5" customHeight="1" x14ac:dyDescent="0.25">
      <c r="A24" s="5" t="s">
        <v>91</v>
      </c>
      <c r="B24" s="10"/>
      <c r="C24" s="10"/>
      <c r="D24" s="4">
        <f t="shared" ref="D24:E24" si="0">D15-D22</f>
        <v>137644</v>
      </c>
      <c r="E24" s="4">
        <f t="shared" si="0"/>
        <v>0</v>
      </c>
      <c r="F24" s="4">
        <f t="shared" ref="F24" si="1">F15-F22</f>
        <v>221892</v>
      </c>
      <c r="G24" s="4">
        <f t="shared" ref="G24:H24" si="2">G15-G22</f>
        <v>0</v>
      </c>
      <c r="H24" s="4">
        <f t="shared" si="2"/>
        <v>195054</v>
      </c>
      <c r="I24" s="4"/>
      <c r="J24" s="4">
        <f t="shared" ref="J24" si="3">J15-J22</f>
        <v>254838</v>
      </c>
      <c r="L24" s="131"/>
      <c r="M24" s="131"/>
      <c r="N24" s="131"/>
      <c r="O24" s="131"/>
      <c r="S24" s="128"/>
      <c r="T24" s="45"/>
      <c r="U24" s="45"/>
      <c r="V24" s="45"/>
      <c r="W24" s="45"/>
    </row>
    <row r="25" spans="1:23" s="1" customFormat="1" ht="19.05" customHeight="1" x14ac:dyDescent="0.25">
      <c r="A25" t="s">
        <v>92</v>
      </c>
      <c r="B25" s="10"/>
      <c r="C25" s="10"/>
      <c r="D25" s="78">
        <v>-2776</v>
      </c>
      <c r="E25" s="19"/>
      <c r="F25" s="78">
        <v>-3358</v>
      </c>
      <c r="G25" s="74"/>
      <c r="H25" s="78">
        <v>-1897</v>
      </c>
      <c r="I25" s="14"/>
      <c r="J25" s="78">
        <v>-2739</v>
      </c>
      <c r="L25" s="131"/>
      <c r="M25" s="131"/>
      <c r="N25" s="131"/>
      <c r="O25" s="131"/>
      <c r="S25" s="129"/>
      <c r="T25" s="120"/>
      <c r="U25" s="120"/>
      <c r="V25" s="120"/>
      <c r="W25" s="120"/>
    </row>
    <row r="26" spans="1:23" s="1" customFormat="1" ht="19.5" customHeight="1" x14ac:dyDescent="0.25">
      <c r="A26" s="5" t="s">
        <v>94</v>
      </c>
      <c r="B26" s="10"/>
      <c r="C26" s="10"/>
      <c r="D26" s="4">
        <f>D24+D25</f>
        <v>134868</v>
      </c>
      <c r="E26" s="4">
        <f t="shared" ref="E26:I26" si="4">E24+E25</f>
        <v>0</v>
      </c>
      <c r="F26" s="4">
        <f>F24+F25</f>
        <v>218534</v>
      </c>
      <c r="G26" s="4">
        <f t="shared" si="4"/>
        <v>0</v>
      </c>
      <c r="H26" s="4">
        <f t="shared" si="4"/>
        <v>193157</v>
      </c>
      <c r="I26" s="4">
        <f t="shared" si="4"/>
        <v>0</v>
      </c>
      <c r="J26" s="4">
        <f t="shared" ref="J26" si="5">J24+J25</f>
        <v>252099</v>
      </c>
      <c r="L26" s="131"/>
      <c r="M26" s="131"/>
      <c r="N26" s="131"/>
      <c r="O26" s="131"/>
      <c r="S26" s="129"/>
      <c r="T26" s="120"/>
      <c r="U26" s="120"/>
      <c r="V26" s="120"/>
      <c r="W26" s="120"/>
    </row>
    <row r="27" spans="1:23" s="1" customFormat="1" ht="19.5" customHeight="1" x14ac:dyDescent="0.25">
      <c r="A27" s="39" t="s">
        <v>95</v>
      </c>
      <c r="B27" s="10"/>
      <c r="C27" s="10"/>
      <c r="D27" s="81">
        <v>-17999</v>
      </c>
      <c r="E27" s="19"/>
      <c r="F27" s="81">
        <v>-32045</v>
      </c>
      <c r="G27" s="74"/>
      <c r="H27" s="81">
        <v>-17627</v>
      </c>
      <c r="I27" s="14"/>
      <c r="J27" s="81">
        <v>-30197</v>
      </c>
      <c r="L27" s="131"/>
      <c r="M27" s="131"/>
      <c r="N27" s="131"/>
      <c r="O27" s="131"/>
      <c r="S27" s="129"/>
      <c r="T27" s="120"/>
      <c r="U27" s="120"/>
      <c r="V27" s="120"/>
      <c r="W27" s="120"/>
    </row>
    <row r="28" spans="1:23" s="1" customFormat="1" ht="19.5" customHeight="1" x14ac:dyDescent="0.25">
      <c r="A28" s="40" t="s">
        <v>96</v>
      </c>
      <c r="B28" s="10"/>
      <c r="C28" s="10"/>
      <c r="D28" s="16">
        <f>D26+D27</f>
        <v>116869</v>
      </c>
      <c r="E28" s="4"/>
      <c r="F28" s="16">
        <f>F26+F27</f>
        <v>186489</v>
      </c>
      <c r="G28" s="74"/>
      <c r="H28" s="16">
        <f>H26+H27</f>
        <v>175530</v>
      </c>
      <c r="I28" s="4"/>
      <c r="J28" s="16">
        <f>J26+J27</f>
        <v>221902</v>
      </c>
      <c r="L28" s="131"/>
      <c r="M28" s="131"/>
      <c r="N28" s="131"/>
      <c r="O28" s="131"/>
      <c r="S28" s="129"/>
      <c r="T28" s="120"/>
      <c r="U28" s="120"/>
      <c r="V28" s="120"/>
      <c r="W28" s="120"/>
    </row>
    <row r="29" spans="1:23" s="1" customFormat="1" ht="6.75" customHeight="1" x14ac:dyDescent="0.25">
      <c r="A29" s="5"/>
      <c r="B29" s="10"/>
      <c r="C29" s="10"/>
      <c r="D29" s="19"/>
      <c r="E29" s="19"/>
      <c r="F29" s="19"/>
      <c r="G29" s="74"/>
      <c r="H29" s="4"/>
      <c r="I29" s="4"/>
      <c r="J29" s="4"/>
      <c r="L29" s="131"/>
      <c r="M29" s="131"/>
      <c r="N29" s="131"/>
      <c r="O29" s="131"/>
      <c r="S29" s="129"/>
      <c r="T29" s="120"/>
      <c r="U29" s="120"/>
      <c r="V29" s="120"/>
      <c r="W29" s="120"/>
    </row>
    <row r="30" spans="1:23" s="1" customFormat="1" ht="19.5" customHeight="1" x14ac:dyDescent="0.25">
      <c r="A30" s="5" t="s">
        <v>97</v>
      </c>
      <c r="B30" s="10"/>
      <c r="C30" s="10"/>
      <c r="D30" s="44"/>
      <c r="E30" s="4"/>
      <c r="F30" s="44"/>
      <c r="G30" s="74"/>
      <c r="H30" s="44"/>
      <c r="I30" s="4"/>
      <c r="J30" s="44"/>
      <c r="L30" s="131"/>
      <c r="M30" s="131"/>
      <c r="N30" s="131"/>
      <c r="O30" s="131"/>
      <c r="S30" s="128"/>
      <c r="T30" s="45"/>
      <c r="U30" s="45"/>
      <c r="V30" s="45"/>
      <c r="W30" s="45"/>
    </row>
    <row r="31" spans="1:23" s="1" customFormat="1" ht="19.5" customHeight="1" x14ac:dyDescent="0.3">
      <c r="A31" s="38" t="s">
        <v>98</v>
      </c>
      <c r="B31" s="10"/>
      <c r="C31" s="10"/>
      <c r="D31" s="19"/>
      <c r="E31" s="19"/>
      <c r="F31" s="19"/>
      <c r="G31" s="74"/>
      <c r="H31" s="4"/>
      <c r="I31" s="4"/>
      <c r="J31" s="4"/>
      <c r="L31" s="131"/>
      <c r="M31" s="131"/>
      <c r="N31" s="131"/>
      <c r="O31" s="131"/>
      <c r="S31" s="128"/>
      <c r="T31" s="45"/>
      <c r="U31" s="45"/>
      <c r="V31" s="45"/>
      <c r="W31" s="45"/>
    </row>
    <row r="32" spans="1:23" s="1" customFormat="1" ht="19.5" customHeight="1" x14ac:dyDescent="0.25">
      <c r="A32" t="s">
        <v>247</v>
      </c>
      <c r="B32" s="10"/>
      <c r="C32" s="10"/>
      <c r="D32" s="19"/>
      <c r="E32" s="19"/>
      <c r="F32" s="19"/>
      <c r="G32" s="74"/>
      <c r="H32" s="4"/>
      <c r="I32" s="4"/>
      <c r="J32" s="4"/>
      <c r="L32" s="131"/>
      <c r="M32" s="131"/>
      <c r="N32" s="131"/>
      <c r="O32" s="131"/>
      <c r="S32" s="128"/>
      <c r="T32" s="45"/>
      <c r="U32" s="45"/>
      <c r="V32" s="45"/>
      <c r="W32" s="45"/>
    </row>
    <row r="33" spans="1:23" s="1" customFormat="1" ht="19.5" customHeight="1" x14ac:dyDescent="0.25">
      <c r="A33" t="s">
        <v>99</v>
      </c>
      <c r="B33" s="10"/>
      <c r="C33" s="10"/>
      <c r="D33" s="119">
        <v>-246</v>
      </c>
      <c r="E33" s="19"/>
      <c r="F33" s="119">
        <v>-197</v>
      </c>
      <c r="G33" s="74"/>
      <c r="H33" s="119">
        <v>-246</v>
      </c>
      <c r="I33" s="4"/>
      <c r="J33" s="119">
        <v>-197</v>
      </c>
      <c r="L33" s="131"/>
      <c r="M33" s="131"/>
      <c r="N33" s="131"/>
      <c r="O33" s="131"/>
      <c r="S33" s="128"/>
      <c r="T33" s="45"/>
      <c r="U33" s="45"/>
      <c r="V33" s="45"/>
      <c r="W33" s="45"/>
    </row>
    <row r="34" spans="1:23" s="1" customFormat="1" ht="19.5" customHeight="1" x14ac:dyDescent="0.25">
      <c r="A34" t="s">
        <v>100</v>
      </c>
      <c r="B34" s="10"/>
      <c r="C34" s="10"/>
      <c r="D34" s="119">
        <v>510</v>
      </c>
      <c r="E34" s="19"/>
      <c r="F34" s="119">
        <v>0</v>
      </c>
      <c r="G34" s="74"/>
      <c r="H34" s="119">
        <v>382</v>
      </c>
      <c r="I34" s="4"/>
      <c r="J34" s="119">
        <v>0</v>
      </c>
      <c r="L34" s="131"/>
      <c r="M34" s="131"/>
      <c r="N34" s="131"/>
      <c r="O34" s="131"/>
      <c r="S34" s="128"/>
      <c r="T34" s="45"/>
      <c r="U34" s="45"/>
      <c r="V34" s="45"/>
      <c r="W34" s="45"/>
    </row>
    <row r="35" spans="1:23" s="1" customFormat="1" ht="19.5" customHeight="1" x14ac:dyDescent="0.25">
      <c r="A35" t="s">
        <v>101</v>
      </c>
      <c r="B35" s="10"/>
      <c r="C35" s="10"/>
      <c r="D35" s="106">
        <v>-53</v>
      </c>
      <c r="E35" s="19"/>
      <c r="F35" s="106">
        <v>39</v>
      </c>
      <c r="G35" s="74"/>
      <c r="H35" s="106">
        <v>-27</v>
      </c>
      <c r="I35" s="4"/>
      <c r="J35" s="106">
        <v>39</v>
      </c>
      <c r="L35" s="131"/>
      <c r="M35" s="131"/>
      <c r="N35" s="131"/>
      <c r="O35" s="131"/>
      <c r="S35" s="128"/>
      <c r="T35" s="45"/>
      <c r="U35" s="45"/>
      <c r="V35" s="45"/>
      <c r="W35" s="45"/>
    </row>
    <row r="36" spans="1:23" s="1" customFormat="1" ht="19.5" customHeight="1" x14ac:dyDescent="0.25">
      <c r="A36" s="5" t="s">
        <v>102</v>
      </c>
      <c r="B36" s="10"/>
      <c r="C36" s="10"/>
      <c r="D36" s="108"/>
      <c r="E36" s="14"/>
      <c r="F36" s="108"/>
      <c r="G36" s="74"/>
      <c r="H36" s="108"/>
      <c r="I36" s="14"/>
      <c r="J36" s="108"/>
      <c r="L36" s="131"/>
      <c r="M36" s="131"/>
      <c r="N36" s="131"/>
      <c r="O36" s="131"/>
      <c r="S36" s="128"/>
      <c r="T36" s="45"/>
      <c r="U36" s="45"/>
      <c r="V36" s="45"/>
      <c r="W36" s="45"/>
    </row>
    <row r="37" spans="1:23" s="1" customFormat="1" ht="19.5" customHeight="1" x14ac:dyDescent="0.3">
      <c r="A37" s="5" t="s">
        <v>103</v>
      </c>
      <c r="B37" s="30"/>
      <c r="C37" s="30"/>
      <c r="D37" s="44">
        <f>SUM(D33:D36)</f>
        <v>211</v>
      </c>
      <c r="E37" s="4"/>
      <c r="F37" s="44">
        <f>SUM(F33:F36)</f>
        <v>-158</v>
      </c>
      <c r="G37" s="74"/>
      <c r="H37" s="44">
        <f>SUM(H33:H36)</f>
        <v>109</v>
      </c>
      <c r="I37" s="4"/>
      <c r="J37" s="44">
        <f>SUM(J33:J36)</f>
        <v>-158</v>
      </c>
      <c r="L37" s="131"/>
      <c r="M37" s="131"/>
      <c r="N37" s="131"/>
      <c r="O37" s="131"/>
      <c r="S37" s="128"/>
      <c r="T37" s="45"/>
      <c r="U37" s="45"/>
      <c r="V37" s="45"/>
      <c r="W37" s="45"/>
    </row>
    <row r="38" spans="1:23" s="1" customFormat="1" ht="11.55" customHeight="1" x14ac:dyDescent="0.3">
      <c r="A38" s="5"/>
      <c r="B38" s="30"/>
      <c r="C38" s="30"/>
      <c r="D38" s="84"/>
      <c r="E38" s="4"/>
      <c r="F38" s="84"/>
      <c r="G38" s="74"/>
      <c r="H38" s="84"/>
      <c r="I38" s="4"/>
      <c r="J38" s="84"/>
      <c r="L38" s="131"/>
      <c r="M38" s="131"/>
      <c r="N38" s="131"/>
      <c r="O38" s="131"/>
      <c r="S38" s="128"/>
      <c r="T38" s="45"/>
      <c r="U38" s="45"/>
      <c r="V38" s="45"/>
      <c r="W38" s="45"/>
    </row>
    <row r="39" spans="1:23" s="1" customFormat="1" ht="19.5" customHeight="1" thickBot="1" x14ac:dyDescent="0.35">
      <c r="A39" s="5" t="s">
        <v>104</v>
      </c>
      <c r="B39" s="30"/>
      <c r="C39" s="30"/>
      <c r="D39" s="17">
        <f>D28+D37</f>
        <v>117080</v>
      </c>
      <c r="E39" s="4"/>
      <c r="F39" s="17">
        <f>F28+F37</f>
        <v>186331</v>
      </c>
      <c r="G39" s="74"/>
      <c r="H39" s="17">
        <f>H28+H37</f>
        <v>175639</v>
      </c>
      <c r="I39" s="4"/>
      <c r="J39" s="17">
        <f>J28+J37</f>
        <v>221744</v>
      </c>
      <c r="L39" s="131"/>
      <c r="M39" s="131"/>
      <c r="N39" s="131"/>
      <c r="O39" s="131"/>
      <c r="S39" s="128"/>
      <c r="T39" s="45"/>
      <c r="U39" s="45"/>
      <c r="V39" s="45"/>
      <c r="W39" s="45"/>
    </row>
    <row r="40" spans="1:23" s="1" customFormat="1" ht="13.5" customHeight="1" thickTop="1" x14ac:dyDescent="0.3">
      <c r="A40" s="5"/>
      <c r="B40" s="30"/>
      <c r="C40" s="30"/>
      <c r="D40" s="4"/>
      <c r="E40" s="4"/>
      <c r="F40" s="4"/>
      <c r="G40" s="74"/>
      <c r="H40" s="4"/>
      <c r="I40" s="4"/>
      <c r="J40" s="4"/>
      <c r="L40" s="131"/>
      <c r="M40" s="131"/>
      <c r="N40" s="131"/>
      <c r="O40" s="131"/>
      <c r="S40" s="128"/>
      <c r="T40" s="45"/>
      <c r="U40" s="45"/>
      <c r="V40" s="45"/>
      <c r="W40" s="45"/>
    </row>
    <row r="41" spans="1:23" s="1" customFormat="1" ht="19.5" customHeight="1" x14ac:dyDescent="0.3">
      <c r="A41" s="5" t="s">
        <v>105</v>
      </c>
      <c r="B41" s="30"/>
      <c r="C41" s="30"/>
      <c r="D41" s="4"/>
      <c r="E41" s="4"/>
      <c r="F41" s="4"/>
      <c r="G41" s="74"/>
      <c r="H41" s="4"/>
      <c r="I41" s="4"/>
      <c r="J41" s="4"/>
      <c r="L41" s="131"/>
      <c r="M41" s="131"/>
      <c r="N41" s="131"/>
      <c r="O41" s="131"/>
      <c r="S41" s="128"/>
      <c r="T41" s="45"/>
      <c r="U41" s="45"/>
      <c r="V41" s="45"/>
      <c r="W41" s="45"/>
    </row>
    <row r="42" spans="1:23" s="1" customFormat="1" ht="19.5" customHeight="1" x14ac:dyDescent="0.3">
      <c r="A42" t="s">
        <v>106</v>
      </c>
      <c r="B42" s="30"/>
      <c r="C42" s="30"/>
      <c r="D42" s="74">
        <f>D44-D43</f>
        <v>117496</v>
      </c>
      <c r="E42" s="42"/>
      <c r="F42" s="74">
        <f>F44-F43</f>
        <v>187127</v>
      </c>
      <c r="G42" s="43"/>
      <c r="H42" s="74">
        <f>H44-H43</f>
        <v>175530</v>
      </c>
      <c r="I42" s="44"/>
      <c r="J42" s="74">
        <f>J44-J43</f>
        <v>221902</v>
      </c>
      <c r="K42" s="45"/>
      <c r="L42" s="131"/>
      <c r="M42" s="131"/>
      <c r="N42" s="131"/>
      <c r="O42" s="131"/>
      <c r="Q42"/>
      <c r="R42"/>
      <c r="S42" s="130"/>
      <c r="T42" s="124"/>
      <c r="U42" s="124"/>
      <c r="V42" s="124"/>
      <c r="W42" s="45"/>
    </row>
    <row r="43" spans="1:23" s="1" customFormat="1" ht="19.5" customHeight="1" x14ac:dyDescent="0.3">
      <c r="A43" t="s">
        <v>107</v>
      </c>
      <c r="B43" s="30"/>
      <c r="C43" s="30"/>
      <c r="D43" s="85">
        <v>-627</v>
      </c>
      <c r="E43" s="42"/>
      <c r="F43" s="85">
        <v>-638</v>
      </c>
      <c r="G43" s="46"/>
      <c r="H43" s="46">
        <v>0</v>
      </c>
      <c r="I43" s="46"/>
      <c r="J43" s="46">
        <v>0</v>
      </c>
      <c r="K43" s="45"/>
      <c r="L43" s="131"/>
      <c r="M43" s="131"/>
      <c r="N43" s="131"/>
      <c r="O43" s="131"/>
      <c r="Q43"/>
      <c r="R43"/>
      <c r="S43" s="130"/>
      <c r="T43" s="124"/>
      <c r="U43" s="124"/>
      <c r="V43" s="124"/>
      <c r="W43" s="124"/>
    </row>
    <row r="44" spans="1:23" s="1" customFormat="1" ht="19.5" customHeight="1" thickBot="1" x14ac:dyDescent="0.35">
      <c r="A44" s="5"/>
      <c r="B44" s="30"/>
      <c r="C44" s="30"/>
      <c r="D44" s="47">
        <f>D28</f>
        <v>116869</v>
      </c>
      <c r="E44" s="42"/>
      <c r="F44" s="47">
        <f>F28</f>
        <v>186489</v>
      </c>
      <c r="G44" s="43"/>
      <c r="H44" s="47">
        <f>H28</f>
        <v>175530</v>
      </c>
      <c r="I44" s="44"/>
      <c r="J44" s="47">
        <f>J28</f>
        <v>221902</v>
      </c>
      <c r="K44" s="45"/>
      <c r="L44" s="131"/>
      <c r="M44" s="131"/>
      <c r="N44" s="131"/>
      <c r="O44" s="131"/>
      <c r="Q44"/>
      <c r="R44"/>
      <c r="S44" s="130"/>
      <c r="T44" s="124"/>
      <c r="U44" s="124"/>
      <c r="V44" s="124"/>
      <c r="W44" s="124"/>
    </row>
    <row r="45" spans="1:23" s="1" customFormat="1" ht="11.55" customHeight="1" thickTop="1" x14ac:dyDescent="0.3">
      <c r="A45" s="5"/>
      <c r="B45" s="30"/>
      <c r="C45" s="30"/>
      <c r="D45" s="42"/>
      <c r="E45" s="42"/>
      <c r="F45" s="42"/>
      <c r="G45" s="43"/>
      <c r="H45" s="42"/>
      <c r="I45" s="44"/>
      <c r="J45" s="42"/>
      <c r="K45" s="45"/>
      <c r="L45" s="131"/>
      <c r="M45" s="131"/>
      <c r="N45" s="131"/>
      <c r="O45" s="131"/>
      <c r="Q45"/>
      <c r="R45"/>
      <c r="S45" s="130"/>
      <c r="T45" s="124"/>
      <c r="U45" s="124"/>
      <c r="V45" s="124"/>
      <c r="W45" s="124"/>
    </row>
    <row r="46" spans="1:23" s="1" customFormat="1" ht="19.5" customHeight="1" x14ac:dyDescent="0.3">
      <c r="A46" s="5" t="s">
        <v>108</v>
      </c>
      <c r="B46" s="30"/>
      <c r="C46" s="30"/>
      <c r="D46" s="4"/>
      <c r="E46" s="4"/>
      <c r="F46" s="4"/>
      <c r="G46" s="74"/>
      <c r="H46" s="4"/>
      <c r="I46" s="4"/>
      <c r="J46" s="4"/>
      <c r="L46" s="131"/>
      <c r="M46" s="131"/>
      <c r="N46" s="131"/>
      <c r="O46" s="131"/>
      <c r="Q46"/>
      <c r="R46"/>
      <c r="S46" s="130"/>
      <c r="T46" s="124"/>
      <c r="U46" s="124"/>
      <c r="V46" s="124"/>
      <c r="W46" s="124"/>
    </row>
    <row r="47" spans="1:23" s="1" customFormat="1" ht="19.5" customHeight="1" x14ac:dyDescent="0.3">
      <c r="A47" t="s">
        <v>109</v>
      </c>
      <c r="B47" s="30"/>
      <c r="C47" s="30"/>
      <c r="D47" s="74">
        <f>D49-D48</f>
        <v>117707</v>
      </c>
      <c r="E47" s="42"/>
      <c r="F47" s="74">
        <f>F49-F48</f>
        <v>186969</v>
      </c>
      <c r="G47" s="43"/>
      <c r="H47" s="74">
        <f>H49-H48</f>
        <v>175639</v>
      </c>
      <c r="I47" s="44"/>
      <c r="J47" s="74">
        <f>J49-J48</f>
        <v>221744</v>
      </c>
      <c r="L47" s="131"/>
      <c r="M47" s="131"/>
      <c r="N47" s="131"/>
      <c r="O47" s="131"/>
      <c r="Q47"/>
      <c r="R47"/>
      <c r="S47" s="130"/>
      <c r="T47" s="124"/>
      <c r="U47" s="124"/>
      <c r="V47" s="124"/>
      <c r="W47" s="124"/>
    </row>
    <row r="48" spans="1:23" s="1" customFormat="1" ht="19.5" customHeight="1" x14ac:dyDescent="0.3">
      <c r="A48" t="s">
        <v>110</v>
      </c>
      <c r="B48" s="30"/>
      <c r="C48" s="30"/>
      <c r="D48" s="46">
        <f>D43</f>
        <v>-627</v>
      </c>
      <c r="E48" s="48"/>
      <c r="F48" s="46">
        <v>-638</v>
      </c>
      <c r="G48" s="49"/>
      <c r="H48" s="46">
        <v>0</v>
      </c>
      <c r="I48" s="50"/>
      <c r="J48" s="46">
        <f>J43</f>
        <v>0</v>
      </c>
      <c r="L48" s="131"/>
      <c r="M48" s="131"/>
      <c r="N48" s="131"/>
      <c r="O48" s="131"/>
      <c r="Q48"/>
      <c r="R48"/>
      <c r="S48" s="130"/>
      <c r="T48" s="124"/>
      <c r="U48" s="124"/>
      <c r="V48" s="124"/>
      <c r="W48" s="124"/>
    </row>
    <row r="49" spans="1:24" s="1" customFormat="1" ht="19.5" customHeight="1" thickBot="1" x14ac:dyDescent="0.35">
      <c r="A49" s="5"/>
      <c r="B49" s="30"/>
      <c r="C49" s="30"/>
      <c r="D49" s="47">
        <f>D39</f>
        <v>117080</v>
      </c>
      <c r="E49" s="42"/>
      <c r="F49" s="47">
        <f>F39</f>
        <v>186331</v>
      </c>
      <c r="G49" s="43"/>
      <c r="H49" s="47">
        <f>H39</f>
        <v>175639</v>
      </c>
      <c r="I49" s="44"/>
      <c r="J49" s="47">
        <f>J39</f>
        <v>221744</v>
      </c>
      <c r="L49" s="131"/>
      <c r="M49" s="131"/>
      <c r="N49" s="131"/>
      <c r="O49" s="131"/>
      <c r="Q49"/>
      <c r="R49"/>
      <c r="S49" s="130"/>
      <c r="T49" s="124"/>
      <c r="U49" s="124"/>
      <c r="V49" s="124"/>
      <c r="W49" s="124"/>
    </row>
    <row r="50" spans="1:24" s="1" customFormat="1" ht="12" customHeight="1" thickTop="1" x14ac:dyDescent="0.3">
      <c r="A50" s="5"/>
      <c r="B50" s="30"/>
      <c r="C50" s="30"/>
      <c r="D50" s="9"/>
      <c r="E50" s="9"/>
      <c r="F50" s="9"/>
      <c r="G50"/>
      <c r="H50" s="9"/>
      <c r="I50" s="9"/>
      <c r="J50" s="9"/>
      <c r="L50" s="131"/>
      <c r="M50" s="131"/>
      <c r="N50" s="131"/>
      <c r="O50" s="131"/>
      <c r="Q50"/>
      <c r="R50"/>
      <c r="S50" s="111"/>
      <c r="T50" s="127"/>
      <c r="U50" s="127"/>
      <c r="V50" s="127"/>
      <c r="W50" s="124"/>
      <c r="X50"/>
    </row>
    <row r="51" spans="1:24" s="1" customFormat="1" ht="19.5" customHeight="1" thickBot="1" x14ac:dyDescent="0.35">
      <c r="A51" s="5" t="s">
        <v>111</v>
      </c>
      <c r="B51" s="10"/>
      <c r="C51" s="30"/>
      <c r="D51" s="51">
        <f>D42/'BS-2-4'!D86</f>
        <v>0.58467065749075686</v>
      </c>
      <c r="E51" s="52"/>
      <c r="F51" s="51">
        <v>0.93116077248819418</v>
      </c>
      <c r="G51"/>
      <c r="H51" s="51">
        <f>H42/'BS-2-4'!H86</f>
        <v>0.87345305805604068</v>
      </c>
      <c r="I51" s="9"/>
      <c r="J51" s="51">
        <v>1.1042042983464453</v>
      </c>
      <c r="L51" s="131"/>
      <c r="M51" s="131"/>
      <c r="N51" s="131"/>
      <c r="O51" s="131"/>
      <c r="Q51"/>
      <c r="R51"/>
      <c r="S51" s="130"/>
      <c r="T51" s="124"/>
      <c r="U51" s="124"/>
      <c r="V51" s="124"/>
      <c r="W51" s="127"/>
      <c r="X51"/>
    </row>
    <row r="52" spans="1:24" s="1" customFormat="1" ht="12.6" customHeight="1" thickTop="1" x14ac:dyDescent="0.25">
      <c r="B52" s="37"/>
      <c r="C52" s="37"/>
      <c r="D52" s="37"/>
      <c r="E52" s="37"/>
      <c r="F52" s="37"/>
      <c r="G52"/>
      <c r="H52"/>
      <c r="I52"/>
      <c r="J52"/>
      <c r="Q52"/>
      <c r="R52"/>
      <c r="S52" s="130"/>
      <c r="T52" s="124"/>
      <c r="U52" s="124"/>
      <c r="V52" s="124"/>
      <c r="W52" s="124"/>
      <c r="X52"/>
    </row>
    <row r="54" spans="1:24" ht="20.25" customHeight="1" x14ac:dyDescent="0.25">
      <c r="D54" s="126"/>
      <c r="E54" s="126"/>
      <c r="F54" s="126"/>
      <c r="G54" s="126"/>
      <c r="H54" s="126"/>
      <c r="I54" s="126"/>
      <c r="J54" s="126"/>
    </row>
    <row r="55" spans="1:24" ht="20.25" customHeight="1" x14ac:dyDescent="0.25">
      <c r="D55" s="126"/>
      <c r="E55" s="126"/>
      <c r="F55" s="126"/>
      <c r="G55" s="126"/>
      <c r="H55" s="126"/>
      <c r="I55" s="126"/>
      <c r="J55" s="126"/>
    </row>
    <row r="56" spans="1:24" ht="20.25" customHeight="1" x14ac:dyDescent="0.25">
      <c r="D56" s="126"/>
      <c r="E56" s="126"/>
      <c r="F56" s="126"/>
      <c r="G56" s="126"/>
      <c r="H56" s="126"/>
      <c r="I56" s="126"/>
      <c r="J56" s="126"/>
    </row>
  </sheetData>
  <mergeCells count="11">
    <mergeCell ref="I1:J1"/>
    <mergeCell ref="I2:J2"/>
    <mergeCell ref="C5:G5"/>
    <mergeCell ref="D9:J9"/>
    <mergeCell ref="D6:F6"/>
    <mergeCell ref="D4:F4"/>
    <mergeCell ref="H5:J5"/>
    <mergeCell ref="H4:J4"/>
    <mergeCell ref="H7:J7"/>
    <mergeCell ref="H6:J6"/>
    <mergeCell ref="D7:F7"/>
  </mergeCells>
  <phoneticPr fontId="4" type="noConversion"/>
  <pageMargins left="0.8" right="0.8" top="0.48" bottom="0.5" header="0.5" footer="0.5"/>
  <pageSetup paperSize="9" scale="78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364F-09A4-494D-8B20-B1E4C7BF9B1C}">
  <dimension ref="A1:X56"/>
  <sheetViews>
    <sheetView view="pageBreakPreview" topLeftCell="A50" zoomScaleNormal="70" zoomScaleSheetLayoutView="100" workbookViewId="0">
      <selection activeCell="M9" sqref="M9"/>
    </sheetView>
  </sheetViews>
  <sheetFormatPr defaultRowHeight="20.25" customHeight="1" x14ac:dyDescent="0.25"/>
  <cols>
    <col min="1" max="1" width="48.77734375" customWidth="1"/>
    <col min="2" max="2" width="9.44140625" customWidth="1"/>
    <col min="3" max="3" width="1.21875" customWidth="1"/>
    <col min="4" max="4" width="11.44140625" customWidth="1"/>
    <col min="5" max="5" width="1.21875" customWidth="1"/>
    <col min="6" max="6" width="11.44140625" customWidth="1"/>
    <col min="7" max="7" width="1.21875" customWidth="1"/>
    <col min="8" max="8" width="11.44140625" customWidth="1"/>
    <col min="9" max="9" width="1.21875" customWidth="1"/>
    <col min="10" max="10" width="11.44140625" customWidth="1"/>
    <col min="12" max="12" width="12.5546875" bestFit="1" customWidth="1"/>
    <col min="14" max="14" width="12.5546875" bestFit="1" customWidth="1"/>
    <col min="16" max="16" width="14.5546875" bestFit="1" customWidth="1"/>
    <col min="17" max="17" width="46.77734375" bestFit="1" customWidth="1"/>
    <col min="19" max="19" width="12.5546875" style="130" bestFit="1" customWidth="1"/>
    <col min="20" max="20" width="8.77734375" style="124"/>
    <col min="21" max="21" width="12.5546875" style="124" bestFit="1" customWidth="1"/>
    <col min="22" max="22" width="8.77734375" style="124"/>
    <col min="23" max="23" width="12.5546875" style="124" bestFit="1" customWidth="1"/>
  </cols>
  <sheetData>
    <row r="1" spans="1:24" s="1" customFormat="1" ht="20.25" customHeight="1" x14ac:dyDescent="0.3">
      <c r="A1" s="36" t="s">
        <v>0</v>
      </c>
      <c r="B1" s="37"/>
      <c r="C1" s="37"/>
      <c r="D1" s="37"/>
      <c r="E1" s="37"/>
      <c r="F1" s="37"/>
      <c r="I1" s="152"/>
      <c r="J1" s="152"/>
      <c r="Q1"/>
      <c r="R1"/>
      <c r="S1" s="130"/>
      <c r="T1" s="124"/>
      <c r="U1" s="124"/>
      <c r="V1" s="124"/>
      <c r="W1" s="124"/>
      <c r="X1"/>
    </row>
    <row r="2" spans="1:24" s="1" customFormat="1" ht="20.25" customHeight="1" x14ac:dyDescent="0.3">
      <c r="A2" s="6" t="s">
        <v>77</v>
      </c>
      <c r="B2" s="37"/>
      <c r="C2" s="37"/>
      <c r="D2" s="37"/>
      <c r="E2" s="37"/>
      <c r="F2" s="37"/>
      <c r="I2" s="152"/>
      <c r="J2" s="152"/>
      <c r="Q2"/>
      <c r="R2"/>
      <c r="S2" s="130"/>
      <c r="T2" s="124"/>
      <c r="U2" s="124"/>
      <c r="V2" s="124"/>
      <c r="W2" s="124"/>
      <c r="X2"/>
    </row>
    <row r="3" spans="1:24" s="1" customFormat="1" ht="10.5" customHeight="1" x14ac:dyDescent="0.25">
      <c r="B3" s="37"/>
      <c r="C3" s="37"/>
      <c r="D3" s="37"/>
      <c r="E3" s="37"/>
      <c r="F3" s="37"/>
      <c r="G3"/>
      <c r="H3"/>
      <c r="I3"/>
      <c r="J3"/>
      <c r="Q3"/>
      <c r="R3"/>
      <c r="S3" s="130"/>
      <c r="T3" s="124"/>
      <c r="U3" s="124"/>
      <c r="V3" s="124"/>
      <c r="W3" s="124"/>
      <c r="X3"/>
    </row>
    <row r="4" spans="1:24" ht="19.5" customHeight="1" x14ac:dyDescent="0.3">
      <c r="A4" s="6"/>
      <c r="B4" s="37"/>
      <c r="C4" s="148"/>
      <c r="D4" s="150" t="s">
        <v>2</v>
      </c>
      <c r="E4" s="150"/>
      <c r="F4" s="150"/>
      <c r="G4" s="148"/>
      <c r="H4" s="150" t="s">
        <v>3</v>
      </c>
      <c r="I4" s="150"/>
      <c r="J4" s="150"/>
    </row>
    <row r="5" spans="1:24" ht="19.5" customHeight="1" x14ac:dyDescent="0.3">
      <c r="A5" s="6"/>
      <c r="B5" s="37"/>
      <c r="C5" s="150" t="s">
        <v>4</v>
      </c>
      <c r="D5" s="150"/>
      <c r="E5" s="150"/>
      <c r="F5" s="150"/>
      <c r="G5" s="150"/>
      <c r="H5" s="150" t="s">
        <v>4</v>
      </c>
      <c r="I5" s="150"/>
      <c r="J5" s="150"/>
    </row>
    <row r="6" spans="1:24" ht="18.600000000000001" customHeight="1" x14ac:dyDescent="0.3">
      <c r="A6" s="6"/>
      <c r="B6" s="37"/>
      <c r="C6" s="5"/>
      <c r="D6" s="153" t="s">
        <v>112</v>
      </c>
      <c r="E6" s="153"/>
      <c r="F6" s="153"/>
      <c r="G6" s="148"/>
      <c r="H6" s="153" t="s">
        <v>112</v>
      </c>
      <c r="I6" s="153"/>
      <c r="J6" s="153"/>
    </row>
    <row r="7" spans="1:24" ht="19.350000000000001" customHeight="1" x14ac:dyDescent="0.3">
      <c r="A7" s="6"/>
      <c r="B7" s="37"/>
      <c r="C7" s="5"/>
      <c r="D7" s="155" t="s">
        <v>5</v>
      </c>
      <c r="E7" s="153"/>
      <c r="F7" s="153"/>
      <c r="G7" s="148"/>
      <c r="H7" s="155" t="s">
        <v>5</v>
      </c>
      <c r="I7" s="153"/>
      <c r="J7" s="153"/>
    </row>
    <row r="8" spans="1:24" ht="19.5" customHeight="1" x14ac:dyDescent="0.25">
      <c r="A8" s="5"/>
      <c r="B8" s="149" t="s">
        <v>8</v>
      </c>
      <c r="C8" s="149"/>
      <c r="D8" s="8" t="s">
        <v>9</v>
      </c>
      <c r="E8" s="8"/>
      <c r="F8" s="8" t="s">
        <v>10</v>
      </c>
      <c r="G8" s="8"/>
      <c r="H8" s="8" t="s">
        <v>9</v>
      </c>
      <c r="I8" s="8"/>
      <c r="J8" s="8" t="s">
        <v>10</v>
      </c>
    </row>
    <row r="9" spans="1:24" ht="19.5" customHeight="1" x14ac:dyDescent="0.3">
      <c r="A9" s="25"/>
      <c r="B9" s="149"/>
      <c r="C9" s="149"/>
      <c r="D9" s="151" t="s">
        <v>12</v>
      </c>
      <c r="E9" s="151"/>
      <c r="F9" s="151"/>
      <c r="G9" s="151"/>
      <c r="H9" s="151"/>
      <c r="I9" s="151"/>
      <c r="J9" s="151"/>
    </row>
    <row r="10" spans="1:24" ht="19.5" customHeight="1" x14ac:dyDescent="0.3">
      <c r="A10" s="38" t="s">
        <v>79</v>
      </c>
      <c r="B10" s="149"/>
      <c r="C10" s="149"/>
      <c r="D10" s="149"/>
      <c r="E10" s="149"/>
      <c r="F10" s="149"/>
      <c r="H10" s="80"/>
      <c r="I10" s="80"/>
      <c r="J10" s="80"/>
      <c r="Q10" s="1"/>
      <c r="R10" s="1"/>
      <c r="S10" s="129"/>
      <c r="T10" s="120"/>
      <c r="U10" s="120"/>
      <c r="V10" s="120"/>
    </row>
    <row r="11" spans="1:24" ht="19.5" customHeight="1" x14ac:dyDescent="0.25">
      <c r="A11" s="1" t="s">
        <v>80</v>
      </c>
      <c r="B11" s="149">
        <v>5</v>
      </c>
      <c r="C11" s="149"/>
      <c r="D11" s="74">
        <v>3491973</v>
      </c>
      <c r="E11" s="19"/>
      <c r="F11" s="74">
        <v>3323903</v>
      </c>
      <c r="G11" s="74"/>
      <c r="H11" s="74">
        <v>3409355</v>
      </c>
      <c r="I11" s="14"/>
      <c r="J11" s="74">
        <v>3253342</v>
      </c>
      <c r="Q11" s="1"/>
      <c r="R11" s="1"/>
      <c r="S11" s="129"/>
      <c r="T11" s="120"/>
      <c r="U11" s="120"/>
      <c r="V11" s="120"/>
      <c r="W11" s="120"/>
    </row>
    <row r="12" spans="1:24" ht="19.5" customHeight="1" x14ac:dyDescent="0.25">
      <c r="A12" t="s">
        <v>81</v>
      </c>
      <c r="B12" s="149"/>
      <c r="C12" s="149"/>
      <c r="D12" s="74">
        <v>42</v>
      </c>
      <c r="E12" s="19"/>
      <c r="F12" s="74">
        <v>48</v>
      </c>
      <c r="G12" s="74"/>
      <c r="H12" s="74">
        <v>95096</v>
      </c>
      <c r="I12" s="14"/>
      <c r="J12" s="74">
        <v>75703</v>
      </c>
      <c r="W12" s="120"/>
    </row>
    <row r="13" spans="1:24" ht="19.5" hidden="1" customHeight="1" x14ac:dyDescent="0.25">
      <c r="A13" t="s">
        <v>82</v>
      </c>
      <c r="B13" s="149"/>
      <c r="C13" s="149"/>
      <c r="D13" s="74"/>
      <c r="E13" s="19"/>
      <c r="F13" s="74">
        <v>0</v>
      </c>
      <c r="G13" s="74"/>
      <c r="H13" s="74">
        <v>0</v>
      </c>
      <c r="I13" s="14"/>
      <c r="J13" s="74">
        <v>0</v>
      </c>
    </row>
    <row r="14" spans="1:24" ht="19.5" customHeight="1" x14ac:dyDescent="0.25">
      <c r="A14" t="s">
        <v>83</v>
      </c>
      <c r="B14" s="149"/>
      <c r="C14" s="149"/>
      <c r="D14" s="81">
        <v>17415</v>
      </c>
      <c r="E14" s="14"/>
      <c r="F14" s="81">
        <v>15743</v>
      </c>
      <c r="G14" s="74"/>
      <c r="H14" s="81">
        <v>27343</v>
      </c>
      <c r="I14" s="14"/>
      <c r="J14" s="81">
        <v>26467</v>
      </c>
    </row>
    <row r="15" spans="1:24" ht="19.5" customHeight="1" x14ac:dyDescent="0.25">
      <c r="A15" s="5" t="s">
        <v>84</v>
      </c>
      <c r="B15" s="149"/>
      <c r="C15" s="149"/>
      <c r="D15" s="82">
        <f>SUM(D11:D14)</f>
        <v>3509430</v>
      </c>
      <c r="E15" s="4"/>
      <c r="F15" s="82">
        <f>SUM(F11:F14)</f>
        <v>3339694</v>
      </c>
      <c r="G15" s="74"/>
      <c r="H15" s="82">
        <f>SUM(H11:H14)</f>
        <v>3531794</v>
      </c>
      <c r="I15" s="4"/>
      <c r="J15" s="82">
        <f>SUM(J11:J14)</f>
        <v>3355512</v>
      </c>
    </row>
    <row r="16" spans="1:24" ht="10.5" customHeight="1" x14ac:dyDescent="0.25">
      <c r="A16" s="5"/>
      <c r="B16" s="149"/>
      <c r="C16" s="149"/>
      <c r="D16" s="19"/>
      <c r="E16" s="19"/>
      <c r="F16" s="19"/>
      <c r="G16" s="74"/>
      <c r="H16" s="14"/>
      <c r="I16" s="14"/>
      <c r="J16" s="14"/>
    </row>
    <row r="17" spans="1:24" ht="19.5" customHeight="1" x14ac:dyDescent="0.3">
      <c r="A17" s="38" t="s">
        <v>85</v>
      </c>
      <c r="B17" s="149"/>
      <c r="C17" s="149"/>
      <c r="D17" s="19"/>
      <c r="E17" s="19"/>
      <c r="F17" s="19"/>
      <c r="G17" s="74"/>
      <c r="H17" s="14"/>
      <c r="I17" s="14"/>
      <c r="J17" s="14"/>
      <c r="S17" s="111"/>
      <c r="T17" s="127"/>
      <c r="U17" s="127"/>
      <c r="V17" s="127"/>
    </row>
    <row r="18" spans="1:24" ht="19.5" customHeight="1" x14ac:dyDescent="0.25">
      <c r="A18" t="s">
        <v>86</v>
      </c>
      <c r="B18" s="149"/>
      <c r="C18" s="149"/>
      <c r="D18" s="74">
        <v>2122210</v>
      </c>
      <c r="E18" s="19"/>
      <c r="F18" s="74">
        <v>1947558</v>
      </c>
      <c r="G18" s="74"/>
      <c r="H18" s="74">
        <v>2149331</v>
      </c>
      <c r="I18" s="14"/>
      <c r="J18" s="74">
        <v>1988536</v>
      </c>
      <c r="S18" s="111"/>
      <c r="T18" s="127"/>
      <c r="U18" s="127"/>
      <c r="V18" s="127"/>
      <c r="W18" s="127"/>
      <c r="X18" s="1"/>
    </row>
    <row r="19" spans="1:24" ht="19.5" customHeight="1" x14ac:dyDescent="0.25">
      <c r="A19" t="s">
        <v>87</v>
      </c>
      <c r="B19" s="37"/>
      <c r="C19" s="37"/>
      <c r="D19" s="74">
        <v>711559</v>
      </c>
      <c r="E19" s="83"/>
      <c r="F19" s="74">
        <v>631549</v>
      </c>
      <c r="G19" s="74"/>
      <c r="H19" s="74">
        <v>697340</v>
      </c>
      <c r="I19" s="14"/>
      <c r="J19" s="74">
        <v>623588</v>
      </c>
      <c r="S19" s="111"/>
      <c r="T19" s="127"/>
      <c r="U19" s="127"/>
      <c r="V19" s="127"/>
      <c r="W19" s="127"/>
      <c r="X19" s="1"/>
    </row>
    <row r="20" spans="1:24" ht="19.5" customHeight="1" x14ac:dyDescent="0.25">
      <c r="A20" t="s">
        <v>88</v>
      </c>
      <c r="B20" s="149"/>
      <c r="C20" s="149"/>
      <c r="D20" s="74">
        <v>412032</v>
      </c>
      <c r="E20" s="19"/>
      <c r="F20" s="74">
        <v>365235</v>
      </c>
      <c r="G20" s="74"/>
      <c r="H20" s="74">
        <v>396676</v>
      </c>
      <c r="I20" s="14"/>
      <c r="J20" s="74">
        <v>356356</v>
      </c>
      <c r="S20" s="111"/>
      <c r="T20" s="127"/>
      <c r="U20" s="127"/>
      <c r="V20" s="127"/>
      <c r="W20" s="127"/>
    </row>
    <row r="21" spans="1:24" ht="19.5" customHeight="1" x14ac:dyDescent="0.25">
      <c r="A21" t="s">
        <v>89</v>
      </c>
      <c r="B21" s="149"/>
      <c r="C21" s="149"/>
      <c r="D21" s="74">
        <v>1043</v>
      </c>
      <c r="E21" s="19"/>
      <c r="F21" s="74">
        <v>929</v>
      </c>
      <c r="G21" s="74"/>
      <c r="H21" s="74">
        <v>910</v>
      </c>
      <c r="I21" s="14"/>
      <c r="J21" s="74">
        <v>921</v>
      </c>
      <c r="S21" s="111"/>
      <c r="T21" s="127"/>
      <c r="U21" s="127"/>
      <c r="V21" s="127"/>
      <c r="W21" s="127"/>
    </row>
    <row r="22" spans="1:24" ht="19.5" customHeight="1" x14ac:dyDescent="0.25">
      <c r="A22" s="5" t="s">
        <v>90</v>
      </c>
      <c r="B22" s="149"/>
      <c r="C22" s="149"/>
      <c r="D22" s="16">
        <f>SUM(D18:D21)</f>
        <v>3246844</v>
      </c>
      <c r="E22" s="4"/>
      <c r="F22" s="16">
        <f>SUM(F18:F21)</f>
        <v>2945271</v>
      </c>
      <c r="G22" s="74"/>
      <c r="H22" s="16">
        <f>SUM(H18:H21)</f>
        <v>3244257</v>
      </c>
      <c r="I22" s="4"/>
      <c r="J22" s="16">
        <f>SUM(J18:J21)</f>
        <v>2969401</v>
      </c>
      <c r="W22" s="127"/>
    </row>
    <row r="23" spans="1:24" ht="7.5" customHeight="1" x14ac:dyDescent="0.25">
      <c r="A23" s="5"/>
      <c r="B23" s="149"/>
      <c r="C23" s="149"/>
      <c r="D23" s="19"/>
      <c r="E23" s="19"/>
      <c r="F23" s="19"/>
      <c r="G23" s="74"/>
      <c r="H23" s="14"/>
      <c r="I23" s="14"/>
      <c r="J23" s="14"/>
    </row>
    <row r="24" spans="1:24" s="1" customFormat="1" ht="19.5" customHeight="1" x14ac:dyDescent="0.25">
      <c r="A24" s="5" t="s">
        <v>91</v>
      </c>
      <c r="B24" s="149"/>
      <c r="C24" s="149"/>
      <c r="D24" s="4">
        <f t="shared" ref="D24:J24" si="0">D15-D22</f>
        <v>262586</v>
      </c>
      <c r="E24" s="4">
        <f t="shared" si="0"/>
        <v>0</v>
      </c>
      <c r="F24" s="4">
        <f t="shared" si="0"/>
        <v>394423</v>
      </c>
      <c r="G24" s="4">
        <f t="shared" si="0"/>
        <v>0</v>
      </c>
      <c r="H24" s="4">
        <f t="shared" si="0"/>
        <v>287537</v>
      </c>
      <c r="I24" s="4">
        <f t="shared" si="0"/>
        <v>0</v>
      </c>
      <c r="J24" s="4">
        <f t="shared" si="0"/>
        <v>386111</v>
      </c>
      <c r="Q24"/>
      <c r="R24"/>
      <c r="S24" s="130"/>
      <c r="T24" s="124"/>
      <c r="U24" s="124"/>
      <c r="V24" s="124"/>
      <c r="W24" s="124"/>
      <c r="X24"/>
    </row>
    <row r="25" spans="1:24" s="1" customFormat="1" ht="19.05" customHeight="1" x14ac:dyDescent="0.25">
      <c r="A25" t="s">
        <v>92</v>
      </c>
      <c r="B25" s="149"/>
      <c r="C25" s="149"/>
      <c r="D25" s="78">
        <v>-5735</v>
      </c>
      <c r="E25" s="19"/>
      <c r="F25" s="78">
        <v>-6889</v>
      </c>
      <c r="G25" s="74"/>
      <c r="H25" s="81">
        <v>-4019</v>
      </c>
      <c r="I25" s="14"/>
      <c r="J25" s="81">
        <v>-5652</v>
      </c>
      <c r="Q25"/>
      <c r="R25"/>
      <c r="S25" s="130"/>
      <c r="T25" s="124"/>
      <c r="U25" s="124"/>
      <c r="V25" s="124"/>
      <c r="W25" s="124"/>
      <c r="X25"/>
    </row>
    <row r="26" spans="1:24" ht="19.5" customHeight="1" x14ac:dyDescent="0.25">
      <c r="A26" s="5" t="s">
        <v>94</v>
      </c>
      <c r="B26" s="149"/>
      <c r="C26" s="149"/>
      <c r="D26" s="4">
        <f>D24+D25</f>
        <v>256851</v>
      </c>
      <c r="E26" s="4">
        <f t="shared" ref="E26:J26" si="1">E24+E25</f>
        <v>0</v>
      </c>
      <c r="F26" s="4">
        <f>F24+F25</f>
        <v>387534</v>
      </c>
      <c r="G26" s="4">
        <f t="shared" si="1"/>
        <v>0</v>
      </c>
      <c r="H26" s="4">
        <f t="shared" si="1"/>
        <v>283518</v>
      </c>
      <c r="I26" s="4">
        <f t="shared" si="1"/>
        <v>0</v>
      </c>
      <c r="J26" s="4">
        <f t="shared" si="1"/>
        <v>380459</v>
      </c>
    </row>
    <row r="27" spans="1:24" ht="19.5" customHeight="1" x14ac:dyDescent="0.25">
      <c r="A27" s="39" t="s">
        <v>95</v>
      </c>
      <c r="B27" s="149">
        <v>6</v>
      </c>
      <c r="C27" s="149"/>
      <c r="D27" s="81">
        <v>-36801</v>
      </c>
      <c r="E27" s="19"/>
      <c r="F27" s="81">
        <v>-54082</v>
      </c>
      <c r="G27" s="74"/>
      <c r="H27" s="81">
        <v>-33257</v>
      </c>
      <c r="I27" s="14"/>
      <c r="J27" s="81">
        <v>-51887</v>
      </c>
    </row>
    <row r="28" spans="1:24" ht="19.5" customHeight="1" x14ac:dyDescent="0.25">
      <c r="A28" s="40" t="s">
        <v>96</v>
      </c>
      <c r="B28" s="149"/>
      <c r="C28" s="149"/>
      <c r="D28" s="16">
        <f>D26+D27</f>
        <v>220050</v>
      </c>
      <c r="E28" s="4"/>
      <c r="F28" s="16">
        <f>F26+F27</f>
        <v>333452</v>
      </c>
      <c r="G28" s="74"/>
      <c r="H28" s="16">
        <f>H26+H27</f>
        <v>250261</v>
      </c>
      <c r="I28" s="4"/>
      <c r="J28" s="16">
        <f>J26+J27</f>
        <v>328572</v>
      </c>
    </row>
    <row r="29" spans="1:24" ht="6.75" customHeight="1" x14ac:dyDescent="0.25">
      <c r="A29" s="5"/>
      <c r="B29" s="149"/>
      <c r="C29" s="149"/>
      <c r="D29" s="19"/>
      <c r="E29" s="19"/>
      <c r="F29" s="19"/>
      <c r="G29" s="74"/>
      <c r="H29" s="14"/>
      <c r="I29" s="14"/>
      <c r="J29" s="14"/>
    </row>
    <row r="30" spans="1:24" ht="19.5" customHeight="1" x14ac:dyDescent="0.25">
      <c r="A30" s="5" t="s">
        <v>97</v>
      </c>
      <c r="B30" s="149"/>
      <c r="C30" s="149"/>
      <c r="D30" s="19"/>
      <c r="E30" s="19"/>
      <c r="F30" s="19"/>
      <c r="G30" s="74"/>
      <c r="H30" s="4"/>
      <c r="I30" s="4"/>
      <c r="J30" s="4"/>
    </row>
    <row r="31" spans="1:24" ht="19.5" customHeight="1" x14ac:dyDescent="0.3">
      <c r="A31" s="38" t="s">
        <v>98</v>
      </c>
      <c r="B31" s="149"/>
      <c r="C31" s="149"/>
      <c r="D31" s="19"/>
      <c r="E31" s="19"/>
      <c r="F31" s="19"/>
      <c r="G31" s="74"/>
      <c r="H31" s="4"/>
      <c r="I31" s="4"/>
      <c r="J31" s="4"/>
    </row>
    <row r="32" spans="1:24" ht="19.5" customHeight="1" x14ac:dyDescent="0.25">
      <c r="A32" t="s">
        <v>248</v>
      </c>
      <c r="B32" s="149"/>
      <c r="C32" s="149"/>
      <c r="D32" s="19"/>
      <c r="E32" s="19"/>
      <c r="F32" s="19"/>
      <c r="G32" s="74"/>
      <c r="H32" s="4"/>
      <c r="I32" s="4"/>
      <c r="J32" s="4"/>
    </row>
    <row r="33" spans="1:10" ht="19.5" customHeight="1" x14ac:dyDescent="0.25">
      <c r="A33" t="s">
        <v>99</v>
      </c>
      <c r="B33" s="149"/>
      <c r="C33" s="149"/>
      <c r="D33" s="113">
        <v>164</v>
      </c>
      <c r="E33" s="113"/>
      <c r="F33" s="113">
        <v>150</v>
      </c>
      <c r="G33" s="74"/>
      <c r="H33" s="14">
        <v>164</v>
      </c>
      <c r="I33" s="14"/>
      <c r="J33" s="14">
        <v>150</v>
      </c>
    </row>
    <row r="34" spans="1:10" ht="19.5" customHeight="1" x14ac:dyDescent="0.25">
      <c r="A34" t="s">
        <v>100</v>
      </c>
      <c r="B34" s="149"/>
      <c r="C34" s="149"/>
      <c r="D34" s="113">
        <v>6244</v>
      </c>
      <c r="E34" s="113"/>
      <c r="F34" s="113">
        <v>0</v>
      </c>
      <c r="G34" s="74"/>
      <c r="H34" s="14">
        <v>6116</v>
      </c>
      <c r="I34" s="14"/>
      <c r="J34" s="14">
        <v>0</v>
      </c>
    </row>
    <row r="35" spans="1:10" ht="19.5" customHeight="1" x14ac:dyDescent="0.25">
      <c r="A35" t="s">
        <v>101</v>
      </c>
      <c r="B35" s="149"/>
      <c r="C35" s="149"/>
      <c r="D35" s="91">
        <v>-1282</v>
      </c>
      <c r="E35" s="113"/>
      <c r="F35" s="91">
        <v>-30</v>
      </c>
      <c r="G35" s="74"/>
      <c r="H35" s="91">
        <v>-1256</v>
      </c>
      <c r="I35" s="14"/>
      <c r="J35" s="91">
        <v>-30</v>
      </c>
    </row>
    <row r="36" spans="1:10" ht="19.5" customHeight="1" x14ac:dyDescent="0.25">
      <c r="A36" s="5" t="s">
        <v>102</v>
      </c>
      <c r="B36" s="149"/>
      <c r="C36" s="149"/>
      <c r="D36" s="41"/>
      <c r="E36" s="14"/>
      <c r="F36" s="41"/>
      <c r="G36" s="74"/>
      <c r="H36" s="41"/>
      <c r="I36" s="14"/>
      <c r="J36" s="41"/>
    </row>
    <row r="37" spans="1:10" ht="18.600000000000001" customHeight="1" x14ac:dyDescent="0.3">
      <c r="A37" s="5" t="s">
        <v>103</v>
      </c>
      <c r="B37" s="30"/>
      <c r="C37" s="30"/>
      <c r="D37" s="86">
        <f>SUM(D33:D35)</f>
        <v>5126</v>
      </c>
      <c r="E37" s="4"/>
      <c r="F37" s="86">
        <f>SUM(F33:F35)</f>
        <v>120</v>
      </c>
      <c r="G37" s="74"/>
      <c r="H37" s="86">
        <f>SUM(H33:H35)</f>
        <v>5024</v>
      </c>
      <c r="I37" s="4"/>
      <c r="J37" s="86">
        <f>SUM(J33:J35)</f>
        <v>120</v>
      </c>
    </row>
    <row r="38" spans="1:10" ht="10.050000000000001" customHeight="1" x14ac:dyDescent="0.25">
      <c r="A38" s="5"/>
      <c r="B38" s="149"/>
      <c r="C38" s="149"/>
      <c r="D38" s="19"/>
      <c r="E38" s="19"/>
      <c r="F38" s="19"/>
      <c r="G38" s="74"/>
      <c r="H38" s="14"/>
      <c r="I38" s="14"/>
      <c r="J38" s="14"/>
    </row>
    <row r="39" spans="1:10" ht="19.5" customHeight="1" thickBot="1" x14ac:dyDescent="0.35">
      <c r="A39" s="5" t="s">
        <v>104</v>
      </c>
      <c r="B39" s="30"/>
      <c r="C39" s="30"/>
      <c r="D39" s="17">
        <f>D28+D37</f>
        <v>225176</v>
      </c>
      <c r="E39" s="4"/>
      <c r="F39" s="17">
        <f>F28+F37</f>
        <v>333572</v>
      </c>
      <c r="G39" s="74"/>
      <c r="H39" s="17">
        <f>H28+H37</f>
        <v>255285</v>
      </c>
      <c r="I39" s="4"/>
      <c r="J39" s="17">
        <f>J28+J37</f>
        <v>328692</v>
      </c>
    </row>
    <row r="40" spans="1:10" ht="11.1" customHeight="1" thickTop="1" x14ac:dyDescent="0.3">
      <c r="A40" s="5"/>
      <c r="B40" s="30"/>
      <c r="C40" s="30"/>
      <c r="D40" s="4"/>
      <c r="E40" s="4"/>
      <c r="F40" s="4"/>
      <c r="G40" s="74"/>
      <c r="H40" s="4"/>
      <c r="I40" s="4"/>
      <c r="J40" s="4"/>
    </row>
    <row r="41" spans="1:10" ht="19.5" customHeight="1" x14ac:dyDescent="0.3">
      <c r="A41" s="5" t="s">
        <v>105</v>
      </c>
      <c r="B41" s="30"/>
      <c r="C41" s="30"/>
      <c r="D41" s="4"/>
      <c r="E41" s="4"/>
      <c r="F41" s="4"/>
      <c r="G41" s="74"/>
      <c r="H41" s="4"/>
      <c r="I41" s="4"/>
      <c r="J41" s="4"/>
    </row>
    <row r="42" spans="1:10" ht="19.5" customHeight="1" x14ac:dyDescent="0.3">
      <c r="A42" t="s">
        <v>106</v>
      </c>
      <c r="B42" s="30"/>
      <c r="C42" s="30"/>
      <c r="D42" s="87">
        <f>D44-D43</f>
        <v>221182</v>
      </c>
      <c r="E42" s="42"/>
      <c r="F42" s="87">
        <f>F44-F43</f>
        <v>334470</v>
      </c>
      <c r="G42" s="43"/>
      <c r="H42" s="87">
        <f>H44-H43</f>
        <v>250261</v>
      </c>
      <c r="I42" s="44"/>
      <c r="J42" s="87">
        <f>J44-J43</f>
        <v>328572</v>
      </c>
    </row>
    <row r="43" spans="1:10" ht="19.5" customHeight="1" x14ac:dyDescent="0.3">
      <c r="A43" t="s">
        <v>107</v>
      </c>
      <c r="B43" s="30"/>
      <c r="C43" s="30"/>
      <c r="D43" s="46">
        <f>D48</f>
        <v>-1132</v>
      </c>
      <c r="E43" s="42"/>
      <c r="F43" s="46">
        <v>-1018</v>
      </c>
      <c r="G43" s="46"/>
      <c r="H43" s="46">
        <v>0</v>
      </c>
      <c r="I43" s="46"/>
      <c r="J43" s="46">
        <v>0</v>
      </c>
    </row>
    <row r="44" spans="1:10" ht="19.5" customHeight="1" thickBot="1" x14ac:dyDescent="0.35">
      <c r="A44" s="5"/>
      <c r="B44" s="30"/>
      <c r="C44" s="30"/>
      <c r="D44" s="47">
        <f>D28</f>
        <v>220050</v>
      </c>
      <c r="E44" s="42"/>
      <c r="F44" s="47">
        <f>F28</f>
        <v>333452</v>
      </c>
      <c r="G44" s="43"/>
      <c r="H44" s="47">
        <f>H28</f>
        <v>250261</v>
      </c>
      <c r="I44" s="44"/>
      <c r="J44" s="47">
        <f>J28</f>
        <v>328572</v>
      </c>
    </row>
    <row r="45" spans="1:10" ht="11.1" customHeight="1" thickTop="1" x14ac:dyDescent="0.25">
      <c r="A45" s="5"/>
      <c r="B45" s="149"/>
      <c r="C45" s="149"/>
      <c r="D45" s="19"/>
      <c r="E45" s="19"/>
      <c r="F45" s="19"/>
      <c r="G45" s="74"/>
      <c r="H45" s="14"/>
      <c r="I45" s="14"/>
      <c r="J45" s="14"/>
    </row>
    <row r="46" spans="1:10" ht="19.5" customHeight="1" x14ac:dyDescent="0.3">
      <c r="A46" s="5" t="s">
        <v>108</v>
      </c>
      <c r="B46" s="30"/>
      <c r="C46" s="30"/>
      <c r="D46" s="4"/>
      <c r="E46" s="4"/>
      <c r="F46" s="4"/>
      <c r="G46" s="74"/>
      <c r="H46" s="4"/>
      <c r="I46" s="4"/>
      <c r="J46" s="4"/>
    </row>
    <row r="47" spans="1:10" ht="19.5" customHeight="1" x14ac:dyDescent="0.3">
      <c r="A47" t="s">
        <v>109</v>
      </c>
      <c r="B47" s="30"/>
      <c r="C47" s="30"/>
      <c r="D47" s="87">
        <f>D49-D48</f>
        <v>226308</v>
      </c>
      <c r="E47" s="42"/>
      <c r="F47" s="87">
        <f>F49-F48</f>
        <v>334590</v>
      </c>
      <c r="G47" s="43"/>
      <c r="H47" s="87">
        <f>H49-H48</f>
        <v>255285</v>
      </c>
      <c r="I47" s="44"/>
      <c r="J47" s="87">
        <f>J49-J48</f>
        <v>328692</v>
      </c>
    </row>
    <row r="48" spans="1:10" ht="19.5" customHeight="1" x14ac:dyDescent="0.3">
      <c r="A48" t="s">
        <v>110</v>
      </c>
      <c r="B48" s="30"/>
      <c r="C48" s="30"/>
      <c r="D48" s="46">
        <v>-1132</v>
      </c>
      <c r="E48" s="48"/>
      <c r="F48" s="46">
        <v>-1018</v>
      </c>
      <c r="G48" s="49"/>
      <c r="H48" s="46">
        <v>0</v>
      </c>
      <c r="I48" s="50"/>
      <c r="J48" s="46">
        <v>0</v>
      </c>
    </row>
    <row r="49" spans="1:10" ht="19.5" customHeight="1" thickBot="1" x14ac:dyDescent="0.35">
      <c r="A49" s="5"/>
      <c r="B49" s="30"/>
      <c r="C49" s="30"/>
      <c r="D49" s="47">
        <f>D39</f>
        <v>225176</v>
      </c>
      <c r="E49" s="42"/>
      <c r="F49" s="47">
        <f>F39</f>
        <v>333572</v>
      </c>
      <c r="G49" s="43"/>
      <c r="H49" s="47">
        <f>H39</f>
        <v>255285</v>
      </c>
      <c r="I49" s="44"/>
      <c r="J49" s="47">
        <f>J39</f>
        <v>328692</v>
      </c>
    </row>
    <row r="50" spans="1:10" ht="10.5" customHeight="1" thickTop="1" x14ac:dyDescent="0.25">
      <c r="A50" s="5"/>
      <c r="B50" s="149"/>
      <c r="C50" s="149"/>
      <c r="D50" s="19"/>
      <c r="E50" s="19"/>
      <c r="F50" s="19"/>
      <c r="G50" s="74"/>
      <c r="H50" s="14"/>
      <c r="I50" s="14"/>
      <c r="J50" s="14"/>
    </row>
    <row r="51" spans="1:10" ht="19.5" customHeight="1" thickBot="1" x14ac:dyDescent="0.35">
      <c r="A51" s="5" t="s">
        <v>111</v>
      </c>
      <c r="B51" s="149"/>
      <c r="C51" s="30"/>
      <c r="D51" s="88">
        <v>1.1006215136270221</v>
      </c>
      <c r="E51" s="89"/>
      <c r="F51" s="88">
        <v>1.6643527848687059</v>
      </c>
      <c r="G51" s="90"/>
      <c r="H51" s="88">
        <v>1.2453212314827256</v>
      </c>
      <c r="I51" s="89"/>
      <c r="J51" s="88">
        <v>1.6350038067087644</v>
      </c>
    </row>
    <row r="52" spans="1:10" ht="20.25" customHeight="1" thickTop="1" x14ac:dyDescent="0.25">
      <c r="A52" s="1"/>
      <c r="B52" s="37"/>
      <c r="C52" s="37"/>
      <c r="D52" s="83"/>
      <c r="E52" s="83"/>
      <c r="F52" s="83"/>
      <c r="G52" s="74"/>
      <c r="H52" s="74"/>
      <c r="I52" s="74"/>
    </row>
    <row r="54" spans="1:10" ht="20.25" customHeight="1" x14ac:dyDescent="0.25">
      <c r="D54" s="126"/>
      <c r="E54" s="126"/>
      <c r="F54" s="126"/>
      <c r="G54" s="126"/>
      <c r="H54" s="126"/>
      <c r="I54" s="126"/>
      <c r="J54" s="126"/>
    </row>
    <row r="55" spans="1:10" ht="20.25" customHeight="1" x14ac:dyDescent="0.25">
      <c r="D55" s="126"/>
      <c r="E55" s="126"/>
      <c r="F55" s="126"/>
      <c r="G55" s="126"/>
      <c r="H55" s="126"/>
      <c r="I55" s="126"/>
      <c r="J55" s="126"/>
    </row>
    <row r="56" spans="1:10" ht="20.25" customHeight="1" x14ac:dyDescent="0.25">
      <c r="D56" s="126"/>
      <c r="E56" s="126"/>
      <c r="F56" s="126"/>
      <c r="G56" s="126"/>
      <c r="H56" s="126"/>
      <c r="I56" s="126"/>
      <c r="J56" s="126"/>
    </row>
  </sheetData>
  <mergeCells count="11">
    <mergeCell ref="I1:J1"/>
    <mergeCell ref="D7:F7"/>
    <mergeCell ref="H7:J7"/>
    <mergeCell ref="D9:J9"/>
    <mergeCell ref="I2:J2"/>
    <mergeCell ref="D4:F4"/>
    <mergeCell ref="H4:J4"/>
    <mergeCell ref="C5:G5"/>
    <mergeCell ref="H5:J5"/>
    <mergeCell ref="D6:F6"/>
    <mergeCell ref="H6:J6"/>
  </mergeCells>
  <pageMargins left="0.8" right="0.8" top="0.48" bottom="0.5" header="0.5" footer="0.5"/>
  <pageSetup paperSize="9" scale="78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21875" defaultRowHeight="18.75" customHeight="1" x14ac:dyDescent="0.25"/>
  <cols>
    <col min="1" max="1" width="38.77734375" style="2" customWidth="1"/>
    <col min="2" max="2" width="6.44140625" style="12" customWidth="1"/>
    <col min="3" max="3" width="12" style="2" customWidth="1"/>
    <col min="4" max="4" width="1.44140625" style="2" customWidth="1"/>
    <col min="5" max="5" width="10.5546875" style="2" customWidth="1"/>
    <col min="6" max="6" width="1.44140625" style="2" customWidth="1"/>
    <col min="7" max="7" width="9.21875" style="2" customWidth="1"/>
    <col min="8" max="8" width="1.44140625" style="2" customWidth="1"/>
    <col min="9" max="9" width="10" style="2" customWidth="1"/>
    <col min="10" max="10" width="1.21875" style="2" customWidth="1"/>
    <col min="11" max="11" width="13.44140625" style="2" customWidth="1"/>
    <col min="12" max="12" width="1.44140625" style="2" customWidth="1"/>
    <col min="13" max="13" width="13.44140625" style="2" customWidth="1"/>
    <col min="14" max="14" width="1.44140625" style="2" customWidth="1"/>
    <col min="15" max="15" width="12.77734375" style="2" customWidth="1"/>
    <col min="16" max="16" width="1.44140625" style="2" customWidth="1"/>
    <col min="17" max="17" width="9.77734375" style="2" customWidth="1"/>
    <col min="18" max="18" width="1.5546875" style="2" customWidth="1"/>
    <col min="19" max="19" width="11.21875" style="2" customWidth="1"/>
    <col min="20" max="16384" width="9.21875" style="2"/>
  </cols>
  <sheetData>
    <row r="1" spans="1:21" ht="16.5" customHeight="1" x14ac:dyDescent="0.3">
      <c r="A1" s="32" t="s">
        <v>113</v>
      </c>
      <c r="B1" s="10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6.5" customHeight="1" x14ac:dyDescent="0.3">
      <c r="A2" s="6" t="s">
        <v>114</v>
      </c>
      <c r="B2" s="30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6.5" customHeight="1" x14ac:dyDescent="0.3">
      <c r="A3" s="6"/>
      <c r="B3" s="30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16.5" customHeight="1" x14ac:dyDescent="0.3">
      <c r="A4" s="6"/>
      <c r="B4" s="10"/>
      <c r="C4" s="150" t="s">
        <v>115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5"/>
      <c r="U4" s="5"/>
    </row>
    <row r="5" spans="1:21" ht="16.5" customHeight="1" x14ac:dyDescent="0.3">
      <c r="A5" s="6"/>
      <c r="B5" s="10"/>
      <c r="C5" s="27"/>
      <c r="D5" s="27"/>
      <c r="E5" s="27"/>
      <c r="F5" s="27"/>
      <c r="G5" s="27"/>
      <c r="H5" s="27"/>
      <c r="I5" s="27"/>
      <c r="J5" s="27"/>
      <c r="K5" s="27"/>
      <c r="L5" s="27"/>
      <c r="M5" s="18" t="s">
        <v>116</v>
      </c>
      <c r="N5" s="27"/>
      <c r="O5" s="27"/>
      <c r="P5" s="27"/>
      <c r="Q5" s="27"/>
      <c r="R5" s="27"/>
      <c r="S5" s="27"/>
      <c r="T5" s="5"/>
      <c r="U5" s="5"/>
    </row>
    <row r="6" spans="1:21" ht="16.5" customHeight="1" x14ac:dyDescent="0.25">
      <c r="A6" s="1"/>
      <c r="B6" s="10"/>
      <c r="C6" s="7"/>
      <c r="D6" s="7"/>
      <c r="E6" s="28"/>
      <c r="F6" s="28"/>
      <c r="G6" s="156" t="s">
        <v>66</v>
      </c>
      <c r="H6" s="156"/>
      <c r="I6" s="156"/>
      <c r="J6" s="156"/>
      <c r="K6" s="156"/>
      <c r="L6" s="7"/>
      <c r="M6" s="73" t="s">
        <v>117</v>
      </c>
      <c r="N6" s="53"/>
      <c r="O6" s="53"/>
      <c r="P6" s="54"/>
      <c r="Q6" s="54"/>
      <c r="R6" s="54"/>
      <c r="S6" s="54"/>
      <c r="T6" s="7"/>
      <c r="U6" s="7"/>
    </row>
    <row r="7" spans="1:21" ht="16.5" customHeight="1" x14ac:dyDescent="0.25">
      <c r="A7" s="1"/>
      <c r="B7" s="10"/>
      <c r="F7" s="7"/>
      <c r="I7" s="7"/>
      <c r="J7" s="7"/>
      <c r="K7" s="7"/>
      <c r="L7" s="7"/>
      <c r="M7" s="7"/>
      <c r="N7" s="7"/>
      <c r="O7" s="18" t="s">
        <v>118</v>
      </c>
      <c r="P7" s="7"/>
      <c r="Q7" s="18"/>
      <c r="R7" s="7"/>
      <c r="S7" s="28"/>
    </row>
    <row r="8" spans="1:21" ht="16.5" customHeight="1" x14ac:dyDescent="0.25">
      <c r="A8" s="1"/>
      <c r="B8" s="10"/>
      <c r="C8" s="7" t="s">
        <v>119</v>
      </c>
      <c r="E8" s="18" t="s">
        <v>120</v>
      </c>
      <c r="G8" s="7"/>
      <c r="M8" s="7"/>
      <c r="N8" s="7"/>
      <c r="O8" s="18" t="s">
        <v>121</v>
      </c>
      <c r="P8" s="7"/>
      <c r="Q8" s="7" t="s">
        <v>122</v>
      </c>
      <c r="R8" s="7"/>
      <c r="S8" s="18"/>
    </row>
    <row r="9" spans="1:21" ht="16.5" customHeight="1" x14ac:dyDescent="0.25">
      <c r="A9" s="1"/>
      <c r="B9" s="10"/>
      <c r="C9" s="7" t="s">
        <v>123</v>
      </c>
      <c r="D9" s="7"/>
      <c r="E9" s="18" t="s">
        <v>124</v>
      </c>
      <c r="G9" s="7" t="s">
        <v>125</v>
      </c>
      <c r="I9" s="7" t="s">
        <v>126</v>
      </c>
      <c r="M9" s="55" t="s">
        <v>127</v>
      </c>
      <c r="N9" s="28"/>
      <c r="O9" s="55" t="s">
        <v>128</v>
      </c>
      <c r="P9" s="7"/>
      <c r="Q9" s="7" t="s">
        <v>129</v>
      </c>
      <c r="R9" s="7"/>
      <c r="S9" s="7" t="s">
        <v>130</v>
      </c>
    </row>
    <row r="10" spans="1:21" ht="16.5" customHeight="1" x14ac:dyDescent="0.25">
      <c r="A10" s="1"/>
      <c r="B10" s="10" t="s">
        <v>8</v>
      </c>
      <c r="C10" s="7" t="s">
        <v>131</v>
      </c>
      <c r="D10" s="7"/>
      <c r="E10" s="18" t="s">
        <v>132</v>
      </c>
      <c r="F10" s="34"/>
      <c r="G10" s="7" t="s">
        <v>133</v>
      </c>
      <c r="H10" s="34"/>
      <c r="I10" s="7" t="s">
        <v>133</v>
      </c>
      <c r="K10" s="28" t="s">
        <v>134</v>
      </c>
      <c r="L10" s="28"/>
      <c r="M10" s="8" t="s">
        <v>135</v>
      </c>
      <c r="N10" s="8"/>
      <c r="O10" s="8" t="s">
        <v>136</v>
      </c>
      <c r="Q10" s="7" t="s">
        <v>137</v>
      </c>
      <c r="S10" s="28" t="s">
        <v>138</v>
      </c>
    </row>
    <row r="11" spans="1:21" ht="16.5" customHeight="1" x14ac:dyDescent="0.25">
      <c r="A11" s="1"/>
      <c r="B11" s="10"/>
      <c r="C11" s="151" t="s">
        <v>139</v>
      </c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</row>
    <row r="12" spans="1:21" ht="16.5" customHeight="1" x14ac:dyDescent="0.25">
      <c r="A12" s="5" t="s">
        <v>140</v>
      </c>
      <c r="B12" s="10"/>
    </row>
    <row r="13" spans="1:21" ht="16.5" customHeight="1" x14ac:dyDescent="0.3">
      <c r="A13" s="35" t="s">
        <v>141</v>
      </c>
      <c r="B13" s="30"/>
      <c r="C13" s="22">
        <v>199218</v>
      </c>
      <c r="D13" s="22"/>
      <c r="E13" s="22">
        <v>353946</v>
      </c>
      <c r="F13" s="22"/>
      <c r="G13" s="22">
        <v>25000</v>
      </c>
      <c r="H13" s="22"/>
      <c r="I13" s="22">
        <v>35000</v>
      </c>
      <c r="J13" s="22"/>
      <c r="K13" s="22">
        <v>472734</v>
      </c>
      <c r="L13" s="22"/>
      <c r="M13" s="22">
        <v>444148</v>
      </c>
      <c r="N13" s="22"/>
      <c r="O13" s="23">
        <f>C13+E13+G13+I13+K13+M13</f>
        <v>1530046</v>
      </c>
      <c r="P13" s="22"/>
      <c r="Q13" s="22">
        <v>8</v>
      </c>
      <c r="R13" s="22"/>
      <c r="S13" s="11">
        <f>O13+Q13</f>
        <v>1530054</v>
      </c>
      <c r="T13" s="13"/>
      <c r="U13" s="13"/>
    </row>
    <row r="14" spans="1:21" ht="16.5" customHeight="1" x14ac:dyDescent="0.3">
      <c r="A14" s="35"/>
      <c r="B14" s="30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13"/>
      <c r="U14" s="13"/>
    </row>
    <row r="15" spans="1:21" ht="16.5" customHeight="1" x14ac:dyDescent="0.3">
      <c r="A15" s="35" t="s">
        <v>142</v>
      </c>
      <c r="B15" s="30"/>
      <c r="C15" s="56"/>
      <c r="D15" s="28"/>
      <c r="E15" s="56"/>
      <c r="G15" s="56"/>
      <c r="H15" s="28"/>
      <c r="I15" s="56"/>
      <c r="J15" s="28"/>
      <c r="K15" s="57"/>
      <c r="L15" s="57"/>
      <c r="M15" s="57"/>
      <c r="N15" s="57"/>
      <c r="O15" s="57"/>
      <c r="P15" s="3"/>
      <c r="Q15" s="57"/>
      <c r="R15" s="3"/>
      <c r="S15" s="57"/>
    </row>
    <row r="16" spans="1:21" ht="16.5" customHeight="1" x14ac:dyDescent="0.25">
      <c r="A16" s="31" t="s">
        <v>143</v>
      </c>
      <c r="B16" s="10"/>
      <c r="C16" s="58">
        <v>0</v>
      </c>
      <c r="D16" s="58"/>
      <c r="E16" s="58">
        <v>0</v>
      </c>
      <c r="F16" s="33"/>
      <c r="G16" s="58">
        <v>0</v>
      </c>
      <c r="H16" s="58"/>
      <c r="I16" s="58">
        <v>0</v>
      </c>
      <c r="J16" s="59"/>
      <c r="K16" s="60">
        <v>21430</v>
      </c>
      <c r="L16" s="58"/>
      <c r="M16" s="58">
        <v>0</v>
      </c>
      <c r="N16" s="58"/>
      <c r="O16" s="58">
        <f>C16+E16+G16+I16+K16+M16</f>
        <v>21430</v>
      </c>
      <c r="P16" s="59"/>
      <c r="Q16" s="59">
        <v>1</v>
      </c>
      <c r="R16" s="59"/>
      <c r="S16" s="60">
        <f>O16+Q16</f>
        <v>21431</v>
      </c>
      <c r="T16" s="15"/>
    </row>
    <row r="17" spans="1:20" ht="16.5" customHeight="1" x14ac:dyDescent="0.25">
      <c r="A17" s="31" t="s">
        <v>144</v>
      </c>
      <c r="B17" s="10">
        <v>8</v>
      </c>
      <c r="C17" s="58">
        <v>0</v>
      </c>
      <c r="D17" s="58"/>
      <c r="E17" s="58">
        <v>0</v>
      </c>
      <c r="F17" s="33"/>
      <c r="G17" s="58">
        <v>0</v>
      </c>
      <c r="H17" s="58"/>
      <c r="I17" s="58">
        <v>0</v>
      </c>
      <c r="J17" s="59"/>
      <c r="K17" s="58">
        <v>0</v>
      </c>
      <c r="L17" s="58"/>
      <c r="M17" s="58">
        <v>778827</v>
      </c>
      <c r="N17" s="33"/>
      <c r="O17" s="58">
        <f>C17+E17+G17+I17+K17+M17</f>
        <v>778827</v>
      </c>
      <c r="P17" s="59"/>
      <c r="Q17" s="59">
        <v>0</v>
      </c>
      <c r="R17" s="59"/>
      <c r="S17" s="58">
        <f>O17+Q17</f>
        <v>778827</v>
      </c>
      <c r="T17" s="15"/>
    </row>
    <row r="18" spans="1:20" ht="16.5" customHeight="1" x14ac:dyDescent="0.25">
      <c r="A18" s="35" t="s">
        <v>104</v>
      </c>
      <c r="B18" s="10"/>
      <c r="C18" s="61">
        <f>SUM(C16:C17)</f>
        <v>0</v>
      </c>
      <c r="D18" s="3"/>
      <c r="E18" s="61">
        <f>SUM(E16:E17)</f>
        <v>0</v>
      </c>
      <c r="F18" s="3"/>
      <c r="G18" s="61">
        <f>SUM(G16:G17)</f>
        <v>0</v>
      </c>
      <c r="H18" s="3"/>
      <c r="I18" s="61">
        <f>SUM(I16:I17)</f>
        <v>0</v>
      </c>
      <c r="J18" s="3"/>
      <c r="K18" s="62">
        <f>SUM(K16:K17)</f>
        <v>21430</v>
      </c>
      <c r="L18" s="3"/>
      <c r="M18" s="62">
        <f>SUM(M16:M17)</f>
        <v>778827</v>
      </c>
      <c r="N18" s="3"/>
      <c r="O18" s="62">
        <f>SUM(O16:O17)</f>
        <v>800257</v>
      </c>
      <c r="P18" s="3"/>
      <c r="Q18" s="62">
        <f>SUM(Q16:Q17)</f>
        <v>1</v>
      </c>
      <c r="R18" s="3"/>
      <c r="S18" s="75">
        <f>O18+Q18</f>
        <v>800258</v>
      </c>
    </row>
    <row r="19" spans="1:20" ht="16.5" customHeight="1" x14ac:dyDescent="0.25">
      <c r="A19" s="35"/>
      <c r="B19" s="10"/>
    </row>
    <row r="20" spans="1:20" ht="16.5" customHeight="1" thickBot="1" x14ac:dyDescent="0.3">
      <c r="A20" s="5" t="s">
        <v>145</v>
      </c>
      <c r="B20" s="10"/>
      <c r="C20" s="63">
        <f>C13+C18</f>
        <v>199218</v>
      </c>
      <c r="D20" s="11"/>
      <c r="E20" s="63">
        <f>E13+E18</f>
        <v>353946</v>
      </c>
      <c r="F20" s="11"/>
      <c r="G20" s="63">
        <f>G13+G18</f>
        <v>25000</v>
      </c>
      <c r="H20" s="11"/>
      <c r="I20" s="63">
        <f>I13+I18</f>
        <v>35000</v>
      </c>
      <c r="J20" s="11"/>
      <c r="K20" s="63">
        <f>K13+K18</f>
        <v>494164</v>
      </c>
      <c r="L20" s="11"/>
      <c r="M20" s="63">
        <f>M13+M18</f>
        <v>1222975</v>
      </c>
      <c r="N20" s="11"/>
      <c r="O20" s="63">
        <f>O13+O18</f>
        <v>2330303</v>
      </c>
      <c r="P20" s="11"/>
      <c r="Q20" s="63">
        <f>Q13+Q18</f>
        <v>9</v>
      </c>
      <c r="R20" s="11"/>
      <c r="S20" s="63">
        <f>O20+Q20</f>
        <v>2330312</v>
      </c>
    </row>
    <row r="21" spans="1:20" ht="18.75" customHeight="1" thickTop="1" x14ac:dyDescent="0.25">
      <c r="B21" s="2"/>
    </row>
    <row r="22" spans="1:20" ht="18.75" customHeight="1" x14ac:dyDescent="0.25">
      <c r="B22" s="2"/>
    </row>
    <row r="23" spans="1:20" ht="18.75" customHeight="1" x14ac:dyDescent="0.25">
      <c r="B23" s="2"/>
    </row>
    <row r="24" spans="1:20" ht="18.75" customHeight="1" x14ac:dyDescent="0.25">
      <c r="B24" s="2"/>
    </row>
    <row r="25" spans="1:20" ht="18.75" customHeight="1" x14ac:dyDescent="0.25">
      <c r="B25" s="2"/>
    </row>
    <row r="26" spans="1:20" ht="18.75" customHeight="1" x14ac:dyDescent="0.25">
      <c r="B26" s="2"/>
    </row>
    <row r="27" spans="1:20" ht="18.75" customHeight="1" x14ac:dyDescent="0.25">
      <c r="B27" s="2"/>
    </row>
    <row r="28" spans="1:20" ht="18.75" customHeight="1" x14ac:dyDescent="0.25">
      <c r="B28" s="2"/>
    </row>
    <row r="29" spans="1:20" ht="18.75" customHeight="1" x14ac:dyDescent="0.25">
      <c r="B29" s="2"/>
    </row>
    <row r="30" spans="1:20" ht="18.75" customHeight="1" x14ac:dyDescent="0.25">
      <c r="B30" s="2"/>
    </row>
    <row r="31" spans="1:20" ht="18.75" customHeight="1" x14ac:dyDescent="0.25">
      <c r="B31" s="2"/>
    </row>
    <row r="32" spans="1:20" ht="18.75" customHeight="1" x14ac:dyDescent="0.25">
      <c r="B32" s="2"/>
    </row>
    <row r="33" spans="2:2" ht="18.75" customHeight="1" x14ac:dyDescent="0.25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E8F12-299F-429C-9A7F-2559C1519CD2}">
  <dimension ref="A1:W42"/>
  <sheetViews>
    <sheetView view="pageBreakPreview" topLeftCell="A10" zoomScaleNormal="70" zoomScaleSheetLayoutView="100" zoomScalePageLayoutView="80" workbookViewId="0">
      <selection activeCell="U37" sqref="U37"/>
    </sheetView>
  </sheetViews>
  <sheetFormatPr defaultColWidth="9.21875" defaultRowHeight="18.75" customHeight="1" x14ac:dyDescent="0.25"/>
  <cols>
    <col min="1" max="1" width="56.21875" style="2" customWidth="1"/>
    <col min="2" max="2" width="5.5546875" style="12" customWidth="1"/>
    <col min="3" max="3" width="11.21875" style="2" customWidth="1"/>
    <col min="4" max="4" width="0.77734375" style="2" customWidth="1"/>
    <col min="5" max="5" width="12.21875" style="2" customWidth="1"/>
    <col min="6" max="6" width="0.77734375" style="2" customWidth="1"/>
    <col min="7" max="7" width="8.5546875" style="2" customWidth="1"/>
    <col min="8" max="8" width="0.77734375" style="2" customWidth="1"/>
    <col min="9" max="9" width="9.21875" style="2" customWidth="1"/>
    <col min="10" max="10" width="0.77734375" style="2" customWidth="1"/>
    <col min="11" max="11" width="14" style="2" customWidth="1"/>
    <col min="12" max="12" width="0.77734375" style="2" customWidth="1"/>
    <col min="13" max="13" width="12.44140625" style="2" customWidth="1"/>
    <col min="14" max="14" width="0.77734375" style="2" customWidth="1"/>
    <col min="15" max="15" width="11.88671875" style="2" customWidth="1"/>
    <col min="16" max="16" width="0.77734375" style="2" customWidth="1"/>
    <col min="17" max="17" width="11.5546875" style="2" customWidth="1"/>
    <col min="18" max="18" width="0.77734375" style="2" customWidth="1"/>
    <col min="19" max="19" width="12" style="2" customWidth="1"/>
    <col min="20" max="20" width="0.77734375" style="2" customWidth="1"/>
    <col min="21" max="21" width="10.21875" style="2" customWidth="1"/>
    <col min="22" max="22" width="0.77734375" style="2" customWidth="1"/>
    <col min="23" max="23" width="12.5546875" style="2" customWidth="1"/>
    <col min="24" max="24" width="9.77734375" style="2" bestFit="1" customWidth="1"/>
    <col min="25" max="256" width="9.21875" style="2"/>
    <col min="257" max="257" width="39" style="2" customWidth="1"/>
    <col min="258" max="258" width="5.44140625" style="2" bestFit="1" customWidth="1"/>
    <col min="259" max="259" width="12.21875" style="2" customWidth="1"/>
    <col min="260" max="260" width="1.21875" style="2" customWidth="1"/>
    <col min="261" max="261" width="12.21875" style="2" customWidth="1"/>
    <col min="262" max="262" width="1.44140625" style="2" customWidth="1"/>
    <col min="263" max="263" width="11.77734375" style="2" customWidth="1"/>
    <col min="264" max="264" width="1.44140625" style="2" customWidth="1"/>
    <col min="265" max="265" width="11.77734375" style="2" customWidth="1"/>
    <col min="266" max="266" width="1.44140625" style="2" customWidth="1"/>
    <col min="267" max="267" width="12.5546875" style="2" customWidth="1"/>
    <col min="268" max="268" width="1.21875" style="2" customWidth="1"/>
    <col min="269" max="269" width="12.21875" style="2" customWidth="1"/>
    <col min="270" max="270" width="1" style="2" customWidth="1"/>
    <col min="271" max="271" width="12.44140625" style="2" customWidth="1"/>
    <col min="272" max="272" width="1" style="2" customWidth="1"/>
    <col min="273" max="273" width="12.21875" style="2" customWidth="1"/>
    <col min="274" max="274" width="0.77734375" style="2" customWidth="1"/>
    <col min="275" max="275" width="12.21875" style="2" customWidth="1"/>
    <col min="276" max="276" width="1" style="2" customWidth="1"/>
    <col min="277" max="277" width="11.5546875" style="2" customWidth="1"/>
    <col min="278" max="278" width="1.21875" style="2" customWidth="1"/>
    <col min="279" max="279" width="12" style="2" customWidth="1"/>
    <col min="280" max="280" width="9.77734375" style="2" bestFit="1" customWidth="1"/>
    <col min="281" max="512" width="9.21875" style="2"/>
    <col min="513" max="513" width="39" style="2" customWidth="1"/>
    <col min="514" max="514" width="5.44140625" style="2" bestFit="1" customWidth="1"/>
    <col min="515" max="515" width="12.21875" style="2" customWidth="1"/>
    <col min="516" max="516" width="1.21875" style="2" customWidth="1"/>
    <col min="517" max="517" width="12.21875" style="2" customWidth="1"/>
    <col min="518" max="518" width="1.44140625" style="2" customWidth="1"/>
    <col min="519" max="519" width="11.77734375" style="2" customWidth="1"/>
    <col min="520" max="520" width="1.44140625" style="2" customWidth="1"/>
    <col min="521" max="521" width="11.77734375" style="2" customWidth="1"/>
    <col min="522" max="522" width="1.44140625" style="2" customWidth="1"/>
    <col min="523" max="523" width="12.5546875" style="2" customWidth="1"/>
    <col min="524" max="524" width="1.21875" style="2" customWidth="1"/>
    <col min="525" max="525" width="12.21875" style="2" customWidth="1"/>
    <col min="526" max="526" width="1" style="2" customWidth="1"/>
    <col min="527" max="527" width="12.44140625" style="2" customWidth="1"/>
    <col min="528" max="528" width="1" style="2" customWidth="1"/>
    <col min="529" max="529" width="12.21875" style="2" customWidth="1"/>
    <col min="530" max="530" width="0.77734375" style="2" customWidth="1"/>
    <col min="531" max="531" width="12.21875" style="2" customWidth="1"/>
    <col min="532" max="532" width="1" style="2" customWidth="1"/>
    <col min="533" max="533" width="11.5546875" style="2" customWidth="1"/>
    <col min="534" max="534" width="1.21875" style="2" customWidth="1"/>
    <col min="535" max="535" width="12" style="2" customWidth="1"/>
    <col min="536" max="536" width="9.77734375" style="2" bestFit="1" customWidth="1"/>
    <col min="537" max="768" width="9.21875" style="2"/>
    <col min="769" max="769" width="39" style="2" customWidth="1"/>
    <col min="770" max="770" width="5.44140625" style="2" bestFit="1" customWidth="1"/>
    <col min="771" max="771" width="12.21875" style="2" customWidth="1"/>
    <col min="772" max="772" width="1.21875" style="2" customWidth="1"/>
    <col min="773" max="773" width="12.21875" style="2" customWidth="1"/>
    <col min="774" max="774" width="1.44140625" style="2" customWidth="1"/>
    <col min="775" max="775" width="11.77734375" style="2" customWidth="1"/>
    <col min="776" max="776" width="1.44140625" style="2" customWidth="1"/>
    <col min="777" max="777" width="11.77734375" style="2" customWidth="1"/>
    <col min="778" max="778" width="1.44140625" style="2" customWidth="1"/>
    <col min="779" max="779" width="12.5546875" style="2" customWidth="1"/>
    <col min="780" max="780" width="1.21875" style="2" customWidth="1"/>
    <col min="781" max="781" width="12.21875" style="2" customWidth="1"/>
    <col min="782" max="782" width="1" style="2" customWidth="1"/>
    <col min="783" max="783" width="12.44140625" style="2" customWidth="1"/>
    <col min="784" max="784" width="1" style="2" customWidth="1"/>
    <col min="785" max="785" width="12.21875" style="2" customWidth="1"/>
    <col min="786" max="786" width="0.77734375" style="2" customWidth="1"/>
    <col min="787" max="787" width="12.21875" style="2" customWidth="1"/>
    <col min="788" max="788" width="1" style="2" customWidth="1"/>
    <col min="789" max="789" width="11.5546875" style="2" customWidth="1"/>
    <col min="790" max="790" width="1.21875" style="2" customWidth="1"/>
    <col min="791" max="791" width="12" style="2" customWidth="1"/>
    <col min="792" max="792" width="9.77734375" style="2" bestFit="1" customWidth="1"/>
    <col min="793" max="1024" width="9.21875" style="2"/>
    <col min="1025" max="1025" width="39" style="2" customWidth="1"/>
    <col min="1026" max="1026" width="5.44140625" style="2" bestFit="1" customWidth="1"/>
    <col min="1027" max="1027" width="12.21875" style="2" customWidth="1"/>
    <col min="1028" max="1028" width="1.21875" style="2" customWidth="1"/>
    <col min="1029" max="1029" width="12.21875" style="2" customWidth="1"/>
    <col min="1030" max="1030" width="1.44140625" style="2" customWidth="1"/>
    <col min="1031" max="1031" width="11.77734375" style="2" customWidth="1"/>
    <col min="1032" max="1032" width="1.44140625" style="2" customWidth="1"/>
    <col min="1033" max="1033" width="11.77734375" style="2" customWidth="1"/>
    <col min="1034" max="1034" width="1.44140625" style="2" customWidth="1"/>
    <col min="1035" max="1035" width="12.5546875" style="2" customWidth="1"/>
    <col min="1036" max="1036" width="1.21875" style="2" customWidth="1"/>
    <col min="1037" max="1037" width="12.21875" style="2" customWidth="1"/>
    <col min="1038" max="1038" width="1" style="2" customWidth="1"/>
    <col min="1039" max="1039" width="12.44140625" style="2" customWidth="1"/>
    <col min="1040" max="1040" width="1" style="2" customWidth="1"/>
    <col min="1041" max="1041" width="12.21875" style="2" customWidth="1"/>
    <col min="1042" max="1042" width="0.77734375" style="2" customWidth="1"/>
    <col min="1043" max="1043" width="12.21875" style="2" customWidth="1"/>
    <col min="1044" max="1044" width="1" style="2" customWidth="1"/>
    <col min="1045" max="1045" width="11.5546875" style="2" customWidth="1"/>
    <col min="1046" max="1046" width="1.21875" style="2" customWidth="1"/>
    <col min="1047" max="1047" width="12" style="2" customWidth="1"/>
    <col min="1048" max="1048" width="9.77734375" style="2" bestFit="1" customWidth="1"/>
    <col min="1049" max="1280" width="9.21875" style="2"/>
    <col min="1281" max="1281" width="39" style="2" customWidth="1"/>
    <col min="1282" max="1282" width="5.44140625" style="2" bestFit="1" customWidth="1"/>
    <col min="1283" max="1283" width="12.21875" style="2" customWidth="1"/>
    <col min="1284" max="1284" width="1.21875" style="2" customWidth="1"/>
    <col min="1285" max="1285" width="12.21875" style="2" customWidth="1"/>
    <col min="1286" max="1286" width="1.44140625" style="2" customWidth="1"/>
    <col min="1287" max="1287" width="11.77734375" style="2" customWidth="1"/>
    <col min="1288" max="1288" width="1.44140625" style="2" customWidth="1"/>
    <col min="1289" max="1289" width="11.77734375" style="2" customWidth="1"/>
    <col min="1290" max="1290" width="1.44140625" style="2" customWidth="1"/>
    <col min="1291" max="1291" width="12.5546875" style="2" customWidth="1"/>
    <col min="1292" max="1292" width="1.21875" style="2" customWidth="1"/>
    <col min="1293" max="1293" width="12.21875" style="2" customWidth="1"/>
    <col min="1294" max="1294" width="1" style="2" customWidth="1"/>
    <col min="1295" max="1295" width="12.44140625" style="2" customWidth="1"/>
    <col min="1296" max="1296" width="1" style="2" customWidth="1"/>
    <col min="1297" max="1297" width="12.21875" style="2" customWidth="1"/>
    <col min="1298" max="1298" width="0.77734375" style="2" customWidth="1"/>
    <col min="1299" max="1299" width="12.21875" style="2" customWidth="1"/>
    <col min="1300" max="1300" width="1" style="2" customWidth="1"/>
    <col min="1301" max="1301" width="11.5546875" style="2" customWidth="1"/>
    <col min="1302" max="1302" width="1.21875" style="2" customWidth="1"/>
    <col min="1303" max="1303" width="12" style="2" customWidth="1"/>
    <col min="1304" max="1304" width="9.77734375" style="2" bestFit="1" customWidth="1"/>
    <col min="1305" max="1536" width="9.21875" style="2"/>
    <col min="1537" max="1537" width="39" style="2" customWidth="1"/>
    <col min="1538" max="1538" width="5.44140625" style="2" bestFit="1" customWidth="1"/>
    <col min="1539" max="1539" width="12.21875" style="2" customWidth="1"/>
    <col min="1540" max="1540" width="1.21875" style="2" customWidth="1"/>
    <col min="1541" max="1541" width="12.21875" style="2" customWidth="1"/>
    <col min="1542" max="1542" width="1.44140625" style="2" customWidth="1"/>
    <col min="1543" max="1543" width="11.77734375" style="2" customWidth="1"/>
    <col min="1544" max="1544" width="1.44140625" style="2" customWidth="1"/>
    <col min="1545" max="1545" width="11.77734375" style="2" customWidth="1"/>
    <col min="1546" max="1546" width="1.44140625" style="2" customWidth="1"/>
    <col min="1547" max="1547" width="12.5546875" style="2" customWidth="1"/>
    <col min="1548" max="1548" width="1.21875" style="2" customWidth="1"/>
    <col min="1549" max="1549" width="12.21875" style="2" customWidth="1"/>
    <col min="1550" max="1550" width="1" style="2" customWidth="1"/>
    <col min="1551" max="1551" width="12.44140625" style="2" customWidth="1"/>
    <col min="1552" max="1552" width="1" style="2" customWidth="1"/>
    <col min="1553" max="1553" width="12.21875" style="2" customWidth="1"/>
    <col min="1554" max="1554" width="0.77734375" style="2" customWidth="1"/>
    <col min="1555" max="1555" width="12.21875" style="2" customWidth="1"/>
    <col min="1556" max="1556" width="1" style="2" customWidth="1"/>
    <col min="1557" max="1557" width="11.5546875" style="2" customWidth="1"/>
    <col min="1558" max="1558" width="1.21875" style="2" customWidth="1"/>
    <col min="1559" max="1559" width="12" style="2" customWidth="1"/>
    <col min="1560" max="1560" width="9.77734375" style="2" bestFit="1" customWidth="1"/>
    <col min="1561" max="1792" width="9.21875" style="2"/>
    <col min="1793" max="1793" width="39" style="2" customWidth="1"/>
    <col min="1794" max="1794" width="5.44140625" style="2" bestFit="1" customWidth="1"/>
    <col min="1795" max="1795" width="12.21875" style="2" customWidth="1"/>
    <col min="1796" max="1796" width="1.21875" style="2" customWidth="1"/>
    <col min="1797" max="1797" width="12.21875" style="2" customWidth="1"/>
    <col min="1798" max="1798" width="1.44140625" style="2" customWidth="1"/>
    <col min="1799" max="1799" width="11.77734375" style="2" customWidth="1"/>
    <col min="1800" max="1800" width="1.44140625" style="2" customWidth="1"/>
    <col min="1801" max="1801" width="11.77734375" style="2" customWidth="1"/>
    <col min="1802" max="1802" width="1.44140625" style="2" customWidth="1"/>
    <col min="1803" max="1803" width="12.5546875" style="2" customWidth="1"/>
    <col min="1804" max="1804" width="1.21875" style="2" customWidth="1"/>
    <col min="1805" max="1805" width="12.21875" style="2" customWidth="1"/>
    <col min="1806" max="1806" width="1" style="2" customWidth="1"/>
    <col min="1807" max="1807" width="12.44140625" style="2" customWidth="1"/>
    <col min="1808" max="1808" width="1" style="2" customWidth="1"/>
    <col min="1809" max="1809" width="12.21875" style="2" customWidth="1"/>
    <col min="1810" max="1810" width="0.77734375" style="2" customWidth="1"/>
    <col min="1811" max="1811" width="12.21875" style="2" customWidth="1"/>
    <col min="1812" max="1812" width="1" style="2" customWidth="1"/>
    <col min="1813" max="1813" width="11.5546875" style="2" customWidth="1"/>
    <col min="1814" max="1814" width="1.21875" style="2" customWidth="1"/>
    <col min="1815" max="1815" width="12" style="2" customWidth="1"/>
    <col min="1816" max="1816" width="9.77734375" style="2" bestFit="1" customWidth="1"/>
    <col min="1817" max="2048" width="9.21875" style="2"/>
    <col min="2049" max="2049" width="39" style="2" customWidth="1"/>
    <col min="2050" max="2050" width="5.44140625" style="2" bestFit="1" customWidth="1"/>
    <col min="2051" max="2051" width="12.21875" style="2" customWidth="1"/>
    <col min="2052" max="2052" width="1.21875" style="2" customWidth="1"/>
    <col min="2053" max="2053" width="12.21875" style="2" customWidth="1"/>
    <col min="2054" max="2054" width="1.44140625" style="2" customWidth="1"/>
    <col min="2055" max="2055" width="11.77734375" style="2" customWidth="1"/>
    <col min="2056" max="2056" width="1.44140625" style="2" customWidth="1"/>
    <col min="2057" max="2057" width="11.77734375" style="2" customWidth="1"/>
    <col min="2058" max="2058" width="1.44140625" style="2" customWidth="1"/>
    <col min="2059" max="2059" width="12.5546875" style="2" customWidth="1"/>
    <col min="2060" max="2060" width="1.21875" style="2" customWidth="1"/>
    <col min="2061" max="2061" width="12.21875" style="2" customWidth="1"/>
    <col min="2062" max="2062" width="1" style="2" customWidth="1"/>
    <col min="2063" max="2063" width="12.44140625" style="2" customWidth="1"/>
    <col min="2064" max="2064" width="1" style="2" customWidth="1"/>
    <col min="2065" max="2065" width="12.21875" style="2" customWidth="1"/>
    <col min="2066" max="2066" width="0.77734375" style="2" customWidth="1"/>
    <col min="2067" max="2067" width="12.21875" style="2" customWidth="1"/>
    <col min="2068" max="2068" width="1" style="2" customWidth="1"/>
    <col min="2069" max="2069" width="11.5546875" style="2" customWidth="1"/>
    <col min="2070" max="2070" width="1.21875" style="2" customWidth="1"/>
    <col min="2071" max="2071" width="12" style="2" customWidth="1"/>
    <col min="2072" max="2072" width="9.77734375" style="2" bestFit="1" customWidth="1"/>
    <col min="2073" max="2304" width="9.21875" style="2"/>
    <col min="2305" max="2305" width="39" style="2" customWidth="1"/>
    <col min="2306" max="2306" width="5.44140625" style="2" bestFit="1" customWidth="1"/>
    <col min="2307" max="2307" width="12.21875" style="2" customWidth="1"/>
    <col min="2308" max="2308" width="1.21875" style="2" customWidth="1"/>
    <col min="2309" max="2309" width="12.21875" style="2" customWidth="1"/>
    <col min="2310" max="2310" width="1.44140625" style="2" customWidth="1"/>
    <col min="2311" max="2311" width="11.77734375" style="2" customWidth="1"/>
    <col min="2312" max="2312" width="1.44140625" style="2" customWidth="1"/>
    <col min="2313" max="2313" width="11.77734375" style="2" customWidth="1"/>
    <col min="2314" max="2314" width="1.44140625" style="2" customWidth="1"/>
    <col min="2315" max="2315" width="12.5546875" style="2" customWidth="1"/>
    <col min="2316" max="2316" width="1.21875" style="2" customWidth="1"/>
    <col min="2317" max="2317" width="12.21875" style="2" customWidth="1"/>
    <col min="2318" max="2318" width="1" style="2" customWidth="1"/>
    <col min="2319" max="2319" width="12.44140625" style="2" customWidth="1"/>
    <col min="2320" max="2320" width="1" style="2" customWidth="1"/>
    <col min="2321" max="2321" width="12.21875" style="2" customWidth="1"/>
    <col min="2322" max="2322" width="0.77734375" style="2" customWidth="1"/>
    <col min="2323" max="2323" width="12.21875" style="2" customWidth="1"/>
    <col min="2324" max="2324" width="1" style="2" customWidth="1"/>
    <col min="2325" max="2325" width="11.5546875" style="2" customWidth="1"/>
    <col min="2326" max="2326" width="1.21875" style="2" customWidth="1"/>
    <col min="2327" max="2327" width="12" style="2" customWidth="1"/>
    <col min="2328" max="2328" width="9.77734375" style="2" bestFit="1" customWidth="1"/>
    <col min="2329" max="2560" width="9.21875" style="2"/>
    <col min="2561" max="2561" width="39" style="2" customWidth="1"/>
    <col min="2562" max="2562" width="5.44140625" style="2" bestFit="1" customWidth="1"/>
    <col min="2563" max="2563" width="12.21875" style="2" customWidth="1"/>
    <col min="2564" max="2564" width="1.21875" style="2" customWidth="1"/>
    <col min="2565" max="2565" width="12.21875" style="2" customWidth="1"/>
    <col min="2566" max="2566" width="1.44140625" style="2" customWidth="1"/>
    <col min="2567" max="2567" width="11.77734375" style="2" customWidth="1"/>
    <col min="2568" max="2568" width="1.44140625" style="2" customWidth="1"/>
    <col min="2569" max="2569" width="11.77734375" style="2" customWidth="1"/>
    <col min="2570" max="2570" width="1.44140625" style="2" customWidth="1"/>
    <col min="2571" max="2571" width="12.5546875" style="2" customWidth="1"/>
    <col min="2572" max="2572" width="1.21875" style="2" customWidth="1"/>
    <col min="2573" max="2573" width="12.21875" style="2" customWidth="1"/>
    <col min="2574" max="2574" width="1" style="2" customWidth="1"/>
    <col min="2575" max="2575" width="12.44140625" style="2" customWidth="1"/>
    <col min="2576" max="2576" width="1" style="2" customWidth="1"/>
    <col min="2577" max="2577" width="12.21875" style="2" customWidth="1"/>
    <col min="2578" max="2578" width="0.77734375" style="2" customWidth="1"/>
    <col min="2579" max="2579" width="12.21875" style="2" customWidth="1"/>
    <col min="2580" max="2580" width="1" style="2" customWidth="1"/>
    <col min="2581" max="2581" width="11.5546875" style="2" customWidth="1"/>
    <col min="2582" max="2582" width="1.21875" style="2" customWidth="1"/>
    <col min="2583" max="2583" width="12" style="2" customWidth="1"/>
    <col min="2584" max="2584" width="9.77734375" style="2" bestFit="1" customWidth="1"/>
    <col min="2585" max="2816" width="9.21875" style="2"/>
    <col min="2817" max="2817" width="39" style="2" customWidth="1"/>
    <col min="2818" max="2818" width="5.44140625" style="2" bestFit="1" customWidth="1"/>
    <col min="2819" max="2819" width="12.21875" style="2" customWidth="1"/>
    <col min="2820" max="2820" width="1.21875" style="2" customWidth="1"/>
    <col min="2821" max="2821" width="12.21875" style="2" customWidth="1"/>
    <col min="2822" max="2822" width="1.44140625" style="2" customWidth="1"/>
    <col min="2823" max="2823" width="11.77734375" style="2" customWidth="1"/>
    <col min="2824" max="2824" width="1.44140625" style="2" customWidth="1"/>
    <col min="2825" max="2825" width="11.77734375" style="2" customWidth="1"/>
    <col min="2826" max="2826" width="1.44140625" style="2" customWidth="1"/>
    <col min="2827" max="2827" width="12.5546875" style="2" customWidth="1"/>
    <col min="2828" max="2828" width="1.21875" style="2" customWidth="1"/>
    <col min="2829" max="2829" width="12.21875" style="2" customWidth="1"/>
    <col min="2830" max="2830" width="1" style="2" customWidth="1"/>
    <col min="2831" max="2831" width="12.44140625" style="2" customWidth="1"/>
    <col min="2832" max="2832" width="1" style="2" customWidth="1"/>
    <col min="2833" max="2833" width="12.21875" style="2" customWidth="1"/>
    <col min="2834" max="2834" width="0.77734375" style="2" customWidth="1"/>
    <col min="2835" max="2835" width="12.21875" style="2" customWidth="1"/>
    <col min="2836" max="2836" width="1" style="2" customWidth="1"/>
    <col min="2837" max="2837" width="11.5546875" style="2" customWidth="1"/>
    <col min="2838" max="2838" width="1.21875" style="2" customWidth="1"/>
    <col min="2839" max="2839" width="12" style="2" customWidth="1"/>
    <col min="2840" max="2840" width="9.77734375" style="2" bestFit="1" customWidth="1"/>
    <col min="2841" max="3072" width="9.21875" style="2"/>
    <col min="3073" max="3073" width="39" style="2" customWidth="1"/>
    <col min="3074" max="3074" width="5.44140625" style="2" bestFit="1" customWidth="1"/>
    <col min="3075" max="3075" width="12.21875" style="2" customWidth="1"/>
    <col min="3076" max="3076" width="1.21875" style="2" customWidth="1"/>
    <col min="3077" max="3077" width="12.21875" style="2" customWidth="1"/>
    <col min="3078" max="3078" width="1.44140625" style="2" customWidth="1"/>
    <col min="3079" max="3079" width="11.77734375" style="2" customWidth="1"/>
    <col min="3080" max="3080" width="1.44140625" style="2" customWidth="1"/>
    <col min="3081" max="3081" width="11.77734375" style="2" customWidth="1"/>
    <col min="3082" max="3082" width="1.44140625" style="2" customWidth="1"/>
    <col min="3083" max="3083" width="12.5546875" style="2" customWidth="1"/>
    <col min="3084" max="3084" width="1.21875" style="2" customWidth="1"/>
    <col min="3085" max="3085" width="12.21875" style="2" customWidth="1"/>
    <col min="3086" max="3086" width="1" style="2" customWidth="1"/>
    <col min="3087" max="3087" width="12.44140625" style="2" customWidth="1"/>
    <col min="3088" max="3088" width="1" style="2" customWidth="1"/>
    <col min="3089" max="3089" width="12.21875" style="2" customWidth="1"/>
    <col min="3090" max="3090" width="0.77734375" style="2" customWidth="1"/>
    <col min="3091" max="3091" width="12.21875" style="2" customWidth="1"/>
    <col min="3092" max="3092" width="1" style="2" customWidth="1"/>
    <col min="3093" max="3093" width="11.5546875" style="2" customWidth="1"/>
    <col min="3094" max="3094" width="1.21875" style="2" customWidth="1"/>
    <col min="3095" max="3095" width="12" style="2" customWidth="1"/>
    <col min="3096" max="3096" width="9.77734375" style="2" bestFit="1" customWidth="1"/>
    <col min="3097" max="3328" width="9.21875" style="2"/>
    <col min="3329" max="3329" width="39" style="2" customWidth="1"/>
    <col min="3330" max="3330" width="5.44140625" style="2" bestFit="1" customWidth="1"/>
    <col min="3331" max="3331" width="12.21875" style="2" customWidth="1"/>
    <col min="3332" max="3332" width="1.21875" style="2" customWidth="1"/>
    <col min="3333" max="3333" width="12.21875" style="2" customWidth="1"/>
    <col min="3334" max="3334" width="1.44140625" style="2" customWidth="1"/>
    <col min="3335" max="3335" width="11.77734375" style="2" customWidth="1"/>
    <col min="3336" max="3336" width="1.44140625" style="2" customWidth="1"/>
    <col min="3337" max="3337" width="11.77734375" style="2" customWidth="1"/>
    <col min="3338" max="3338" width="1.44140625" style="2" customWidth="1"/>
    <col min="3339" max="3339" width="12.5546875" style="2" customWidth="1"/>
    <col min="3340" max="3340" width="1.21875" style="2" customWidth="1"/>
    <col min="3341" max="3341" width="12.21875" style="2" customWidth="1"/>
    <col min="3342" max="3342" width="1" style="2" customWidth="1"/>
    <col min="3343" max="3343" width="12.44140625" style="2" customWidth="1"/>
    <col min="3344" max="3344" width="1" style="2" customWidth="1"/>
    <col min="3345" max="3345" width="12.21875" style="2" customWidth="1"/>
    <col min="3346" max="3346" width="0.77734375" style="2" customWidth="1"/>
    <col min="3347" max="3347" width="12.21875" style="2" customWidth="1"/>
    <col min="3348" max="3348" width="1" style="2" customWidth="1"/>
    <col min="3349" max="3349" width="11.5546875" style="2" customWidth="1"/>
    <col min="3350" max="3350" width="1.21875" style="2" customWidth="1"/>
    <col min="3351" max="3351" width="12" style="2" customWidth="1"/>
    <col min="3352" max="3352" width="9.77734375" style="2" bestFit="1" customWidth="1"/>
    <col min="3353" max="3584" width="9.21875" style="2"/>
    <col min="3585" max="3585" width="39" style="2" customWidth="1"/>
    <col min="3586" max="3586" width="5.44140625" style="2" bestFit="1" customWidth="1"/>
    <col min="3587" max="3587" width="12.21875" style="2" customWidth="1"/>
    <col min="3588" max="3588" width="1.21875" style="2" customWidth="1"/>
    <col min="3589" max="3589" width="12.21875" style="2" customWidth="1"/>
    <col min="3590" max="3590" width="1.44140625" style="2" customWidth="1"/>
    <col min="3591" max="3591" width="11.77734375" style="2" customWidth="1"/>
    <col min="3592" max="3592" width="1.44140625" style="2" customWidth="1"/>
    <col min="3593" max="3593" width="11.77734375" style="2" customWidth="1"/>
    <col min="3594" max="3594" width="1.44140625" style="2" customWidth="1"/>
    <col min="3595" max="3595" width="12.5546875" style="2" customWidth="1"/>
    <col min="3596" max="3596" width="1.21875" style="2" customWidth="1"/>
    <col min="3597" max="3597" width="12.21875" style="2" customWidth="1"/>
    <col min="3598" max="3598" width="1" style="2" customWidth="1"/>
    <col min="3599" max="3599" width="12.44140625" style="2" customWidth="1"/>
    <col min="3600" max="3600" width="1" style="2" customWidth="1"/>
    <col min="3601" max="3601" width="12.21875" style="2" customWidth="1"/>
    <col min="3602" max="3602" width="0.77734375" style="2" customWidth="1"/>
    <col min="3603" max="3603" width="12.21875" style="2" customWidth="1"/>
    <col min="3604" max="3604" width="1" style="2" customWidth="1"/>
    <col min="3605" max="3605" width="11.5546875" style="2" customWidth="1"/>
    <col min="3606" max="3606" width="1.21875" style="2" customWidth="1"/>
    <col min="3607" max="3607" width="12" style="2" customWidth="1"/>
    <col min="3608" max="3608" width="9.77734375" style="2" bestFit="1" customWidth="1"/>
    <col min="3609" max="3840" width="9.21875" style="2"/>
    <col min="3841" max="3841" width="39" style="2" customWidth="1"/>
    <col min="3842" max="3842" width="5.44140625" style="2" bestFit="1" customWidth="1"/>
    <col min="3843" max="3843" width="12.21875" style="2" customWidth="1"/>
    <col min="3844" max="3844" width="1.21875" style="2" customWidth="1"/>
    <col min="3845" max="3845" width="12.21875" style="2" customWidth="1"/>
    <col min="3846" max="3846" width="1.44140625" style="2" customWidth="1"/>
    <col min="3847" max="3847" width="11.77734375" style="2" customWidth="1"/>
    <col min="3848" max="3848" width="1.44140625" style="2" customWidth="1"/>
    <col min="3849" max="3849" width="11.77734375" style="2" customWidth="1"/>
    <col min="3850" max="3850" width="1.44140625" style="2" customWidth="1"/>
    <col min="3851" max="3851" width="12.5546875" style="2" customWidth="1"/>
    <col min="3852" max="3852" width="1.21875" style="2" customWidth="1"/>
    <col min="3853" max="3853" width="12.21875" style="2" customWidth="1"/>
    <col min="3854" max="3854" width="1" style="2" customWidth="1"/>
    <col min="3855" max="3855" width="12.44140625" style="2" customWidth="1"/>
    <col min="3856" max="3856" width="1" style="2" customWidth="1"/>
    <col min="3857" max="3857" width="12.21875" style="2" customWidth="1"/>
    <col min="3858" max="3858" width="0.77734375" style="2" customWidth="1"/>
    <col min="3859" max="3859" width="12.21875" style="2" customWidth="1"/>
    <col min="3860" max="3860" width="1" style="2" customWidth="1"/>
    <col min="3861" max="3861" width="11.5546875" style="2" customWidth="1"/>
    <col min="3862" max="3862" width="1.21875" style="2" customWidth="1"/>
    <col min="3863" max="3863" width="12" style="2" customWidth="1"/>
    <col min="3864" max="3864" width="9.77734375" style="2" bestFit="1" customWidth="1"/>
    <col min="3865" max="4096" width="9.21875" style="2"/>
    <col min="4097" max="4097" width="39" style="2" customWidth="1"/>
    <col min="4098" max="4098" width="5.44140625" style="2" bestFit="1" customWidth="1"/>
    <col min="4099" max="4099" width="12.21875" style="2" customWidth="1"/>
    <col min="4100" max="4100" width="1.21875" style="2" customWidth="1"/>
    <col min="4101" max="4101" width="12.21875" style="2" customWidth="1"/>
    <col min="4102" max="4102" width="1.44140625" style="2" customWidth="1"/>
    <col min="4103" max="4103" width="11.77734375" style="2" customWidth="1"/>
    <col min="4104" max="4104" width="1.44140625" style="2" customWidth="1"/>
    <col min="4105" max="4105" width="11.77734375" style="2" customWidth="1"/>
    <col min="4106" max="4106" width="1.44140625" style="2" customWidth="1"/>
    <col min="4107" max="4107" width="12.5546875" style="2" customWidth="1"/>
    <col min="4108" max="4108" width="1.21875" style="2" customWidth="1"/>
    <col min="4109" max="4109" width="12.21875" style="2" customWidth="1"/>
    <col min="4110" max="4110" width="1" style="2" customWidth="1"/>
    <col min="4111" max="4111" width="12.44140625" style="2" customWidth="1"/>
    <col min="4112" max="4112" width="1" style="2" customWidth="1"/>
    <col min="4113" max="4113" width="12.21875" style="2" customWidth="1"/>
    <col min="4114" max="4114" width="0.77734375" style="2" customWidth="1"/>
    <col min="4115" max="4115" width="12.21875" style="2" customWidth="1"/>
    <col min="4116" max="4116" width="1" style="2" customWidth="1"/>
    <col min="4117" max="4117" width="11.5546875" style="2" customWidth="1"/>
    <col min="4118" max="4118" width="1.21875" style="2" customWidth="1"/>
    <col min="4119" max="4119" width="12" style="2" customWidth="1"/>
    <col min="4120" max="4120" width="9.77734375" style="2" bestFit="1" customWidth="1"/>
    <col min="4121" max="4352" width="9.21875" style="2"/>
    <col min="4353" max="4353" width="39" style="2" customWidth="1"/>
    <col min="4354" max="4354" width="5.44140625" style="2" bestFit="1" customWidth="1"/>
    <col min="4355" max="4355" width="12.21875" style="2" customWidth="1"/>
    <col min="4356" max="4356" width="1.21875" style="2" customWidth="1"/>
    <col min="4357" max="4357" width="12.21875" style="2" customWidth="1"/>
    <col min="4358" max="4358" width="1.44140625" style="2" customWidth="1"/>
    <col min="4359" max="4359" width="11.77734375" style="2" customWidth="1"/>
    <col min="4360" max="4360" width="1.44140625" style="2" customWidth="1"/>
    <col min="4361" max="4361" width="11.77734375" style="2" customWidth="1"/>
    <col min="4362" max="4362" width="1.44140625" style="2" customWidth="1"/>
    <col min="4363" max="4363" width="12.5546875" style="2" customWidth="1"/>
    <col min="4364" max="4364" width="1.21875" style="2" customWidth="1"/>
    <col min="4365" max="4365" width="12.21875" style="2" customWidth="1"/>
    <col min="4366" max="4366" width="1" style="2" customWidth="1"/>
    <col min="4367" max="4367" width="12.44140625" style="2" customWidth="1"/>
    <col min="4368" max="4368" width="1" style="2" customWidth="1"/>
    <col min="4369" max="4369" width="12.21875" style="2" customWidth="1"/>
    <col min="4370" max="4370" width="0.77734375" style="2" customWidth="1"/>
    <col min="4371" max="4371" width="12.21875" style="2" customWidth="1"/>
    <col min="4372" max="4372" width="1" style="2" customWidth="1"/>
    <col min="4373" max="4373" width="11.5546875" style="2" customWidth="1"/>
    <col min="4374" max="4374" width="1.21875" style="2" customWidth="1"/>
    <col min="4375" max="4375" width="12" style="2" customWidth="1"/>
    <col min="4376" max="4376" width="9.77734375" style="2" bestFit="1" customWidth="1"/>
    <col min="4377" max="4608" width="9.21875" style="2"/>
    <col min="4609" max="4609" width="39" style="2" customWidth="1"/>
    <col min="4610" max="4610" width="5.44140625" style="2" bestFit="1" customWidth="1"/>
    <col min="4611" max="4611" width="12.21875" style="2" customWidth="1"/>
    <col min="4612" max="4612" width="1.21875" style="2" customWidth="1"/>
    <col min="4613" max="4613" width="12.21875" style="2" customWidth="1"/>
    <col min="4614" max="4614" width="1.44140625" style="2" customWidth="1"/>
    <col min="4615" max="4615" width="11.77734375" style="2" customWidth="1"/>
    <col min="4616" max="4616" width="1.44140625" style="2" customWidth="1"/>
    <col min="4617" max="4617" width="11.77734375" style="2" customWidth="1"/>
    <col min="4618" max="4618" width="1.44140625" style="2" customWidth="1"/>
    <col min="4619" max="4619" width="12.5546875" style="2" customWidth="1"/>
    <col min="4620" max="4620" width="1.21875" style="2" customWidth="1"/>
    <col min="4621" max="4621" width="12.21875" style="2" customWidth="1"/>
    <col min="4622" max="4622" width="1" style="2" customWidth="1"/>
    <col min="4623" max="4623" width="12.44140625" style="2" customWidth="1"/>
    <col min="4624" max="4624" width="1" style="2" customWidth="1"/>
    <col min="4625" max="4625" width="12.21875" style="2" customWidth="1"/>
    <col min="4626" max="4626" width="0.77734375" style="2" customWidth="1"/>
    <col min="4627" max="4627" width="12.21875" style="2" customWidth="1"/>
    <col min="4628" max="4628" width="1" style="2" customWidth="1"/>
    <col min="4629" max="4629" width="11.5546875" style="2" customWidth="1"/>
    <col min="4630" max="4630" width="1.21875" style="2" customWidth="1"/>
    <col min="4631" max="4631" width="12" style="2" customWidth="1"/>
    <col min="4632" max="4632" width="9.77734375" style="2" bestFit="1" customWidth="1"/>
    <col min="4633" max="4864" width="9.21875" style="2"/>
    <col min="4865" max="4865" width="39" style="2" customWidth="1"/>
    <col min="4866" max="4866" width="5.44140625" style="2" bestFit="1" customWidth="1"/>
    <col min="4867" max="4867" width="12.21875" style="2" customWidth="1"/>
    <col min="4868" max="4868" width="1.21875" style="2" customWidth="1"/>
    <col min="4869" max="4869" width="12.21875" style="2" customWidth="1"/>
    <col min="4870" max="4870" width="1.44140625" style="2" customWidth="1"/>
    <col min="4871" max="4871" width="11.77734375" style="2" customWidth="1"/>
    <col min="4872" max="4872" width="1.44140625" style="2" customWidth="1"/>
    <col min="4873" max="4873" width="11.77734375" style="2" customWidth="1"/>
    <col min="4874" max="4874" width="1.44140625" style="2" customWidth="1"/>
    <col min="4875" max="4875" width="12.5546875" style="2" customWidth="1"/>
    <col min="4876" max="4876" width="1.21875" style="2" customWidth="1"/>
    <col min="4877" max="4877" width="12.21875" style="2" customWidth="1"/>
    <col min="4878" max="4878" width="1" style="2" customWidth="1"/>
    <col min="4879" max="4879" width="12.44140625" style="2" customWidth="1"/>
    <col min="4880" max="4880" width="1" style="2" customWidth="1"/>
    <col min="4881" max="4881" width="12.21875" style="2" customWidth="1"/>
    <col min="4882" max="4882" width="0.77734375" style="2" customWidth="1"/>
    <col min="4883" max="4883" width="12.21875" style="2" customWidth="1"/>
    <col min="4884" max="4884" width="1" style="2" customWidth="1"/>
    <col min="4885" max="4885" width="11.5546875" style="2" customWidth="1"/>
    <col min="4886" max="4886" width="1.21875" style="2" customWidth="1"/>
    <col min="4887" max="4887" width="12" style="2" customWidth="1"/>
    <col min="4888" max="4888" width="9.77734375" style="2" bestFit="1" customWidth="1"/>
    <col min="4889" max="5120" width="9.21875" style="2"/>
    <col min="5121" max="5121" width="39" style="2" customWidth="1"/>
    <col min="5122" max="5122" width="5.44140625" style="2" bestFit="1" customWidth="1"/>
    <col min="5123" max="5123" width="12.21875" style="2" customWidth="1"/>
    <col min="5124" max="5124" width="1.21875" style="2" customWidth="1"/>
    <col min="5125" max="5125" width="12.21875" style="2" customWidth="1"/>
    <col min="5126" max="5126" width="1.44140625" style="2" customWidth="1"/>
    <col min="5127" max="5127" width="11.77734375" style="2" customWidth="1"/>
    <col min="5128" max="5128" width="1.44140625" style="2" customWidth="1"/>
    <col min="5129" max="5129" width="11.77734375" style="2" customWidth="1"/>
    <col min="5130" max="5130" width="1.44140625" style="2" customWidth="1"/>
    <col min="5131" max="5131" width="12.5546875" style="2" customWidth="1"/>
    <col min="5132" max="5132" width="1.21875" style="2" customWidth="1"/>
    <col min="5133" max="5133" width="12.21875" style="2" customWidth="1"/>
    <col min="5134" max="5134" width="1" style="2" customWidth="1"/>
    <col min="5135" max="5135" width="12.44140625" style="2" customWidth="1"/>
    <col min="5136" max="5136" width="1" style="2" customWidth="1"/>
    <col min="5137" max="5137" width="12.21875" style="2" customWidth="1"/>
    <col min="5138" max="5138" width="0.77734375" style="2" customWidth="1"/>
    <col min="5139" max="5139" width="12.21875" style="2" customWidth="1"/>
    <col min="5140" max="5140" width="1" style="2" customWidth="1"/>
    <col min="5141" max="5141" width="11.5546875" style="2" customWidth="1"/>
    <col min="5142" max="5142" width="1.21875" style="2" customWidth="1"/>
    <col min="5143" max="5143" width="12" style="2" customWidth="1"/>
    <col min="5144" max="5144" width="9.77734375" style="2" bestFit="1" customWidth="1"/>
    <col min="5145" max="5376" width="9.21875" style="2"/>
    <col min="5377" max="5377" width="39" style="2" customWidth="1"/>
    <col min="5378" max="5378" width="5.44140625" style="2" bestFit="1" customWidth="1"/>
    <col min="5379" max="5379" width="12.21875" style="2" customWidth="1"/>
    <col min="5380" max="5380" width="1.21875" style="2" customWidth="1"/>
    <col min="5381" max="5381" width="12.21875" style="2" customWidth="1"/>
    <col min="5382" max="5382" width="1.44140625" style="2" customWidth="1"/>
    <col min="5383" max="5383" width="11.77734375" style="2" customWidth="1"/>
    <col min="5384" max="5384" width="1.44140625" style="2" customWidth="1"/>
    <col min="5385" max="5385" width="11.77734375" style="2" customWidth="1"/>
    <col min="5386" max="5386" width="1.44140625" style="2" customWidth="1"/>
    <col min="5387" max="5387" width="12.5546875" style="2" customWidth="1"/>
    <col min="5388" max="5388" width="1.21875" style="2" customWidth="1"/>
    <col min="5389" max="5389" width="12.21875" style="2" customWidth="1"/>
    <col min="5390" max="5390" width="1" style="2" customWidth="1"/>
    <col min="5391" max="5391" width="12.44140625" style="2" customWidth="1"/>
    <col min="5392" max="5392" width="1" style="2" customWidth="1"/>
    <col min="5393" max="5393" width="12.21875" style="2" customWidth="1"/>
    <col min="5394" max="5394" width="0.77734375" style="2" customWidth="1"/>
    <col min="5395" max="5395" width="12.21875" style="2" customWidth="1"/>
    <col min="5396" max="5396" width="1" style="2" customWidth="1"/>
    <col min="5397" max="5397" width="11.5546875" style="2" customWidth="1"/>
    <col min="5398" max="5398" width="1.21875" style="2" customWidth="1"/>
    <col min="5399" max="5399" width="12" style="2" customWidth="1"/>
    <col min="5400" max="5400" width="9.77734375" style="2" bestFit="1" customWidth="1"/>
    <col min="5401" max="5632" width="9.21875" style="2"/>
    <col min="5633" max="5633" width="39" style="2" customWidth="1"/>
    <col min="5634" max="5634" width="5.44140625" style="2" bestFit="1" customWidth="1"/>
    <col min="5635" max="5635" width="12.21875" style="2" customWidth="1"/>
    <col min="5636" max="5636" width="1.21875" style="2" customWidth="1"/>
    <col min="5637" max="5637" width="12.21875" style="2" customWidth="1"/>
    <col min="5638" max="5638" width="1.44140625" style="2" customWidth="1"/>
    <col min="5639" max="5639" width="11.77734375" style="2" customWidth="1"/>
    <col min="5640" max="5640" width="1.44140625" style="2" customWidth="1"/>
    <col min="5641" max="5641" width="11.77734375" style="2" customWidth="1"/>
    <col min="5642" max="5642" width="1.44140625" style="2" customWidth="1"/>
    <col min="5643" max="5643" width="12.5546875" style="2" customWidth="1"/>
    <col min="5644" max="5644" width="1.21875" style="2" customWidth="1"/>
    <col min="5645" max="5645" width="12.21875" style="2" customWidth="1"/>
    <col min="5646" max="5646" width="1" style="2" customWidth="1"/>
    <col min="5647" max="5647" width="12.44140625" style="2" customWidth="1"/>
    <col min="5648" max="5648" width="1" style="2" customWidth="1"/>
    <col min="5649" max="5649" width="12.21875" style="2" customWidth="1"/>
    <col min="5650" max="5650" width="0.77734375" style="2" customWidth="1"/>
    <col min="5651" max="5651" width="12.21875" style="2" customWidth="1"/>
    <col min="5652" max="5652" width="1" style="2" customWidth="1"/>
    <col min="5653" max="5653" width="11.5546875" style="2" customWidth="1"/>
    <col min="5654" max="5654" width="1.21875" style="2" customWidth="1"/>
    <col min="5655" max="5655" width="12" style="2" customWidth="1"/>
    <col min="5656" max="5656" width="9.77734375" style="2" bestFit="1" customWidth="1"/>
    <col min="5657" max="5888" width="9.21875" style="2"/>
    <col min="5889" max="5889" width="39" style="2" customWidth="1"/>
    <col min="5890" max="5890" width="5.44140625" style="2" bestFit="1" customWidth="1"/>
    <col min="5891" max="5891" width="12.21875" style="2" customWidth="1"/>
    <col min="5892" max="5892" width="1.21875" style="2" customWidth="1"/>
    <col min="5893" max="5893" width="12.21875" style="2" customWidth="1"/>
    <col min="5894" max="5894" width="1.44140625" style="2" customWidth="1"/>
    <col min="5895" max="5895" width="11.77734375" style="2" customWidth="1"/>
    <col min="5896" max="5896" width="1.44140625" style="2" customWidth="1"/>
    <col min="5897" max="5897" width="11.77734375" style="2" customWidth="1"/>
    <col min="5898" max="5898" width="1.44140625" style="2" customWidth="1"/>
    <col min="5899" max="5899" width="12.5546875" style="2" customWidth="1"/>
    <col min="5900" max="5900" width="1.21875" style="2" customWidth="1"/>
    <col min="5901" max="5901" width="12.21875" style="2" customWidth="1"/>
    <col min="5902" max="5902" width="1" style="2" customWidth="1"/>
    <col min="5903" max="5903" width="12.44140625" style="2" customWidth="1"/>
    <col min="5904" max="5904" width="1" style="2" customWidth="1"/>
    <col min="5905" max="5905" width="12.21875" style="2" customWidth="1"/>
    <col min="5906" max="5906" width="0.77734375" style="2" customWidth="1"/>
    <col min="5907" max="5907" width="12.21875" style="2" customWidth="1"/>
    <col min="5908" max="5908" width="1" style="2" customWidth="1"/>
    <col min="5909" max="5909" width="11.5546875" style="2" customWidth="1"/>
    <col min="5910" max="5910" width="1.21875" style="2" customWidth="1"/>
    <col min="5911" max="5911" width="12" style="2" customWidth="1"/>
    <col min="5912" max="5912" width="9.77734375" style="2" bestFit="1" customWidth="1"/>
    <col min="5913" max="6144" width="9.21875" style="2"/>
    <col min="6145" max="6145" width="39" style="2" customWidth="1"/>
    <col min="6146" max="6146" width="5.44140625" style="2" bestFit="1" customWidth="1"/>
    <col min="6147" max="6147" width="12.21875" style="2" customWidth="1"/>
    <col min="6148" max="6148" width="1.21875" style="2" customWidth="1"/>
    <col min="6149" max="6149" width="12.21875" style="2" customWidth="1"/>
    <col min="6150" max="6150" width="1.44140625" style="2" customWidth="1"/>
    <col min="6151" max="6151" width="11.77734375" style="2" customWidth="1"/>
    <col min="6152" max="6152" width="1.44140625" style="2" customWidth="1"/>
    <col min="6153" max="6153" width="11.77734375" style="2" customWidth="1"/>
    <col min="6154" max="6154" width="1.44140625" style="2" customWidth="1"/>
    <col min="6155" max="6155" width="12.5546875" style="2" customWidth="1"/>
    <col min="6156" max="6156" width="1.21875" style="2" customWidth="1"/>
    <col min="6157" max="6157" width="12.21875" style="2" customWidth="1"/>
    <col min="6158" max="6158" width="1" style="2" customWidth="1"/>
    <col min="6159" max="6159" width="12.44140625" style="2" customWidth="1"/>
    <col min="6160" max="6160" width="1" style="2" customWidth="1"/>
    <col min="6161" max="6161" width="12.21875" style="2" customWidth="1"/>
    <col min="6162" max="6162" width="0.77734375" style="2" customWidth="1"/>
    <col min="6163" max="6163" width="12.21875" style="2" customWidth="1"/>
    <col min="6164" max="6164" width="1" style="2" customWidth="1"/>
    <col min="6165" max="6165" width="11.5546875" style="2" customWidth="1"/>
    <col min="6166" max="6166" width="1.21875" style="2" customWidth="1"/>
    <col min="6167" max="6167" width="12" style="2" customWidth="1"/>
    <col min="6168" max="6168" width="9.77734375" style="2" bestFit="1" customWidth="1"/>
    <col min="6169" max="6400" width="9.21875" style="2"/>
    <col min="6401" max="6401" width="39" style="2" customWidth="1"/>
    <col min="6402" max="6402" width="5.44140625" style="2" bestFit="1" customWidth="1"/>
    <col min="6403" max="6403" width="12.21875" style="2" customWidth="1"/>
    <col min="6404" max="6404" width="1.21875" style="2" customWidth="1"/>
    <col min="6405" max="6405" width="12.21875" style="2" customWidth="1"/>
    <col min="6406" max="6406" width="1.44140625" style="2" customWidth="1"/>
    <col min="6407" max="6407" width="11.77734375" style="2" customWidth="1"/>
    <col min="6408" max="6408" width="1.44140625" style="2" customWidth="1"/>
    <col min="6409" max="6409" width="11.77734375" style="2" customWidth="1"/>
    <col min="6410" max="6410" width="1.44140625" style="2" customWidth="1"/>
    <col min="6411" max="6411" width="12.5546875" style="2" customWidth="1"/>
    <col min="6412" max="6412" width="1.21875" style="2" customWidth="1"/>
    <col min="6413" max="6413" width="12.21875" style="2" customWidth="1"/>
    <col min="6414" max="6414" width="1" style="2" customWidth="1"/>
    <col min="6415" max="6415" width="12.44140625" style="2" customWidth="1"/>
    <col min="6416" max="6416" width="1" style="2" customWidth="1"/>
    <col min="6417" max="6417" width="12.21875" style="2" customWidth="1"/>
    <col min="6418" max="6418" width="0.77734375" style="2" customWidth="1"/>
    <col min="6419" max="6419" width="12.21875" style="2" customWidth="1"/>
    <col min="6420" max="6420" width="1" style="2" customWidth="1"/>
    <col min="6421" max="6421" width="11.5546875" style="2" customWidth="1"/>
    <col min="6422" max="6422" width="1.21875" style="2" customWidth="1"/>
    <col min="6423" max="6423" width="12" style="2" customWidth="1"/>
    <col min="6424" max="6424" width="9.77734375" style="2" bestFit="1" customWidth="1"/>
    <col min="6425" max="6656" width="9.21875" style="2"/>
    <col min="6657" max="6657" width="39" style="2" customWidth="1"/>
    <col min="6658" max="6658" width="5.44140625" style="2" bestFit="1" customWidth="1"/>
    <col min="6659" max="6659" width="12.21875" style="2" customWidth="1"/>
    <col min="6660" max="6660" width="1.21875" style="2" customWidth="1"/>
    <col min="6661" max="6661" width="12.21875" style="2" customWidth="1"/>
    <col min="6662" max="6662" width="1.44140625" style="2" customWidth="1"/>
    <col min="6663" max="6663" width="11.77734375" style="2" customWidth="1"/>
    <col min="6664" max="6664" width="1.44140625" style="2" customWidth="1"/>
    <col min="6665" max="6665" width="11.77734375" style="2" customWidth="1"/>
    <col min="6666" max="6666" width="1.44140625" style="2" customWidth="1"/>
    <col min="6667" max="6667" width="12.5546875" style="2" customWidth="1"/>
    <col min="6668" max="6668" width="1.21875" style="2" customWidth="1"/>
    <col min="6669" max="6669" width="12.21875" style="2" customWidth="1"/>
    <col min="6670" max="6670" width="1" style="2" customWidth="1"/>
    <col min="6671" max="6671" width="12.44140625" style="2" customWidth="1"/>
    <col min="6672" max="6672" width="1" style="2" customWidth="1"/>
    <col min="6673" max="6673" width="12.21875" style="2" customWidth="1"/>
    <col min="6674" max="6674" width="0.77734375" style="2" customWidth="1"/>
    <col min="6675" max="6675" width="12.21875" style="2" customWidth="1"/>
    <col min="6676" max="6676" width="1" style="2" customWidth="1"/>
    <col min="6677" max="6677" width="11.5546875" style="2" customWidth="1"/>
    <col min="6678" max="6678" width="1.21875" style="2" customWidth="1"/>
    <col min="6679" max="6679" width="12" style="2" customWidth="1"/>
    <col min="6680" max="6680" width="9.77734375" style="2" bestFit="1" customWidth="1"/>
    <col min="6681" max="6912" width="9.21875" style="2"/>
    <col min="6913" max="6913" width="39" style="2" customWidth="1"/>
    <col min="6914" max="6914" width="5.44140625" style="2" bestFit="1" customWidth="1"/>
    <col min="6915" max="6915" width="12.21875" style="2" customWidth="1"/>
    <col min="6916" max="6916" width="1.21875" style="2" customWidth="1"/>
    <col min="6917" max="6917" width="12.21875" style="2" customWidth="1"/>
    <col min="6918" max="6918" width="1.44140625" style="2" customWidth="1"/>
    <col min="6919" max="6919" width="11.77734375" style="2" customWidth="1"/>
    <col min="6920" max="6920" width="1.44140625" style="2" customWidth="1"/>
    <col min="6921" max="6921" width="11.77734375" style="2" customWidth="1"/>
    <col min="6922" max="6922" width="1.44140625" style="2" customWidth="1"/>
    <col min="6923" max="6923" width="12.5546875" style="2" customWidth="1"/>
    <col min="6924" max="6924" width="1.21875" style="2" customWidth="1"/>
    <col min="6925" max="6925" width="12.21875" style="2" customWidth="1"/>
    <col min="6926" max="6926" width="1" style="2" customWidth="1"/>
    <col min="6927" max="6927" width="12.44140625" style="2" customWidth="1"/>
    <col min="6928" max="6928" width="1" style="2" customWidth="1"/>
    <col min="6929" max="6929" width="12.21875" style="2" customWidth="1"/>
    <col min="6930" max="6930" width="0.77734375" style="2" customWidth="1"/>
    <col min="6931" max="6931" width="12.21875" style="2" customWidth="1"/>
    <col min="6932" max="6932" width="1" style="2" customWidth="1"/>
    <col min="6933" max="6933" width="11.5546875" style="2" customWidth="1"/>
    <col min="6934" max="6934" width="1.21875" style="2" customWidth="1"/>
    <col min="6935" max="6935" width="12" style="2" customWidth="1"/>
    <col min="6936" max="6936" width="9.77734375" style="2" bestFit="1" customWidth="1"/>
    <col min="6937" max="7168" width="9.21875" style="2"/>
    <col min="7169" max="7169" width="39" style="2" customWidth="1"/>
    <col min="7170" max="7170" width="5.44140625" style="2" bestFit="1" customWidth="1"/>
    <col min="7171" max="7171" width="12.21875" style="2" customWidth="1"/>
    <col min="7172" max="7172" width="1.21875" style="2" customWidth="1"/>
    <col min="7173" max="7173" width="12.21875" style="2" customWidth="1"/>
    <col min="7174" max="7174" width="1.44140625" style="2" customWidth="1"/>
    <col min="7175" max="7175" width="11.77734375" style="2" customWidth="1"/>
    <col min="7176" max="7176" width="1.44140625" style="2" customWidth="1"/>
    <col min="7177" max="7177" width="11.77734375" style="2" customWidth="1"/>
    <col min="7178" max="7178" width="1.44140625" style="2" customWidth="1"/>
    <col min="7179" max="7179" width="12.5546875" style="2" customWidth="1"/>
    <col min="7180" max="7180" width="1.21875" style="2" customWidth="1"/>
    <col min="7181" max="7181" width="12.21875" style="2" customWidth="1"/>
    <col min="7182" max="7182" width="1" style="2" customWidth="1"/>
    <col min="7183" max="7183" width="12.44140625" style="2" customWidth="1"/>
    <col min="7184" max="7184" width="1" style="2" customWidth="1"/>
    <col min="7185" max="7185" width="12.21875" style="2" customWidth="1"/>
    <col min="7186" max="7186" width="0.77734375" style="2" customWidth="1"/>
    <col min="7187" max="7187" width="12.21875" style="2" customWidth="1"/>
    <col min="7188" max="7188" width="1" style="2" customWidth="1"/>
    <col min="7189" max="7189" width="11.5546875" style="2" customWidth="1"/>
    <col min="7190" max="7190" width="1.21875" style="2" customWidth="1"/>
    <col min="7191" max="7191" width="12" style="2" customWidth="1"/>
    <col min="7192" max="7192" width="9.77734375" style="2" bestFit="1" customWidth="1"/>
    <col min="7193" max="7424" width="9.21875" style="2"/>
    <col min="7425" max="7425" width="39" style="2" customWidth="1"/>
    <col min="7426" max="7426" width="5.44140625" style="2" bestFit="1" customWidth="1"/>
    <col min="7427" max="7427" width="12.21875" style="2" customWidth="1"/>
    <col min="7428" max="7428" width="1.21875" style="2" customWidth="1"/>
    <col min="7429" max="7429" width="12.21875" style="2" customWidth="1"/>
    <col min="7430" max="7430" width="1.44140625" style="2" customWidth="1"/>
    <col min="7431" max="7431" width="11.77734375" style="2" customWidth="1"/>
    <col min="7432" max="7432" width="1.44140625" style="2" customWidth="1"/>
    <col min="7433" max="7433" width="11.77734375" style="2" customWidth="1"/>
    <col min="7434" max="7434" width="1.44140625" style="2" customWidth="1"/>
    <col min="7435" max="7435" width="12.5546875" style="2" customWidth="1"/>
    <col min="7436" max="7436" width="1.21875" style="2" customWidth="1"/>
    <col min="7437" max="7437" width="12.21875" style="2" customWidth="1"/>
    <col min="7438" max="7438" width="1" style="2" customWidth="1"/>
    <col min="7439" max="7439" width="12.44140625" style="2" customWidth="1"/>
    <col min="7440" max="7440" width="1" style="2" customWidth="1"/>
    <col min="7441" max="7441" width="12.21875" style="2" customWidth="1"/>
    <col min="7442" max="7442" width="0.77734375" style="2" customWidth="1"/>
    <col min="7443" max="7443" width="12.21875" style="2" customWidth="1"/>
    <col min="7444" max="7444" width="1" style="2" customWidth="1"/>
    <col min="7445" max="7445" width="11.5546875" style="2" customWidth="1"/>
    <col min="7446" max="7446" width="1.21875" style="2" customWidth="1"/>
    <col min="7447" max="7447" width="12" style="2" customWidth="1"/>
    <col min="7448" max="7448" width="9.77734375" style="2" bestFit="1" customWidth="1"/>
    <col min="7449" max="7680" width="9.21875" style="2"/>
    <col min="7681" max="7681" width="39" style="2" customWidth="1"/>
    <col min="7682" max="7682" width="5.44140625" style="2" bestFit="1" customWidth="1"/>
    <col min="7683" max="7683" width="12.21875" style="2" customWidth="1"/>
    <col min="7684" max="7684" width="1.21875" style="2" customWidth="1"/>
    <col min="7685" max="7685" width="12.21875" style="2" customWidth="1"/>
    <col min="7686" max="7686" width="1.44140625" style="2" customWidth="1"/>
    <col min="7687" max="7687" width="11.77734375" style="2" customWidth="1"/>
    <col min="7688" max="7688" width="1.44140625" style="2" customWidth="1"/>
    <col min="7689" max="7689" width="11.77734375" style="2" customWidth="1"/>
    <col min="7690" max="7690" width="1.44140625" style="2" customWidth="1"/>
    <col min="7691" max="7691" width="12.5546875" style="2" customWidth="1"/>
    <col min="7692" max="7692" width="1.21875" style="2" customWidth="1"/>
    <col min="7693" max="7693" width="12.21875" style="2" customWidth="1"/>
    <col min="7694" max="7694" width="1" style="2" customWidth="1"/>
    <col min="7695" max="7695" width="12.44140625" style="2" customWidth="1"/>
    <col min="7696" max="7696" width="1" style="2" customWidth="1"/>
    <col min="7697" max="7697" width="12.21875" style="2" customWidth="1"/>
    <col min="7698" max="7698" width="0.77734375" style="2" customWidth="1"/>
    <col min="7699" max="7699" width="12.21875" style="2" customWidth="1"/>
    <col min="7700" max="7700" width="1" style="2" customWidth="1"/>
    <col min="7701" max="7701" width="11.5546875" style="2" customWidth="1"/>
    <col min="7702" max="7702" width="1.21875" style="2" customWidth="1"/>
    <col min="7703" max="7703" width="12" style="2" customWidth="1"/>
    <col min="7704" max="7704" width="9.77734375" style="2" bestFit="1" customWidth="1"/>
    <col min="7705" max="7936" width="9.21875" style="2"/>
    <col min="7937" max="7937" width="39" style="2" customWidth="1"/>
    <col min="7938" max="7938" width="5.44140625" style="2" bestFit="1" customWidth="1"/>
    <col min="7939" max="7939" width="12.21875" style="2" customWidth="1"/>
    <col min="7940" max="7940" width="1.21875" style="2" customWidth="1"/>
    <col min="7941" max="7941" width="12.21875" style="2" customWidth="1"/>
    <col min="7942" max="7942" width="1.44140625" style="2" customWidth="1"/>
    <col min="7943" max="7943" width="11.77734375" style="2" customWidth="1"/>
    <col min="7944" max="7944" width="1.44140625" style="2" customWidth="1"/>
    <col min="7945" max="7945" width="11.77734375" style="2" customWidth="1"/>
    <col min="7946" max="7946" width="1.44140625" style="2" customWidth="1"/>
    <col min="7947" max="7947" width="12.5546875" style="2" customWidth="1"/>
    <col min="7948" max="7948" width="1.21875" style="2" customWidth="1"/>
    <col min="7949" max="7949" width="12.21875" style="2" customWidth="1"/>
    <col min="7950" max="7950" width="1" style="2" customWidth="1"/>
    <col min="7951" max="7951" width="12.44140625" style="2" customWidth="1"/>
    <col min="7952" max="7952" width="1" style="2" customWidth="1"/>
    <col min="7953" max="7953" width="12.21875" style="2" customWidth="1"/>
    <col min="7954" max="7954" width="0.77734375" style="2" customWidth="1"/>
    <col min="7955" max="7955" width="12.21875" style="2" customWidth="1"/>
    <col min="7956" max="7956" width="1" style="2" customWidth="1"/>
    <col min="7957" max="7957" width="11.5546875" style="2" customWidth="1"/>
    <col min="7958" max="7958" width="1.21875" style="2" customWidth="1"/>
    <col min="7959" max="7959" width="12" style="2" customWidth="1"/>
    <col min="7960" max="7960" width="9.77734375" style="2" bestFit="1" customWidth="1"/>
    <col min="7961" max="8192" width="9.21875" style="2"/>
    <col min="8193" max="8193" width="39" style="2" customWidth="1"/>
    <col min="8194" max="8194" width="5.44140625" style="2" bestFit="1" customWidth="1"/>
    <col min="8195" max="8195" width="12.21875" style="2" customWidth="1"/>
    <col min="8196" max="8196" width="1.21875" style="2" customWidth="1"/>
    <col min="8197" max="8197" width="12.21875" style="2" customWidth="1"/>
    <col min="8198" max="8198" width="1.44140625" style="2" customWidth="1"/>
    <col min="8199" max="8199" width="11.77734375" style="2" customWidth="1"/>
    <col min="8200" max="8200" width="1.44140625" style="2" customWidth="1"/>
    <col min="8201" max="8201" width="11.77734375" style="2" customWidth="1"/>
    <col min="8202" max="8202" width="1.44140625" style="2" customWidth="1"/>
    <col min="8203" max="8203" width="12.5546875" style="2" customWidth="1"/>
    <col min="8204" max="8204" width="1.21875" style="2" customWidth="1"/>
    <col min="8205" max="8205" width="12.21875" style="2" customWidth="1"/>
    <col min="8206" max="8206" width="1" style="2" customWidth="1"/>
    <col min="8207" max="8207" width="12.44140625" style="2" customWidth="1"/>
    <col min="8208" max="8208" width="1" style="2" customWidth="1"/>
    <col min="8209" max="8209" width="12.21875" style="2" customWidth="1"/>
    <col min="8210" max="8210" width="0.77734375" style="2" customWidth="1"/>
    <col min="8211" max="8211" width="12.21875" style="2" customWidth="1"/>
    <col min="8212" max="8212" width="1" style="2" customWidth="1"/>
    <col min="8213" max="8213" width="11.5546875" style="2" customWidth="1"/>
    <col min="8214" max="8214" width="1.21875" style="2" customWidth="1"/>
    <col min="8215" max="8215" width="12" style="2" customWidth="1"/>
    <col min="8216" max="8216" width="9.77734375" style="2" bestFit="1" customWidth="1"/>
    <col min="8217" max="8448" width="9.21875" style="2"/>
    <col min="8449" max="8449" width="39" style="2" customWidth="1"/>
    <col min="8450" max="8450" width="5.44140625" style="2" bestFit="1" customWidth="1"/>
    <col min="8451" max="8451" width="12.21875" style="2" customWidth="1"/>
    <col min="8452" max="8452" width="1.21875" style="2" customWidth="1"/>
    <col min="8453" max="8453" width="12.21875" style="2" customWidth="1"/>
    <col min="8454" max="8454" width="1.44140625" style="2" customWidth="1"/>
    <col min="8455" max="8455" width="11.77734375" style="2" customWidth="1"/>
    <col min="8456" max="8456" width="1.44140625" style="2" customWidth="1"/>
    <col min="8457" max="8457" width="11.77734375" style="2" customWidth="1"/>
    <col min="8458" max="8458" width="1.44140625" style="2" customWidth="1"/>
    <col min="8459" max="8459" width="12.5546875" style="2" customWidth="1"/>
    <col min="8460" max="8460" width="1.21875" style="2" customWidth="1"/>
    <col min="8461" max="8461" width="12.21875" style="2" customWidth="1"/>
    <col min="8462" max="8462" width="1" style="2" customWidth="1"/>
    <col min="8463" max="8463" width="12.44140625" style="2" customWidth="1"/>
    <col min="8464" max="8464" width="1" style="2" customWidth="1"/>
    <col min="8465" max="8465" width="12.21875" style="2" customWidth="1"/>
    <col min="8466" max="8466" width="0.77734375" style="2" customWidth="1"/>
    <col min="8467" max="8467" width="12.21875" style="2" customWidth="1"/>
    <col min="8468" max="8468" width="1" style="2" customWidth="1"/>
    <col min="8469" max="8469" width="11.5546875" style="2" customWidth="1"/>
    <col min="8470" max="8470" width="1.21875" style="2" customWidth="1"/>
    <col min="8471" max="8471" width="12" style="2" customWidth="1"/>
    <col min="8472" max="8472" width="9.77734375" style="2" bestFit="1" customWidth="1"/>
    <col min="8473" max="8704" width="9.21875" style="2"/>
    <col min="8705" max="8705" width="39" style="2" customWidth="1"/>
    <col min="8706" max="8706" width="5.44140625" style="2" bestFit="1" customWidth="1"/>
    <col min="8707" max="8707" width="12.21875" style="2" customWidth="1"/>
    <col min="8708" max="8708" width="1.21875" style="2" customWidth="1"/>
    <col min="8709" max="8709" width="12.21875" style="2" customWidth="1"/>
    <col min="8710" max="8710" width="1.44140625" style="2" customWidth="1"/>
    <col min="8711" max="8711" width="11.77734375" style="2" customWidth="1"/>
    <col min="8712" max="8712" width="1.44140625" style="2" customWidth="1"/>
    <col min="8713" max="8713" width="11.77734375" style="2" customWidth="1"/>
    <col min="8714" max="8714" width="1.44140625" style="2" customWidth="1"/>
    <col min="8715" max="8715" width="12.5546875" style="2" customWidth="1"/>
    <col min="8716" max="8716" width="1.21875" style="2" customWidth="1"/>
    <col min="8717" max="8717" width="12.21875" style="2" customWidth="1"/>
    <col min="8718" max="8718" width="1" style="2" customWidth="1"/>
    <col min="8719" max="8719" width="12.44140625" style="2" customWidth="1"/>
    <col min="8720" max="8720" width="1" style="2" customWidth="1"/>
    <col min="8721" max="8721" width="12.21875" style="2" customWidth="1"/>
    <col min="8722" max="8722" width="0.77734375" style="2" customWidth="1"/>
    <col min="8723" max="8723" width="12.21875" style="2" customWidth="1"/>
    <col min="8724" max="8724" width="1" style="2" customWidth="1"/>
    <col min="8725" max="8725" width="11.5546875" style="2" customWidth="1"/>
    <col min="8726" max="8726" width="1.21875" style="2" customWidth="1"/>
    <col min="8727" max="8727" width="12" style="2" customWidth="1"/>
    <col min="8728" max="8728" width="9.77734375" style="2" bestFit="1" customWidth="1"/>
    <col min="8729" max="8960" width="9.21875" style="2"/>
    <col min="8961" max="8961" width="39" style="2" customWidth="1"/>
    <col min="8962" max="8962" width="5.44140625" style="2" bestFit="1" customWidth="1"/>
    <col min="8963" max="8963" width="12.21875" style="2" customWidth="1"/>
    <col min="8964" max="8964" width="1.21875" style="2" customWidth="1"/>
    <col min="8965" max="8965" width="12.21875" style="2" customWidth="1"/>
    <col min="8966" max="8966" width="1.44140625" style="2" customWidth="1"/>
    <col min="8967" max="8967" width="11.77734375" style="2" customWidth="1"/>
    <col min="8968" max="8968" width="1.44140625" style="2" customWidth="1"/>
    <col min="8969" max="8969" width="11.77734375" style="2" customWidth="1"/>
    <col min="8970" max="8970" width="1.44140625" style="2" customWidth="1"/>
    <col min="8971" max="8971" width="12.5546875" style="2" customWidth="1"/>
    <col min="8972" max="8972" width="1.21875" style="2" customWidth="1"/>
    <col min="8973" max="8973" width="12.21875" style="2" customWidth="1"/>
    <col min="8974" max="8974" width="1" style="2" customWidth="1"/>
    <col min="8975" max="8975" width="12.44140625" style="2" customWidth="1"/>
    <col min="8976" max="8976" width="1" style="2" customWidth="1"/>
    <col min="8977" max="8977" width="12.21875" style="2" customWidth="1"/>
    <col min="8978" max="8978" width="0.77734375" style="2" customWidth="1"/>
    <col min="8979" max="8979" width="12.21875" style="2" customWidth="1"/>
    <col min="8980" max="8980" width="1" style="2" customWidth="1"/>
    <col min="8981" max="8981" width="11.5546875" style="2" customWidth="1"/>
    <col min="8982" max="8982" width="1.21875" style="2" customWidth="1"/>
    <col min="8983" max="8983" width="12" style="2" customWidth="1"/>
    <col min="8984" max="8984" width="9.77734375" style="2" bestFit="1" customWidth="1"/>
    <col min="8985" max="9216" width="9.21875" style="2"/>
    <col min="9217" max="9217" width="39" style="2" customWidth="1"/>
    <col min="9218" max="9218" width="5.44140625" style="2" bestFit="1" customWidth="1"/>
    <col min="9219" max="9219" width="12.21875" style="2" customWidth="1"/>
    <col min="9220" max="9220" width="1.21875" style="2" customWidth="1"/>
    <col min="9221" max="9221" width="12.21875" style="2" customWidth="1"/>
    <col min="9222" max="9222" width="1.44140625" style="2" customWidth="1"/>
    <col min="9223" max="9223" width="11.77734375" style="2" customWidth="1"/>
    <col min="9224" max="9224" width="1.44140625" style="2" customWidth="1"/>
    <col min="9225" max="9225" width="11.77734375" style="2" customWidth="1"/>
    <col min="9226" max="9226" width="1.44140625" style="2" customWidth="1"/>
    <col min="9227" max="9227" width="12.5546875" style="2" customWidth="1"/>
    <col min="9228" max="9228" width="1.21875" style="2" customWidth="1"/>
    <col min="9229" max="9229" width="12.21875" style="2" customWidth="1"/>
    <col min="9230" max="9230" width="1" style="2" customWidth="1"/>
    <col min="9231" max="9231" width="12.44140625" style="2" customWidth="1"/>
    <col min="9232" max="9232" width="1" style="2" customWidth="1"/>
    <col min="9233" max="9233" width="12.21875" style="2" customWidth="1"/>
    <col min="9234" max="9234" width="0.77734375" style="2" customWidth="1"/>
    <col min="9235" max="9235" width="12.21875" style="2" customWidth="1"/>
    <col min="9236" max="9236" width="1" style="2" customWidth="1"/>
    <col min="9237" max="9237" width="11.5546875" style="2" customWidth="1"/>
    <col min="9238" max="9238" width="1.21875" style="2" customWidth="1"/>
    <col min="9239" max="9239" width="12" style="2" customWidth="1"/>
    <col min="9240" max="9240" width="9.77734375" style="2" bestFit="1" customWidth="1"/>
    <col min="9241" max="9472" width="9.21875" style="2"/>
    <col min="9473" max="9473" width="39" style="2" customWidth="1"/>
    <col min="9474" max="9474" width="5.44140625" style="2" bestFit="1" customWidth="1"/>
    <col min="9475" max="9475" width="12.21875" style="2" customWidth="1"/>
    <col min="9476" max="9476" width="1.21875" style="2" customWidth="1"/>
    <col min="9477" max="9477" width="12.21875" style="2" customWidth="1"/>
    <col min="9478" max="9478" width="1.44140625" style="2" customWidth="1"/>
    <col min="9479" max="9479" width="11.77734375" style="2" customWidth="1"/>
    <col min="9480" max="9480" width="1.44140625" style="2" customWidth="1"/>
    <col min="9481" max="9481" width="11.77734375" style="2" customWidth="1"/>
    <col min="9482" max="9482" width="1.44140625" style="2" customWidth="1"/>
    <col min="9483" max="9483" width="12.5546875" style="2" customWidth="1"/>
    <col min="9484" max="9484" width="1.21875" style="2" customWidth="1"/>
    <col min="9485" max="9485" width="12.21875" style="2" customWidth="1"/>
    <col min="9486" max="9486" width="1" style="2" customWidth="1"/>
    <col min="9487" max="9487" width="12.44140625" style="2" customWidth="1"/>
    <col min="9488" max="9488" width="1" style="2" customWidth="1"/>
    <col min="9489" max="9489" width="12.21875" style="2" customWidth="1"/>
    <col min="9490" max="9490" width="0.77734375" style="2" customWidth="1"/>
    <col min="9491" max="9491" width="12.21875" style="2" customWidth="1"/>
    <col min="9492" max="9492" width="1" style="2" customWidth="1"/>
    <col min="9493" max="9493" width="11.5546875" style="2" customWidth="1"/>
    <col min="9494" max="9494" width="1.21875" style="2" customWidth="1"/>
    <col min="9495" max="9495" width="12" style="2" customWidth="1"/>
    <col min="9496" max="9496" width="9.77734375" style="2" bestFit="1" customWidth="1"/>
    <col min="9497" max="9728" width="9.21875" style="2"/>
    <col min="9729" max="9729" width="39" style="2" customWidth="1"/>
    <col min="9730" max="9730" width="5.44140625" style="2" bestFit="1" customWidth="1"/>
    <col min="9731" max="9731" width="12.21875" style="2" customWidth="1"/>
    <col min="9732" max="9732" width="1.21875" style="2" customWidth="1"/>
    <col min="9733" max="9733" width="12.21875" style="2" customWidth="1"/>
    <col min="9734" max="9734" width="1.44140625" style="2" customWidth="1"/>
    <col min="9735" max="9735" width="11.77734375" style="2" customWidth="1"/>
    <col min="9736" max="9736" width="1.44140625" style="2" customWidth="1"/>
    <col min="9737" max="9737" width="11.77734375" style="2" customWidth="1"/>
    <col min="9738" max="9738" width="1.44140625" style="2" customWidth="1"/>
    <col min="9739" max="9739" width="12.5546875" style="2" customWidth="1"/>
    <col min="9740" max="9740" width="1.21875" style="2" customWidth="1"/>
    <col min="9741" max="9741" width="12.21875" style="2" customWidth="1"/>
    <col min="9742" max="9742" width="1" style="2" customWidth="1"/>
    <col min="9743" max="9743" width="12.44140625" style="2" customWidth="1"/>
    <col min="9744" max="9744" width="1" style="2" customWidth="1"/>
    <col min="9745" max="9745" width="12.21875" style="2" customWidth="1"/>
    <col min="9746" max="9746" width="0.77734375" style="2" customWidth="1"/>
    <col min="9747" max="9747" width="12.21875" style="2" customWidth="1"/>
    <col min="9748" max="9748" width="1" style="2" customWidth="1"/>
    <col min="9749" max="9749" width="11.5546875" style="2" customWidth="1"/>
    <col min="9750" max="9750" width="1.21875" style="2" customWidth="1"/>
    <col min="9751" max="9751" width="12" style="2" customWidth="1"/>
    <col min="9752" max="9752" width="9.77734375" style="2" bestFit="1" customWidth="1"/>
    <col min="9753" max="9984" width="9.21875" style="2"/>
    <col min="9985" max="9985" width="39" style="2" customWidth="1"/>
    <col min="9986" max="9986" width="5.44140625" style="2" bestFit="1" customWidth="1"/>
    <col min="9987" max="9987" width="12.21875" style="2" customWidth="1"/>
    <col min="9988" max="9988" width="1.21875" style="2" customWidth="1"/>
    <col min="9989" max="9989" width="12.21875" style="2" customWidth="1"/>
    <col min="9990" max="9990" width="1.44140625" style="2" customWidth="1"/>
    <col min="9991" max="9991" width="11.77734375" style="2" customWidth="1"/>
    <col min="9992" max="9992" width="1.44140625" style="2" customWidth="1"/>
    <col min="9993" max="9993" width="11.77734375" style="2" customWidth="1"/>
    <col min="9994" max="9994" width="1.44140625" style="2" customWidth="1"/>
    <col min="9995" max="9995" width="12.5546875" style="2" customWidth="1"/>
    <col min="9996" max="9996" width="1.21875" style="2" customWidth="1"/>
    <col min="9997" max="9997" width="12.21875" style="2" customWidth="1"/>
    <col min="9998" max="9998" width="1" style="2" customWidth="1"/>
    <col min="9999" max="9999" width="12.44140625" style="2" customWidth="1"/>
    <col min="10000" max="10000" width="1" style="2" customWidth="1"/>
    <col min="10001" max="10001" width="12.21875" style="2" customWidth="1"/>
    <col min="10002" max="10002" width="0.77734375" style="2" customWidth="1"/>
    <col min="10003" max="10003" width="12.21875" style="2" customWidth="1"/>
    <col min="10004" max="10004" width="1" style="2" customWidth="1"/>
    <col min="10005" max="10005" width="11.5546875" style="2" customWidth="1"/>
    <col min="10006" max="10006" width="1.21875" style="2" customWidth="1"/>
    <col min="10007" max="10007" width="12" style="2" customWidth="1"/>
    <col min="10008" max="10008" width="9.77734375" style="2" bestFit="1" customWidth="1"/>
    <col min="10009" max="10240" width="9.21875" style="2"/>
    <col min="10241" max="10241" width="39" style="2" customWidth="1"/>
    <col min="10242" max="10242" width="5.44140625" style="2" bestFit="1" customWidth="1"/>
    <col min="10243" max="10243" width="12.21875" style="2" customWidth="1"/>
    <col min="10244" max="10244" width="1.21875" style="2" customWidth="1"/>
    <col min="10245" max="10245" width="12.21875" style="2" customWidth="1"/>
    <col min="10246" max="10246" width="1.44140625" style="2" customWidth="1"/>
    <col min="10247" max="10247" width="11.77734375" style="2" customWidth="1"/>
    <col min="10248" max="10248" width="1.44140625" style="2" customWidth="1"/>
    <col min="10249" max="10249" width="11.77734375" style="2" customWidth="1"/>
    <col min="10250" max="10250" width="1.44140625" style="2" customWidth="1"/>
    <col min="10251" max="10251" width="12.5546875" style="2" customWidth="1"/>
    <col min="10252" max="10252" width="1.21875" style="2" customWidth="1"/>
    <col min="10253" max="10253" width="12.21875" style="2" customWidth="1"/>
    <col min="10254" max="10254" width="1" style="2" customWidth="1"/>
    <col min="10255" max="10255" width="12.44140625" style="2" customWidth="1"/>
    <col min="10256" max="10256" width="1" style="2" customWidth="1"/>
    <col min="10257" max="10257" width="12.21875" style="2" customWidth="1"/>
    <col min="10258" max="10258" width="0.77734375" style="2" customWidth="1"/>
    <col min="10259" max="10259" width="12.21875" style="2" customWidth="1"/>
    <col min="10260" max="10260" width="1" style="2" customWidth="1"/>
    <col min="10261" max="10261" width="11.5546875" style="2" customWidth="1"/>
    <col min="10262" max="10262" width="1.21875" style="2" customWidth="1"/>
    <col min="10263" max="10263" width="12" style="2" customWidth="1"/>
    <col min="10264" max="10264" width="9.77734375" style="2" bestFit="1" customWidth="1"/>
    <col min="10265" max="10496" width="9.21875" style="2"/>
    <col min="10497" max="10497" width="39" style="2" customWidth="1"/>
    <col min="10498" max="10498" width="5.44140625" style="2" bestFit="1" customWidth="1"/>
    <col min="10499" max="10499" width="12.21875" style="2" customWidth="1"/>
    <col min="10500" max="10500" width="1.21875" style="2" customWidth="1"/>
    <col min="10501" max="10501" width="12.21875" style="2" customWidth="1"/>
    <col min="10502" max="10502" width="1.44140625" style="2" customWidth="1"/>
    <col min="10503" max="10503" width="11.77734375" style="2" customWidth="1"/>
    <col min="10504" max="10504" width="1.44140625" style="2" customWidth="1"/>
    <col min="10505" max="10505" width="11.77734375" style="2" customWidth="1"/>
    <col min="10506" max="10506" width="1.44140625" style="2" customWidth="1"/>
    <col min="10507" max="10507" width="12.5546875" style="2" customWidth="1"/>
    <col min="10508" max="10508" width="1.21875" style="2" customWidth="1"/>
    <col min="10509" max="10509" width="12.21875" style="2" customWidth="1"/>
    <col min="10510" max="10510" width="1" style="2" customWidth="1"/>
    <col min="10511" max="10511" width="12.44140625" style="2" customWidth="1"/>
    <col min="10512" max="10512" width="1" style="2" customWidth="1"/>
    <col min="10513" max="10513" width="12.21875" style="2" customWidth="1"/>
    <col min="10514" max="10514" width="0.77734375" style="2" customWidth="1"/>
    <col min="10515" max="10515" width="12.21875" style="2" customWidth="1"/>
    <col min="10516" max="10516" width="1" style="2" customWidth="1"/>
    <col min="10517" max="10517" width="11.5546875" style="2" customWidth="1"/>
    <col min="10518" max="10518" width="1.21875" style="2" customWidth="1"/>
    <col min="10519" max="10519" width="12" style="2" customWidth="1"/>
    <col min="10520" max="10520" width="9.77734375" style="2" bestFit="1" customWidth="1"/>
    <col min="10521" max="10752" width="9.21875" style="2"/>
    <col min="10753" max="10753" width="39" style="2" customWidth="1"/>
    <col min="10754" max="10754" width="5.44140625" style="2" bestFit="1" customWidth="1"/>
    <col min="10755" max="10755" width="12.21875" style="2" customWidth="1"/>
    <col min="10756" max="10756" width="1.21875" style="2" customWidth="1"/>
    <col min="10757" max="10757" width="12.21875" style="2" customWidth="1"/>
    <col min="10758" max="10758" width="1.44140625" style="2" customWidth="1"/>
    <col min="10759" max="10759" width="11.77734375" style="2" customWidth="1"/>
    <col min="10760" max="10760" width="1.44140625" style="2" customWidth="1"/>
    <col min="10761" max="10761" width="11.77734375" style="2" customWidth="1"/>
    <col min="10762" max="10762" width="1.44140625" style="2" customWidth="1"/>
    <col min="10763" max="10763" width="12.5546875" style="2" customWidth="1"/>
    <col min="10764" max="10764" width="1.21875" style="2" customWidth="1"/>
    <col min="10765" max="10765" width="12.21875" style="2" customWidth="1"/>
    <col min="10766" max="10766" width="1" style="2" customWidth="1"/>
    <col min="10767" max="10767" width="12.44140625" style="2" customWidth="1"/>
    <col min="10768" max="10768" width="1" style="2" customWidth="1"/>
    <col min="10769" max="10769" width="12.21875" style="2" customWidth="1"/>
    <col min="10770" max="10770" width="0.77734375" style="2" customWidth="1"/>
    <col min="10771" max="10771" width="12.21875" style="2" customWidth="1"/>
    <col min="10772" max="10772" width="1" style="2" customWidth="1"/>
    <col min="10773" max="10773" width="11.5546875" style="2" customWidth="1"/>
    <col min="10774" max="10774" width="1.21875" style="2" customWidth="1"/>
    <col min="10775" max="10775" width="12" style="2" customWidth="1"/>
    <col min="10776" max="10776" width="9.77734375" style="2" bestFit="1" customWidth="1"/>
    <col min="10777" max="11008" width="9.21875" style="2"/>
    <col min="11009" max="11009" width="39" style="2" customWidth="1"/>
    <col min="11010" max="11010" width="5.44140625" style="2" bestFit="1" customWidth="1"/>
    <col min="11011" max="11011" width="12.21875" style="2" customWidth="1"/>
    <col min="11012" max="11012" width="1.21875" style="2" customWidth="1"/>
    <col min="11013" max="11013" width="12.21875" style="2" customWidth="1"/>
    <col min="11014" max="11014" width="1.44140625" style="2" customWidth="1"/>
    <col min="11015" max="11015" width="11.77734375" style="2" customWidth="1"/>
    <col min="11016" max="11016" width="1.44140625" style="2" customWidth="1"/>
    <col min="11017" max="11017" width="11.77734375" style="2" customWidth="1"/>
    <col min="11018" max="11018" width="1.44140625" style="2" customWidth="1"/>
    <col min="11019" max="11019" width="12.5546875" style="2" customWidth="1"/>
    <col min="11020" max="11020" width="1.21875" style="2" customWidth="1"/>
    <col min="11021" max="11021" width="12.21875" style="2" customWidth="1"/>
    <col min="11022" max="11022" width="1" style="2" customWidth="1"/>
    <col min="11023" max="11023" width="12.44140625" style="2" customWidth="1"/>
    <col min="11024" max="11024" width="1" style="2" customWidth="1"/>
    <col min="11025" max="11025" width="12.21875" style="2" customWidth="1"/>
    <col min="11026" max="11026" width="0.77734375" style="2" customWidth="1"/>
    <col min="11027" max="11027" width="12.21875" style="2" customWidth="1"/>
    <col min="11028" max="11028" width="1" style="2" customWidth="1"/>
    <col min="11029" max="11029" width="11.5546875" style="2" customWidth="1"/>
    <col min="11030" max="11030" width="1.21875" style="2" customWidth="1"/>
    <col min="11031" max="11031" width="12" style="2" customWidth="1"/>
    <col min="11032" max="11032" width="9.77734375" style="2" bestFit="1" customWidth="1"/>
    <col min="11033" max="11264" width="9.21875" style="2"/>
    <col min="11265" max="11265" width="39" style="2" customWidth="1"/>
    <col min="11266" max="11266" width="5.44140625" style="2" bestFit="1" customWidth="1"/>
    <col min="11267" max="11267" width="12.21875" style="2" customWidth="1"/>
    <col min="11268" max="11268" width="1.21875" style="2" customWidth="1"/>
    <col min="11269" max="11269" width="12.21875" style="2" customWidth="1"/>
    <col min="11270" max="11270" width="1.44140625" style="2" customWidth="1"/>
    <col min="11271" max="11271" width="11.77734375" style="2" customWidth="1"/>
    <col min="11272" max="11272" width="1.44140625" style="2" customWidth="1"/>
    <col min="11273" max="11273" width="11.77734375" style="2" customWidth="1"/>
    <col min="11274" max="11274" width="1.44140625" style="2" customWidth="1"/>
    <col min="11275" max="11275" width="12.5546875" style="2" customWidth="1"/>
    <col min="11276" max="11276" width="1.21875" style="2" customWidth="1"/>
    <col min="11277" max="11277" width="12.21875" style="2" customWidth="1"/>
    <col min="11278" max="11278" width="1" style="2" customWidth="1"/>
    <col min="11279" max="11279" width="12.44140625" style="2" customWidth="1"/>
    <col min="11280" max="11280" width="1" style="2" customWidth="1"/>
    <col min="11281" max="11281" width="12.21875" style="2" customWidth="1"/>
    <col min="11282" max="11282" width="0.77734375" style="2" customWidth="1"/>
    <col min="11283" max="11283" width="12.21875" style="2" customWidth="1"/>
    <col min="11284" max="11284" width="1" style="2" customWidth="1"/>
    <col min="11285" max="11285" width="11.5546875" style="2" customWidth="1"/>
    <col min="11286" max="11286" width="1.21875" style="2" customWidth="1"/>
    <col min="11287" max="11287" width="12" style="2" customWidth="1"/>
    <col min="11288" max="11288" width="9.77734375" style="2" bestFit="1" customWidth="1"/>
    <col min="11289" max="11520" width="9.21875" style="2"/>
    <col min="11521" max="11521" width="39" style="2" customWidth="1"/>
    <col min="11522" max="11522" width="5.44140625" style="2" bestFit="1" customWidth="1"/>
    <col min="11523" max="11523" width="12.21875" style="2" customWidth="1"/>
    <col min="11524" max="11524" width="1.21875" style="2" customWidth="1"/>
    <col min="11525" max="11525" width="12.21875" style="2" customWidth="1"/>
    <col min="11526" max="11526" width="1.44140625" style="2" customWidth="1"/>
    <col min="11527" max="11527" width="11.77734375" style="2" customWidth="1"/>
    <col min="11528" max="11528" width="1.44140625" style="2" customWidth="1"/>
    <col min="11529" max="11529" width="11.77734375" style="2" customWidth="1"/>
    <col min="11530" max="11530" width="1.44140625" style="2" customWidth="1"/>
    <col min="11531" max="11531" width="12.5546875" style="2" customWidth="1"/>
    <col min="11532" max="11532" width="1.21875" style="2" customWidth="1"/>
    <col min="11533" max="11533" width="12.21875" style="2" customWidth="1"/>
    <col min="11534" max="11534" width="1" style="2" customWidth="1"/>
    <col min="11535" max="11535" width="12.44140625" style="2" customWidth="1"/>
    <col min="11536" max="11536" width="1" style="2" customWidth="1"/>
    <col min="11537" max="11537" width="12.21875" style="2" customWidth="1"/>
    <col min="11538" max="11538" width="0.77734375" style="2" customWidth="1"/>
    <col min="11539" max="11539" width="12.21875" style="2" customWidth="1"/>
    <col min="11540" max="11540" width="1" style="2" customWidth="1"/>
    <col min="11541" max="11541" width="11.5546875" style="2" customWidth="1"/>
    <col min="11542" max="11542" width="1.21875" style="2" customWidth="1"/>
    <col min="11543" max="11543" width="12" style="2" customWidth="1"/>
    <col min="11544" max="11544" width="9.77734375" style="2" bestFit="1" customWidth="1"/>
    <col min="11545" max="11776" width="9.21875" style="2"/>
    <col min="11777" max="11777" width="39" style="2" customWidth="1"/>
    <col min="11778" max="11778" width="5.44140625" style="2" bestFit="1" customWidth="1"/>
    <col min="11779" max="11779" width="12.21875" style="2" customWidth="1"/>
    <col min="11780" max="11780" width="1.21875" style="2" customWidth="1"/>
    <col min="11781" max="11781" width="12.21875" style="2" customWidth="1"/>
    <col min="11782" max="11782" width="1.44140625" style="2" customWidth="1"/>
    <col min="11783" max="11783" width="11.77734375" style="2" customWidth="1"/>
    <col min="11784" max="11784" width="1.44140625" style="2" customWidth="1"/>
    <col min="11785" max="11785" width="11.77734375" style="2" customWidth="1"/>
    <col min="11786" max="11786" width="1.44140625" style="2" customWidth="1"/>
    <col min="11787" max="11787" width="12.5546875" style="2" customWidth="1"/>
    <col min="11788" max="11788" width="1.21875" style="2" customWidth="1"/>
    <col min="11789" max="11789" width="12.21875" style="2" customWidth="1"/>
    <col min="11790" max="11790" width="1" style="2" customWidth="1"/>
    <col min="11791" max="11791" width="12.44140625" style="2" customWidth="1"/>
    <col min="11792" max="11792" width="1" style="2" customWidth="1"/>
    <col min="11793" max="11793" width="12.21875" style="2" customWidth="1"/>
    <col min="11794" max="11794" width="0.77734375" style="2" customWidth="1"/>
    <col min="11795" max="11795" width="12.21875" style="2" customWidth="1"/>
    <col min="11796" max="11796" width="1" style="2" customWidth="1"/>
    <col min="11797" max="11797" width="11.5546875" style="2" customWidth="1"/>
    <col min="11798" max="11798" width="1.21875" style="2" customWidth="1"/>
    <col min="11799" max="11799" width="12" style="2" customWidth="1"/>
    <col min="11800" max="11800" width="9.77734375" style="2" bestFit="1" customWidth="1"/>
    <col min="11801" max="12032" width="9.21875" style="2"/>
    <col min="12033" max="12033" width="39" style="2" customWidth="1"/>
    <col min="12034" max="12034" width="5.44140625" style="2" bestFit="1" customWidth="1"/>
    <col min="12035" max="12035" width="12.21875" style="2" customWidth="1"/>
    <col min="12036" max="12036" width="1.21875" style="2" customWidth="1"/>
    <col min="12037" max="12037" width="12.21875" style="2" customWidth="1"/>
    <col min="12038" max="12038" width="1.44140625" style="2" customWidth="1"/>
    <col min="12039" max="12039" width="11.77734375" style="2" customWidth="1"/>
    <col min="12040" max="12040" width="1.44140625" style="2" customWidth="1"/>
    <col min="12041" max="12041" width="11.77734375" style="2" customWidth="1"/>
    <col min="12042" max="12042" width="1.44140625" style="2" customWidth="1"/>
    <col min="12043" max="12043" width="12.5546875" style="2" customWidth="1"/>
    <col min="12044" max="12044" width="1.21875" style="2" customWidth="1"/>
    <col min="12045" max="12045" width="12.21875" style="2" customWidth="1"/>
    <col min="12046" max="12046" width="1" style="2" customWidth="1"/>
    <col min="12047" max="12047" width="12.44140625" style="2" customWidth="1"/>
    <col min="12048" max="12048" width="1" style="2" customWidth="1"/>
    <col min="12049" max="12049" width="12.21875" style="2" customWidth="1"/>
    <col min="12050" max="12050" width="0.77734375" style="2" customWidth="1"/>
    <col min="12051" max="12051" width="12.21875" style="2" customWidth="1"/>
    <col min="12052" max="12052" width="1" style="2" customWidth="1"/>
    <col min="12053" max="12053" width="11.5546875" style="2" customWidth="1"/>
    <col min="12054" max="12054" width="1.21875" style="2" customWidth="1"/>
    <col min="12055" max="12055" width="12" style="2" customWidth="1"/>
    <col min="12056" max="12056" width="9.77734375" style="2" bestFit="1" customWidth="1"/>
    <col min="12057" max="12288" width="9.21875" style="2"/>
    <col min="12289" max="12289" width="39" style="2" customWidth="1"/>
    <col min="12290" max="12290" width="5.44140625" style="2" bestFit="1" customWidth="1"/>
    <col min="12291" max="12291" width="12.21875" style="2" customWidth="1"/>
    <col min="12292" max="12292" width="1.21875" style="2" customWidth="1"/>
    <col min="12293" max="12293" width="12.21875" style="2" customWidth="1"/>
    <col min="12294" max="12294" width="1.44140625" style="2" customWidth="1"/>
    <col min="12295" max="12295" width="11.77734375" style="2" customWidth="1"/>
    <col min="12296" max="12296" width="1.44140625" style="2" customWidth="1"/>
    <col min="12297" max="12297" width="11.77734375" style="2" customWidth="1"/>
    <col min="12298" max="12298" width="1.44140625" style="2" customWidth="1"/>
    <col min="12299" max="12299" width="12.5546875" style="2" customWidth="1"/>
    <col min="12300" max="12300" width="1.21875" style="2" customWidth="1"/>
    <col min="12301" max="12301" width="12.21875" style="2" customWidth="1"/>
    <col min="12302" max="12302" width="1" style="2" customWidth="1"/>
    <col min="12303" max="12303" width="12.44140625" style="2" customWidth="1"/>
    <col min="12304" max="12304" width="1" style="2" customWidth="1"/>
    <col min="12305" max="12305" width="12.21875" style="2" customWidth="1"/>
    <col min="12306" max="12306" width="0.77734375" style="2" customWidth="1"/>
    <col min="12307" max="12307" width="12.21875" style="2" customWidth="1"/>
    <col min="12308" max="12308" width="1" style="2" customWidth="1"/>
    <col min="12309" max="12309" width="11.5546875" style="2" customWidth="1"/>
    <col min="12310" max="12310" width="1.21875" style="2" customWidth="1"/>
    <col min="12311" max="12311" width="12" style="2" customWidth="1"/>
    <col min="12312" max="12312" width="9.77734375" style="2" bestFit="1" customWidth="1"/>
    <col min="12313" max="12544" width="9.21875" style="2"/>
    <col min="12545" max="12545" width="39" style="2" customWidth="1"/>
    <col min="12546" max="12546" width="5.44140625" style="2" bestFit="1" customWidth="1"/>
    <col min="12547" max="12547" width="12.21875" style="2" customWidth="1"/>
    <col min="12548" max="12548" width="1.21875" style="2" customWidth="1"/>
    <col min="12549" max="12549" width="12.21875" style="2" customWidth="1"/>
    <col min="12550" max="12550" width="1.44140625" style="2" customWidth="1"/>
    <col min="12551" max="12551" width="11.77734375" style="2" customWidth="1"/>
    <col min="12552" max="12552" width="1.44140625" style="2" customWidth="1"/>
    <col min="12553" max="12553" width="11.77734375" style="2" customWidth="1"/>
    <col min="12554" max="12554" width="1.44140625" style="2" customWidth="1"/>
    <col min="12555" max="12555" width="12.5546875" style="2" customWidth="1"/>
    <col min="12556" max="12556" width="1.21875" style="2" customWidth="1"/>
    <col min="12557" max="12557" width="12.21875" style="2" customWidth="1"/>
    <col min="12558" max="12558" width="1" style="2" customWidth="1"/>
    <col min="12559" max="12559" width="12.44140625" style="2" customWidth="1"/>
    <col min="12560" max="12560" width="1" style="2" customWidth="1"/>
    <col min="12561" max="12561" width="12.21875" style="2" customWidth="1"/>
    <col min="12562" max="12562" width="0.77734375" style="2" customWidth="1"/>
    <col min="12563" max="12563" width="12.21875" style="2" customWidth="1"/>
    <col min="12564" max="12564" width="1" style="2" customWidth="1"/>
    <col min="12565" max="12565" width="11.5546875" style="2" customWidth="1"/>
    <col min="12566" max="12566" width="1.21875" style="2" customWidth="1"/>
    <col min="12567" max="12567" width="12" style="2" customWidth="1"/>
    <col min="12568" max="12568" width="9.77734375" style="2" bestFit="1" customWidth="1"/>
    <col min="12569" max="12800" width="9.21875" style="2"/>
    <col min="12801" max="12801" width="39" style="2" customWidth="1"/>
    <col min="12802" max="12802" width="5.44140625" style="2" bestFit="1" customWidth="1"/>
    <col min="12803" max="12803" width="12.21875" style="2" customWidth="1"/>
    <col min="12804" max="12804" width="1.21875" style="2" customWidth="1"/>
    <col min="12805" max="12805" width="12.21875" style="2" customWidth="1"/>
    <col min="12806" max="12806" width="1.44140625" style="2" customWidth="1"/>
    <col min="12807" max="12807" width="11.77734375" style="2" customWidth="1"/>
    <col min="12808" max="12808" width="1.44140625" style="2" customWidth="1"/>
    <col min="12809" max="12809" width="11.77734375" style="2" customWidth="1"/>
    <col min="12810" max="12810" width="1.44140625" style="2" customWidth="1"/>
    <col min="12811" max="12811" width="12.5546875" style="2" customWidth="1"/>
    <col min="12812" max="12812" width="1.21875" style="2" customWidth="1"/>
    <col min="12813" max="12813" width="12.21875" style="2" customWidth="1"/>
    <col min="12814" max="12814" width="1" style="2" customWidth="1"/>
    <col min="12815" max="12815" width="12.44140625" style="2" customWidth="1"/>
    <col min="12816" max="12816" width="1" style="2" customWidth="1"/>
    <col min="12817" max="12817" width="12.21875" style="2" customWidth="1"/>
    <col min="12818" max="12818" width="0.77734375" style="2" customWidth="1"/>
    <col min="12819" max="12819" width="12.21875" style="2" customWidth="1"/>
    <col min="12820" max="12820" width="1" style="2" customWidth="1"/>
    <col min="12821" max="12821" width="11.5546875" style="2" customWidth="1"/>
    <col min="12822" max="12822" width="1.21875" style="2" customWidth="1"/>
    <col min="12823" max="12823" width="12" style="2" customWidth="1"/>
    <col min="12824" max="12824" width="9.77734375" style="2" bestFit="1" customWidth="1"/>
    <col min="12825" max="13056" width="9.21875" style="2"/>
    <col min="13057" max="13057" width="39" style="2" customWidth="1"/>
    <col min="13058" max="13058" width="5.44140625" style="2" bestFit="1" customWidth="1"/>
    <col min="13059" max="13059" width="12.21875" style="2" customWidth="1"/>
    <col min="13060" max="13060" width="1.21875" style="2" customWidth="1"/>
    <col min="13061" max="13061" width="12.21875" style="2" customWidth="1"/>
    <col min="13062" max="13062" width="1.44140625" style="2" customWidth="1"/>
    <col min="13063" max="13063" width="11.77734375" style="2" customWidth="1"/>
    <col min="13064" max="13064" width="1.44140625" style="2" customWidth="1"/>
    <col min="13065" max="13065" width="11.77734375" style="2" customWidth="1"/>
    <col min="13066" max="13066" width="1.44140625" style="2" customWidth="1"/>
    <col min="13067" max="13067" width="12.5546875" style="2" customWidth="1"/>
    <col min="13068" max="13068" width="1.21875" style="2" customWidth="1"/>
    <col min="13069" max="13069" width="12.21875" style="2" customWidth="1"/>
    <col min="13070" max="13070" width="1" style="2" customWidth="1"/>
    <col min="13071" max="13071" width="12.44140625" style="2" customWidth="1"/>
    <col min="13072" max="13072" width="1" style="2" customWidth="1"/>
    <col min="13073" max="13073" width="12.21875" style="2" customWidth="1"/>
    <col min="13074" max="13074" width="0.77734375" style="2" customWidth="1"/>
    <col min="13075" max="13075" width="12.21875" style="2" customWidth="1"/>
    <col min="13076" max="13076" width="1" style="2" customWidth="1"/>
    <col min="13077" max="13077" width="11.5546875" style="2" customWidth="1"/>
    <col min="13078" max="13078" width="1.21875" style="2" customWidth="1"/>
    <col min="13079" max="13079" width="12" style="2" customWidth="1"/>
    <col min="13080" max="13080" width="9.77734375" style="2" bestFit="1" customWidth="1"/>
    <col min="13081" max="13312" width="9.21875" style="2"/>
    <col min="13313" max="13313" width="39" style="2" customWidth="1"/>
    <col min="13314" max="13314" width="5.44140625" style="2" bestFit="1" customWidth="1"/>
    <col min="13315" max="13315" width="12.21875" style="2" customWidth="1"/>
    <col min="13316" max="13316" width="1.21875" style="2" customWidth="1"/>
    <col min="13317" max="13317" width="12.21875" style="2" customWidth="1"/>
    <col min="13318" max="13318" width="1.44140625" style="2" customWidth="1"/>
    <col min="13319" max="13319" width="11.77734375" style="2" customWidth="1"/>
    <col min="13320" max="13320" width="1.44140625" style="2" customWidth="1"/>
    <col min="13321" max="13321" width="11.77734375" style="2" customWidth="1"/>
    <col min="13322" max="13322" width="1.44140625" style="2" customWidth="1"/>
    <col min="13323" max="13323" width="12.5546875" style="2" customWidth="1"/>
    <col min="13324" max="13324" width="1.21875" style="2" customWidth="1"/>
    <col min="13325" max="13325" width="12.21875" style="2" customWidth="1"/>
    <col min="13326" max="13326" width="1" style="2" customWidth="1"/>
    <col min="13327" max="13327" width="12.44140625" style="2" customWidth="1"/>
    <col min="13328" max="13328" width="1" style="2" customWidth="1"/>
    <col min="13329" max="13329" width="12.21875" style="2" customWidth="1"/>
    <col min="13330" max="13330" width="0.77734375" style="2" customWidth="1"/>
    <col min="13331" max="13331" width="12.21875" style="2" customWidth="1"/>
    <col min="13332" max="13332" width="1" style="2" customWidth="1"/>
    <col min="13333" max="13333" width="11.5546875" style="2" customWidth="1"/>
    <col min="13334" max="13334" width="1.21875" style="2" customWidth="1"/>
    <col min="13335" max="13335" width="12" style="2" customWidth="1"/>
    <col min="13336" max="13336" width="9.77734375" style="2" bestFit="1" customWidth="1"/>
    <col min="13337" max="13568" width="9.21875" style="2"/>
    <col min="13569" max="13569" width="39" style="2" customWidth="1"/>
    <col min="13570" max="13570" width="5.44140625" style="2" bestFit="1" customWidth="1"/>
    <col min="13571" max="13571" width="12.21875" style="2" customWidth="1"/>
    <col min="13572" max="13572" width="1.21875" style="2" customWidth="1"/>
    <col min="13573" max="13573" width="12.21875" style="2" customWidth="1"/>
    <col min="13574" max="13574" width="1.44140625" style="2" customWidth="1"/>
    <col min="13575" max="13575" width="11.77734375" style="2" customWidth="1"/>
    <col min="13576" max="13576" width="1.44140625" style="2" customWidth="1"/>
    <col min="13577" max="13577" width="11.77734375" style="2" customWidth="1"/>
    <col min="13578" max="13578" width="1.44140625" style="2" customWidth="1"/>
    <col min="13579" max="13579" width="12.5546875" style="2" customWidth="1"/>
    <col min="13580" max="13580" width="1.21875" style="2" customWidth="1"/>
    <col min="13581" max="13581" width="12.21875" style="2" customWidth="1"/>
    <col min="13582" max="13582" width="1" style="2" customWidth="1"/>
    <col min="13583" max="13583" width="12.44140625" style="2" customWidth="1"/>
    <col min="13584" max="13584" width="1" style="2" customWidth="1"/>
    <col min="13585" max="13585" width="12.21875" style="2" customWidth="1"/>
    <col min="13586" max="13586" width="0.77734375" style="2" customWidth="1"/>
    <col min="13587" max="13587" width="12.21875" style="2" customWidth="1"/>
    <col min="13588" max="13588" width="1" style="2" customWidth="1"/>
    <col min="13589" max="13589" width="11.5546875" style="2" customWidth="1"/>
    <col min="13590" max="13590" width="1.21875" style="2" customWidth="1"/>
    <col min="13591" max="13591" width="12" style="2" customWidth="1"/>
    <col min="13592" max="13592" width="9.77734375" style="2" bestFit="1" customWidth="1"/>
    <col min="13593" max="13824" width="9.21875" style="2"/>
    <col min="13825" max="13825" width="39" style="2" customWidth="1"/>
    <col min="13826" max="13826" width="5.44140625" style="2" bestFit="1" customWidth="1"/>
    <col min="13827" max="13827" width="12.21875" style="2" customWidth="1"/>
    <col min="13828" max="13828" width="1.21875" style="2" customWidth="1"/>
    <col min="13829" max="13829" width="12.21875" style="2" customWidth="1"/>
    <col min="13830" max="13830" width="1.44140625" style="2" customWidth="1"/>
    <col min="13831" max="13831" width="11.77734375" style="2" customWidth="1"/>
    <col min="13832" max="13832" width="1.44140625" style="2" customWidth="1"/>
    <col min="13833" max="13833" width="11.77734375" style="2" customWidth="1"/>
    <col min="13834" max="13834" width="1.44140625" style="2" customWidth="1"/>
    <col min="13835" max="13835" width="12.5546875" style="2" customWidth="1"/>
    <col min="13836" max="13836" width="1.21875" style="2" customWidth="1"/>
    <col min="13837" max="13837" width="12.21875" style="2" customWidth="1"/>
    <col min="13838" max="13838" width="1" style="2" customWidth="1"/>
    <col min="13839" max="13839" width="12.44140625" style="2" customWidth="1"/>
    <col min="13840" max="13840" width="1" style="2" customWidth="1"/>
    <col min="13841" max="13841" width="12.21875" style="2" customWidth="1"/>
    <col min="13842" max="13842" width="0.77734375" style="2" customWidth="1"/>
    <col min="13843" max="13843" width="12.21875" style="2" customWidth="1"/>
    <col min="13844" max="13844" width="1" style="2" customWidth="1"/>
    <col min="13845" max="13845" width="11.5546875" style="2" customWidth="1"/>
    <col min="13846" max="13846" width="1.21875" style="2" customWidth="1"/>
    <col min="13847" max="13847" width="12" style="2" customWidth="1"/>
    <col min="13848" max="13848" width="9.77734375" style="2" bestFit="1" customWidth="1"/>
    <col min="13849" max="14080" width="9.21875" style="2"/>
    <col min="14081" max="14081" width="39" style="2" customWidth="1"/>
    <col min="14082" max="14082" width="5.44140625" style="2" bestFit="1" customWidth="1"/>
    <col min="14083" max="14083" width="12.21875" style="2" customWidth="1"/>
    <col min="14084" max="14084" width="1.21875" style="2" customWidth="1"/>
    <col min="14085" max="14085" width="12.21875" style="2" customWidth="1"/>
    <col min="14086" max="14086" width="1.44140625" style="2" customWidth="1"/>
    <col min="14087" max="14087" width="11.77734375" style="2" customWidth="1"/>
    <col min="14088" max="14088" width="1.44140625" style="2" customWidth="1"/>
    <col min="14089" max="14089" width="11.77734375" style="2" customWidth="1"/>
    <col min="14090" max="14090" width="1.44140625" style="2" customWidth="1"/>
    <col min="14091" max="14091" width="12.5546875" style="2" customWidth="1"/>
    <col min="14092" max="14092" width="1.21875" style="2" customWidth="1"/>
    <col min="14093" max="14093" width="12.21875" style="2" customWidth="1"/>
    <col min="14094" max="14094" width="1" style="2" customWidth="1"/>
    <col min="14095" max="14095" width="12.44140625" style="2" customWidth="1"/>
    <col min="14096" max="14096" width="1" style="2" customWidth="1"/>
    <col min="14097" max="14097" width="12.21875" style="2" customWidth="1"/>
    <col min="14098" max="14098" width="0.77734375" style="2" customWidth="1"/>
    <col min="14099" max="14099" width="12.21875" style="2" customWidth="1"/>
    <col min="14100" max="14100" width="1" style="2" customWidth="1"/>
    <col min="14101" max="14101" width="11.5546875" style="2" customWidth="1"/>
    <col min="14102" max="14102" width="1.21875" style="2" customWidth="1"/>
    <col min="14103" max="14103" width="12" style="2" customWidth="1"/>
    <col min="14104" max="14104" width="9.77734375" style="2" bestFit="1" customWidth="1"/>
    <col min="14105" max="14336" width="9.21875" style="2"/>
    <col min="14337" max="14337" width="39" style="2" customWidth="1"/>
    <col min="14338" max="14338" width="5.44140625" style="2" bestFit="1" customWidth="1"/>
    <col min="14339" max="14339" width="12.21875" style="2" customWidth="1"/>
    <col min="14340" max="14340" width="1.21875" style="2" customWidth="1"/>
    <col min="14341" max="14341" width="12.21875" style="2" customWidth="1"/>
    <col min="14342" max="14342" width="1.44140625" style="2" customWidth="1"/>
    <col min="14343" max="14343" width="11.77734375" style="2" customWidth="1"/>
    <col min="14344" max="14344" width="1.44140625" style="2" customWidth="1"/>
    <col min="14345" max="14345" width="11.77734375" style="2" customWidth="1"/>
    <col min="14346" max="14346" width="1.44140625" style="2" customWidth="1"/>
    <col min="14347" max="14347" width="12.5546875" style="2" customWidth="1"/>
    <col min="14348" max="14348" width="1.21875" style="2" customWidth="1"/>
    <col min="14349" max="14349" width="12.21875" style="2" customWidth="1"/>
    <col min="14350" max="14350" width="1" style="2" customWidth="1"/>
    <col min="14351" max="14351" width="12.44140625" style="2" customWidth="1"/>
    <col min="14352" max="14352" width="1" style="2" customWidth="1"/>
    <col min="14353" max="14353" width="12.21875" style="2" customWidth="1"/>
    <col min="14354" max="14354" width="0.77734375" style="2" customWidth="1"/>
    <col min="14355" max="14355" width="12.21875" style="2" customWidth="1"/>
    <col min="14356" max="14356" width="1" style="2" customWidth="1"/>
    <col min="14357" max="14357" width="11.5546875" style="2" customWidth="1"/>
    <col min="14358" max="14358" width="1.21875" style="2" customWidth="1"/>
    <col min="14359" max="14359" width="12" style="2" customWidth="1"/>
    <col min="14360" max="14360" width="9.77734375" style="2" bestFit="1" customWidth="1"/>
    <col min="14361" max="14592" width="9.21875" style="2"/>
    <col min="14593" max="14593" width="39" style="2" customWidth="1"/>
    <col min="14594" max="14594" width="5.44140625" style="2" bestFit="1" customWidth="1"/>
    <col min="14595" max="14595" width="12.21875" style="2" customWidth="1"/>
    <col min="14596" max="14596" width="1.21875" style="2" customWidth="1"/>
    <col min="14597" max="14597" width="12.21875" style="2" customWidth="1"/>
    <col min="14598" max="14598" width="1.44140625" style="2" customWidth="1"/>
    <col min="14599" max="14599" width="11.77734375" style="2" customWidth="1"/>
    <col min="14600" max="14600" width="1.44140625" style="2" customWidth="1"/>
    <col min="14601" max="14601" width="11.77734375" style="2" customWidth="1"/>
    <col min="14602" max="14602" width="1.44140625" style="2" customWidth="1"/>
    <col min="14603" max="14603" width="12.5546875" style="2" customWidth="1"/>
    <col min="14604" max="14604" width="1.21875" style="2" customWidth="1"/>
    <col min="14605" max="14605" width="12.21875" style="2" customWidth="1"/>
    <col min="14606" max="14606" width="1" style="2" customWidth="1"/>
    <col min="14607" max="14607" width="12.44140625" style="2" customWidth="1"/>
    <col min="14608" max="14608" width="1" style="2" customWidth="1"/>
    <col min="14609" max="14609" width="12.21875" style="2" customWidth="1"/>
    <col min="14610" max="14610" width="0.77734375" style="2" customWidth="1"/>
    <col min="14611" max="14611" width="12.21875" style="2" customWidth="1"/>
    <col min="14612" max="14612" width="1" style="2" customWidth="1"/>
    <col min="14613" max="14613" width="11.5546875" style="2" customWidth="1"/>
    <col min="14614" max="14614" width="1.21875" style="2" customWidth="1"/>
    <col min="14615" max="14615" width="12" style="2" customWidth="1"/>
    <col min="14616" max="14616" width="9.77734375" style="2" bestFit="1" customWidth="1"/>
    <col min="14617" max="14848" width="9.21875" style="2"/>
    <col min="14849" max="14849" width="39" style="2" customWidth="1"/>
    <col min="14850" max="14850" width="5.44140625" style="2" bestFit="1" customWidth="1"/>
    <col min="14851" max="14851" width="12.21875" style="2" customWidth="1"/>
    <col min="14852" max="14852" width="1.21875" style="2" customWidth="1"/>
    <col min="14853" max="14853" width="12.21875" style="2" customWidth="1"/>
    <col min="14854" max="14854" width="1.44140625" style="2" customWidth="1"/>
    <col min="14855" max="14855" width="11.77734375" style="2" customWidth="1"/>
    <col min="14856" max="14856" width="1.44140625" style="2" customWidth="1"/>
    <col min="14857" max="14857" width="11.77734375" style="2" customWidth="1"/>
    <col min="14858" max="14858" width="1.44140625" style="2" customWidth="1"/>
    <col min="14859" max="14859" width="12.5546875" style="2" customWidth="1"/>
    <col min="14860" max="14860" width="1.21875" style="2" customWidth="1"/>
    <col min="14861" max="14861" width="12.21875" style="2" customWidth="1"/>
    <col min="14862" max="14862" width="1" style="2" customWidth="1"/>
    <col min="14863" max="14863" width="12.44140625" style="2" customWidth="1"/>
    <col min="14864" max="14864" width="1" style="2" customWidth="1"/>
    <col min="14865" max="14865" width="12.21875" style="2" customWidth="1"/>
    <col min="14866" max="14866" width="0.77734375" style="2" customWidth="1"/>
    <col min="14867" max="14867" width="12.21875" style="2" customWidth="1"/>
    <col min="14868" max="14868" width="1" style="2" customWidth="1"/>
    <col min="14869" max="14869" width="11.5546875" style="2" customWidth="1"/>
    <col min="14870" max="14870" width="1.21875" style="2" customWidth="1"/>
    <col min="14871" max="14871" width="12" style="2" customWidth="1"/>
    <col min="14872" max="14872" width="9.77734375" style="2" bestFit="1" customWidth="1"/>
    <col min="14873" max="15104" width="9.21875" style="2"/>
    <col min="15105" max="15105" width="39" style="2" customWidth="1"/>
    <col min="15106" max="15106" width="5.44140625" style="2" bestFit="1" customWidth="1"/>
    <col min="15107" max="15107" width="12.21875" style="2" customWidth="1"/>
    <col min="15108" max="15108" width="1.21875" style="2" customWidth="1"/>
    <col min="15109" max="15109" width="12.21875" style="2" customWidth="1"/>
    <col min="15110" max="15110" width="1.44140625" style="2" customWidth="1"/>
    <col min="15111" max="15111" width="11.77734375" style="2" customWidth="1"/>
    <col min="15112" max="15112" width="1.44140625" style="2" customWidth="1"/>
    <col min="15113" max="15113" width="11.77734375" style="2" customWidth="1"/>
    <col min="15114" max="15114" width="1.44140625" style="2" customWidth="1"/>
    <col min="15115" max="15115" width="12.5546875" style="2" customWidth="1"/>
    <col min="15116" max="15116" width="1.21875" style="2" customWidth="1"/>
    <col min="15117" max="15117" width="12.21875" style="2" customWidth="1"/>
    <col min="15118" max="15118" width="1" style="2" customWidth="1"/>
    <col min="15119" max="15119" width="12.44140625" style="2" customWidth="1"/>
    <col min="15120" max="15120" width="1" style="2" customWidth="1"/>
    <col min="15121" max="15121" width="12.21875" style="2" customWidth="1"/>
    <col min="15122" max="15122" width="0.77734375" style="2" customWidth="1"/>
    <col min="15123" max="15123" width="12.21875" style="2" customWidth="1"/>
    <col min="15124" max="15124" width="1" style="2" customWidth="1"/>
    <col min="15125" max="15125" width="11.5546875" style="2" customWidth="1"/>
    <col min="15126" max="15126" width="1.21875" style="2" customWidth="1"/>
    <col min="15127" max="15127" width="12" style="2" customWidth="1"/>
    <col min="15128" max="15128" width="9.77734375" style="2" bestFit="1" customWidth="1"/>
    <col min="15129" max="15360" width="9.21875" style="2"/>
    <col min="15361" max="15361" width="39" style="2" customWidth="1"/>
    <col min="15362" max="15362" width="5.44140625" style="2" bestFit="1" customWidth="1"/>
    <col min="15363" max="15363" width="12.21875" style="2" customWidth="1"/>
    <col min="15364" max="15364" width="1.21875" style="2" customWidth="1"/>
    <col min="15365" max="15365" width="12.21875" style="2" customWidth="1"/>
    <col min="15366" max="15366" width="1.44140625" style="2" customWidth="1"/>
    <col min="15367" max="15367" width="11.77734375" style="2" customWidth="1"/>
    <col min="15368" max="15368" width="1.44140625" style="2" customWidth="1"/>
    <col min="15369" max="15369" width="11.77734375" style="2" customWidth="1"/>
    <col min="15370" max="15370" width="1.44140625" style="2" customWidth="1"/>
    <col min="15371" max="15371" width="12.5546875" style="2" customWidth="1"/>
    <col min="15372" max="15372" width="1.21875" style="2" customWidth="1"/>
    <col min="15373" max="15373" width="12.21875" style="2" customWidth="1"/>
    <col min="15374" max="15374" width="1" style="2" customWidth="1"/>
    <col min="15375" max="15375" width="12.44140625" style="2" customWidth="1"/>
    <col min="15376" max="15376" width="1" style="2" customWidth="1"/>
    <col min="15377" max="15377" width="12.21875" style="2" customWidth="1"/>
    <col min="15378" max="15378" width="0.77734375" style="2" customWidth="1"/>
    <col min="15379" max="15379" width="12.21875" style="2" customWidth="1"/>
    <col min="15380" max="15380" width="1" style="2" customWidth="1"/>
    <col min="15381" max="15381" width="11.5546875" style="2" customWidth="1"/>
    <col min="15382" max="15382" width="1.21875" style="2" customWidth="1"/>
    <col min="15383" max="15383" width="12" style="2" customWidth="1"/>
    <col min="15384" max="15384" width="9.77734375" style="2" bestFit="1" customWidth="1"/>
    <col min="15385" max="15616" width="9.21875" style="2"/>
    <col min="15617" max="15617" width="39" style="2" customWidth="1"/>
    <col min="15618" max="15618" width="5.44140625" style="2" bestFit="1" customWidth="1"/>
    <col min="15619" max="15619" width="12.21875" style="2" customWidth="1"/>
    <col min="15620" max="15620" width="1.21875" style="2" customWidth="1"/>
    <col min="15621" max="15621" width="12.21875" style="2" customWidth="1"/>
    <col min="15622" max="15622" width="1.44140625" style="2" customWidth="1"/>
    <col min="15623" max="15623" width="11.77734375" style="2" customWidth="1"/>
    <col min="15624" max="15624" width="1.44140625" style="2" customWidth="1"/>
    <col min="15625" max="15625" width="11.77734375" style="2" customWidth="1"/>
    <col min="15626" max="15626" width="1.44140625" style="2" customWidth="1"/>
    <col min="15627" max="15627" width="12.5546875" style="2" customWidth="1"/>
    <col min="15628" max="15628" width="1.21875" style="2" customWidth="1"/>
    <col min="15629" max="15629" width="12.21875" style="2" customWidth="1"/>
    <col min="15630" max="15630" width="1" style="2" customWidth="1"/>
    <col min="15631" max="15631" width="12.44140625" style="2" customWidth="1"/>
    <col min="15632" max="15632" width="1" style="2" customWidth="1"/>
    <col min="15633" max="15633" width="12.21875" style="2" customWidth="1"/>
    <col min="15634" max="15634" width="0.77734375" style="2" customWidth="1"/>
    <col min="15635" max="15635" width="12.21875" style="2" customWidth="1"/>
    <col min="15636" max="15636" width="1" style="2" customWidth="1"/>
    <col min="15637" max="15637" width="11.5546875" style="2" customWidth="1"/>
    <col min="15638" max="15638" width="1.21875" style="2" customWidth="1"/>
    <col min="15639" max="15639" width="12" style="2" customWidth="1"/>
    <col min="15640" max="15640" width="9.77734375" style="2" bestFit="1" customWidth="1"/>
    <col min="15641" max="15872" width="9.21875" style="2"/>
    <col min="15873" max="15873" width="39" style="2" customWidth="1"/>
    <col min="15874" max="15874" width="5.44140625" style="2" bestFit="1" customWidth="1"/>
    <col min="15875" max="15875" width="12.21875" style="2" customWidth="1"/>
    <col min="15876" max="15876" width="1.21875" style="2" customWidth="1"/>
    <col min="15877" max="15877" width="12.21875" style="2" customWidth="1"/>
    <col min="15878" max="15878" width="1.44140625" style="2" customWidth="1"/>
    <col min="15879" max="15879" width="11.77734375" style="2" customWidth="1"/>
    <col min="15880" max="15880" width="1.44140625" style="2" customWidth="1"/>
    <col min="15881" max="15881" width="11.77734375" style="2" customWidth="1"/>
    <col min="15882" max="15882" width="1.44140625" style="2" customWidth="1"/>
    <col min="15883" max="15883" width="12.5546875" style="2" customWidth="1"/>
    <col min="15884" max="15884" width="1.21875" style="2" customWidth="1"/>
    <col min="15885" max="15885" width="12.21875" style="2" customWidth="1"/>
    <col min="15886" max="15886" width="1" style="2" customWidth="1"/>
    <col min="15887" max="15887" width="12.44140625" style="2" customWidth="1"/>
    <col min="15888" max="15888" width="1" style="2" customWidth="1"/>
    <col min="15889" max="15889" width="12.21875" style="2" customWidth="1"/>
    <col min="15890" max="15890" width="0.77734375" style="2" customWidth="1"/>
    <col min="15891" max="15891" width="12.21875" style="2" customWidth="1"/>
    <col min="15892" max="15892" width="1" style="2" customWidth="1"/>
    <col min="15893" max="15893" width="11.5546875" style="2" customWidth="1"/>
    <col min="15894" max="15894" width="1.21875" style="2" customWidth="1"/>
    <col min="15895" max="15895" width="12" style="2" customWidth="1"/>
    <col min="15896" max="15896" width="9.77734375" style="2" bestFit="1" customWidth="1"/>
    <col min="15897" max="16128" width="9.21875" style="2"/>
    <col min="16129" max="16129" width="39" style="2" customWidth="1"/>
    <col min="16130" max="16130" width="5.44140625" style="2" bestFit="1" customWidth="1"/>
    <col min="16131" max="16131" width="12.21875" style="2" customWidth="1"/>
    <col min="16132" max="16132" width="1.21875" style="2" customWidth="1"/>
    <col min="16133" max="16133" width="12.21875" style="2" customWidth="1"/>
    <col min="16134" max="16134" width="1.44140625" style="2" customWidth="1"/>
    <col min="16135" max="16135" width="11.77734375" style="2" customWidth="1"/>
    <col min="16136" max="16136" width="1.44140625" style="2" customWidth="1"/>
    <col min="16137" max="16137" width="11.77734375" style="2" customWidth="1"/>
    <col min="16138" max="16138" width="1.44140625" style="2" customWidth="1"/>
    <col min="16139" max="16139" width="12.5546875" style="2" customWidth="1"/>
    <col min="16140" max="16140" width="1.21875" style="2" customWidth="1"/>
    <col min="16141" max="16141" width="12.21875" style="2" customWidth="1"/>
    <col min="16142" max="16142" width="1" style="2" customWidth="1"/>
    <col min="16143" max="16143" width="12.44140625" style="2" customWidth="1"/>
    <col min="16144" max="16144" width="1" style="2" customWidth="1"/>
    <col min="16145" max="16145" width="12.21875" style="2" customWidth="1"/>
    <col min="16146" max="16146" width="0.77734375" style="2" customWidth="1"/>
    <col min="16147" max="16147" width="12.21875" style="2" customWidth="1"/>
    <col min="16148" max="16148" width="1" style="2" customWidth="1"/>
    <col min="16149" max="16149" width="11.5546875" style="2" customWidth="1"/>
    <col min="16150" max="16150" width="1.21875" style="2" customWidth="1"/>
    <col min="16151" max="16151" width="12" style="2" customWidth="1"/>
    <col min="16152" max="16152" width="9.77734375" style="2" bestFit="1" customWidth="1"/>
    <col min="16153" max="16384" width="9.21875" style="2"/>
  </cols>
  <sheetData>
    <row r="1" spans="1:23" ht="18.600000000000001" customHeight="1" x14ac:dyDescent="0.3">
      <c r="A1" s="32" t="s">
        <v>0</v>
      </c>
      <c r="B1" s="10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.600000000000001" customHeight="1" x14ac:dyDescent="0.3">
      <c r="A2" s="6" t="s">
        <v>114</v>
      </c>
      <c r="B2" s="30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6.5" customHeight="1" x14ac:dyDescent="0.3">
      <c r="A3" s="6"/>
      <c r="B3" s="30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6.5" customHeight="1" x14ac:dyDescent="0.3">
      <c r="A4" s="6"/>
      <c r="B4" s="10"/>
      <c r="C4" s="150" t="s">
        <v>115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</row>
    <row r="5" spans="1:23" ht="16.5" customHeight="1" x14ac:dyDescent="0.25">
      <c r="A5" s="1"/>
      <c r="B5" s="10"/>
      <c r="C5" s="7"/>
      <c r="D5" s="7"/>
      <c r="E5" s="28"/>
      <c r="F5" s="28"/>
      <c r="G5" s="156" t="s">
        <v>66</v>
      </c>
      <c r="H5" s="156"/>
      <c r="I5" s="156"/>
      <c r="J5" s="156"/>
      <c r="K5" s="156"/>
      <c r="L5" s="7"/>
      <c r="M5" s="157" t="s">
        <v>71</v>
      </c>
      <c r="N5" s="157"/>
      <c r="O5" s="157"/>
      <c r="P5" s="157"/>
      <c r="Q5" s="157"/>
      <c r="R5" s="18"/>
      <c r="S5" s="53"/>
      <c r="T5" s="54"/>
      <c r="U5" s="54"/>
      <c r="V5" s="54"/>
      <c r="W5" s="54"/>
    </row>
    <row r="6" spans="1:23" ht="16.5" customHeight="1" x14ac:dyDescent="0.25">
      <c r="A6" s="1"/>
      <c r="B6" s="10"/>
      <c r="F6" s="7"/>
      <c r="I6" s="7"/>
      <c r="J6" s="7"/>
      <c r="K6" s="7"/>
      <c r="L6" s="7"/>
      <c r="M6" s="7"/>
      <c r="N6" s="7"/>
      <c r="O6" s="7"/>
      <c r="P6" s="7"/>
      <c r="Q6" s="7" t="s">
        <v>146</v>
      </c>
      <c r="R6" s="7"/>
      <c r="S6" s="18" t="s">
        <v>118</v>
      </c>
      <c r="T6" s="7"/>
      <c r="U6" s="18"/>
      <c r="V6" s="18"/>
      <c r="W6" s="7"/>
    </row>
    <row r="7" spans="1:23" ht="16.5" customHeight="1" x14ac:dyDescent="0.25">
      <c r="A7" s="1"/>
      <c r="B7" s="10"/>
      <c r="C7" s="18" t="s">
        <v>119</v>
      </c>
      <c r="E7" s="18" t="s">
        <v>64</v>
      </c>
      <c r="G7" s="7"/>
      <c r="M7" s="7"/>
      <c r="N7" s="7"/>
      <c r="O7" s="7"/>
      <c r="P7" s="7"/>
      <c r="Q7" s="7" t="s">
        <v>147</v>
      </c>
      <c r="R7" s="7"/>
      <c r="S7" s="18" t="s">
        <v>121</v>
      </c>
      <c r="T7" s="7"/>
      <c r="U7" s="7" t="s">
        <v>122</v>
      </c>
      <c r="V7" s="7"/>
      <c r="W7" s="7"/>
    </row>
    <row r="8" spans="1:23" ht="16.5" customHeight="1" x14ac:dyDescent="0.25">
      <c r="A8" s="1"/>
      <c r="B8" s="10"/>
      <c r="C8" s="18" t="s">
        <v>123</v>
      </c>
      <c r="D8" s="7"/>
      <c r="E8" s="18" t="s">
        <v>124</v>
      </c>
      <c r="G8" s="7" t="s">
        <v>125</v>
      </c>
      <c r="I8" s="7" t="s">
        <v>126</v>
      </c>
      <c r="M8" s="55" t="s">
        <v>148</v>
      </c>
      <c r="N8" s="28"/>
      <c r="O8" s="55" t="s">
        <v>127</v>
      </c>
      <c r="P8" s="7"/>
      <c r="Q8" s="55" t="s">
        <v>149</v>
      </c>
      <c r="R8" s="55"/>
      <c r="S8" s="55" t="s">
        <v>128</v>
      </c>
      <c r="T8" s="7"/>
      <c r="U8" s="7" t="s">
        <v>129</v>
      </c>
      <c r="V8" s="7"/>
      <c r="W8" s="7" t="s">
        <v>130</v>
      </c>
    </row>
    <row r="9" spans="1:23" ht="16.5" customHeight="1" x14ac:dyDescent="0.25">
      <c r="A9" s="1"/>
      <c r="B9" s="10" t="s">
        <v>8</v>
      </c>
      <c r="C9" s="7" t="s">
        <v>131</v>
      </c>
      <c r="D9" s="7"/>
      <c r="E9" s="18" t="s">
        <v>132</v>
      </c>
      <c r="F9" s="34"/>
      <c r="G9" s="7" t="s">
        <v>133</v>
      </c>
      <c r="H9" s="34"/>
      <c r="I9" s="7" t="s">
        <v>133</v>
      </c>
      <c r="K9" s="28" t="s">
        <v>134</v>
      </c>
      <c r="L9" s="28"/>
      <c r="M9" s="8" t="s">
        <v>150</v>
      </c>
      <c r="N9" s="8"/>
      <c r="O9" s="8" t="s">
        <v>150</v>
      </c>
      <c r="Q9" s="8" t="s">
        <v>151</v>
      </c>
      <c r="R9" s="8"/>
      <c r="S9" s="8" t="s">
        <v>152</v>
      </c>
      <c r="U9" s="7" t="s">
        <v>137</v>
      </c>
      <c r="V9" s="7"/>
      <c r="W9" s="28" t="s">
        <v>138</v>
      </c>
    </row>
    <row r="10" spans="1:23" ht="16.5" customHeight="1" x14ac:dyDescent="0.25">
      <c r="A10" s="1"/>
      <c r="B10" s="10"/>
      <c r="C10" s="151" t="s">
        <v>139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</row>
    <row r="11" spans="1:23" ht="18.75" hidden="1" customHeight="1" x14ac:dyDescent="0.25">
      <c r="A11" s="5" t="s">
        <v>153</v>
      </c>
      <c r="B11" s="10"/>
    </row>
    <row r="12" spans="1:23" ht="18.75" hidden="1" customHeight="1" x14ac:dyDescent="0.3">
      <c r="A12" s="35" t="s">
        <v>154</v>
      </c>
      <c r="B12" s="30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  <c r="T12" s="22"/>
      <c r="U12" s="22"/>
      <c r="V12" s="22"/>
      <c r="W12" s="22"/>
    </row>
    <row r="13" spans="1:23" ht="18.75" hidden="1" customHeight="1" x14ac:dyDescent="0.3">
      <c r="A13" s="35"/>
      <c r="B13" s="30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 ht="18.75" hidden="1" customHeight="1" x14ac:dyDescent="0.3">
      <c r="A14" s="35" t="s">
        <v>142</v>
      </c>
      <c r="B14" s="30"/>
      <c r="C14" s="56"/>
      <c r="D14" s="28"/>
      <c r="E14" s="56"/>
      <c r="G14" s="56"/>
      <c r="H14" s="28"/>
      <c r="I14" s="56"/>
      <c r="J14" s="28"/>
      <c r="K14" s="57"/>
      <c r="L14" s="57"/>
      <c r="M14" s="57"/>
      <c r="N14" s="57"/>
      <c r="O14" s="57"/>
      <c r="P14" s="3"/>
      <c r="Q14" s="57"/>
      <c r="R14" s="57"/>
      <c r="S14" s="57"/>
      <c r="T14" s="3"/>
      <c r="U14" s="57"/>
      <c r="V14" s="57"/>
      <c r="W14" s="3"/>
    </row>
    <row r="15" spans="1:23" ht="18.75" hidden="1" customHeight="1" x14ac:dyDescent="0.25">
      <c r="A15" s="31" t="s">
        <v>143</v>
      </c>
      <c r="B15" s="10"/>
      <c r="C15" s="58"/>
      <c r="D15" s="58"/>
      <c r="E15" s="58"/>
      <c r="F15" s="33"/>
      <c r="G15" s="58"/>
      <c r="H15" s="58"/>
      <c r="I15" s="58"/>
      <c r="J15" s="59"/>
      <c r="K15" s="60"/>
      <c r="L15" s="58"/>
      <c r="M15" s="58"/>
      <c r="N15" s="58"/>
      <c r="O15" s="58"/>
      <c r="P15" s="59"/>
      <c r="Q15" s="58"/>
      <c r="R15" s="58"/>
      <c r="S15" s="58"/>
      <c r="T15" s="59"/>
      <c r="U15" s="59"/>
      <c r="V15" s="59"/>
      <c r="W15" s="59"/>
    </row>
    <row r="16" spans="1:23" ht="18.75" hidden="1" customHeight="1" x14ac:dyDescent="0.25">
      <c r="A16" s="31" t="s">
        <v>144</v>
      </c>
      <c r="B16" s="10"/>
      <c r="C16" s="58"/>
      <c r="D16" s="58"/>
      <c r="E16" s="58"/>
      <c r="F16" s="33"/>
      <c r="G16" s="58"/>
      <c r="H16" s="58"/>
      <c r="I16" s="58"/>
      <c r="J16" s="59"/>
      <c r="K16" s="58"/>
      <c r="L16" s="58"/>
      <c r="M16" s="58"/>
      <c r="N16" s="33"/>
      <c r="O16" s="58"/>
      <c r="P16" s="59"/>
      <c r="Q16" s="58"/>
      <c r="R16" s="58"/>
      <c r="S16" s="58"/>
      <c r="T16" s="59"/>
      <c r="U16" s="59"/>
      <c r="V16" s="59"/>
      <c r="W16" s="59"/>
    </row>
    <row r="17" spans="1:23" ht="18.75" hidden="1" customHeight="1" x14ac:dyDescent="0.25">
      <c r="A17" s="35" t="s">
        <v>104</v>
      </c>
      <c r="B17" s="10"/>
      <c r="C17" s="61"/>
      <c r="D17" s="3"/>
      <c r="E17" s="61"/>
      <c r="F17" s="3"/>
      <c r="G17" s="61"/>
      <c r="H17" s="3"/>
      <c r="I17" s="61"/>
      <c r="J17" s="3"/>
      <c r="K17" s="62"/>
      <c r="L17" s="3"/>
      <c r="M17" s="62"/>
      <c r="N17" s="3"/>
      <c r="O17" s="62"/>
      <c r="P17" s="3"/>
      <c r="Q17" s="62"/>
      <c r="R17" s="62"/>
      <c r="S17" s="62"/>
      <c r="T17" s="3"/>
      <c r="U17" s="62"/>
      <c r="V17" s="22"/>
      <c r="W17" s="3"/>
    </row>
    <row r="18" spans="1:23" ht="18.75" hidden="1" customHeight="1" x14ac:dyDescent="0.25">
      <c r="A18" s="35"/>
      <c r="B18" s="10"/>
    </row>
    <row r="19" spans="1:23" ht="18.75" hidden="1" customHeight="1" x14ac:dyDescent="0.25">
      <c r="A19" s="5" t="s">
        <v>155</v>
      </c>
      <c r="B19" s="10"/>
      <c r="C19" s="63">
        <f>C12+C17</f>
        <v>0</v>
      </c>
      <c r="D19" s="11"/>
      <c r="E19" s="63">
        <f>E12+E17</f>
        <v>0</v>
      </c>
      <c r="F19" s="11"/>
      <c r="G19" s="63">
        <f>G12+G17</f>
        <v>0</v>
      </c>
      <c r="H19" s="11"/>
      <c r="I19" s="63">
        <f>I12+I17</f>
        <v>0</v>
      </c>
      <c r="J19" s="11"/>
      <c r="K19" s="63">
        <f>K12+K17</f>
        <v>0</v>
      </c>
      <c r="L19" s="11"/>
      <c r="M19" s="63">
        <f>M12+M17</f>
        <v>0</v>
      </c>
      <c r="N19" s="11"/>
      <c r="O19" s="24">
        <f>O12+O17</f>
        <v>0</v>
      </c>
      <c r="P19" s="11"/>
      <c r="Q19" s="63">
        <f>Q12+Q17</f>
        <v>0</v>
      </c>
      <c r="R19" s="63"/>
      <c r="S19" s="63">
        <f>S12+S17</f>
        <v>0</v>
      </c>
      <c r="T19" s="11"/>
      <c r="U19" s="63">
        <f>U12+U17</f>
        <v>0</v>
      </c>
      <c r="V19" s="11"/>
      <c r="W19" s="11"/>
    </row>
    <row r="20" spans="1:23" ht="18.75" hidden="1" customHeight="1" x14ac:dyDescent="0.25"/>
    <row r="21" spans="1:23" ht="16.8" customHeight="1" x14ac:dyDescent="0.25">
      <c r="A21" s="5" t="s">
        <v>156</v>
      </c>
      <c r="B21" s="10"/>
    </row>
    <row r="22" spans="1:23" ht="18.75" customHeight="1" x14ac:dyDescent="0.25">
      <c r="A22" s="35" t="s">
        <v>157</v>
      </c>
      <c r="B22" s="10"/>
      <c r="C22" s="22">
        <v>200961</v>
      </c>
      <c r="D22" s="22"/>
      <c r="E22" s="22">
        <v>392838</v>
      </c>
      <c r="F22" s="22"/>
      <c r="G22" s="22">
        <v>25000</v>
      </c>
      <c r="H22" s="22"/>
      <c r="I22" s="22">
        <v>35000</v>
      </c>
      <c r="J22" s="22"/>
      <c r="K22" s="22">
        <v>1181307</v>
      </c>
      <c r="L22" s="22"/>
      <c r="M22" s="22">
        <v>-561</v>
      </c>
      <c r="N22" s="22"/>
      <c r="O22" s="22">
        <v>1616038</v>
      </c>
      <c r="P22" s="22"/>
      <c r="Q22" s="22">
        <v>1615477</v>
      </c>
      <c r="R22" s="22"/>
      <c r="S22" s="23">
        <v>3450583</v>
      </c>
      <c r="T22" s="22"/>
      <c r="U22" s="22">
        <v>3393</v>
      </c>
      <c r="V22" s="22"/>
      <c r="W22" s="22">
        <v>3453976</v>
      </c>
    </row>
    <row r="23" spans="1:23" ht="12" customHeight="1" x14ac:dyDescent="0.25">
      <c r="A23" s="35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</row>
    <row r="24" spans="1:23" ht="18.75" customHeight="1" x14ac:dyDescent="0.25">
      <c r="A24" s="35" t="s">
        <v>158</v>
      </c>
      <c r="B24" s="10"/>
      <c r="C24" s="56"/>
      <c r="D24" s="28"/>
      <c r="E24" s="56"/>
      <c r="G24" s="56"/>
      <c r="H24" s="28"/>
      <c r="I24" s="56"/>
      <c r="J24" s="28"/>
      <c r="K24" s="76"/>
      <c r="L24" s="76"/>
      <c r="M24" s="76"/>
      <c r="N24" s="76"/>
      <c r="O24" s="76"/>
      <c r="P24" s="3"/>
      <c r="Q24" s="76"/>
      <c r="R24" s="76"/>
      <c r="S24" s="76"/>
      <c r="T24" s="3"/>
      <c r="U24" s="76"/>
      <c r="V24" s="57"/>
      <c r="W24" s="3"/>
    </row>
    <row r="25" spans="1:23" ht="18.75" customHeight="1" x14ac:dyDescent="0.3">
      <c r="A25" s="25" t="s">
        <v>159</v>
      </c>
      <c r="B25" s="10"/>
      <c r="C25" s="56"/>
      <c r="D25" s="28"/>
      <c r="E25" s="56"/>
      <c r="G25" s="56"/>
      <c r="H25" s="28"/>
      <c r="I25" s="56"/>
      <c r="J25" s="28"/>
      <c r="K25" s="76"/>
      <c r="L25" s="76"/>
      <c r="M25" s="76"/>
      <c r="N25" s="76"/>
      <c r="O25" s="76"/>
      <c r="P25" s="3"/>
      <c r="Q25" s="76"/>
      <c r="R25" s="76"/>
      <c r="S25" s="76"/>
      <c r="T25" s="3"/>
      <c r="U25" s="76"/>
      <c r="V25" s="57"/>
      <c r="W25" s="3"/>
    </row>
    <row r="26" spans="1:23" ht="18.75" customHeight="1" x14ac:dyDescent="0.25">
      <c r="A26" s="31" t="s">
        <v>160</v>
      </c>
      <c r="B26" s="10">
        <v>7</v>
      </c>
      <c r="C26" s="59">
        <v>0</v>
      </c>
      <c r="D26" s="28"/>
      <c r="E26" s="59">
        <v>0</v>
      </c>
      <c r="G26" s="59">
        <v>0</v>
      </c>
      <c r="H26" s="28"/>
      <c r="I26" s="59">
        <v>0</v>
      </c>
      <c r="J26" s="28"/>
      <c r="K26" s="59">
        <v>-225058</v>
      </c>
      <c r="L26" s="57"/>
      <c r="M26" s="59">
        <v>0</v>
      </c>
      <c r="N26" s="57"/>
      <c r="O26" s="59">
        <v>0</v>
      </c>
      <c r="P26" s="3"/>
      <c r="Q26" s="59">
        <f>M26+O26</f>
        <v>0</v>
      </c>
      <c r="R26" s="57"/>
      <c r="S26" s="58">
        <f>C26+E26+G26+I26+K26+M26+O26</f>
        <v>-225058</v>
      </c>
      <c r="T26" s="3"/>
      <c r="U26" s="59">
        <v>0</v>
      </c>
      <c r="V26" s="59"/>
      <c r="W26" s="59">
        <f>SUM(R26:T26)</f>
        <v>-225058</v>
      </c>
    </row>
    <row r="27" spans="1:23" ht="18.75" customHeight="1" x14ac:dyDescent="0.25">
      <c r="A27" s="31" t="s">
        <v>161</v>
      </c>
      <c r="B27" s="10"/>
      <c r="C27" s="91">
        <v>0</v>
      </c>
      <c r="D27" s="28"/>
      <c r="E27" s="91">
        <v>0</v>
      </c>
      <c r="G27" s="91">
        <v>0</v>
      </c>
      <c r="H27" s="28"/>
      <c r="I27" s="91">
        <v>0</v>
      </c>
      <c r="J27" s="28"/>
      <c r="K27" s="91">
        <v>0</v>
      </c>
      <c r="L27" s="57"/>
      <c r="M27" s="91">
        <v>0</v>
      </c>
      <c r="N27" s="57"/>
      <c r="O27" s="91">
        <v>0</v>
      </c>
      <c r="P27" s="3"/>
      <c r="Q27" s="91">
        <v>0</v>
      </c>
      <c r="R27" s="57"/>
      <c r="S27" s="91">
        <v>0</v>
      </c>
      <c r="T27" s="3"/>
      <c r="U27" s="91">
        <v>-5</v>
      </c>
      <c r="V27" s="3"/>
      <c r="W27" s="91">
        <f>S27+U27</f>
        <v>-5</v>
      </c>
    </row>
    <row r="28" spans="1:23" ht="18.75" customHeight="1" x14ac:dyDescent="0.3">
      <c r="A28" s="25" t="s">
        <v>162</v>
      </c>
      <c r="B28" s="10"/>
      <c r="C28" s="92">
        <f>SUM(C26)</f>
        <v>0</v>
      </c>
      <c r="D28" s="22"/>
      <c r="E28" s="92">
        <f>SUM(E26)</f>
        <v>0</v>
      </c>
      <c r="F28" s="22"/>
      <c r="G28" s="92">
        <f>SUM(G26)</f>
        <v>0</v>
      </c>
      <c r="H28" s="22"/>
      <c r="I28" s="92">
        <f>SUM(I26)</f>
        <v>0</v>
      </c>
      <c r="J28" s="22"/>
      <c r="K28" s="92">
        <f>SUM(K26:K27)</f>
        <v>-225058</v>
      </c>
      <c r="L28" s="93"/>
      <c r="M28" s="92">
        <f>SUM(M26:M27)</f>
        <v>0</v>
      </c>
      <c r="N28" s="93"/>
      <c r="O28" s="92">
        <f>SUM(O26:O27)</f>
        <v>0</v>
      </c>
      <c r="P28" s="93"/>
      <c r="Q28" s="92">
        <f>SUM(Q26:Q27)</f>
        <v>0</v>
      </c>
      <c r="R28" s="93"/>
      <c r="S28" s="92">
        <f>SUM(S26:S27)</f>
        <v>-225058</v>
      </c>
      <c r="T28" s="3"/>
      <c r="U28" s="92">
        <f>SUM(U26:U27)</f>
        <v>-5</v>
      </c>
      <c r="V28" s="3"/>
      <c r="W28" s="92">
        <f>SUM(W26:W27)</f>
        <v>-225063</v>
      </c>
    </row>
    <row r="29" spans="1:23" ht="12" customHeight="1" x14ac:dyDescent="0.25">
      <c r="A29" s="35"/>
      <c r="B29" s="10"/>
      <c r="C29" s="56"/>
      <c r="D29" s="28"/>
      <c r="E29" s="56"/>
      <c r="G29" s="56"/>
      <c r="H29" s="28"/>
      <c r="I29" s="56"/>
      <c r="J29" s="28"/>
      <c r="K29" s="76"/>
      <c r="L29" s="76"/>
      <c r="M29" s="76"/>
      <c r="N29" s="76"/>
      <c r="O29" s="76"/>
      <c r="P29" s="3"/>
      <c r="Q29" s="76"/>
      <c r="R29" s="76"/>
      <c r="S29" s="76"/>
      <c r="T29" s="3"/>
      <c r="U29" s="76"/>
      <c r="V29" s="57"/>
      <c r="W29" s="76"/>
    </row>
    <row r="30" spans="1:23" ht="18.75" customHeight="1" x14ac:dyDescent="0.3">
      <c r="A30" s="25" t="s">
        <v>163</v>
      </c>
      <c r="B30" s="10"/>
      <c r="C30" s="56"/>
      <c r="D30" s="28"/>
      <c r="E30" s="56"/>
      <c r="G30" s="56"/>
      <c r="H30" s="28"/>
      <c r="I30" s="56"/>
      <c r="J30" s="28"/>
      <c r="K30" s="76"/>
      <c r="L30" s="76"/>
      <c r="M30" s="76"/>
      <c r="N30" s="76"/>
      <c r="O30" s="76"/>
      <c r="P30" s="3"/>
      <c r="Q30" s="76"/>
      <c r="R30" s="76"/>
      <c r="S30" s="76"/>
      <c r="T30" s="3"/>
      <c r="U30" s="76"/>
      <c r="V30" s="57"/>
      <c r="W30" s="3"/>
    </row>
    <row r="31" spans="1:23" ht="18.75" customHeight="1" x14ac:dyDescent="0.25">
      <c r="A31" s="31" t="s">
        <v>164</v>
      </c>
      <c r="B31" s="10"/>
      <c r="C31" s="91">
        <v>0</v>
      </c>
      <c r="D31" s="28"/>
      <c r="E31" s="91">
        <v>0</v>
      </c>
      <c r="G31" s="91">
        <v>0</v>
      </c>
      <c r="H31" s="28"/>
      <c r="I31" s="91">
        <v>0</v>
      </c>
      <c r="J31" s="28"/>
      <c r="K31" s="91">
        <v>0</v>
      </c>
      <c r="L31" s="76"/>
      <c r="M31" s="91">
        <v>0</v>
      </c>
      <c r="N31" s="76"/>
      <c r="O31" s="91">
        <v>0</v>
      </c>
      <c r="P31" s="3"/>
      <c r="Q31" s="91">
        <v>0</v>
      </c>
      <c r="R31" s="76"/>
      <c r="S31" s="91">
        <v>0</v>
      </c>
      <c r="T31" s="3"/>
      <c r="U31" s="91">
        <v>3915</v>
      </c>
      <c r="V31" s="59"/>
      <c r="W31" s="91">
        <f>U31</f>
        <v>3915</v>
      </c>
    </row>
    <row r="32" spans="1:23" ht="18.75" customHeight="1" x14ac:dyDescent="0.3">
      <c r="A32" s="25" t="s">
        <v>165</v>
      </c>
      <c r="B32" s="10"/>
      <c r="C32" s="92">
        <v>0</v>
      </c>
      <c r="D32" s="28"/>
      <c r="E32" s="92">
        <v>0</v>
      </c>
      <c r="G32" s="92">
        <v>0</v>
      </c>
      <c r="H32" s="28"/>
      <c r="I32" s="92">
        <v>0</v>
      </c>
      <c r="J32" s="28"/>
      <c r="K32" s="92">
        <v>0</v>
      </c>
      <c r="L32" s="76"/>
      <c r="M32" s="92">
        <v>0</v>
      </c>
      <c r="N32" s="76"/>
      <c r="O32" s="92">
        <v>0</v>
      </c>
      <c r="P32" s="3"/>
      <c r="Q32" s="92">
        <v>0</v>
      </c>
      <c r="R32" s="76"/>
      <c r="S32" s="92">
        <v>0</v>
      </c>
      <c r="T32" s="3"/>
      <c r="U32" s="92">
        <f>SUM(U31)</f>
        <v>3915</v>
      </c>
      <c r="V32" s="22"/>
      <c r="W32" s="92">
        <f>SUM(W31)</f>
        <v>3915</v>
      </c>
    </row>
    <row r="33" spans="1:23" ht="12" customHeight="1" x14ac:dyDescent="0.25">
      <c r="A33" s="35"/>
      <c r="B33" s="10"/>
      <c r="C33" s="107"/>
      <c r="D33" s="28"/>
      <c r="E33" s="107"/>
      <c r="G33" s="107"/>
      <c r="H33" s="28"/>
      <c r="I33" s="107"/>
      <c r="J33" s="28"/>
      <c r="K33" s="107"/>
      <c r="L33" s="76"/>
      <c r="M33" s="107"/>
      <c r="N33" s="76"/>
      <c r="O33" s="107"/>
      <c r="P33" s="3"/>
      <c r="Q33" s="107"/>
      <c r="R33" s="76"/>
      <c r="S33" s="107"/>
      <c r="T33" s="3"/>
      <c r="U33" s="107"/>
      <c r="V33" s="22"/>
      <c r="W33" s="3"/>
    </row>
    <row r="34" spans="1:23" ht="18.75" customHeight="1" x14ac:dyDescent="0.25">
      <c r="A34" s="35" t="s">
        <v>166</v>
      </c>
      <c r="B34" s="10"/>
      <c r="C34" s="92">
        <f>C28+C32</f>
        <v>0</v>
      </c>
      <c r="D34" s="28"/>
      <c r="E34" s="92">
        <f>E28+E32</f>
        <v>0</v>
      </c>
      <c r="G34" s="92">
        <f>G28+G32</f>
        <v>0</v>
      </c>
      <c r="H34" s="28"/>
      <c r="I34" s="92">
        <f>I28+I32</f>
        <v>0</v>
      </c>
      <c r="J34" s="28"/>
      <c r="K34" s="92">
        <f>K28+K32</f>
        <v>-225058</v>
      </c>
      <c r="L34" s="76">
        <v>-123515</v>
      </c>
      <c r="M34" s="92">
        <f>M28+M32</f>
        <v>0</v>
      </c>
      <c r="N34" s="76"/>
      <c r="O34" s="92">
        <f>O28+O32</f>
        <v>0</v>
      </c>
      <c r="P34" s="3"/>
      <c r="Q34" s="92">
        <f>Q28+Q32</f>
        <v>0</v>
      </c>
      <c r="R34" s="76"/>
      <c r="S34" s="92">
        <f>S28+S32</f>
        <v>-225058</v>
      </c>
      <c r="T34" s="3"/>
      <c r="U34" s="92">
        <f>U28+U32</f>
        <v>3910</v>
      </c>
      <c r="V34" s="22"/>
      <c r="W34" s="92">
        <f>W28+W32</f>
        <v>-221148</v>
      </c>
    </row>
    <row r="35" spans="1:23" ht="12" customHeight="1" x14ac:dyDescent="0.25">
      <c r="A35" s="35"/>
      <c r="B35" s="10"/>
      <c r="C35" s="56"/>
      <c r="D35" s="28"/>
      <c r="E35" s="56"/>
      <c r="G35" s="56"/>
      <c r="H35" s="28"/>
      <c r="I35" s="56"/>
      <c r="J35" s="28"/>
      <c r="K35" s="57"/>
      <c r="L35" s="57"/>
      <c r="M35" s="57"/>
      <c r="N35" s="57"/>
      <c r="O35" s="57"/>
      <c r="P35" s="3"/>
      <c r="Q35" s="57"/>
      <c r="R35" s="57"/>
      <c r="S35" s="57"/>
      <c r="T35" s="3"/>
      <c r="U35" s="57"/>
      <c r="V35" s="57"/>
      <c r="W35" s="3"/>
    </row>
    <row r="36" spans="1:23" ht="18.75" customHeight="1" x14ac:dyDescent="0.25">
      <c r="A36" s="35" t="s">
        <v>142</v>
      </c>
      <c r="B36" s="10"/>
      <c r="C36" s="56"/>
      <c r="D36" s="28"/>
      <c r="E36" s="56"/>
      <c r="G36" s="56"/>
      <c r="H36" s="28"/>
      <c r="I36" s="56"/>
      <c r="J36" s="28"/>
      <c r="K36" s="57"/>
      <c r="L36" s="57"/>
      <c r="M36" s="57"/>
      <c r="N36" s="57"/>
      <c r="O36" s="57"/>
      <c r="P36" s="3"/>
      <c r="Q36" s="57"/>
      <c r="R36" s="57"/>
      <c r="S36" s="57"/>
      <c r="T36" s="3"/>
      <c r="U36" s="57"/>
      <c r="V36" s="57"/>
      <c r="W36" s="3"/>
    </row>
    <row r="37" spans="1:23" ht="18.75" customHeight="1" x14ac:dyDescent="0.25">
      <c r="A37" s="31" t="s">
        <v>167</v>
      </c>
      <c r="B37" s="10"/>
      <c r="C37" s="58">
        <v>0</v>
      </c>
      <c r="D37" s="58"/>
      <c r="E37" s="58">
        <v>0</v>
      </c>
      <c r="F37" s="33"/>
      <c r="G37" s="58">
        <v>0</v>
      </c>
      <c r="H37" s="58"/>
      <c r="I37" s="58">
        <v>0</v>
      </c>
      <c r="J37" s="59"/>
      <c r="K37" s="60">
        <v>334470</v>
      </c>
      <c r="L37" s="58"/>
      <c r="M37" s="58">
        <v>0</v>
      </c>
      <c r="N37" s="58"/>
      <c r="O37" s="58">
        <v>0</v>
      </c>
      <c r="P37" s="59"/>
      <c r="Q37" s="58">
        <f>M37+O37</f>
        <v>0</v>
      </c>
      <c r="R37" s="58"/>
      <c r="S37" s="58">
        <f>C37+E37+G37+I37+K37+M37+O37</f>
        <v>334470</v>
      </c>
      <c r="T37" s="59"/>
      <c r="U37" s="59">
        <v>-1018</v>
      </c>
      <c r="V37" s="59"/>
      <c r="W37" s="59">
        <f>S37+U37</f>
        <v>333452</v>
      </c>
    </row>
    <row r="38" spans="1:23" ht="18.75" customHeight="1" x14ac:dyDescent="0.25">
      <c r="A38" s="31" t="s">
        <v>144</v>
      </c>
      <c r="B38" s="10"/>
      <c r="C38" s="58">
        <v>0</v>
      </c>
      <c r="D38" s="58"/>
      <c r="E38" s="58">
        <v>0</v>
      </c>
      <c r="F38" s="33"/>
      <c r="G38" s="58">
        <v>0</v>
      </c>
      <c r="H38" s="58"/>
      <c r="I38" s="58">
        <v>0</v>
      </c>
      <c r="J38" s="59"/>
      <c r="K38" s="58">
        <v>0</v>
      </c>
      <c r="L38" s="58"/>
      <c r="M38" s="58">
        <v>120</v>
      </c>
      <c r="N38" s="33"/>
      <c r="O38" s="58">
        <v>0</v>
      </c>
      <c r="P38" s="59"/>
      <c r="Q38" s="58">
        <f>M38+O38</f>
        <v>120</v>
      </c>
      <c r="R38" s="58"/>
      <c r="S38" s="58">
        <f>C38+E38+G38+I38+K38+M38+O38</f>
        <v>120</v>
      </c>
      <c r="T38" s="59"/>
      <c r="U38" s="59">
        <v>0</v>
      </c>
      <c r="V38" s="59"/>
      <c r="W38" s="59">
        <f>S38+U38</f>
        <v>120</v>
      </c>
    </row>
    <row r="39" spans="1:23" ht="18.75" customHeight="1" x14ac:dyDescent="0.25">
      <c r="A39" s="35" t="s">
        <v>168</v>
      </c>
      <c r="B39" s="10"/>
      <c r="C39" s="61">
        <f>SUM(C37:C38)</f>
        <v>0</v>
      </c>
      <c r="D39" s="3"/>
      <c r="E39" s="61">
        <f>SUM(E37:E38)</f>
        <v>0</v>
      </c>
      <c r="F39" s="3"/>
      <c r="G39" s="61">
        <f>SUM(G37:G38)</f>
        <v>0</v>
      </c>
      <c r="H39" s="3"/>
      <c r="I39" s="61">
        <f>SUM(I37:I38)</f>
        <v>0</v>
      </c>
      <c r="J39" s="3"/>
      <c r="K39" s="62">
        <f>SUM(K37:K38)</f>
        <v>334470</v>
      </c>
      <c r="L39" s="3"/>
      <c r="M39" s="62">
        <f>SUM(M37:M38)</f>
        <v>120</v>
      </c>
      <c r="N39" s="3"/>
      <c r="O39" s="62">
        <f>SUM(O37:O38)</f>
        <v>0</v>
      </c>
      <c r="P39" s="3"/>
      <c r="Q39" s="62">
        <f>SUM(Q37:Q38)</f>
        <v>120</v>
      </c>
      <c r="R39" s="22"/>
      <c r="S39" s="62">
        <f>SUM(S37:S38)</f>
        <v>334590</v>
      </c>
      <c r="T39" s="3"/>
      <c r="U39" s="62">
        <f>SUM(U37:U38)</f>
        <v>-1018</v>
      </c>
      <c r="V39" s="22"/>
      <c r="W39" s="75">
        <f>S39+U39</f>
        <v>333572</v>
      </c>
    </row>
    <row r="40" spans="1:23" ht="12" customHeight="1" x14ac:dyDescent="0.25">
      <c r="A40" s="35"/>
      <c r="B40" s="10"/>
    </row>
    <row r="41" spans="1:23" ht="18.75" customHeight="1" thickBot="1" x14ac:dyDescent="0.3">
      <c r="A41" s="5" t="s">
        <v>169</v>
      </c>
      <c r="B41" s="10"/>
      <c r="C41" s="63">
        <f>C22+C39</f>
        <v>200961</v>
      </c>
      <c r="D41" s="11"/>
      <c r="E41" s="63">
        <f>E22+E39</f>
        <v>392838</v>
      </c>
      <c r="F41" s="11"/>
      <c r="G41" s="63">
        <f>G22+G39</f>
        <v>25000</v>
      </c>
      <c r="H41" s="11"/>
      <c r="I41" s="63">
        <f>I22+I39</f>
        <v>35000</v>
      </c>
      <c r="J41" s="11"/>
      <c r="K41" s="63">
        <f>K22+K39+K34</f>
        <v>1290719</v>
      </c>
      <c r="L41" s="11"/>
      <c r="M41" s="63">
        <f>M22+M39</f>
        <v>-441</v>
      </c>
      <c r="N41" s="11"/>
      <c r="O41" s="63">
        <f>O22+O39</f>
        <v>1616038</v>
      </c>
      <c r="P41" s="11"/>
      <c r="Q41" s="63">
        <f>Q22+Q39</f>
        <v>1615597</v>
      </c>
      <c r="R41" s="11"/>
      <c r="S41" s="63">
        <f>S22+S39+S34</f>
        <v>3560115</v>
      </c>
      <c r="T41" s="11"/>
      <c r="U41" s="63">
        <f>U22+U39+U34</f>
        <v>6285</v>
      </c>
      <c r="V41" s="11"/>
      <c r="W41" s="63">
        <f>S41+U41</f>
        <v>3566400</v>
      </c>
    </row>
    <row r="42" spans="1:23" ht="18.75" customHeight="1" thickTop="1" x14ac:dyDescent="0.25"/>
  </sheetData>
  <mergeCells count="4">
    <mergeCell ref="C10:W10"/>
    <mergeCell ref="C4:W4"/>
    <mergeCell ref="G5:K5"/>
    <mergeCell ref="M5:Q5"/>
  </mergeCells>
  <pageMargins left="0.8" right="0.8" top="0.48" bottom="0.5" header="0.5" footer="0.5"/>
  <pageSetup paperSize="9" scale="67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5E39-72F4-49E3-B938-223307C44359}">
  <dimension ref="A1:X43"/>
  <sheetViews>
    <sheetView view="pageBreakPreview" topLeftCell="A24" zoomScaleNormal="70" zoomScaleSheetLayoutView="100" zoomScalePageLayoutView="80" workbookViewId="0">
      <selection activeCell="M45" sqref="M45"/>
    </sheetView>
  </sheetViews>
  <sheetFormatPr defaultColWidth="9.21875" defaultRowHeight="18.75" customHeight="1" x14ac:dyDescent="0.25"/>
  <cols>
    <col min="1" max="1" width="56.77734375" style="2" customWidth="1"/>
    <col min="2" max="2" width="5.5546875" style="12" customWidth="1"/>
    <col min="3" max="3" width="11.21875" style="2" customWidth="1"/>
    <col min="4" max="4" width="0.77734375" style="2" customWidth="1"/>
    <col min="5" max="5" width="12.21875" style="2" customWidth="1"/>
    <col min="6" max="6" width="0.77734375" style="2" customWidth="1"/>
    <col min="7" max="7" width="8.5546875" style="2" customWidth="1"/>
    <col min="8" max="8" width="0.77734375" style="2" customWidth="1"/>
    <col min="9" max="9" width="9.21875" style="2" customWidth="1"/>
    <col min="10" max="10" width="0.77734375" style="2" customWidth="1"/>
    <col min="11" max="11" width="14" style="2" customWidth="1"/>
    <col min="12" max="12" width="0.77734375" style="2" customWidth="1"/>
    <col min="13" max="13" width="12.44140625" style="2" customWidth="1"/>
    <col min="14" max="14" width="0.77734375" style="2" customWidth="1"/>
    <col min="15" max="15" width="12.21875" style="2" customWidth="1"/>
    <col min="16" max="16" width="0.77734375" style="2" customWidth="1"/>
    <col min="17" max="17" width="11.5546875" style="2" customWidth="1"/>
    <col min="18" max="18" width="0.77734375" style="2" customWidth="1"/>
    <col min="19" max="19" width="12" style="2" customWidth="1"/>
    <col min="20" max="20" width="0.77734375" style="2" customWidth="1"/>
    <col min="21" max="21" width="10.21875" style="2" customWidth="1"/>
    <col min="22" max="22" width="0.77734375" style="2" customWidth="1"/>
    <col min="23" max="23" width="12" style="2" customWidth="1"/>
    <col min="24" max="24" width="9.77734375" style="2" bestFit="1" customWidth="1"/>
    <col min="25" max="256" width="9.21875" style="2"/>
    <col min="257" max="257" width="39" style="2" customWidth="1"/>
    <col min="258" max="258" width="5.44140625" style="2" bestFit="1" customWidth="1"/>
    <col min="259" max="259" width="12.21875" style="2" customWidth="1"/>
    <col min="260" max="260" width="1.21875" style="2" customWidth="1"/>
    <col min="261" max="261" width="12.21875" style="2" customWidth="1"/>
    <col min="262" max="262" width="1.44140625" style="2" customWidth="1"/>
    <col min="263" max="263" width="11.77734375" style="2" customWidth="1"/>
    <col min="264" max="264" width="1.44140625" style="2" customWidth="1"/>
    <col min="265" max="265" width="11.77734375" style="2" customWidth="1"/>
    <col min="266" max="266" width="1.44140625" style="2" customWidth="1"/>
    <col min="267" max="267" width="12.5546875" style="2" customWidth="1"/>
    <col min="268" max="268" width="1.21875" style="2" customWidth="1"/>
    <col min="269" max="269" width="12.21875" style="2" customWidth="1"/>
    <col min="270" max="270" width="1" style="2" customWidth="1"/>
    <col min="271" max="271" width="12.44140625" style="2" customWidth="1"/>
    <col min="272" max="272" width="1" style="2" customWidth="1"/>
    <col min="273" max="273" width="12.21875" style="2" customWidth="1"/>
    <col min="274" max="274" width="0.77734375" style="2" customWidth="1"/>
    <col min="275" max="275" width="12.21875" style="2" customWidth="1"/>
    <col min="276" max="276" width="1" style="2" customWidth="1"/>
    <col min="277" max="277" width="11.5546875" style="2" customWidth="1"/>
    <col min="278" max="278" width="1.21875" style="2" customWidth="1"/>
    <col min="279" max="279" width="12" style="2" customWidth="1"/>
    <col min="280" max="280" width="9.77734375" style="2" bestFit="1" customWidth="1"/>
    <col min="281" max="512" width="9.21875" style="2"/>
    <col min="513" max="513" width="39" style="2" customWidth="1"/>
    <col min="514" max="514" width="5.44140625" style="2" bestFit="1" customWidth="1"/>
    <col min="515" max="515" width="12.21875" style="2" customWidth="1"/>
    <col min="516" max="516" width="1.21875" style="2" customWidth="1"/>
    <col min="517" max="517" width="12.21875" style="2" customWidth="1"/>
    <col min="518" max="518" width="1.44140625" style="2" customWidth="1"/>
    <col min="519" max="519" width="11.77734375" style="2" customWidth="1"/>
    <col min="520" max="520" width="1.44140625" style="2" customWidth="1"/>
    <col min="521" max="521" width="11.77734375" style="2" customWidth="1"/>
    <col min="522" max="522" width="1.44140625" style="2" customWidth="1"/>
    <col min="523" max="523" width="12.5546875" style="2" customWidth="1"/>
    <col min="524" max="524" width="1.21875" style="2" customWidth="1"/>
    <col min="525" max="525" width="12.21875" style="2" customWidth="1"/>
    <col min="526" max="526" width="1" style="2" customWidth="1"/>
    <col min="527" max="527" width="12.44140625" style="2" customWidth="1"/>
    <col min="528" max="528" width="1" style="2" customWidth="1"/>
    <col min="529" max="529" width="12.21875" style="2" customWidth="1"/>
    <col min="530" max="530" width="0.77734375" style="2" customWidth="1"/>
    <col min="531" max="531" width="12.21875" style="2" customWidth="1"/>
    <col min="532" max="532" width="1" style="2" customWidth="1"/>
    <col min="533" max="533" width="11.5546875" style="2" customWidth="1"/>
    <col min="534" max="534" width="1.21875" style="2" customWidth="1"/>
    <col min="535" max="535" width="12" style="2" customWidth="1"/>
    <col min="536" max="536" width="9.77734375" style="2" bestFit="1" customWidth="1"/>
    <col min="537" max="768" width="9.21875" style="2"/>
    <col min="769" max="769" width="39" style="2" customWidth="1"/>
    <col min="770" max="770" width="5.44140625" style="2" bestFit="1" customWidth="1"/>
    <col min="771" max="771" width="12.21875" style="2" customWidth="1"/>
    <col min="772" max="772" width="1.21875" style="2" customWidth="1"/>
    <col min="773" max="773" width="12.21875" style="2" customWidth="1"/>
    <col min="774" max="774" width="1.44140625" style="2" customWidth="1"/>
    <col min="775" max="775" width="11.77734375" style="2" customWidth="1"/>
    <col min="776" max="776" width="1.44140625" style="2" customWidth="1"/>
    <col min="777" max="777" width="11.77734375" style="2" customWidth="1"/>
    <col min="778" max="778" width="1.44140625" style="2" customWidth="1"/>
    <col min="779" max="779" width="12.5546875" style="2" customWidth="1"/>
    <col min="780" max="780" width="1.21875" style="2" customWidth="1"/>
    <col min="781" max="781" width="12.21875" style="2" customWidth="1"/>
    <col min="782" max="782" width="1" style="2" customWidth="1"/>
    <col min="783" max="783" width="12.44140625" style="2" customWidth="1"/>
    <col min="784" max="784" width="1" style="2" customWidth="1"/>
    <col min="785" max="785" width="12.21875" style="2" customWidth="1"/>
    <col min="786" max="786" width="0.77734375" style="2" customWidth="1"/>
    <col min="787" max="787" width="12.21875" style="2" customWidth="1"/>
    <col min="788" max="788" width="1" style="2" customWidth="1"/>
    <col min="789" max="789" width="11.5546875" style="2" customWidth="1"/>
    <col min="790" max="790" width="1.21875" style="2" customWidth="1"/>
    <col min="791" max="791" width="12" style="2" customWidth="1"/>
    <col min="792" max="792" width="9.77734375" style="2" bestFit="1" customWidth="1"/>
    <col min="793" max="1024" width="9.21875" style="2"/>
    <col min="1025" max="1025" width="39" style="2" customWidth="1"/>
    <col min="1026" max="1026" width="5.44140625" style="2" bestFit="1" customWidth="1"/>
    <col min="1027" max="1027" width="12.21875" style="2" customWidth="1"/>
    <col min="1028" max="1028" width="1.21875" style="2" customWidth="1"/>
    <col min="1029" max="1029" width="12.21875" style="2" customWidth="1"/>
    <col min="1030" max="1030" width="1.44140625" style="2" customWidth="1"/>
    <col min="1031" max="1031" width="11.77734375" style="2" customWidth="1"/>
    <col min="1032" max="1032" width="1.44140625" style="2" customWidth="1"/>
    <col min="1033" max="1033" width="11.77734375" style="2" customWidth="1"/>
    <col min="1034" max="1034" width="1.44140625" style="2" customWidth="1"/>
    <col min="1035" max="1035" width="12.5546875" style="2" customWidth="1"/>
    <col min="1036" max="1036" width="1.21875" style="2" customWidth="1"/>
    <col min="1037" max="1037" width="12.21875" style="2" customWidth="1"/>
    <col min="1038" max="1038" width="1" style="2" customWidth="1"/>
    <col min="1039" max="1039" width="12.44140625" style="2" customWidth="1"/>
    <col min="1040" max="1040" width="1" style="2" customWidth="1"/>
    <col min="1041" max="1041" width="12.21875" style="2" customWidth="1"/>
    <col min="1042" max="1042" width="0.77734375" style="2" customWidth="1"/>
    <col min="1043" max="1043" width="12.21875" style="2" customWidth="1"/>
    <col min="1044" max="1044" width="1" style="2" customWidth="1"/>
    <col min="1045" max="1045" width="11.5546875" style="2" customWidth="1"/>
    <col min="1046" max="1046" width="1.21875" style="2" customWidth="1"/>
    <col min="1047" max="1047" width="12" style="2" customWidth="1"/>
    <col min="1048" max="1048" width="9.77734375" style="2" bestFit="1" customWidth="1"/>
    <col min="1049" max="1280" width="9.21875" style="2"/>
    <col min="1281" max="1281" width="39" style="2" customWidth="1"/>
    <col min="1282" max="1282" width="5.44140625" style="2" bestFit="1" customWidth="1"/>
    <col min="1283" max="1283" width="12.21875" style="2" customWidth="1"/>
    <col min="1284" max="1284" width="1.21875" style="2" customWidth="1"/>
    <col min="1285" max="1285" width="12.21875" style="2" customWidth="1"/>
    <col min="1286" max="1286" width="1.44140625" style="2" customWidth="1"/>
    <col min="1287" max="1287" width="11.77734375" style="2" customWidth="1"/>
    <col min="1288" max="1288" width="1.44140625" style="2" customWidth="1"/>
    <col min="1289" max="1289" width="11.77734375" style="2" customWidth="1"/>
    <col min="1290" max="1290" width="1.44140625" style="2" customWidth="1"/>
    <col min="1291" max="1291" width="12.5546875" style="2" customWidth="1"/>
    <col min="1292" max="1292" width="1.21875" style="2" customWidth="1"/>
    <col min="1293" max="1293" width="12.21875" style="2" customWidth="1"/>
    <col min="1294" max="1294" width="1" style="2" customWidth="1"/>
    <col min="1295" max="1295" width="12.44140625" style="2" customWidth="1"/>
    <col min="1296" max="1296" width="1" style="2" customWidth="1"/>
    <col min="1297" max="1297" width="12.21875" style="2" customWidth="1"/>
    <col min="1298" max="1298" width="0.77734375" style="2" customWidth="1"/>
    <col min="1299" max="1299" width="12.21875" style="2" customWidth="1"/>
    <col min="1300" max="1300" width="1" style="2" customWidth="1"/>
    <col min="1301" max="1301" width="11.5546875" style="2" customWidth="1"/>
    <col min="1302" max="1302" width="1.21875" style="2" customWidth="1"/>
    <col min="1303" max="1303" width="12" style="2" customWidth="1"/>
    <col min="1304" max="1304" width="9.77734375" style="2" bestFit="1" customWidth="1"/>
    <col min="1305" max="1536" width="9.21875" style="2"/>
    <col min="1537" max="1537" width="39" style="2" customWidth="1"/>
    <col min="1538" max="1538" width="5.44140625" style="2" bestFit="1" customWidth="1"/>
    <col min="1539" max="1539" width="12.21875" style="2" customWidth="1"/>
    <col min="1540" max="1540" width="1.21875" style="2" customWidth="1"/>
    <col min="1541" max="1541" width="12.21875" style="2" customWidth="1"/>
    <col min="1542" max="1542" width="1.44140625" style="2" customWidth="1"/>
    <col min="1543" max="1543" width="11.77734375" style="2" customWidth="1"/>
    <col min="1544" max="1544" width="1.44140625" style="2" customWidth="1"/>
    <col min="1545" max="1545" width="11.77734375" style="2" customWidth="1"/>
    <col min="1546" max="1546" width="1.44140625" style="2" customWidth="1"/>
    <col min="1547" max="1547" width="12.5546875" style="2" customWidth="1"/>
    <col min="1548" max="1548" width="1.21875" style="2" customWidth="1"/>
    <col min="1549" max="1549" width="12.21875" style="2" customWidth="1"/>
    <col min="1550" max="1550" width="1" style="2" customWidth="1"/>
    <col min="1551" max="1551" width="12.44140625" style="2" customWidth="1"/>
    <col min="1552" max="1552" width="1" style="2" customWidth="1"/>
    <col min="1553" max="1553" width="12.21875" style="2" customWidth="1"/>
    <col min="1554" max="1554" width="0.77734375" style="2" customWidth="1"/>
    <col min="1555" max="1555" width="12.21875" style="2" customWidth="1"/>
    <col min="1556" max="1556" width="1" style="2" customWidth="1"/>
    <col min="1557" max="1557" width="11.5546875" style="2" customWidth="1"/>
    <col min="1558" max="1558" width="1.21875" style="2" customWidth="1"/>
    <col min="1559" max="1559" width="12" style="2" customWidth="1"/>
    <col min="1560" max="1560" width="9.77734375" style="2" bestFit="1" customWidth="1"/>
    <col min="1561" max="1792" width="9.21875" style="2"/>
    <col min="1793" max="1793" width="39" style="2" customWidth="1"/>
    <col min="1794" max="1794" width="5.44140625" style="2" bestFit="1" customWidth="1"/>
    <col min="1795" max="1795" width="12.21875" style="2" customWidth="1"/>
    <col min="1796" max="1796" width="1.21875" style="2" customWidth="1"/>
    <col min="1797" max="1797" width="12.21875" style="2" customWidth="1"/>
    <col min="1798" max="1798" width="1.44140625" style="2" customWidth="1"/>
    <col min="1799" max="1799" width="11.77734375" style="2" customWidth="1"/>
    <col min="1800" max="1800" width="1.44140625" style="2" customWidth="1"/>
    <col min="1801" max="1801" width="11.77734375" style="2" customWidth="1"/>
    <col min="1802" max="1802" width="1.44140625" style="2" customWidth="1"/>
    <col min="1803" max="1803" width="12.5546875" style="2" customWidth="1"/>
    <col min="1804" max="1804" width="1.21875" style="2" customWidth="1"/>
    <col min="1805" max="1805" width="12.21875" style="2" customWidth="1"/>
    <col min="1806" max="1806" width="1" style="2" customWidth="1"/>
    <col min="1807" max="1807" width="12.44140625" style="2" customWidth="1"/>
    <col min="1808" max="1808" width="1" style="2" customWidth="1"/>
    <col min="1809" max="1809" width="12.21875" style="2" customWidth="1"/>
    <col min="1810" max="1810" width="0.77734375" style="2" customWidth="1"/>
    <col min="1811" max="1811" width="12.21875" style="2" customWidth="1"/>
    <col min="1812" max="1812" width="1" style="2" customWidth="1"/>
    <col min="1813" max="1813" width="11.5546875" style="2" customWidth="1"/>
    <col min="1814" max="1814" width="1.21875" style="2" customWidth="1"/>
    <col min="1815" max="1815" width="12" style="2" customWidth="1"/>
    <col min="1816" max="1816" width="9.77734375" style="2" bestFit="1" customWidth="1"/>
    <col min="1817" max="2048" width="9.21875" style="2"/>
    <col min="2049" max="2049" width="39" style="2" customWidth="1"/>
    <col min="2050" max="2050" width="5.44140625" style="2" bestFit="1" customWidth="1"/>
    <col min="2051" max="2051" width="12.21875" style="2" customWidth="1"/>
    <col min="2052" max="2052" width="1.21875" style="2" customWidth="1"/>
    <col min="2053" max="2053" width="12.21875" style="2" customWidth="1"/>
    <col min="2054" max="2054" width="1.44140625" style="2" customWidth="1"/>
    <col min="2055" max="2055" width="11.77734375" style="2" customWidth="1"/>
    <col min="2056" max="2056" width="1.44140625" style="2" customWidth="1"/>
    <col min="2057" max="2057" width="11.77734375" style="2" customWidth="1"/>
    <col min="2058" max="2058" width="1.44140625" style="2" customWidth="1"/>
    <col min="2059" max="2059" width="12.5546875" style="2" customWidth="1"/>
    <col min="2060" max="2060" width="1.21875" style="2" customWidth="1"/>
    <col min="2061" max="2061" width="12.21875" style="2" customWidth="1"/>
    <col min="2062" max="2062" width="1" style="2" customWidth="1"/>
    <col min="2063" max="2063" width="12.44140625" style="2" customWidth="1"/>
    <col min="2064" max="2064" width="1" style="2" customWidth="1"/>
    <col min="2065" max="2065" width="12.21875" style="2" customWidth="1"/>
    <col min="2066" max="2066" width="0.77734375" style="2" customWidth="1"/>
    <col min="2067" max="2067" width="12.21875" style="2" customWidth="1"/>
    <col min="2068" max="2068" width="1" style="2" customWidth="1"/>
    <col min="2069" max="2069" width="11.5546875" style="2" customWidth="1"/>
    <col min="2070" max="2070" width="1.21875" style="2" customWidth="1"/>
    <col min="2071" max="2071" width="12" style="2" customWidth="1"/>
    <col min="2072" max="2072" width="9.77734375" style="2" bestFit="1" customWidth="1"/>
    <col min="2073" max="2304" width="9.21875" style="2"/>
    <col min="2305" max="2305" width="39" style="2" customWidth="1"/>
    <col min="2306" max="2306" width="5.44140625" style="2" bestFit="1" customWidth="1"/>
    <col min="2307" max="2307" width="12.21875" style="2" customWidth="1"/>
    <col min="2308" max="2308" width="1.21875" style="2" customWidth="1"/>
    <col min="2309" max="2309" width="12.21875" style="2" customWidth="1"/>
    <col min="2310" max="2310" width="1.44140625" style="2" customWidth="1"/>
    <col min="2311" max="2311" width="11.77734375" style="2" customWidth="1"/>
    <col min="2312" max="2312" width="1.44140625" style="2" customWidth="1"/>
    <col min="2313" max="2313" width="11.77734375" style="2" customWidth="1"/>
    <col min="2314" max="2314" width="1.44140625" style="2" customWidth="1"/>
    <col min="2315" max="2315" width="12.5546875" style="2" customWidth="1"/>
    <col min="2316" max="2316" width="1.21875" style="2" customWidth="1"/>
    <col min="2317" max="2317" width="12.21875" style="2" customWidth="1"/>
    <col min="2318" max="2318" width="1" style="2" customWidth="1"/>
    <col min="2319" max="2319" width="12.44140625" style="2" customWidth="1"/>
    <col min="2320" max="2320" width="1" style="2" customWidth="1"/>
    <col min="2321" max="2321" width="12.21875" style="2" customWidth="1"/>
    <col min="2322" max="2322" width="0.77734375" style="2" customWidth="1"/>
    <col min="2323" max="2323" width="12.21875" style="2" customWidth="1"/>
    <col min="2324" max="2324" width="1" style="2" customWidth="1"/>
    <col min="2325" max="2325" width="11.5546875" style="2" customWidth="1"/>
    <col min="2326" max="2326" width="1.21875" style="2" customWidth="1"/>
    <col min="2327" max="2327" width="12" style="2" customWidth="1"/>
    <col min="2328" max="2328" width="9.77734375" style="2" bestFit="1" customWidth="1"/>
    <col min="2329" max="2560" width="9.21875" style="2"/>
    <col min="2561" max="2561" width="39" style="2" customWidth="1"/>
    <col min="2562" max="2562" width="5.44140625" style="2" bestFit="1" customWidth="1"/>
    <col min="2563" max="2563" width="12.21875" style="2" customWidth="1"/>
    <col min="2564" max="2564" width="1.21875" style="2" customWidth="1"/>
    <col min="2565" max="2565" width="12.21875" style="2" customWidth="1"/>
    <col min="2566" max="2566" width="1.44140625" style="2" customWidth="1"/>
    <col min="2567" max="2567" width="11.77734375" style="2" customWidth="1"/>
    <col min="2568" max="2568" width="1.44140625" style="2" customWidth="1"/>
    <col min="2569" max="2569" width="11.77734375" style="2" customWidth="1"/>
    <col min="2570" max="2570" width="1.44140625" style="2" customWidth="1"/>
    <col min="2571" max="2571" width="12.5546875" style="2" customWidth="1"/>
    <col min="2572" max="2572" width="1.21875" style="2" customWidth="1"/>
    <col min="2573" max="2573" width="12.21875" style="2" customWidth="1"/>
    <col min="2574" max="2574" width="1" style="2" customWidth="1"/>
    <col min="2575" max="2575" width="12.44140625" style="2" customWidth="1"/>
    <col min="2576" max="2576" width="1" style="2" customWidth="1"/>
    <col min="2577" max="2577" width="12.21875" style="2" customWidth="1"/>
    <col min="2578" max="2578" width="0.77734375" style="2" customWidth="1"/>
    <col min="2579" max="2579" width="12.21875" style="2" customWidth="1"/>
    <col min="2580" max="2580" width="1" style="2" customWidth="1"/>
    <col min="2581" max="2581" width="11.5546875" style="2" customWidth="1"/>
    <col min="2582" max="2582" width="1.21875" style="2" customWidth="1"/>
    <col min="2583" max="2583" width="12" style="2" customWidth="1"/>
    <col min="2584" max="2584" width="9.77734375" style="2" bestFit="1" customWidth="1"/>
    <col min="2585" max="2816" width="9.21875" style="2"/>
    <col min="2817" max="2817" width="39" style="2" customWidth="1"/>
    <col min="2818" max="2818" width="5.44140625" style="2" bestFit="1" customWidth="1"/>
    <col min="2819" max="2819" width="12.21875" style="2" customWidth="1"/>
    <col min="2820" max="2820" width="1.21875" style="2" customWidth="1"/>
    <col min="2821" max="2821" width="12.21875" style="2" customWidth="1"/>
    <col min="2822" max="2822" width="1.44140625" style="2" customWidth="1"/>
    <col min="2823" max="2823" width="11.77734375" style="2" customWidth="1"/>
    <col min="2824" max="2824" width="1.44140625" style="2" customWidth="1"/>
    <col min="2825" max="2825" width="11.77734375" style="2" customWidth="1"/>
    <col min="2826" max="2826" width="1.44140625" style="2" customWidth="1"/>
    <col min="2827" max="2827" width="12.5546875" style="2" customWidth="1"/>
    <col min="2828" max="2828" width="1.21875" style="2" customWidth="1"/>
    <col min="2829" max="2829" width="12.21875" style="2" customWidth="1"/>
    <col min="2830" max="2830" width="1" style="2" customWidth="1"/>
    <col min="2831" max="2831" width="12.44140625" style="2" customWidth="1"/>
    <col min="2832" max="2832" width="1" style="2" customWidth="1"/>
    <col min="2833" max="2833" width="12.21875" style="2" customWidth="1"/>
    <col min="2834" max="2834" width="0.77734375" style="2" customWidth="1"/>
    <col min="2835" max="2835" width="12.21875" style="2" customWidth="1"/>
    <col min="2836" max="2836" width="1" style="2" customWidth="1"/>
    <col min="2837" max="2837" width="11.5546875" style="2" customWidth="1"/>
    <col min="2838" max="2838" width="1.21875" style="2" customWidth="1"/>
    <col min="2839" max="2839" width="12" style="2" customWidth="1"/>
    <col min="2840" max="2840" width="9.77734375" style="2" bestFit="1" customWidth="1"/>
    <col min="2841" max="3072" width="9.21875" style="2"/>
    <col min="3073" max="3073" width="39" style="2" customWidth="1"/>
    <col min="3074" max="3074" width="5.44140625" style="2" bestFit="1" customWidth="1"/>
    <col min="3075" max="3075" width="12.21875" style="2" customWidth="1"/>
    <col min="3076" max="3076" width="1.21875" style="2" customWidth="1"/>
    <col min="3077" max="3077" width="12.21875" style="2" customWidth="1"/>
    <col min="3078" max="3078" width="1.44140625" style="2" customWidth="1"/>
    <col min="3079" max="3079" width="11.77734375" style="2" customWidth="1"/>
    <col min="3080" max="3080" width="1.44140625" style="2" customWidth="1"/>
    <col min="3081" max="3081" width="11.77734375" style="2" customWidth="1"/>
    <col min="3082" max="3082" width="1.44140625" style="2" customWidth="1"/>
    <col min="3083" max="3083" width="12.5546875" style="2" customWidth="1"/>
    <col min="3084" max="3084" width="1.21875" style="2" customWidth="1"/>
    <col min="3085" max="3085" width="12.21875" style="2" customWidth="1"/>
    <col min="3086" max="3086" width="1" style="2" customWidth="1"/>
    <col min="3087" max="3087" width="12.44140625" style="2" customWidth="1"/>
    <col min="3088" max="3088" width="1" style="2" customWidth="1"/>
    <col min="3089" max="3089" width="12.21875" style="2" customWidth="1"/>
    <col min="3090" max="3090" width="0.77734375" style="2" customWidth="1"/>
    <col min="3091" max="3091" width="12.21875" style="2" customWidth="1"/>
    <col min="3092" max="3092" width="1" style="2" customWidth="1"/>
    <col min="3093" max="3093" width="11.5546875" style="2" customWidth="1"/>
    <col min="3094" max="3094" width="1.21875" style="2" customWidth="1"/>
    <col min="3095" max="3095" width="12" style="2" customWidth="1"/>
    <col min="3096" max="3096" width="9.77734375" style="2" bestFit="1" customWidth="1"/>
    <col min="3097" max="3328" width="9.21875" style="2"/>
    <col min="3329" max="3329" width="39" style="2" customWidth="1"/>
    <col min="3330" max="3330" width="5.44140625" style="2" bestFit="1" customWidth="1"/>
    <col min="3331" max="3331" width="12.21875" style="2" customWidth="1"/>
    <col min="3332" max="3332" width="1.21875" style="2" customWidth="1"/>
    <col min="3333" max="3333" width="12.21875" style="2" customWidth="1"/>
    <col min="3334" max="3334" width="1.44140625" style="2" customWidth="1"/>
    <col min="3335" max="3335" width="11.77734375" style="2" customWidth="1"/>
    <col min="3336" max="3336" width="1.44140625" style="2" customWidth="1"/>
    <col min="3337" max="3337" width="11.77734375" style="2" customWidth="1"/>
    <col min="3338" max="3338" width="1.44140625" style="2" customWidth="1"/>
    <col min="3339" max="3339" width="12.5546875" style="2" customWidth="1"/>
    <col min="3340" max="3340" width="1.21875" style="2" customWidth="1"/>
    <col min="3341" max="3341" width="12.21875" style="2" customWidth="1"/>
    <col min="3342" max="3342" width="1" style="2" customWidth="1"/>
    <col min="3343" max="3343" width="12.44140625" style="2" customWidth="1"/>
    <col min="3344" max="3344" width="1" style="2" customWidth="1"/>
    <col min="3345" max="3345" width="12.21875" style="2" customWidth="1"/>
    <col min="3346" max="3346" width="0.77734375" style="2" customWidth="1"/>
    <col min="3347" max="3347" width="12.21875" style="2" customWidth="1"/>
    <col min="3348" max="3348" width="1" style="2" customWidth="1"/>
    <col min="3349" max="3349" width="11.5546875" style="2" customWidth="1"/>
    <col min="3350" max="3350" width="1.21875" style="2" customWidth="1"/>
    <col min="3351" max="3351" width="12" style="2" customWidth="1"/>
    <col min="3352" max="3352" width="9.77734375" style="2" bestFit="1" customWidth="1"/>
    <col min="3353" max="3584" width="9.21875" style="2"/>
    <col min="3585" max="3585" width="39" style="2" customWidth="1"/>
    <col min="3586" max="3586" width="5.44140625" style="2" bestFit="1" customWidth="1"/>
    <col min="3587" max="3587" width="12.21875" style="2" customWidth="1"/>
    <col min="3588" max="3588" width="1.21875" style="2" customWidth="1"/>
    <col min="3589" max="3589" width="12.21875" style="2" customWidth="1"/>
    <col min="3590" max="3590" width="1.44140625" style="2" customWidth="1"/>
    <col min="3591" max="3591" width="11.77734375" style="2" customWidth="1"/>
    <col min="3592" max="3592" width="1.44140625" style="2" customWidth="1"/>
    <col min="3593" max="3593" width="11.77734375" style="2" customWidth="1"/>
    <col min="3594" max="3594" width="1.44140625" style="2" customWidth="1"/>
    <col min="3595" max="3595" width="12.5546875" style="2" customWidth="1"/>
    <col min="3596" max="3596" width="1.21875" style="2" customWidth="1"/>
    <col min="3597" max="3597" width="12.21875" style="2" customWidth="1"/>
    <col min="3598" max="3598" width="1" style="2" customWidth="1"/>
    <col min="3599" max="3599" width="12.44140625" style="2" customWidth="1"/>
    <col min="3600" max="3600" width="1" style="2" customWidth="1"/>
    <col min="3601" max="3601" width="12.21875" style="2" customWidth="1"/>
    <col min="3602" max="3602" width="0.77734375" style="2" customWidth="1"/>
    <col min="3603" max="3603" width="12.21875" style="2" customWidth="1"/>
    <col min="3604" max="3604" width="1" style="2" customWidth="1"/>
    <col min="3605" max="3605" width="11.5546875" style="2" customWidth="1"/>
    <col min="3606" max="3606" width="1.21875" style="2" customWidth="1"/>
    <col min="3607" max="3607" width="12" style="2" customWidth="1"/>
    <col min="3608" max="3608" width="9.77734375" style="2" bestFit="1" customWidth="1"/>
    <col min="3609" max="3840" width="9.21875" style="2"/>
    <col min="3841" max="3841" width="39" style="2" customWidth="1"/>
    <col min="3842" max="3842" width="5.44140625" style="2" bestFit="1" customWidth="1"/>
    <col min="3843" max="3843" width="12.21875" style="2" customWidth="1"/>
    <col min="3844" max="3844" width="1.21875" style="2" customWidth="1"/>
    <col min="3845" max="3845" width="12.21875" style="2" customWidth="1"/>
    <col min="3846" max="3846" width="1.44140625" style="2" customWidth="1"/>
    <col min="3847" max="3847" width="11.77734375" style="2" customWidth="1"/>
    <col min="3848" max="3848" width="1.44140625" style="2" customWidth="1"/>
    <col min="3849" max="3849" width="11.77734375" style="2" customWidth="1"/>
    <col min="3850" max="3850" width="1.44140625" style="2" customWidth="1"/>
    <col min="3851" max="3851" width="12.5546875" style="2" customWidth="1"/>
    <col min="3852" max="3852" width="1.21875" style="2" customWidth="1"/>
    <col min="3853" max="3853" width="12.21875" style="2" customWidth="1"/>
    <col min="3854" max="3854" width="1" style="2" customWidth="1"/>
    <col min="3855" max="3855" width="12.44140625" style="2" customWidth="1"/>
    <col min="3856" max="3856" width="1" style="2" customWidth="1"/>
    <col min="3857" max="3857" width="12.21875" style="2" customWidth="1"/>
    <col min="3858" max="3858" width="0.77734375" style="2" customWidth="1"/>
    <col min="3859" max="3859" width="12.21875" style="2" customWidth="1"/>
    <col min="3860" max="3860" width="1" style="2" customWidth="1"/>
    <col min="3861" max="3861" width="11.5546875" style="2" customWidth="1"/>
    <col min="3862" max="3862" width="1.21875" style="2" customWidth="1"/>
    <col min="3863" max="3863" width="12" style="2" customWidth="1"/>
    <col min="3864" max="3864" width="9.77734375" style="2" bestFit="1" customWidth="1"/>
    <col min="3865" max="4096" width="9.21875" style="2"/>
    <col min="4097" max="4097" width="39" style="2" customWidth="1"/>
    <col min="4098" max="4098" width="5.44140625" style="2" bestFit="1" customWidth="1"/>
    <col min="4099" max="4099" width="12.21875" style="2" customWidth="1"/>
    <col min="4100" max="4100" width="1.21875" style="2" customWidth="1"/>
    <col min="4101" max="4101" width="12.21875" style="2" customWidth="1"/>
    <col min="4102" max="4102" width="1.44140625" style="2" customWidth="1"/>
    <col min="4103" max="4103" width="11.77734375" style="2" customWidth="1"/>
    <col min="4104" max="4104" width="1.44140625" style="2" customWidth="1"/>
    <col min="4105" max="4105" width="11.77734375" style="2" customWidth="1"/>
    <col min="4106" max="4106" width="1.44140625" style="2" customWidth="1"/>
    <col min="4107" max="4107" width="12.5546875" style="2" customWidth="1"/>
    <col min="4108" max="4108" width="1.21875" style="2" customWidth="1"/>
    <col min="4109" max="4109" width="12.21875" style="2" customWidth="1"/>
    <col min="4110" max="4110" width="1" style="2" customWidth="1"/>
    <col min="4111" max="4111" width="12.44140625" style="2" customWidth="1"/>
    <col min="4112" max="4112" width="1" style="2" customWidth="1"/>
    <col min="4113" max="4113" width="12.21875" style="2" customWidth="1"/>
    <col min="4114" max="4114" width="0.77734375" style="2" customWidth="1"/>
    <col min="4115" max="4115" width="12.21875" style="2" customWidth="1"/>
    <col min="4116" max="4116" width="1" style="2" customWidth="1"/>
    <col min="4117" max="4117" width="11.5546875" style="2" customWidth="1"/>
    <col min="4118" max="4118" width="1.21875" style="2" customWidth="1"/>
    <col min="4119" max="4119" width="12" style="2" customWidth="1"/>
    <col min="4120" max="4120" width="9.77734375" style="2" bestFit="1" customWidth="1"/>
    <col min="4121" max="4352" width="9.21875" style="2"/>
    <col min="4353" max="4353" width="39" style="2" customWidth="1"/>
    <col min="4354" max="4354" width="5.44140625" style="2" bestFit="1" customWidth="1"/>
    <col min="4355" max="4355" width="12.21875" style="2" customWidth="1"/>
    <col min="4356" max="4356" width="1.21875" style="2" customWidth="1"/>
    <col min="4357" max="4357" width="12.21875" style="2" customWidth="1"/>
    <col min="4358" max="4358" width="1.44140625" style="2" customWidth="1"/>
    <col min="4359" max="4359" width="11.77734375" style="2" customWidth="1"/>
    <col min="4360" max="4360" width="1.44140625" style="2" customWidth="1"/>
    <col min="4361" max="4361" width="11.77734375" style="2" customWidth="1"/>
    <col min="4362" max="4362" width="1.44140625" style="2" customWidth="1"/>
    <col min="4363" max="4363" width="12.5546875" style="2" customWidth="1"/>
    <col min="4364" max="4364" width="1.21875" style="2" customWidth="1"/>
    <col min="4365" max="4365" width="12.21875" style="2" customWidth="1"/>
    <col min="4366" max="4366" width="1" style="2" customWidth="1"/>
    <col min="4367" max="4367" width="12.44140625" style="2" customWidth="1"/>
    <col min="4368" max="4368" width="1" style="2" customWidth="1"/>
    <col min="4369" max="4369" width="12.21875" style="2" customWidth="1"/>
    <col min="4370" max="4370" width="0.77734375" style="2" customWidth="1"/>
    <col min="4371" max="4371" width="12.21875" style="2" customWidth="1"/>
    <col min="4372" max="4372" width="1" style="2" customWidth="1"/>
    <col min="4373" max="4373" width="11.5546875" style="2" customWidth="1"/>
    <col min="4374" max="4374" width="1.21875" style="2" customWidth="1"/>
    <col min="4375" max="4375" width="12" style="2" customWidth="1"/>
    <col min="4376" max="4376" width="9.77734375" style="2" bestFit="1" customWidth="1"/>
    <col min="4377" max="4608" width="9.21875" style="2"/>
    <col min="4609" max="4609" width="39" style="2" customWidth="1"/>
    <col min="4610" max="4610" width="5.44140625" style="2" bestFit="1" customWidth="1"/>
    <col min="4611" max="4611" width="12.21875" style="2" customWidth="1"/>
    <col min="4612" max="4612" width="1.21875" style="2" customWidth="1"/>
    <col min="4613" max="4613" width="12.21875" style="2" customWidth="1"/>
    <col min="4614" max="4614" width="1.44140625" style="2" customWidth="1"/>
    <col min="4615" max="4615" width="11.77734375" style="2" customWidth="1"/>
    <col min="4616" max="4616" width="1.44140625" style="2" customWidth="1"/>
    <col min="4617" max="4617" width="11.77734375" style="2" customWidth="1"/>
    <col min="4618" max="4618" width="1.44140625" style="2" customWidth="1"/>
    <col min="4619" max="4619" width="12.5546875" style="2" customWidth="1"/>
    <col min="4620" max="4620" width="1.21875" style="2" customWidth="1"/>
    <col min="4621" max="4621" width="12.21875" style="2" customWidth="1"/>
    <col min="4622" max="4622" width="1" style="2" customWidth="1"/>
    <col min="4623" max="4623" width="12.44140625" style="2" customWidth="1"/>
    <col min="4624" max="4624" width="1" style="2" customWidth="1"/>
    <col min="4625" max="4625" width="12.21875" style="2" customWidth="1"/>
    <col min="4626" max="4626" width="0.77734375" style="2" customWidth="1"/>
    <col min="4627" max="4627" width="12.21875" style="2" customWidth="1"/>
    <col min="4628" max="4628" width="1" style="2" customWidth="1"/>
    <col min="4629" max="4629" width="11.5546875" style="2" customWidth="1"/>
    <col min="4630" max="4630" width="1.21875" style="2" customWidth="1"/>
    <col min="4631" max="4631" width="12" style="2" customWidth="1"/>
    <col min="4632" max="4632" width="9.77734375" style="2" bestFit="1" customWidth="1"/>
    <col min="4633" max="4864" width="9.21875" style="2"/>
    <col min="4865" max="4865" width="39" style="2" customWidth="1"/>
    <col min="4866" max="4866" width="5.44140625" style="2" bestFit="1" customWidth="1"/>
    <col min="4867" max="4867" width="12.21875" style="2" customWidth="1"/>
    <col min="4868" max="4868" width="1.21875" style="2" customWidth="1"/>
    <col min="4869" max="4869" width="12.21875" style="2" customWidth="1"/>
    <col min="4870" max="4870" width="1.44140625" style="2" customWidth="1"/>
    <col min="4871" max="4871" width="11.77734375" style="2" customWidth="1"/>
    <col min="4872" max="4872" width="1.44140625" style="2" customWidth="1"/>
    <col min="4873" max="4873" width="11.77734375" style="2" customWidth="1"/>
    <col min="4874" max="4874" width="1.44140625" style="2" customWidth="1"/>
    <col min="4875" max="4875" width="12.5546875" style="2" customWidth="1"/>
    <col min="4876" max="4876" width="1.21875" style="2" customWidth="1"/>
    <col min="4877" max="4877" width="12.21875" style="2" customWidth="1"/>
    <col min="4878" max="4878" width="1" style="2" customWidth="1"/>
    <col min="4879" max="4879" width="12.44140625" style="2" customWidth="1"/>
    <col min="4880" max="4880" width="1" style="2" customWidth="1"/>
    <col min="4881" max="4881" width="12.21875" style="2" customWidth="1"/>
    <col min="4882" max="4882" width="0.77734375" style="2" customWidth="1"/>
    <col min="4883" max="4883" width="12.21875" style="2" customWidth="1"/>
    <col min="4884" max="4884" width="1" style="2" customWidth="1"/>
    <col min="4885" max="4885" width="11.5546875" style="2" customWidth="1"/>
    <col min="4886" max="4886" width="1.21875" style="2" customWidth="1"/>
    <col min="4887" max="4887" width="12" style="2" customWidth="1"/>
    <col min="4888" max="4888" width="9.77734375" style="2" bestFit="1" customWidth="1"/>
    <col min="4889" max="5120" width="9.21875" style="2"/>
    <col min="5121" max="5121" width="39" style="2" customWidth="1"/>
    <col min="5122" max="5122" width="5.44140625" style="2" bestFit="1" customWidth="1"/>
    <col min="5123" max="5123" width="12.21875" style="2" customWidth="1"/>
    <col min="5124" max="5124" width="1.21875" style="2" customWidth="1"/>
    <col min="5125" max="5125" width="12.21875" style="2" customWidth="1"/>
    <col min="5126" max="5126" width="1.44140625" style="2" customWidth="1"/>
    <col min="5127" max="5127" width="11.77734375" style="2" customWidth="1"/>
    <col min="5128" max="5128" width="1.44140625" style="2" customWidth="1"/>
    <col min="5129" max="5129" width="11.77734375" style="2" customWidth="1"/>
    <col min="5130" max="5130" width="1.44140625" style="2" customWidth="1"/>
    <col min="5131" max="5131" width="12.5546875" style="2" customWidth="1"/>
    <col min="5132" max="5132" width="1.21875" style="2" customWidth="1"/>
    <col min="5133" max="5133" width="12.21875" style="2" customWidth="1"/>
    <col min="5134" max="5134" width="1" style="2" customWidth="1"/>
    <col min="5135" max="5135" width="12.44140625" style="2" customWidth="1"/>
    <col min="5136" max="5136" width="1" style="2" customWidth="1"/>
    <col min="5137" max="5137" width="12.21875" style="2" customWidth="1"/>
    <col min="5138" max="5138" width="0.77734375" style="2" customWidth="1"/>
    <col min="5139" max="5139" width="12.21875" style="2" customWidth="1"/>
    <col min="5140" max="5140" width="1" style="2" customWidth="1"/>
    <col min="5141" max="5141" width="11.5546875" style="2" customWidth="1"/>
    <col min="5142" max="5142" width="1.21875" style="2" customWidth="1"/>
    <col min="5143" max="5143" width="12" style="2" customWidth="1"/>
    <col min="5144" max="5144" width="9.77734375" style="2" bestFit="1" customWidth="1"/>
    <col min="5145" max="5376" width="9.21875" style="2"/>
    <col min="5377" max="5377" width="39" style="2" customWidth="1"/>
    <col min="5378" max="5378" width="5.44140625" style="2" bestFit="1" customWidth="1"/>
    <col min="5379" max="5379" width="12.21875" style="2" customWidth="1"/>
    <col min="5380" max="5380" width="1.21875" style="2" customWidth="1"/>
    <col min="5381" max="5381" width="12.21875" style="2" customWidth="1"/>
    <col min="5382" max="5382" width="1.44140625" style="2" customWidth="1"/>
    <col min="5383" max="5383" width="11.77734375" style="2" customWidth="1"/>
    <col min="5384" max="5384" width="1.44140625" style="2" customWidth="1"/>
    <col min="5385" max="5385" width="11.77734375" style="2" customWidth="1"/>
    <col min="5386" max="5386" width="1.44140625" style="2" customWidth="1"/>
    <col min="5387" max="5387" width="12.5546875" style="2" customWidth="1"/>
    <col min="5388" max="5388" width="1.21875" style="2" customWidth="1"/>
    <col min="5389" max="5389" width="12.21875" style="2" customWidth="1"/>
    <col min="5390" max="5390" width="1" style="2" customWidth="1"/>
    <col min="5391" max="5391" width="12.44140625" style="2" customWidth="1"/>
    <col min="5392" max="5392" width="1" style="2" customWidth="1"/>
    <col min="5393" max="5393" width="12.21875" style="2" customWidth="1"/>
    <col min="5394" max="5394" width="0.77734375" style="2" customWidth="1"/>
    <col min="5395" max="5395" width="12.21875" style="2" customWidth="1"/>
    <col min="5396" max="5396" width="1" style="2" customWidth="1"/>
    <col min="5397" max="5397" width="11.5546875" style="2" customWidth="1"/>
    <col min="5398" max="5398" width="1.21875" style="2" customWidth="1"/>
    <col min="5399" max="5399" width="12" style="2" customWidth="1"/>
    <col min="5400" max="5400" width="9.77734375" style="2" bestFit="1" customWidth="1"/>
    <col min="5401" max="5632" width="9.21875" style="2"/>
    <col min="5633" max="5633" width="39" style="2" customWidth="1"/>
    <col min="5634" max="5634" width="5.44140625" style="2" bestFit="1" customWidth="1"/>
    <col min="5635" max="5635" width="12.21875" style="2" customWidth="1"/>
    <col min="5636" max="5636" width="1.21875" style="2" customWidth="1"/>
    <col min="5637" max="5637" width="12.21875" style="2" customWidth="1"/>
    <col min="5638" max="5638" width="1.44140625" style="2" customWidth="1"/>
    <col min="5639" max="5639" width="11.77734375" style="2" customWidth="1"/>
    <col min="5640" max="5640" width="1.44140625" style="2" customWidth="1"/>
    <col min="5641" max="5641" width="11.77734375" style="2" customWidth="1"/>
    <col min="5642" max="5642" width="1.44140625" style="2" customWidth="1"/>
    <col min="5643" max="5643" width="12.5546875" style="2" customWidth="1"/>
    <col min="5644" max="5644" width="1.21875" style="2" customWidth="1"/>
    <col min="5645" max="5645" width="12.21875" style="2" customWidth="1"/>
    <col min="5646" max="5646" width="1" style="2" customWidth="1"/>
    <col min="5647" max="5647" width="12.44140625" style="2" customWidth="1"/>
    <col min="5648" max="5648" width="1" style="2" customWidth="1"/>
    <col min="5649" max="5649" width="12.21875" style="2" customWidth="1"/>
    <col min="5650" max="5650" width="0.77734375" style="2" customWidth="1"/>
    <col min="5651" max="5651" width="12.21875" style="2" customWidth="1"/>
    <col min="5652" max="5652" width="1" style="2" customWidth="1"/>
    <col min="5653" max="5653" width="11.5546875" style="2" customWidth="1"/>
    <col min="5654" max="5654" width="1.21875" style="2" customWidth="1"/>
    <col min="5655" max="5655" width="12" style="2" customWidth="1"/>
    <col min="5656" max="5656" width="9.77734375" style="2" bestFit="1" customWidth="1"/>
    <col min="5657" max="5888" width="9.21875" style="2"/>
    <col min="5889" max="5889" width="39" style="2" customWidth="1"/>
    <col min="5890" max="5890" width="5.44140625" style="2" bestFit="1" customWidth="1"/>
    <col min="5891" max="5891" width="12.21875" style="2" customWidth="1"/>
    <col min="5892" max="5892" width="1.21875" style="2" customWidth="1"/>
    <col min="5893" max="5893" width="12.21875" style="2" customWidth="1"/>
    <col min="5894" max="5894" width="1.44140625" style="2" customWidth="1"/>
    <col min="5895" max="5895" width="11.77734375" style="2" customWidth="1"/>
    <col min="5896" max="5896" width="1.44140625" style="2" customWidth="1"/>
    <col min="5897" max="5897" width="11.77734375" style="2" customWidth="1"/>
    <col min="5898" max="5898" width="1.44140625" style="2" customWidth="1"/>
    <col min="5899" max="5899" width="12.5546875" style="2" customWidth="1"/>
    <col min="5900" max="5900" width="1.21875" style="2" customWidth="1"/>
    <col min="5901" max="5901" width="12.21875" style="2" customWidth="1"/>
    <col min="5902" max="5902" width="1" style="2" customWidth="1"/>
    <col min="5903" max="5903" width="12.44140625" style="2" customWidth="1"/>
    <col min="5904" max="5904" width="1" style="2" customWidth="1"/>
    <col min="5905" max="5905" width="12.21875" style="2" customWidth="1"/>
    <col min="5906" max="5906" width="0.77734375" style="2" customWidth="1"/>
    <col min="5907" max="5907" width="12.21875" style="2" customWidth="1"/>
    <col min="5908" max="5908" width="1" style="2" customWidth="1"/>
    <col min="5909" max="5909" width="11.5546875" style="2" customWidth="1"/>
    <col min="5910" max="5910" width="1.21875" style="2" customWidth="1"/>
    <col min="5911" max="5911" width="12" style="2" customWidth="1"/>
    <col min="5912" max="5912" width="9.77734375" style="2" bestFit="1" customWidth="1"/>
    <col min="5913" max="6144" width="9.21875" style="2"/>
    <col min="6145" max="6145" width="39" style="2" customWidth="1"/>
    <col min="6146" max="6146" width="5.44140625" style="2" bestFit="1" customWidth="1"/>
    <col min="6147" max="6147" width="12.21875" style="2" customWidth="1"/>
    <col min="6148" max="6148" width="1.21875" style="2" customWidth="1"/>
    <col min="6149" max="6149" width="12.21875" style="2" customWidth="1"/>
    <col min="6150" max="6150" width="1.44140625" style="2" customWidth="1"/>
    <col min="6151" max="6151" width="11.77734375" style="2" customWidth="1"/>
    <col min="6152" max="6152" width="1.44140625" style="2" customWidth="1"/>
    <col min="6153" max="6153" width="11.77734375" style="2" customWidth="1"/>
    <col min="6154" max="6154" width="1.44140625" style="2" customWidth="1"/>
    <col min="6155" max="6155" width="12.5546875" style="2" customWidth="1"/>
    <col min="6156" max="6156" width="1.21875" style="2" customWidth="1"/>
    <col min="6157" max="6157" width="12.21875" style="2" customWidth="1"/>
    <col min="6158" max="6158" width="1" style="2" customWidth="1"/>
    <col min="6159" max="6159" width="12.44140625" style="2" customWidth="1"/>
    <col min="6160" max="6160" width="1" style="2" customWidth="1"/>
    <col min="6161" max="6161" width="12.21875" style="2" customWidth="1"/>
    <col min="6162" max="6162" width="0.77734375" style="2" customWidth="1"/>
    <col min="6163" max="6163" width="12.21875" style="2" customWidth="1"/>
    <col min="6164" max="6164" width="1" style="2" customWidth="1"/>
    <col min="6165" max="6165" width="11.5546875" style="2" customWidth="1"/>
    <col min="6166" max="6166" width="1.21875" style="2" customWidth="1"/>
    <col min="6167" max="6167" width="12" style="2" customWidth="1"/>
    <col min="6168" max="6168" width="9.77734375" style="2" bestFit="1" customWidth="1"/>
    <col min="6169" max="6400" width="9.21875" style="2"/>
    <col min="6401" max="6401" width="39" style="2" customWidth="1"/>
    <col min="6402" max="6402" width="5.44140625" style="2" bestFit="1" customWidth="1"/>
    <col min="6403" max="6403" width="12.21875" style="2" customWidth="1"/>
    <col min="6404" max="6404" width="1.21875" style="2" customWidth="1"/>
    <col min="6405" max="6405" width="12.21875" style="2" customWidth="1"/>
    <col min="6406" max="6406" width="1.44140625" style="2" customWidth="1"/>
    <col min="6407" max="6407" width="11.77734375" style="2" customWidth="1"/>
    <col min="6408" max="6408" width="1.44140625" style="2" customWidth="1"/>
    <col min="6409" max="6409" width="11.77734375" style="2" customWidth="1"/>
    <col min="6410" max="6410" width="1.44140625" style="2" customWidth="1"/>
    <col min="6411" max="6411" width="12.5546875" style="2" customWidth="1"/>
    <col min="6412" max="6412" width="1.21875" style="2" customWidth="1"/>
    <col min="6413" max="6413" width="12.21875" style="2" customWidth="1"/>
    <col min="6414" max="6414" width="1" style="2" customWidth="1"/>
    <col min="6415" max="6415" width="12.44140625" style="2" customWidth="1"/>
    <col min="6416" max="6416" width="1" style="2" customWidth="1"/>
    <col min="6417" max="6417" width="12.21875" style="2" customWidth="1"/>
    <col min="6418" max="6418" width="0.77734375" style="2" customWidth="1"/>
    <col min="6419" max="6419" width="12.21875" style="2" customWidth="1"/>
    <col min="6420" max="6420" width="1" style="2" customWidth="1"/>
    <col min="6421" max="6421" width="11.5546875" style="2" customWidth="1"/>
    <col min="6422" max="6422" width="1.21875" style="2" customWidth="1"/>
    <col min="6423" max="6423" width="12" style="2" customWidth="1"/>
    <col min="6424" max="6424" width="9.77734375" style="2" bestFit="1" customWidth="1"/>
    <col min="6425" max="6656" width="9.21875" style="2"/>
    <col min="6657" max="6657" width="39" style="2" customWidth="1"/>
    <col min="6658" max="6658" width="5.44140625" style="2" bestFit="1" customWidth="1"/>
    <col min="6659" max="6659" width="12.21875" style="2" customWidth="1"/>
    <col min="6660" max="6660" width="1.21875" style="2" customWidth="1"/>
    <col min="6661" max="6661" width="12.21875" style="2" customWidth="1"/>
    <col min="6662" max="6662" width="1.44140625" style="2" customWidth="1"/>
    <col min="6663" max="6663" width="11.77734375" style="2" customWidth="1"/>
    <col min="6664" max="6664" width="1.44140625" style="2" customWidth="1"/>
    <col min="6665" max="6665" width="11.77734375" style="2" customWidth="1"/>
    <col min="6666" max="6666" width="1.44140625" style="2" customWidth="1"/>
    <col min="6667" max="6667" width="12.5546875" style="2" customWidth="1"/>
    <col min="6668" max="6668" width="1.21875" style="2" customWidth="1"/>
    <col min="6669" max="6669" width="12.21875" style="2" customWidth="1"/>
    <col min="6670" max="6670" width="1" style="2" customWidth="1"/>
    <col min="6671" max="6671" width="12.44140625" style="2" customWidth="1"/>
    <col min="6672" max="6672" width="1" style="2" customWidth="1"/>
    <col min="6673" max="6673" width="12.21875" style="2" customWidth="1"/>
    <col min="6674" max="6674" width="0.77734375" style="2" customWidth="1"/>
    <col min="6675" max="6675" width="12.21875" style="2" customWidth="1"/>
    <col min="6676" max="6676" width="1" style="2" customWidth="1"/>
    <col min="6677" max="6677" width="11.5546875" style="2" customWidth="1"/>
    <col min="6678" max="6678" width="1.21875" style="2" customWidth="1"/>
    <col min="6679" max="6679" width="12" style="2" customWidth="1"/>
    <col min="6680" max="6680" width="9.77734375" style="2" bestFit="1" customWidth="1"/>
    <col min="6681" max="6912" width="9.21875" style="2"/>
    <col min="6913" max="6913" width="39" style="2" customWidth="1"/>
    <col min="6914" max="6914" width="5.44140625" style="2" bestFit="1" customWidth="1"/>
    <col min="6915" max="6915" width="12.21875" style="2" customWidth="1"/>
    <col min="6916" max="6916" width="1.21875" style="2" customWidth="1"/>
    <col min="6917" max="6917" width="12.21875" style="2" customWidth="1"/>
    <col min="6918" max="6918" width="1.44140625" style="2" customWidth="1"/>
    <col min="6919" max="6919" width="11.77734375" style="2" customWidth="1"/>
    <col min="6920" max="6920" width="1.44140625" style="2" customWidth="1"/>
    <col min="6921" max="6921" width="11.77734375" style="2" customWidth="1"/>
    <col min="6922" max="6922" width="1.44140625" style="2" customWidth="1"/>
    <col min="6923" max="6923" width="12.5546875" style="2" customWidth="1"/>
    <col min="6924" max="6924" width="1.21875" style="2" customWidth="1"/>
    <col min="6925" max="6925" width="12.21875" style="2" customWidth="1"/>
    <col min="6926" max="6926" width="1" style="2" customWidth="1"/>
    <col min="6927" max="6927" width="12.44140625" style="2" customWidth="1"/>
    <col min="6928" max="6928" width="1" style="2" customWidth="1"/>
    <col min="6929" max="6929" width="12.21875" style="2" customWidth="1"/>
    <col min="6930" max="6930" width="0.77734375" style="2" customWidth="1"/>
    <col min="6931" max="6931" width="12.21875" style="2" customWidth="1"/>
    <col min="6932" max="6932" width="1" style="2" customWidth="1"/>
    <col min="6933" max="6933" width="11.5546875" style="2" customWidth="1"/>
    <col min="6934" max="6934" width="1.21875" style="2" customWidth="1"/>
    <col min="6935" max="6935" width="12" style="2" customWidth="1"/>
    <col min="6936" max="6936" width="9.77734375" style="2" bestFit="1" customWidth="1"/>
    <col min="6937" max="7168" width="9.21875" style="2"/>
    <col min="7169" max="7169" width="39" style="2" customWidth="1"/>
    <col min="7170" max="7170" width="5.44140625" style="2" bestFit="1" customWidth="1"/>
    <col min="7171" max="7171" width="12.21875" style="2" customWidth="1"/>
    <col min="7172" max="7172" width="1.21875" style="2" customWidth="1"/>
    <col min="7173" max="7173" width="12.21875" style="2" customWidth="1"/>
    <col min="7174" max="7174" width="1.44140625" style="2" customWidth="1"/>
    <col min="7175" max="7175" width="11.77734375" style="2" customWidth="1"/>
    <col min="7176" max="7176" width="1.44140625" style="2" customWidth="1"/>
    <col min="7177" max="7177" width="11.77734375" style="2" customWidth="1"/>
    <col min="7178" max="7178" width="1.44140625" style="2" customWidth="1"/>
    <col min="7179" max="7179" width="12.5546875" style="2" customWidth="1"/>
    <col min="7180" max="7180" width="1.21875" style="2" customWidth="1"/>
    <col min="7181" max="7181" width="12.21875" style="2" customWidth="1"/>
    <col min="7182" max="7182" width="1" style="2" customWidth="1"/>
    <col min="7183" max="7183" width="12.44140625" style="2" customWidth="1"/>
    <col min="7184" max="7184" width="1" style="2" customWidth="1"/>
    <col min="7185" max="7185" width="12.21875" style="2" customWidth="1"/>
    <col min="7186" max="7186" width="0.77734375" style="2" customWidth="1"/>
    <col min="7187" max="7187" width="12.21875" style="2" customWidth="1"/>
    <col min="7188" max="7188" width="1" style="2" customWidth="1"/>
    <col min="7189" max="7189" width="11.5546875" style="2" customWidth="1"/>
    <col min="7190" max="7190" width="1.21875" style="2" customWidth="1"/>
    <col min="7191" max="7191" width="12" style="2" customWidth="1"/>
    <col min="7192" max="7192" width="9.77734375" style="2" bestFit="1" customWidth="1"/>
    <col min="7193" max="7424" width="9.21875" style="2"/>
    <col min="7425" max="7425" width="39" style="2" customWidth="1"/>
    <col min="7426" max="7426" width="5.44140625" style="2" bestFit="1" customWidth="1"/>
    <col min="7427" max="7427" width="12.21875" style="2" customWidth="1"/>
    <col min="7428" max="7428" width="1.21875" style="2" customWidth="1"/>
    <col min="7429" max="7429" width="12.21875" style="2" customWidth="1"/>
    <col min="7430" max="7430" width="1.44140625" style="2" customWidth="1"/>
    <col min="7431" max="7431" width="11.77734375" style="2" customWidth="1"/>
    <col min="7432" max="7432" width="1.44140625" style="2" customWidth="1"/>
    <col min="7433" max="7433" width="11.77734375" style="2" customWidth="1"/>
    <col min="7434" max="7434" width="1.44140625" style="2" customWidth="1"/>
    <col min="7435" max="7435" width="12.5546875" style="2" customWidth="1"/>
    <col min="7436" max="7436" width="1.21875" style="2" customWidth="1"/>
    <col min="7437" max="7437" width="12.21875" style="2" customWidth="1"/>
    <col min="7438" max="7438" width="1" style="2" customWidth="1"/>
    <col min="7439" max="7439" width="12.44140625" style="2" customWidth="1"/>
    <col min="7440" max="7440" width="1" style="2" customWidth="1"/>
    <col min="7441" max="7441" width="12.21875" style="2" customWidth="1"/>
    <col min="7442" max="7442" width="0.77734375" style="2" customWidth="1"/>
    <col min="7443" max="7443" width="12.21875" style="2" customWidth="1"/>
    <col min="7444" max="7444" width="1" style="2" customWidth="1"/>
    <col min="7445" max="7445" width="11.5546875" style="2" customWidth="1"/>
    <col min="7446" max="7446" width="1.21875" style="2" customWidth="1"/>
    <col min="7447" max="7447" width="12" style="2" customWidth="1"/>
    <col min="7448" max="7448" width="9.77734375" style="2" bestFit="1" customWidth="1"/>
    <col min="7449" max="7680" width="9.21875" style="2"/>
    <col min="7681" max="7681" width="39" style="2" customWidth="1"/>
    <col min="7682" max="7682" width="5.44140625" style="2" bestFit="1" customWidth="1"/>
    <col min="7683" max="7683" width="12.21875" style="2" customWidth="1"/>
    <col min="7684" max="7684" width="1.21875" style="2" customWidth="1"/>
    <col min="7685" max="7685" width="12.21875" style="2" customWidth="1"/>
    <col min="7686" max="7686" width="1.44140625" style="2" customWidth="1"/>
    <col min="7687" max="7687" width="11.77734375" style="2" customWidth="1"/>
    <col min="7688" max="7688" width="1.44140625" style="2" customWidth="1"/>
    <col min="7689" max="7689" width="11.77734375" style="2" customWidth="1"/>
    <col min="7690" max="7690" width="1.44140625" style="2" customWidth="1"/>
    <col min="7691" max="7691" width="12.5546875" style="2" customWidth="1"/>
    <col min="7692" max="7692" width="1.21875" style="2" customWidth="1"/>
    <col min="7693" max="7693" width="12.21875" style="2" customWidth="1"/>
    <col min="7694" max="7694" width="1" style="2" customWidth="1"/>
    <col min="7695" max="7695" width="12.44140625" style="2" customWidth="1"/>
    <col min="7696" max="7696" width="1" style="2" customWidth="1"/>
    <col min="7697" max="7697" width="12.21875" style="2" customWidth="1"/>
    <col min="7698" max="7698" width="0.77734375" style="2" customWidth="1"/>
    <col min="7699" max="7699" width="12.21875" style="2" customWidth="1"/>
    <col min="7700" max="7700" width="1" style="2" customWidth="1"/>
    <col min="7701" max="7701" width="11.5546875" style="2" customWidth="1"/>
    <col min="7702" max="7702" width="1.21875" style="2" customWidth="1"/>
    <col min="7703" max="7703" width="12" style="2" customWidth="1"/>
    <col min="7704" max="7704" width="9.77734375" style="2" bestFit="1" customWidth="1"/>
    <col min="7705" max="7936" width="9.21875" style="2"/>
    <col min="7937" max="7937" width="39" style="2" customWidth="1"/>
    <col min="7938" max="7938" width="5.44140625" style="2" bestFit="1" customWidth="1"/>
    <col min="7939" max="7939" width="12.21875" style="2" customWidth="1"/>
    <col min="7940" max="7940" width="1.21875" style="2" customWidth="1"/>
    <col min="7941" max="7941" width="12.21875" style="2" customWidth="1"/>
    <col min="7942" max="7942" width="1.44140625" style="2" customWidth="1"/>
    <col min="7943" max="7943" width="11.77734375" style="2" customWidth="1"/>
    <col min="7944" max="7944" width="1.44140625" style="2" customWidth="1"/>
    <col min="7945" max="7945" width="11.77734375" style="2" customWidth="1"/>
    <col min="7946" max="7946" width="1.44140625" style="2" customWidth="1"/>
    <col min="7947" max="7947" width="12.5546875" style="2" customWidth="1"/>
    <col min="7948" max="7948" width="1.21875" style="2" customWidth="1"/>
    <col min="7949" max="7949" width="12.21875" style="2" customWidth="1"/>
    <col min="7950" max="7950" width="1" style="2" customWidth="1"/>
    <col min="7951" max="7951" width="12.44140625" style="2" customWidth="1"/>
    <col min="7952" max="7952" width="1" style="2" customWidth="1"/>
    <col min="7953" max="7953" width="12.21875" style="2" customWidth="1"/>
    <col min="7954" max="7954" width="0.77734375" style="2" customWidth="1"/>
    <col min="7955" max="7955" width="12.21875" style="2" customWidth="1"/>
    <col min="7956" max="7956" width="1" style="2" customWidth="1"/>
    <col min="7957" max="7957" width="11.5546875" style="2" customWidth="1"/>
    <col min="7958" max="7958" width="1.21875" style="2" customWidth="1"/>
    <col min="7959" max="7959" width="12" style="2" customWidth="1"/>
    <col min="7960" max="7960" width="9.77734375" style="2" bestFit="1" customWidth="1"/>
    <col min="7961" max="8192" width="9.21875" style="2"/>
    <col min="8193" max="8193" width="39" style="2" customWidth="1"/>
    <col min="8194" max="8194" width="5.44140625" style="2" bestFit="1" customWidth="1"/>
    <col min="8195" max="8195" width="12.21875" style="2" customWidth="1"/>
    <col min="8196" max="8196" width="1.21875" style="2" customWidth="1"/>
    <col min="8197" max="8197" width="12.21875" style="2" customWidth="1"/>
    <col min="8198" max="8198" width="1.44140625" style="2" customWidth="1"/>
    <col min="8199" max="8199" width="11.77734375" style="2" customWidth="1"/>
    <col min="8200" max="8200" width="1.44140625" style="2" customWidth="1"/>
    <col min="8201" max="8201" width="11.77734375" style="2" customWidth="1"/>
    <col min="8202" max="8202" width="1.44140625" style="2" customWidth="1"/>
    <col min="8203" max="8203" width="12.5546875" style="2" customWidth="1"/>
    <col min="8204" max="8204" width="1.21875" style="2" customWidth="1"/>
    <col min="8205" max="8205" width="12.21875" style="2" customWidth="1"/>
    <col min="8206" max="8206" width="1" style="2" customWidth="1"/>
    <col min="8207" max="8207" width="12.44140625" style="2" customWidth="1"/>
    <col min="8208" max="8208" width="1" style="2" customWidth="1"/>
    <col min="8209" max="8209" width="12.21875" style="2" customWidth="1"/>
    <col min="8210" max="8210" width="0.77734375" style="2" customWidth="1"/>
    <col min="8211" max="8211" width="12.21875" style="2" customWidth="1"/>
    <col min="8212" max="8212" width="1" style="2" customWidth="1"/>
    <col min="8213" max="8213" width="11.5546875" style="2" customWidth="1"/>
    <col min="8214" max="8214" width="1.21875" style="2" customWidth="1"/>
    <col min="8215" max="8215" width="12" style="2" customWidth="1"/>
    <col min="8216" max="8216" width="9.77734375" style="2" bestFit="1" customWidth="1"/>
    <col min="8217" max="8448" width="9.21875" style="2"/>
    <col min="8449" max="8449" width="39" style="2" customWidth="1"/>
    <col min="8450" max="8450" width="5.44140625" style="2" bestFit="1" customWidth="1"/>
    <col min="8451" max="8451" width="12.21875" style="2" customWidth="1"/>
    <col min="8452" max="8452" width="1.21875" style="2" customWidth="1"/>
    <col min="8453" max="8453" width="12.21875" style="2" customWidth="1"/>
    <col min="8454" max="8454" width="1.44140625" style="2" customWidth="1"/>
    <col min="8455" max="8455" width="11.77734375" style="2" customWidth="1"/>
    <col min="8456" max="8456" width="1.44140625" style="2" customWidth="1"/>
    <col min="8457" max="8457" width="11.77734375" style="2" customWidth="1"/>
    <col min="8458" max="8458" width="1.44140625" style="2" customWidth="1"/>
    <col min="8459" max="8459" width="12.5546875" style="2" customWidth="1"/>
    <col min="8460" max="8460" width="1.21875" style="2" customWidth="1"/>
    <col min="8461" max="8461" width="12.21875" style="2" customWidth="1"/>
    <col min="8462" max="8462" width="1" style="2" customWidth="1"/>
    <col min="8463" max="8463" width="12.44140625" style="2" customWidth="1"/>
    <col min="8464" max="8464" width="1" style="2" customWidth="1"/>
    <col min="8465" max="8465" width="12.21875" style="2" customWidth="1"/>
    <col min="8466" max="8466" width="0.77734375" style="2" customWidth="1"/>
    <col min="8467" max="8467" width="12.21875" style="2" customWidth="1"/>
    <col min="8468" max="8468" width="1" style="2" customWidth="1"/>
    <col min="8469" max="8469" width="11.5546875" style="2" customWidth="1"/>
    <col min="8470" max="8470" width="1.21875" style="2" customWidth="1"/>
    <col min="8471" max="8471" width="12" style="2" customWidth="1"/>
    <col min="8472" max="8472" width="9.77734375" style="2" bestFit="1" customWidth="1"/>
    <col min="8473" max="8704" width="9.21875" style="2"/>
    <col min="8705" max="8705" width="39" style="2" customWidth="1"/>
    <col min="8706" max="8706" width="5.44140625" style="2" bestFit="1" customWidth="1"/>
    <col min="8707" max="8707" width="12.21875" style="2" customWidth="1"/>
    <col min="8708" max="8708" width="1.21875" style="2" customWidth="1"/>
    <col min="8709" max="8709" width="12.21875" style="2" customWidth="1"/>
    <col min="8710" max="8710" width="1.44140625" style="2" customWidth="1"/>
    <col min="8711" max="8711" width="11.77734375" style="2" customWidth="1"/>
    <col min="8712" max="8712" width="1.44140625" style="2" customWidth="1"/>
    <col min="8713" max="8713" width="11.77734375" style="2" customWidth="1"/>
    <col min="8714" max="8714" width="1.44140625" style="2" customWidth="1"/>
    <col min="8715" max="8715" width="12.5546875" style="2" customWidth="1"/>
    <col min="8716" max="8716" width="1.21875" style="2" customWidth="1"/>
    <col min="8717" max="8717" width="12.21875" style="2" customWidth="1"/>
    <col min="8718" max="8718" width="1" style="2" customWidth="1"/>
    <col min="8719" max="8719" width="12.44140625" style="2" customWidth="1"/>
    <col min="8720" max="8720" width="1" style="2" customWidth="1"/>
    <col min="8721" max="8721" width="12.21875" style="2" customWidth="1"/>
    <col min="8722" max="8722" width="0.77734375" style="2" customWidth="1"/>
    <col min="8723" max="8723" width="12.21875" style="2" customWidth="1"/>
    <col min="8724" max="8724" width="1" style="2" customWidth="1"/>
    <col min="8725" max="8725" width="11.5546875" style="2" customWidth="1"/>
    <col min="8726" max="8726" width="1.21875" style="2" customWidth="1"/>
    <col min="8727" max="8727" width="12" style="2" customWidth="1"/>
    <col min="8728" max="8728" width="9.77734375" style="2" bestFit="1" customWidth="1"/>
    <col min="8729" max="8960" width="9.21875" style="2"/>
    <col min="8961" max="8961" width="39" style="2" customWidth="1"/>
    <col min="8962" max="8962" width="5.44140625" style="2" bestFit="1" customWidth="1"/>
    <col min="8963" max="8963" width="12.21875" style="2" customWidth="1"/>
    <col min="8964" max="8964" width="1.21875" style="2" customWidth="1"/>
    <col min="8965" max="8965" width="12.21875" style="2" customWidth="1"/>
    <col min="8966" max="8966" width="1.44140625" style="2" customWidth="1"/>
    <col min="8967" max="8967" width="11.77734375" style="2" customWidth="1"/>
    <col min="8968" max="8968" width="1.44140625" style="2" customWidth="1"/>
    <col min="8969" max="8969" width="11.77734375" style="2" customWidth="1"/>
    <col min="8970" max="8970" width="1.44140625" style="2" customWidth="1"/>
    <col min="8971" max="8971" width="12.5546875" style="2" customWidth="1"/>
    <col min="8972" max="8972" width="1.21875" style="2" customWidth="1"/>
    <col min="8973" max="8973" width="12.21875" style="2" customWidth="1"/>
    <col min="8974" max="8974" width="1" style="2" customWidth="1"/>
    <col min="8975" max="8975" width="12.44140625" style="2" customWidth="1"/>
    <col min="8976" max="8976" width="1" style="2" customWidth="1"/>
    <col min="8977" max="8977" width="12.21875" style="2" customWidth="1"/>
    <col min="8978" max="8978" width="0.77734375" style="2" customWidth="1"/>
    <col min="8979" max="8979" width="12.21875" style="2" customWidth="1"/>
    <col min="8980" max="8980" width="1" style="2" customWidth="1"/>
    <col min="8981" max="8981" width="11.5546875" style="2" customWidth="1"/>
    <col min="8982" max="8982" width="1.21875" style="2" customWidth="1"/>
    <col min="8983" max="8983" width="12" style="2" customWidth="1"/>
    <col min="8984" max="8984" width="9.77734375" style="2" bestFit="1" customWidth="1"/>
    <col min="8985" max="9216" width="9.21875" style="2"/>
    <col min="9217" max="9217" width="39" style="2" customWidth="1"/>
    <col min="9218" max="9218" width="5.44140625" style="2" bestFit="1" customWidth="1"/>
    <col min="9219" max="9219" width="12.21875" style="2" customWidth="1"/>
    <col min="9220" max="9220" width="1.21875" style="2" customWidth="1"/>
    <col min="9221" max="9221" width="12.21875" style="2" customWidth="1"/>
    <col min="9222" max="9222" width="1.44140625" style="2" customWidth="1"/>
    <col min="9223" max="9223" width="11.77734375" style="2" customWidth="1"/>
    <col min="9224" max="9224" width="1.44140625" style="2" customWidth="1"/>
    <col min="9225" max="9225" width="11.77734375" style="2" customWidth="1"/>
    <col min="9226" max="9226" width="1.44140625" style="2" customWidth="1"/>
    <col min="9227" max="9227" width="12.5546875" style="2" customWidth="1"/>
    <col min="9228" max="9228" width="1.21875" style="2" customWidth="1"/>
    <col min="9229" max="9229" width="12.21875" style="2" customWidth="1"/>
    <col min="9230" max="9230" width="1" style="2" customWidth="1"/>
    <col min="9231" max="9231" width="12.44140625" style="2" customWidth="1"/>
    <col min="9232" max="9232" width="1" style="2" customWidth="1"/>
    <col min="9233" max="9233" width="12.21875" style="2" customWidth="1"/>
    <col min="9234" max="9234" width="0.77734375" style="2" customWidth="1"/>
    <col min="9235" max="9235" width="12.21875" style="2" customWidth="1"/>
    <col min="9236" max="9236" width="1" style="2" customWidth="1"/>
    <col min="9237" max="9237" width="11.5546875" style="2" customWidth="1"/>
    <col min="9238" max="9238" width="1.21875" style="2" customWidth="1"/>
    <col min="9239" max="9239" width="12" style="2" customWidth="1"/>
    <col min="9240" max="9240" width="9.77734375" style="2" bestFit="1" customWidth="1"/>
    <col min="9241" max="9472" width="9.21875" style="2"/>
    <col min="9473" max="9473" width="39" style="2" customWidth="1"/>
    <col min="9474" max="9474" width="5.44140625" style="2" bestFit="1" customWidth="1"/>
    <col min="9475" max="9475" width="12.21875" style="2" customWidth="1"/>
    <col min="9476" max="9476" width="1.21875" style="2" customWidth="1"/>
    <col min="9477" max="9477" width="12.21875" style="2" customWidth="1"/>
    <col min="9478" max="9478" width="1.44140625" style="2" customWidth="1"/>
    <col min="9479" max="9479" width="11.77734375" style="2" customWidth="1"/>
    <col min="9480" max="9480" width="1.44140625" style="2" customWidth="1"/>
    <col min="9481" max="9481" width="11.77734375" style="2" customWidth="1"/>
    <col min="9482" max="9482" width="1.44140625" style="2" customWidth="1"/>
    <col min="9483" max="9483" width="12.5546875" style="2" customWidth="1"/>
    <col min="9484" max="9484" width="1.21875" style="2" customWidth="1"/>
    <col min="9485" max="9485" width="12.21875" style="2" customWidth="1"/>
    <col min="9486" max="9486" width="1" style="2" customWidth="1"/>
    <col min="9487" max="9487" width="12.44140625" style="2" customWidth="1"/>
    <col min="9488" max="9488" width="1" style="2" customWidth="1"/>
    <col min="9489" max="9489" width="12.21875" style="2" customWidth="1"/>
    <col min="9490" max="9490" width="0.77734375" style="2" customWidth="1"/>
    <col min="9491" max="9491" width="12.21875" style="2" customWidth="1"/>
    <col min="9492" max="9492" width="1" style="2" customWidth="1"/>
    <col min="9493" max="9493" width="11.5546875" style="2" customWidth="1"/>
    <col min="9494" max="9494" width="1.21875" style="2" customWidth="1"/>
    <col min="9495" max="9495" width="12" style="2" customWidth="1"/>
    <col min="9496" max="9496" width="9.77734375" style="2" bestFit="1" customWidth="1"/>
    <col min="9497" max="9728" width="9.21875" style="2"/>
    <col min="9729" max="9729" width="39" style="2" customWidth="1"/>
    <col min="9730" max="9730" width="5.44140625" style="2" bestFit="1" customWidth="1"/>
    <col min="9731" max="9731" width="12.21875" style="2" customWidth="1"/>
    <col min="9732" max="9732" width="1.21875" style="2" customWidth="1"/>
    <col min="9733" max="9733" width="12.21875" style="2" customWidth="1"/>
    <col min="9734" max="9734" width="1.44140625" style="2" customWidth="1"/>
    <col min="9735" max="9735" width="11.77734375" style="2" customWidth="1"/>
    <col min="9736" max="9736" width="1.44140625" style="2" customWidth="1"/>
    <col min="9737" max="9737" width="11.77734375" style="2" customWidth="1"/>
    <col min="9738" max="9738" width="1.44140625" style="2" customWidth="1"/>
    <col min="9739" max="9739" width="12.5546875" style="2" customWidth="1"/>
    <col min="9740" max="9740" width="1.21875" style="2" customWidth="1"/>
    <col min="9741" max="9741" width="12.21875" style="2" customWidth="1"/>
    <col min="9742" max="9742" width="1" style="2" customWidth="1"/>
    <col min="9743" max="9743" width="12.44140625" style="2" customWidth="1"/>
    <col min="9744" max="9744" width="1" style="2" customWidth="1"/>
    <col min="9745" max="9745" width="12.21875" style="2" customWidth="1"/>
    <col min="9746" max="9746" width="0.77734375" style="2" customWidth="1"/>
    <col min="9747" max="9747" width="12.21875" style="2" customWidth="1"/>
    <col min="9748" max="9748" width="1" style="2" customWidth="1"/>
    <col min="9749" max="9749" width="11.5546875" style="2" customWidth="1"/>
    <col min="9750" max="9750" width="1.21875" style="2" customWidth="1"/>
    <col min="9751" max="9751" width="12" style="2" customWidth="1"/>
    <col min="9752" max="9752" width="9.77734375" style="2" bestFit="1" customWidth="1"/>
    <col min="9753" max="9984" width="9.21875" style="2"/>
    <col min="9985" max="9985" width="39" style="2" customWidth="1"/>
    <col min="9986" max="9986" width="5.44140625" style="2" bestFit="1" customWidth="1"/>
    <col min="9987" max="9987" width="12.21875" style="2" customWidth="1"/>
    <col min="9988" max="9988" width="1.21875" style="2" customWidth="1"/>
    <col min="9989" max="9989" width="12.21875" style="2" customWidth="1"/>
    <col min="9990" max="9990" width="1.44140625" style="2" customWidth="1"/>
    <col min="9991" max="9991" width="11.77734375" style="2" customWidth="1"/>
    <col min="9992" max="9992" width="1.44140625" style="2" customWidth="1"/>
    <col min="9993" max="9993" width="11.77734375" style="2" customWidth="1"/>
    <col min="9994" max="9994" width="1.44140625" style="2" customWidth="1"/>
    <col min="9995" max="9995" width="12.5546875" style="2" customWidth="1"/>
    <col min="9996" max="9996" width="1.21875" style="2" customWidth="1"/>
    <col min="9997" max="9997" width="12.21875" style="2" customWidth="1"/>
    <col min="9998" max="9998" width="1" style="2" customWidth="1"/>
    <col min="9999" max="9999" width="12.44140625" style="2" customWidth="1"/>
    <col min="10000" max="10000" width="1" style="2" customWidth="1"/>
    <col min="10001" max="10001" width="12.21875" style="2" customWidth="1"/>
    <col min="10002" max="10002" width="0.77734375" style="2" customWidth="1"/>
    <col min="10003" max="10003" width="12.21875" style="2" customWidth="1"/>
    <col min="10004" max="10004" width="1" style="2" customWidth="1"/>
    <col min="10005" max="10005" width="11.5546875" style="2" customWidth="1"/>
    <col min="10006" max="10006" width="1.21875" style="2" customWidth="1"/>
    <col min="10007" max="10007" width="12" style="2" customWidth="1"/>
    <col min="10008" max="10008" width="9.77734375" style="2" bestFit="1" customWidth="1"/>
    <col min="10009" max="10240" width="9.21875" style="2"/>
    <col min="10241" max="10241" width="39" style="2" customWidth="1"/>
    <col min="10242" max="10242" width="5.44140625" style="2" bestFit="1" customWidth="1"/>
    <col min="10243" max="10243" width="12.21875" style="2" customWidth="1"/>
    <col min="10244" max="10244" width="1.21875" style="2" customWidth="1"/>
    <col min="10245" max="10245" width="12.21875" style="2" customWidth="1"/>
    <col min="10246" max="10246" width="1.44140625" style="2" customWidth="1"/>
    <col min="10247" max="10247" width="11.77734375" style="2" customWidth="1"/>
    <col min="10248" max="10248" width="1.44140625" style="2" customWidth="1"/>
    <col min="10249" max="10249" width="11.77734375" style="2" customWidth="1"/>
    <col min="10250" max="10250" width="1.44140625" style="2" customWidth="1"/>
    <col min="10251" max="10251" width="12.5546875" style="2" customWidth="1"/>
    <col min="10252" max="10252" width="1.21875" style="2" customWidth="1"/>
    <col min="10253" max="10253" width="12.21875" style="2" customWidth="1"/>
    <col min="10254" max="10254" width="1" style="2" customWidth="1"/>
    <col min="10255" max="10255" width="12.44140625" style="2" customWidth="1"/>
    <col min="10256" max="10256" width="1" style="2" customWidth="1"/>
    <col min="10257" max="10257" width="12.21875" style="2" customWidth="1"/>
    <col min="10258" max="10258" width="0.77734375" style="2" customWidth="1"/>
    <col min="10259" max="10259" width="12.21875" style="2" customWidth="1"/>
    <col min="10260" max="10260" width="1" style="2" customWidth="1"/>
    <col min="10261" max="10261" width="11.5546875" style="2" customWidth="1"/>
    <col min="10262" max="10262" width="1.21875" style="2" customWidth="1"/>
    <col min="10263" max="10263" width="12" style="2" customWidth="1"/>
    <col min="10264" max="10264" width="9.77734375" style="2" bestFit="1" customWidth="1"/>
    <col min="10265" max="10496" width="9.21875" style="2"/>
    <col min="10497" max="10497" width="39" style="2" customWidth="1"/>
    <col min="10498" max="10498" width="5.44140625" style="2" bestFit="1" customWidth="1"/>
    <col min="10499" max="10499" width="12.21875" style="2" customWidth="1"/>
    <col min="10500" max="10500" width="1.21875" style="2" customWidth="1"/>
    <col min="10501" max="10501" width="12.21875" style="2" customWidth="1"/>
    <col min="10502" max="10502" width="1.44140625" style="2" customWidth="1"/>
    <col min="10503" max="10503" width="11.77734375" style="2" customWidth="1"/>
    <col min="10504" max="10504" width="1.44140625" style="2" customWidth="1"/>
    <col min="10505" max="10505" width="11.77734375" style="2" customWidth="1"/>
    <col min="10506" max="10506" width="1.44140625" style="2" customWidth="1"/>
    <col min="10507" max="10507" width="12.5546875" style="2" customWidth="1"/>
    <col min="10508" max="10508" width="1.21875" style="2" customWidth="1"/>
    <col min="10509" max="10509" width="12.21875" style="2" customWidth="1"/>
    <col min="10510" max="10510" width="1" style="2" customWidth="1"/>
    <col min="10511" max="10511" width="12.44140625" style="2" customWidth="1"/>
    <col min="10512" max="10512" width="1" style="2" customWidth="1"/>
    <col min="10513" max="10513" width="12.21875" style="2" customWidth="1"/>
    <col min="10514" max="10514" width="0.77734375" style="2" customWidth="1"/>
    <col min="10515" max="10515" width="12.21875" style="2" customWidth="1"/>
    <col min="10516" max="10516" width="1" style="2" customWidth="1"/>
    <col min="10517" max="10517" width="11.5546875" style="2" customWidth="1"/>
    <col min="10518" max="10518" width="1.21875" style="2" customWidth="1"/>
    <col min="10519" max="10519" width="12" style="2" customWidth="1"/>
    <col min="10520" max="10520" width="9.77734375" style="2" bestFit="1" customWidth="1"/>
    <col min="10521" max="10752" width="9.21875" style="2"/>
    <col min="10753" max="10753" width="39" style="2" customWidth="1"/>
    <col min="10754" max="10754" width="5.44140625" style="2" bestFit="1" customWidth="1"/>
    <col min="10755" max="10755" width="12.21875" style="2" customWidth="1"/>
    <col min="10756" max="10756" width="1.21875" style="2" customWidth="1"/>
    <col min="10757" max="10757" width="12.21875" style="2" customWidth="1"/>
    <col min="10758" max="10758" width="1.44140625" style="2" customWidth="1"/>
    <col min="10759" max="10759" width="11.77734375" style="2" customWidth="1"/>
    <col min="10760" max="10760" width="1.44140625" style="2" customWidth="1"/>
    <col min="10761" max="10761" width="11.77734375" style="2" customWidth="1"/>
    <col min="10762" max="10762" width="1.44140625" style="2" customWidth="1"/>
    <col min="10763" max="10763" width="12.5546875" style="2" customWidth="1"/>
    <col min="10764" max="10764" width="1.21875" style="2" customWidth="1"/>
    <col min="10765" max="10765" width="12.21875" style="2" customWidth="1"/>
    <col min="10766" max="10766" width="1" style="2" customWidth="1"/>
    <col min="10767" max="10767" width="12.44140625" style="2" customWidth="1"/>
    <col min="10768" max="10768" width="1" style="2" customWidth="1"/>
    <col min="10769" max="10769" width="12.21875" style="2" customWidth="1"/>
    <col min="10770" max="10770" width="0.77734375" style="2" customWidth="1"/>
    <col min="10771" max="10771" width="12.21875" style="2" customWidth="1"/>
    <col min="10772" max="10772" width="1" style="2" customWidth="1"/>
    <col min="10773" max="10773" width="11.5546875" style="2" customWidth="1"/>
    <col min="10774" max="10774" width="1.21875" style="2" customWidth="1"/>
    <col min="10775" max="10775" width="12" style="2" customWidth="1"/>
    <col min="10776" max="10776" width="9.77734375" style="2" bestFit="1" customWidth="1"/>
    <col min="10777" max="11008" width="9.21875" style="2"/>
    <col min="11009" max="11009" width="39" style="2" customWidth="1"/>
    <col min="11010" max="11010" width="5.44140625" style="2" bestFit="1" customWidth="1"/>
    <col min="11011" max="11011" width="12.21875" style="2" customWidth="1"/>
    <col min="11012" max="11012" width="1.21875" style="2" customWidth="1"/>
    <col min="11013" max="11013" width="12.21875" style="2" customWidth="1"/>
    <col min="11014" max="11014" width="1.44140625" style="2" customWidth="1"/>
    <col min="11015" max="11015" width="11.77734375" style="2" customWidth="1"/>
    <col min="11016" max="11016" width="1.44140625" style="2" customWidth="1"/>
    <col min="11017" max="11017" width="11.77734375" style="2" customWidth="1"/>
    <col min="11018" max="11018" width="1.44140625" style="2" customWidth="1"/>
    <col min="11019" max="11019" width="12.5546875" style="2" customWidth="1"/>
    <col min="11020" max="11020" width="1.21875" style="2" customWidth="1"/>
    <col min="11021" max="11021" width="12.21875" style="2" customWidth="1"/>
    <col min="11022" max="11022" width="1" style="2" customWidth="1"/>
    <col min="11023" max="11023" width="12.44140625" style="2" customWidth="1"/>
    <col min="11024" max="11024" width="1" style="2" customWidth="1"/>
    <col min="11025" max="11025" width="12.21875" style="2" customWidth="1"/>
    <col min="11026" max="11026" width="0.77734375" style="2" customWidth="1"/>
    <col min="11027" max="11027" width="12.21875" style="2" customWidth="1"/>
    <col min="11028" max="11028" width="1" style="2" customWidth="1"/>
    <col min="11029" max="11029" width="11.5546875" style="2" customWidth="1"/>
    <col min="11030" max="11030" width="1.21875" style="2" customWidth="1"/>
    <col min="11031" max="11031" width="12" style="2" customWidth="1"/>
    <col min="11032" max="11032" width="9.77734375" style="2" bestFit="1" customWidth="1"/>
    <col min="11033" max="11264" width="9.21875" style="2"/>
    <col min="11265" max="11265" width="39" style="2" customWidth="1"/>
    <col min="11266" max="11266" width="5.44140625" style="2" bestFit="1" customWidth="1"/>
    <col min="11267" max="11267" width="12.21875" style="2" customWidth="1"/>
    <col min="11268" max="11268" width="1.21875" style="2" customWidth="1"/>
    <col min="11269" max="11269" width="12.21875" style="2" customWidth="1"/>
    <col min="11270" max="11270" width="1.44140625" style="2" customWidth="1"/>
    <col min="11271" max="11271" width="11.77734375" style="2" customWidth="1"/>
    <col min="11272" max="11272" width="1.44140625" style="2" customWidth="1"/>
    <col min="11273" max="11273" width="11.77734375" style="2" customWidth="1"/>
    <col min="11274" max="11274" width="1.44140625" style="2" customWidth="1"/>
    <col min="11275" max="11275" width="12.5546875" style="2" customWidth="1"/>
    <col min="11276" max="11276" width="1.21875" style="2" customWidth="1"/>
    <col min="11277" max="11277" width="12.21875" style="2" customWidth="1"/>
    <col min="11278" max="11278" width="1" style="2" customWidth="1"/>
    <col min="11279" max="11279" width="12.44140625" style="2" customWidth="1"/>
    <col min="11280" max="11280" width="1" style="2" customWidth="1"/>
    <col min="11281" max="11281" width="12.21875" style="2" customWidth="1"/>
    <col min="11282" max="11282" width="0.77734375" style="2" customWidth="1"/>
    <col min="11283" max="11283" width="12.21875" style="2" customWidth="1"/>
    <col min="11284" max="11284" width="1" style="2" customWidth="1"/>
    <col min="11285" max="11285" width="11.5546875" style="2" customWidth="1"/>
    <col min="11286" max="11286" width="1.21875" style="2" customWidth="1"/>
    <col min="11287" max="11287" width="12" style="2" customWidth="1"/>
    <col min="11288" max="11288" width="9.77734375" style="2" bestFit="1" customWidth="1"/>
    <col min="11289" max="11520" width="9.21875" style="2"/>
    <col min="11521" max="11521" width="39" style="2" customWidth="1"/>
    <col min="11522" max="11522" width="5.44140625" style="2" bestFit="1" customWidth="1"/>
    <col min="11523" max="11523" width="12.21875" style="2" customWidth="1"/>
    <col min="11524" max="11524" width="1.21875" style="2" customWidth="1"/>
    <col min="11525" max="11525" width="12.21875" style="2" customWidth="1"/>
    <col min="11526" max="11526" width="1.44140625" style="2" customWidth="1"/>
    <col min="11527" max="11527" width="11.77734375" style="2" customWidth="1"/>
    <col min="11528" max="11528" width="1.44140625" style="2" customWidth="1"/>
    <col min="11529" max="11529" width="11.77734375" style="2" customWidth="1"/>
    <col min="11530" max="11530" width="1.44140625" style="2" customWidth="1"/>
    <col min="11531" max="11531" width="12.5546875" style="2" customWidth="1"/>
    <col min="11532" max="11532" width="1.21875" style="2" customWidth="1"/>
    <col min="11533" max="11533" width="12.21875" style="2" customWidth="1"/>
    <col min="11534" max="11534" width="1" style="2" customWidth="1"/>
    <col min="11535" max="11535" width="12.44140625" style="2" customWidth="1"/>
    <col min="11536" max="11536" width="1" style="2" customWidth="1"/>
    <col min="11537" max="11537" width="12.21875" style="2" customWidth="1"/>
    <col min="11538" max="11538" width="0.77734375" style="2" customWidth="1"/>
    <col min="11539" max="11539" width="12.21875" style="2" customWidth="1"/>
    <col min="11540" max="11540" width="1" style="2" customWidth="1"/>
    <col min="11541" max="11541" width="11.5546875" style="2" customWidth="1"/>
    <col min="11542" max="11542" width="1.21875" style="2" customWidth="1"/>
    <col min="11543" max="11543" width="12" style="2" customWidth="1"/>
    <col min="11544" max="11544" width="9.77734375" style="2" bestFit="1" customWidth="1"/>
    <col min="11545" max="11776" width="9.21875" style="2"/>
    <col min="11777" max="11777" width="39" style="2" customWidth="1"/>
    <col min="11778" max="11778" width="5.44140625" style="2" bestFit="1" customWidth="1"/>
    <col min="11779" max="11779" width="12.21875" style="2" customWidth="1"/>
    <col min="11780" max="11780" width="1.21875" style="2" customWidth="1"/>
    <col min="11781" max="11781" width="12.21875" style="2" customWidth="1"/>
    <col min="11782" max="11782" width="1.44140625" style="2" customWidth="1"/>
    <col min="11783" max="11783" width="11.77734375" style="2" customWidth="1"/>
    <col min="11784" max="11784" width="1.44140625" style="2" customWidth="1"/>
    <col min="11785" max="11785" width="11.77734375" style="2" customWidth="1"/>
    <col min="11786" max="11786" width="1.44140625" style="2" customWidth="1"/>
    <col min="11787" max="11787" width="12.5546875" style="2" customWidth="1"/>
    <col min="11788" max="11788" width="1.21875" style="2" customWidth="1"/>
    <col min="11789" max="11789" width="12.21875" style="2" customWidth="1"/>
    <col min="11790" max="11790" width="1" style="2" customWidth="1"/>
    <col min="11791" max="11791" width="12.44140625" style="2" customWidth="1"/>
    <col min="11792" max="11792" width="1" style="2" customWidth="1"/>
    <col min="11793" max="11793" width="12.21875" style="2" customWidth="1"/>
    <col min="11794" max="11794" width="0.77734375" style="2" customWidth="1"/>
    <col min="11795" max="11795" width="12.21875" style="2" customWidth="1"/>
    <col min="11796" max="11796" width="1" style="2" customWidth="1"/>
    <col min="11797" max="11797" width="11.5546875" style="2" customWidth="1"/>
    <col min="11798" max="11798" width="1.21875" style="2" customWidth="1"/>
    <col min="11799" max="11799" width="12" style="2" customWidth="1"/>
    <col min="11800" max="11800" width="9.77734375" style="2" bestFit="1" customWidth="1"/>
    <col min="11801" max="12032" width="9.21875" style="2"/>
    <col min="12033" max="12033" width="39" style="2" customWidth="1"/>
    <col min="12034" max="12034" width="5.44140625" style="2" bestFit="1" customWidth="1"/>
    <col min="12035" max="12035" width="12.21875" style="2" customWidth="1"/>
    <col min="12036" max="12036" width="1.21875" style="2" customWidth="1"/>
    <col min="12037" max="12037" width="12.21875" style="2" customWidth="1"/>
    <col min="12038" max="12038" width="1.44140625" style="2" customWidth="1"/>
    <col min="12039" max="12039" width="11.77734375" style="2" customWidth="1"/>
    <col min="12040" max="12040" width="1.44140625" style="2" customWidth="1"/>
    <col min="12041" max="12041" width="11.77734375" style="2" customWidth="1"/>
    <col min="12042" max="12042" width="1.44140625" style="2" customWidth="1"/>
    <col min="12043" max="12043" width="12.5546875" style="2" customWidth="1"/>
    <col min="12044" max="12044" width="1.21875" style="2" customWidth="1"/>
    <col min="12045" max="12045" width="12.21875" style="2" customWidth="1"/>
    <col min="12046" max="12046" width="1" style="2" customWidth="1"/>
    <col min="12047" max="12047" width="12.44140625" style="2" customWidth="1"/>
    <col min="12048" max="12048" width="1" style="2" customWidth="1"/>
    <col min="12049" max="12049" width="12.21875" style="2" customWidth="1"/>
    <col min="12050" max="12050" width="0.77734375" style="2" customWidth="1"/>
    <col min="12051" max="12051" width="12.21875" style="2" customWidth="1"/>
    <col min="12052" max="12052" width="1" style="2" customWidth="1"/>
    <col min="12053" max="12053" width="11.5546875" style="2" customWidth="1"/>
    <col min="12054" max="12054" width="1.21875" style="2" customWidth="1"/>
    <col min="12055" max="12055" width="12" style="2" customWidth="1"/>
    <col min="12056" max="12056" width="9.77734375" style="2" bestFit="1" customWidth="1"/>
    <col min="12057" max="12288" width="9.21875" style="2"/>
    <col min="12289" max="12289" width="39" style="2" customWidth="1"/>
    <col min="12290" max="12290" width="5.44140625" style="2" bestFit="1" customWidth="1"/>
    <col min="12291" max="12291" width="12.21875" style="2" customWidth="1"/>
    <col min="12292" max="12292" width="1.21875" style="2" customWidth="1"/>
    <col min="12293" max="12293" width="12.21875" style="2" customWidth="1"/>
    <col min="12294" max="12294" width="1.44140625" style="2" customWidth="1"/>
    <col min="12295" max="12295" width="11.77734375" style="2" customWidth="1"/>
    <col min="12296" max="12296" width="1.44140625" style="2" customWidth="1"/>
    <col min="12297" max="12297" width="11.77734375" style="2" customWidth="1"/>
    <col min="12298" max="12298" width="1.44140625" style="2" customWidth="1"/>
    <col min="12299" max="12299" width="12.5546875" style="2" customWidth="1"/>
    <col min="12300" max="12300" width="1.21875" style="2" customWidth="1"/>
    <col min="12301" max="12301" width="12.21875" style="2" customWidth="1"/>
    <col min="12302" max="12302" width="1" style="2" customWidth="1"/>
    <col min="12303" max="12303" width="12.44140625" style="2" customWidth="1"/>
    <col min="12304" max="12304" width="1" style="2" customWidth="1"/>
    <col min="12305" max="12305" width="12.21875" style="2" customWidth="1"/>
    <col min="12306" max="12306" width="0.77734375" style="2" customWidth="1"/>
    <col min="12307" max="12307" width="12.21875" style="2" customWidth="1"/>
    <col min="12308" max="12308" width="1" style="2" customWidth="1"/>
    <col min="12309" max="12309" width="11.5546875" style="2" customWidth="1"/>
    <col min="12310" max="12310" width="1.21875" style="2" customWidth="1"/>
    <col min="12311" max="12311" width="12" style="2" customWidth="1"/>
    <col min="12312" max="12312" width="9.77734375" style="2" bestFit="1" customWidth="1"/>
    <col min="12313" max="12544" width="9.21875" style="2"/>
    <col min="12545" max="12545" width="39" style="2" customWidth="1"/>
    <col min="12546" max="12546" width="5.44140625" style="2" bestFit="1" customWidth="1"/>
    <col min="12547" max="12547" width="12.21875" style="2" customWidth="1"/>
    <col min="12548" max="12548" width="1.21875" style="2" customWidth="1"/>
    <col min="12549" max="12549" width="12.21875" style="2" customWidth="1"/>
    <col min="12550" max="12550" width="1.44140625" style="2" customWidth="1"/>
    <col min="12551" max="12551" width="11.77734375" style="2" customWidth="1"/>
    <col min="12552" max="12552" width="1.44140625" style="2" customWidth="1"/>
    <col min="12553" max="12553" width="11.77734375" style="2" customWidth="1"/>
    <col min="12554" max="12554" width="1.44140625" style="2" customWidth="1"/>
    <col min="12555" max="12555" width="12.5546875" style="2" customWidth="1"/>
    <col min="12556" max="12556" width="1.21875" style="2" customWidth="1"/>
    <col min="12557" max="12557" width="12.21875" style="2" customWidth="1"/>
    <col min="12558" max="12558" width="1" style="2" customWidth="1"/>
    <col min="12559" max="12559" width="12.44140625" style="2" customWidth="1"/>
    <col min="12560" max="12560" width="1" style="2" customWidth="1"/>
    <col min="12561" max="12561" width="12.21875" style="2" customWidth="1"/>
    <col min="12562" max="12562" width="0.77734375" style="2" customWidth="1"/>
    <col min="12563" max="12563" width="12.21875" style="2" customWidth="1"/>
    <col min="12564" max="12564" width="1" style="2" customWidth="1"/>
    <col min="12565" max="12565" width="11.5546875" style="2" customWidth="1"/>
    <col min="12566" max="12566" width="1.21875" style="2" customWidth="1"/>
    <col min="12567" max="12567" width="12" style="2" customWidth="1"/>
    <col min="12568" max="12568" width="9.77734375" style="2" bestFit="1" customWidth="1"/>
    <col min="12569" max="12800" width="9.21875" style="2"/>
    <col min="12801" max="12801" width="39" style="2" customWidth="1"/>
    <col min="12802" max="12802" width="5.44140625" style="2" bestFit="1" customWidth="1"/>
    <col min="12803" max="12803" width="12.21875" style="2" customWidth="1"/>
    <col min="12804" max="12804" width="1.21875" style="2" customWidth="1"/>
    <col min="12805" max="12805" width="12.21875" style="2" customWidth="1"/>
    <col min="12806" max="12806" width="1.44140625" style="2" customWidth="1"/>
    <col min="12807" max="12807" width="11.77734375" style="2" customWidth="1"/>
    <col min="12808" max="12808" width="1.44140625" style="2" customWidth="1"/>
    <col min="12809" max="12809" width="11.77734375" style="2" customWidth="1"/>
    <col min="12810" max="12810" width="1.44140625" style="2" customWidth="1"/>
    <col min="12811" max="12811" width="12.5546875" style="2" customWidth="1"/>
    <col min="12812" max="12812" width="1.21875" style="2" customWidth="1"/>
    <col min="12813" max="12813" width="12.21875" style="2" customWidth="1"/>
    <col min="12814" max="12814" width="1" style="2" customWidth="1"/>
    <col min="12815" max="12815" width="12.44140625" style="2" customWidth="1"/>
    <col min="12816" max="12816" width="1" style="2" customWidth="1"/>
    <col min="12817" max="12817" width="12.21875" style="2" customWidth="1"/>
    <col min="12818" max="12818" width="0.77734375" style="2" customWidth="1"/>
    <col min="12819" max="12819" width="12.21875" style="2" customWidth="1"/>
    <col min="12820" max="12820" width="1" style="2" customWidth="1"/>
    <col min="12821" max="12821" width="11.5546875" style="2" customWidth="1"/>
    <col min="12822" max="12822" width="1.21875" style="2" customWidth="1"/>
    <col min="12823" max="12823" width="12" style="2" customWidth="1"/>
    <col min="12824" max="12824" width="9.77734375" style="2" bestFit="1" customWidth="1"/>
    <col min="12825" max="13056" width="9.21875" style="2"/>
    <col min="13057" max="13057" width="39" style="2" customWidth="1"/>
    <col min="13058" max="13058" width="5.44140625" style="2" bestFit="1" customWidth="1"/>
    <col min="13059" max="13059" width="12.21875" style="2" customWidth="1"/>
    <col min="13060" max="13060" width="1.21875" style="2" customWidth="1"/>
    <col min="13061" max="13061" width="12.21875" style="2" customWidth="1"/>
    <col min="13062" max="13062" width="1.44140625" style="2" customWidth="1"/>
    <col min="13063" max="13063" width="11.77734375" style="2" customWidth="1"/>
    <col min="13064" max="13064" width="1.44140625" style="2" customWidth="1"/>
    <col min="13065" max="13065" width="11.77734375" style="2" customWidth="1"/>
    <col min="13066" max="13066" width="1.44140625" style="2" customWidth="1"/>
    <col min="13067" max="13067" width="12.5546875" style="2" customWidth="1"/>
    <col min="13068" max="13068" width="1.21875" style="2" customWidth="1"/>
    <col min="13069" max="13069" width="12.21875" style="2" customWidth="1"/>
    <col min="13070" max="13070" width="1" style="2" customWidth="1"/>
    <col min="13071" max="13071" width="12.44140625" style="2" customWidth="1"/>
    <col min="13072" max="13072" width="1" style="2" customWidth="1"/>
    <col min="13073" max="13073" width="12.21875" style="2" customWidth="1"/>
    <col min="13074" max="13074" width="0.77734375" style="2" customWidth="1"/>
    <col min="13075" max="13075" width="12.21875" style="2" customWidth="1"/>
    <col min="13076" max="13076" width="1" style="2" customWidth="1"/>
    <col min="13077" max="13077" width="11.5546875" style="2" customWidth="1"/>
    <col min="13078" max="13078" width="1.21875" style="2" customWidth="1"/>
    <col min="13079" max="13079" width="12" style="2" customWidth="1"/>
    <col min="13080" max="13080" width="9.77734375" style="2" bestFit="1" customWidth="1"/>
    <col min="13081" max="13312" width="9.21875" style="2"/>
    <col min="13313" max="13313" width="39" style="2" customWidth="1"/>
    <col min="13314" max="13314" width="5.44140625" style="2" bestFit="1" customWidth="1"/>
    <col min="13315" max="13315" width="12.21875" style="2" customWidth="1"/>
    <col min="13316" max="13316" width="1.21875" style="2" customWidth="1"/>
    <col min="13317" max="13317" width="12.21875" style="2" customWidth="1"/>
    <col min="13318" max="13318" width="1.44140625" style="2" customWidth="1"/>
    <col min="13319" max="13319" width="11.77734375" style="2" customWidth="1"/>
    <col min="13320" max="13320" width="1.44140625" style="2" customWidth="1"/>
    <col min="13321" max="13321" width="11.77734375" style="2" customWidth="1"/>
    <col min="13322" max="13322" width="1.44140625" style="2" customWidth="1"/>
    <col min="13323" max="13323" width="12.5546875" style="2" customWidth="1"/>
    <col min="13324" max="13324" width="1.21875" style="2" customWidth="1"/>
    <col min="13325" max="13325" width="12.21875" style="2" customWidth="1"/>
    <col min="13326" max="13326" width="1" style="2" customWidth="1"/>
    <col min="13327" max="13327" width="12.44140625" style="2" customWidth="1"/>
    <col min="13328" max="13328" width="1" style="2" customWidth="1"/>
    <col min="13329" max="13329" width="12.21875" style="2" customWidth="1"/>
    <col min="13330" max="13330" width="0.77734375" style="2" customWidth="1"/>
    <col min="13331" max="13331" width="12.21875" style="2" customWidth="1"/>
    <col min="13332" max="13332" width="1" style="2" customWidth="1"/>
    <col min="13333" max="13333" width="11.5546875" style="2" customWidth="1"/>
    <col min="13334" max="13334" width="1.21875" style="2" customWidth="1"/>
    <col min="13335" max="13335" width="12" style="2" customWidth="1"/>
    <col min="13336" max="13336" width="9.77734375" style="2" bestFit="1" customWidth="1"/>
    <col min="13337" max="13568" width="9.21875" style="2"/>
    <col min="13569" max="13569" width="39" style="2" customWidth="1"/>
    <col min="13570" max="13570" width="5.44140625" style="2" bestFit="1" customWidth="1"/>
    <col min="13571" max="13571" width="12.21875" style="2" customWidth="1"/>
    <col min="13572" max="13572" width="1.21875" style="2" customWidth="1"/>
    <col min="13573" max="13573" width="12.21875" style="2" customWidth="1"/>
    <col min="13574" max="13574" width="1.44140625" style="2" customWidth="1"/>
    <col min="13575" max="13575" width="11.77734375" style="2" customWidth="1"/>
    <col min="13576" max="13576" width="1.44140625" style="2" customWidth="1"/>
    <col min="13577" max="13577" width="11.77734375" style="2" customWidth="1"/>
    <col min="13578" max="13578" width="1.44140625" style="2" customWidth="1"/>
    <col min="13579" max="13579" width="12.5546875" style="2" customWidth="1"/>
    <col min="13580" max="13580" width="1.21875" style="2" customWidth="1"/>
    <col min="13581" max="13581" width="12.21875" style="2" customWidth="1"/>
    <col min="13582" max="13582" width="1" style="2" customWidth="1"/>
    <col min="13583" max="13583" width="12.44140625" style="2" customWidth="1"/>
    <col min="13584" max="13584" width="1" style="2" customWidth="1"/>
    <col min="13585" max="13585" width="12.21875" style="2" customWidth="1"/>
    <col min="13586" max="13586" width="0.77734375" style="2" customWidth="1"/>
    <col min="13587" max="13587" width="12.21875" style="2" customWidth="1"/>
    <col min="13588" max="13588" width="1" style="2" customWidth="1"/>
    <col min="13589" max="13589" width="11.5546875" style="2" customWidth="1"/>
    <col min="13590" max="13590" width="1.21875" style="2" customWidth="1"/>
    <col min="13591" max="13591" width="12" style="2" customWidth="1"/>
    <col min="13592" max="13592" width="9.77734375" style="2" bestFit="1" customWidth="1"/>
    <col min="13593" max="13824" width="9.21875" style="2"/>
    <col min="13825" max="13825" width="39" style="2" customWidth="1"/>
    <col min="13826" max="13826" width="5.44140625" style="2" bestFit="1" customWidth="1"/>
    <col min="13827" max="13827" width="12.21875" style="2" customWidth="1"/>
    <col min="13828" max="13828" width="1.21875" style="2" customWidth="1"/>
    <col min="13829" max="13829" width="12.21875" style="2" customWidth="1"/>
    <col min="13830" max="13830" width="1.44140625" style="2" customWidth="1"/>
    <col min="13831" max="13831" width="11.77734375" style="2" customWidth="1"/>
    <col min="13832" max="13832" width="1.44140625" style="2" customWidth="1"/>
    <col min="13833" max="13833" width="11.77734375" style="2" customWidth="1"/>
    <col min="13834" max="13834" width="1.44140625" style="2" customWidth="1"/>
    <col min="13835" max="13835" width="12.5546875" style="2" customWidth="1"/>
    <col min="13836" max="13836" width="1.21875" style="2" customWidth="1"/>
    <col min="13837" max="13837" width="12.21875" style="2" customWidth="1"/>
    <col min="13838" max="13838" width="1" style="2" customWidth="1"/>
    <col min="13839" max="13839" width="12.44140625" style="2" customWidth="1"/>
    <col min="13840" max="13840" width="1" style="2" customWidth="1"/>
    <col min="13841" max="13841" width="12.21875" style="2" customWidth="1"/>
    <col min="13842" max="13842" width="0.77734375" style="2" customWidth="1"/>
    <col min="13843" max="13843" width="12.21875" style="2" customWidth="1"/>
    <col min="13844" max="13844" width="1" style="2" customWidth="1"/>
    <col min="13845" max="13845" width="11.5546875" style="2" customWidth="1"/>
    <col min="13846" max="13846" width="1.21875" style="2" customWidth="1"/>
    <col min="13847" max="13847" width="12" style="2" customWidth="1"/>
    <col min="13848" max="13848" width="9.77734375" style="2" bestFit="1" customWidth="1"/>
    <col min="13849" max="14080" width="9.21875" style="2"/>
    <col min="14081" max="14081" width="39" style="2" customWidth="1"/>
    <col min="14082" max="14082" width="5.44140625" style="2" bestFit="1" customWidth="1"/>
    <col min="14083" max="14083" width="12.21875" style="2" customWidth="1"/>
    <col min="14084" max="14084" width="1.21875" style="2" customWidth="1"/>
    <col min="14085" max="14085" width="12.21875" style="2" customWidth="1"/>
    <col min="14086" max="14086" width="1.44140625" style="2" customWidth="1"/>
    <col min="14087" max="14087" width="11.77734375" style="2" customWidth="1"/>
    <col min="14088" max="14088" width="1.44140625" style="2" customWidth="1"/>
    <col min="14089" max="14089" width="11.77734375" style="2" customWidth="1"/>
    <col min="14090" max="14090" width="1.44140625" style="2" customWidth="1"/>
    <col min="14091" max="14091" width="12.5546875" style="2" customWidth="1"/>
    <col min="14092" max="14092" width="1.21875" style="2" customWidth="1"/>
    <col min="14093" max="14093" width="12.21875" style="2" customWidth="1"/>
    <col min="14094" max="14094" width="1" style="2" customWidth="1"/>
    <col min="14095" max="14095" width="12.44140625" style="2" customWidth="1"/>
    <col min="14096" max="14096" width="1" style="2" customWidth="1"/>
    <col min="14097" max="14097" width="12.21875" style="2" customWidth="1"/>
    <col min="14098" max="14098" width="0.77734375" style="2" customWidth="1"/>
    <col min="14099" max="14099" width="12.21875" style="2" customWidth="1"/>
    <col min="14100" max="14100" width="1" style="2" customWidth="1"/>
    <col min="14101" max="14101" width="11.5546875" style="2" customWidth="1"/>
    <col min="14102" max="14102" width="1.21875" style="2" customWidth="1"/>
    <col min="14103" max="14103" width="12" style="2" customWidth="1"/>
    <col min="14104" max="14104" width="9.77734375" style="2" bestFit="1" customWidth="1"/>
    <col min="14105" max="14336" width="9.21875" style="2"/>
    <col min="14337" max="14337" width="39" style="2" customWidth="1"/>
    <col min="14338" max="14338" width="5.44140625" style="2" bestFit="1" customWidth="1"/>
    <col min="14339" max="14339" width="12.21875" style="2" customWidth="1"/>
    <col min="14340" max="14340" width="1.21875" style="2" customWidth="1"/>
    <col min="14341" max="14341" width="12.21875" style="2" customWidth="1"/>
    <col min="14342" max="14342" width="1.44140625" style="2" customWidth="1"/>
    <col min="14343" max="14343" width="11.77734375" style="2" customWidth="1"/>
    <col min="14344" max="14344" width="1.44140625" style="2" customWidth="1"/>
    <col min="14345" max="14345" width="11.77734375" style="2" customWidth="1"/>
    <col min="14346" max="14346" width="1.44140625" style="2" customWidth="1"/>
    <col min="14347" max="14347" width="12.5546875" style="2" customWidth="1"/>
    <col min="14348" max="14348" width="1.21875" style="2" customWidth="1"/>
    <col min="14349" max="14349" width="12.21875" style="2" customWidth="1"/>
    <col min="14350" max="14350" width="1" style="2" customWidth="1"/>
    <col min="14351" max="14351" width="12.44140625" style="2" customWidth="1"/>
    <col min="14352" max="14352" width="1" style="2" customWidth="1"/>
    <col min="14353" max="14353" width="12.21875" style="2" customWidth="1"/>
    <col min="14354" max="14354" width="0.77734375" style="2" customWidth="1"/>
    <col min="14355" max="14355" width="12.21875" style="2" customWidth="1"/>
    <col min="14356" max="14356" width="1" style="2" customWidth="1"/>
    <col min="14357" max="14357" width="11.5546875" style="2" customWidth="1"/>
    <col min="14358" max="14358" width="1.21875" style="2" customWidth="1"/>
    <col min="14359" max="14359" width="12" style="2" customWidth="1"/>
    <col min="14360" max="14360" width="9.77734375" style="2" bestFit="1" customWidth="1"/>
    <col min="14361" max="14592" width="9.21875" style="2"/>
    <col min="14593" max="14593" width="39" style="2" customWidth="1"/>
    <col min="14594" max="14594" width="5.44140625" style="2" bestFit="1" customWidth="1"/>
    <col min="14595" max="14595" width="12.21875" style="2" customWidth="1"/>
    <col min="14596" max="14596" width="1.21875" style="2" customWidth="1"/>
    <col min="14597" max="14597" width="12.21875" style="2" customWidth="1"/>
    <col min="14598" max="14598" width="1.44140625" style="2" customWidth="1"/>
    <col min="14599" max="14599" width="11.77734375" style="2" customWidth="1"/>
    <col min="14600" max="14600" width="1.44140625" style="2" customWidth="1"/>
    <col min="14601" max="14601" width="11.77734375" style="2" customWidth="1"/>
    <col min="14602" max="14602" width="1.44140625" style="2" customWidth="1"/>
    <col min="14603" max="14603" width="12.5546875" style="2" customWidth="1"/>
    <col min="14604" max="14604" width="1.21875" style="2" customWidth="1"/>
    <col min="14605" max="14605" width="12.21875" style="2" customWidth="1"/>
    <col min="14606" max="14606" width="1" style="2" customWidth="1"/>
    <col min="14607" max="14607" width="12.44140625" style="2" customWidth="1"/>
    <col min="14608" max="14608" width="1" style="2" customWidth="1"/>
    <col min="14609" max="14609" width="12.21875" style="2" customWidth="1"/>
    <col min="14610" max="14610" width="0.77734375" style="2" customWidth="1"/>
    <col min="14611" max="14611" width="12.21875" style="2" customWidth="1"/>
    <col min="14612" max="14612" width="1" style="2" customWidth="1"/>
    <col min="14613" max="14613" width="11.5546875" style="2" customWidth="1"/>
    <col min="14614" max="14614" width="1.21875" style="2" customWidth="1"/>
    <col min="14615" max="14615" width="12" style="2" customWidth="1"/>
    <col min="14616" max="14616" width="9.77734375" style="2" bestFit="1" customWidth="1"/>
    <col min="14617" max="14848" width="9.21875" style="2"/>
    <col min="14849" max="14849" width="39" style="2" customWidth="1"/>
    <col min="14850" max="14850" width="5.44140625" style="2" bestFit="1" customWidth="1"/>
    <col min="14851" max="14851" width="12.21875" style="2" customWidth="1"/>
    <col min="14852" max="14852" width="1.21875" style="2" customWidth="1"/>
    <col min="14853" max="14853" width="12.21875" style="2" customWidth="1"/>
    <col min="14854" max="14854" width="1.44140625" style="2" customWidth="1"/>
    <col min="14855" max="14855" width="11.77734375" style="2" customWidth="1"/>
    <col min="14856" max="14856" width="1.44140625" style="2" customWidth="1"/>
    <col min="14857" max="14857" width="11.77734375" style="2" customWidth="1"/>
    <col min="14858" max="14858" width="1.44140625" style="2" customWidth="1"/>
    <col min="14859" max="14859" width="12.5546875" style="2" customWidth="1"/>
    <col min="14860" max="14860" width="1.21875" style="2" customWidth="1"/>
    <col min="14861" max="14861" width="12.21875" style="2" customWidth="1"/>
    <col min="14862" max="14862" width="1" style="2" customWidth="1"/>
    <col min="14863" max="14863" width="12.44140625" style="2" customWidth="1"/>
    <col min="14864" max="14864" width="1" style="2" customWidth="1"/>
    <col min="14865" max="14865" width="12.21875" style="2" customWidth="1"/>
    <col min="14866" max="14866" width="0.77734375" style="2" customWidth="1"/>
    <col min="14867" max="14867" width="12.21875" style="2" customWidth="1"/>
    <col min="14868" max="14868" width="1" style="2" customWidth="1"/>
    <col min="14869" max="14869" width="11.5546875" style="2" customWidth="1"/>
    <col min="14870" max="14870" width="1.21875" style="2" customWidth="1"/>
    <col min="14871" max="14871" width="12" style="2" customWidth="1"/>
    <col min="14872" max="14872" width="9.77734375" style="2" bestFit="1" customWidth="1"/>
    <col min="14873" max="15104" width="9.21875" style="2"/>
    <col min="15105" max="15105" width="39" style="2" customWidth="1"/>
    <col min="15106" max="15106" width="5.44140625" style="2" bestFit="1" customWidth="1"/>
    <col min="15107" max="15107" width="12.21875" style="2" customWidth="1"/>
    <col min="15108" max="15108" width="1.21875" style="2" customWidth="1"/>
    <col min="15109" max="15109" width="12.21875" style="2" customWidth="1"/>
    <col min="15110" max="15110" width="1.44140625" style="2" customWidth="1"/>
    <col min="15111" max="15111" width="11.77734375" style="2" customWidth="1"/>
    <col min="15112" max="15112" width="1.44140625" style="2" customWidth="1"/>
    <col min="15113" max="15113" width="11.77734375" style="2" customWidth="1"/>
    <col min="15114" max="15114" width="1.44140625" style="2" customWidth="1"/>
    <col min="15115" max="15115" width="12.5546875" style="2" customWidth="1"/>
    <col min="15116" max="15116" width="1.21875" style="2" customWidth="1"/>
    <col min="15117" max="15117" width="12.21875" style="2" customWidth="1"/>
    <col min="15118" max="15118" width="1" style="2" customWidth="1"/>
    <col min="15119" max="15119" width="12.44140625" style="2" customWidth="1"/>
    <col min="15120" max="15120" width="1" style="2" customWidth="1"/>
    <col min="15121" max="15121" width="12.21875" style="2" customWidth="1"/>
    <col min="15122" max="15122" width="0.77734375" style="2" customWidth="1"/>
    <col min="15123" max="15123" width="12.21875" style="2" customWidth="1"/>
    <col min="15124" max="15124" width="1" style="2" customWidth="1"/>
    <col min="15125" max="15125" width="11.5546875" style="2" customWidth="1"/>
    <col min="15126" max="15126" width="1.21875" style="2" customWidth="1"/>
    <col min="15127" max="15127" width="12" style="2" customWidth="1"/>
    <col min="15128" max="15128" width="9.77734375" style="2" bestFit="1" customWidth="1"/>
    <col min="15129" max="15360" width="9.21875" style="2"/>
    <col min="15361" max="15361" width="39" style="2" customWidth="1"/>
    <col min="15362" max="15362" width="5.44140625" style="2" bestFit="1" customWidth="1"/>
    <col min="15363" max="15363" width="12.21875" style="2" customWidth="1"/>
    <col min="15364" max="15364" width="1.21875" style="2" customWidth="1"/>
    <col min="15365" max="15365" width="12.21875" style="2" customWidth="1"/>
    <col min="15366" max="15366" width="1.44140625" style="2" customWidth="1"/>
    <col min="15367" max="15367" width="11.77734375" style="2" customWidth="1"/>
    <col min="15368" max="15368" width="1.44140625" style="2" customWidth="1"/>
    <col min="15369" max="15369" width="11.77734375" style="2" customWidth="1"/>
    <col min="15370" max="15370" width="1.44140625" style="2" customWidth="1"/>
    <col min="15371" max="15371" width="12.5546875" style="2" customWidth="1"/>
    <col min="15372" max="15372" width="1.21875" style="2" customWidth="1"/>
    <col min="15373" max="15373" width="12.21875" style="2" customWidth="1"/>
    <col min="15374" max="15374" width="1" style="2" customWidth="1"/>
    <col min="15375" max="15375" width="12.44140625" style="2" customWidth="1"/>
    <col min="15376" max="15376" width="1" style="2" customWidth="1"/>
    <col min="15377" max="15377" width="12.21875" style="2" customWidth="1"/>
    <col min="15378" max="15378" width="0.77734375" style="2" customWidth="1"/>
    <col min="15379" max="15379" width="12.21875" style="2" customWidth="1"/>
    <col min="15380" max="15380" width="1" style="2" customWidth="1"/>
    <col min="15381" max="15381" width="11.5546875" style="2" customWidth="1"/>
    <col min="15382" max="15382" width="1.21875" style="2" customWidth="1"/>
    <col min="15383" max="15383" width="12" style="2" customWidth="1"/>
    <col min="15384" max="15384" width="9.77734375" style="2" bestFit="1" customWidth="1"/>
    <col min="15385" max="15616" width="9.21875" style="2"/>
    <col min="15617" max="15617" width="39" style="2" customWidth="1"/>
    <col min="15618" max="15618" width="5.44140625" style="2" bestFit="1" customWidth="1"/>
    <col min="15619" max="15619" width="12.21875" style="2" customWidth="1"/>
    <col min="15620" max="15620" width="1.21875" style="2" customWidth="1"/>
    <col min="15621" max="15621" width="12.21875" style="2" customWidth="1"/>
    <col min="15622" max="15622" width="1.44140625" style="2" customWidth="1"/>
    <col min="15623" max="15623" width="11.77734375" style="2" customWidth="1"/>
    <col min="15624" max="15624" width="1.44140625" style="2" customWidth="1"/>
    <col min="15625" max="15625" width="11.77734375" style="2" customWidth="1"/>
    <col min="15626" max="15626" width="1.44140625" style="2" customWidth="1"/>
    <col min="15627" max="15627" width="12.5546875" style="2" customWidth="1"/>
    <col min="15628" max="15628" width="1.21875" style="2" customWidth="1"/>
    <col min="15629" max="15629" width="12.21875" style="2" customWidth="1"/>
    <col min="15630" max="15630" width="1" style="2" customWidth="1"/>
    <col min="15631" max="15631" width="12.44140625" style="2" customWidth="1"/>
    <col min="15632" max="15632" width="1" style="2" customWidth="1"/>
    <col min="15633" max="15633" width="12.21875" style="2" customWidth="1"/>
    <col min="15634" max="15634" width="0.77734375" style="2" customWidth="1"/>
    <col min="15635" max="15635" width="12.21875" style="2" customWidth="1"/>
    <col min="15636" max="15636" width="1" style="2" customWidth="1"/>
    <col min="15637" max="15637" width="11.5546875" style="2" customWidth="1"/>
    <col min="15638" max="15638" width="1.21875" style="2" customWidth="1"/>
    <col min="15639" max="15639" width="12" style="2" customWidth="1"/>
    <col min="15640" max="15640" width="9.77734375" style="2" bestFit="1" customWidth="1"/>
    <col min="15641" max="15872" width="9.21875" style="2"/>
    <col min="15873" max="15873" width="39" style="2" customWidth="1"/>
    <col min="15874" max="15874" width="5.44140625" style="2" bestFit="1" customWidth="1"/>
    <col min="15875" max="15875" width="12.21875" style="2" customWidth="1"/>
    <col min="15876" max="15876" width="1.21875" style="2" customWidth="1"/>
    <col min="15877" max="15877" width="12.21875" style="2" customWidth="1"/>
    <col min="15878" max="15878" width="1.44140625" style="2" customWidth="1"/>
    <col min="15879" max="15879" width="11.77734375" style="2" customWidth="1"/>
    <col min="15880" max="15880" width="1.44140625" style="2" customWidth="1"/>
    <col min="15881" max="15881" width="11.77734375" style="2" customWidth="1"/>
    <col min="15882" max="15882" width="1.44140625" style="2" customWidth="1"/>
    <col min="15883" max="15883" width="12.5546875" style="2" customWidth="1"/>
    <col min="15884" max="15884" width="1.21875" style="2" customWidth="1"/>
    <col min="15885" max="15885" width="12.21875" style="2" customWidth="1"/>
    <col min="15886" max="15886" width="1" style="2" customWidth="1"/>
    <col min="15887" max="15887" width="12.44140625" style="2" customWidth="1"/>
    <col min="15888" max="15888" width="1" style="2" customWidth="1"/>
    <col min="15889" max="15889" width="12.21875" style="2" customWidth="1"/>
    <col min="15890" max="15890" width="0.77734375" style="2" customWidth="1"/>
    <col min="15891" max="15891" width="12.21875" style="2" customWidth="1"/>
    <col min="15892" max="15892" width="1" style="2" customWidth="1"/>
    <col min="15893" max="15893" width="11.5546875" style="2" customWidth="1"/>
    <col min="15894" max="15894" width="1.21875" style="2" customWidth="1"/>
    <col min="15895" max="15895" width="12" style="2" customWidth="1"/>
    <col min="15896" max="15896" width="9.77734375" style="2" bestFit="1" customWidth="1"/>
    <col min="15897" max="16128" width="9.21875" style="2"/>
    <col min="16129" max="16129" width="39" style="2" customWidth="1"/>
    <col min="16130" max="16130" width="5.44140625" style="2" bestFit="1" customWidth="1"/>
    <col min="16131" max="16131" width="12.21875" style="2" customWidth="1"/>
    <col min="16132" max="16132" width="1.21875" style="2" customWidth="1"/>
    <col min="16133" max="16133" width="12.21875" style="2" customWidth="1"/>
    <col min="16134" max="16134" width="1.44140625" style="2" customWidth="1"/>
    <col min="16135" max="16135" width="11.77734375" style="2" customWidth="1"/>
    <col min="16136" max="16136" width="1.44140625" style="2" customWidth="1"/>
    <col min="16137" max="16137" width="11.77734375" style="2" customWidth="1"/>
    <col min="16138" max="16138" width="1.44140625" style="2" customWidth="1"/>
    <col min="16139" max="16139" width="12.5546875" style="2" customWidth="1"/>
    <col min="16140" max="16140" width="1.21875" style="2" customWidth="1"/>
    <col min="16141" max="16141" width="12.21875" style="2" customWidth="1"/>
    <col min="16142" max="16142" width="1" style="2" customWidth="1"/>
    <col min="16143" max="16143" width="12.44140625" style="2" customWidth="1"/>
    <col min="16144" max="16144" width="1" style="2" customWidth="1"/>
    <col min="16145" max="16145" width="12.21875" style="2" customWidth="1"/>
    <col min="16146" max="16146" width="0.77734375" style="2" customWidth="1"/>
    <col min="16147" max="16147" width="12.21875" style="2" customWidth="1"/>
    <col min="16148" max="16148" width="1" style="2" customWidth="1"/>
    <col min="16149" max="16149" width="11.5546875" style="2" customWidth="1"/>
    <col min="16150" max="16150" width="1.21875" style="2" customWidth="1"/>
    <col min="16151" max="16151" width="12" style="2" customWidth="1"/>
    <col min="16152" max="16152" width="9.77734375" style="2" bestFit="1" customWidth="1"/>
    <col min="16153" max="16384" width="9.21875" style="2"/>
  </cols>
  <sheetData>
    <row r="1" spans="1:23" ht="18.600000000000001" customHeight="1" x14ac:dyDescent="0.3">
      <c r="A1" s="32" t="s">
        <v>0</v>
      </c>
      <c r="B1" s="10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.600000000000001" customHeight="1" x14ac:dyDescent="0.3">
      <c r="A2" s="6" t="s">
        <v>114</v>
      </c>
      <c r="B2" s="30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6.5" customHeight="1" x14ac:dyDescent="0.3">
      <c r="A3" s="6"/>
      <c r="B3" s="30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6.5" customHeight="1" x14ac:dyDescent="0.3">
      <c r="A4" s="6"/>
      <c r="B4" s="10"/>
      <c r="C4" s="150" t="s">
        <v>115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</row>
    <row r="5" spans="1:23" ht="16.5" customHeight="1" x14ac:dyDescent="0.25">
      <c r="A5" s="1"/>
      <c r="B5" s="10"/>
      <c r="C5" s="7"/>
      <c r="D5" s="7"/>
      <c r="E5" s="28"/>
      <c r="F5" s="28"/>
      <c r="G5" s="156" t="s">
        <v>66</v>
      </c>
      <c r="H5" s="156"/>
      <c r="I5" s="156"/>
      <c r="J5" s="156"/>
      <c r="K5" s="156"/>
      <c r="L5" s="7"/>
      <c r="M5" s="157" t="s">
        <v>71</v>
      </c>
      <c r="N5" s="157"/>
      <c r="O5" s="157"/>
      <c r="P5" s="157"/>
      <c r="Q5" s="157"/>
      <c r="R5" s="18"/>
      <c r="S5" s="53"/>
      <c r="T5" s="54"/>
      <c r="U5" s="54"/>
      <c r="V5" s="54"/>
      <c r="W5" s="54"/>
    </row>
    <row r="6" spans="1:23" ht="16.5" customHeight="1" x14ac:dyDescent="0.25">
      <c r="A6" s="1"/>
      <c r="B6" s="10"/>
      <c r="F6" s="7"/>
      <c r="I6" s="7"/>
      <c r="J6" s="7"/>
      <c r="K6" s="7"/>
      <c r="L6" s="7"/>
      <c r="M6" s="7"/>
      <c r="N6" s="7"/>
      <c r="O6" s="7"/>
      <c r="P6" s="7"/>
      <c r="Q6" s="7" t="s">
        <v>146</v>
      </c>
      <c r="R6" s="7"/>
      <c r="S6" s="18" t="s">
        <v>118</v>
      </c>
      <c r="T6" s="7"/>
      <c r="U6" s="18"/>
      <c r="V6" s="18"/>
      <c r="W6" s="7"/>
    </row>
    <row r="7" spans="1:23" ht="16.5" customHeight="1" x14ac:dyDescent="0.25">
      <c r="A7" s="1"/>
      <c r="B7" s="10"/>
      <c r="C7" s="18" t="s">
        <v>119</v>
      </c>
      <c r="E7" s="18" t="s">
        <v>64</v>
      </c>
      <c r="G7" s="7"/>
      <c r="M7" s="7"/>
      <c r="N7" s="7"/>
      <c r="O7" s="7"/>
      <c r="P7" s="7"/>
      <c r="Q7" s="7" t="s">
        <v>147</v>
      </c>
      <c r="R7" s="7"/>
      <c r="S7" s="18" t="s">
        <v>121</v>
      </c>
      <c r="T7" s="7"/>
      <c r="U7" s="7" t="s">
        <v>122</v>
      </c>
      <c r="V7" s="7"/>
      <c r="W7" s="7"/>
    </row>
    <row r="8" spans="1:23" ht="16.5" customHeight="1" x14ac:dyDescent="0.25">
      <c r="A8" s="1"/>
      <c r="B8" s="10"/>
      <c r="C8" s="18" t="s">
        <v>123</v>
      </c>
      <c r="D8" s="7"/>
      <c r="E8" s="18" t="s">
        <v>124</v>
      </c>
      <c r="G8" s="7" t="s">
        <v>125</v>
      </c>
      <c r="I8" s="7" t="s">
        <v>126</v>
      </c>
      <c r="M8" s="55" t="s">
        <v>148</v>
      </c>
      <c r="N8" s="28"/>
      <c r="O8" s="55" t="s">
        <v>127</v>
      </c>
      <c r="P8" s="7"/>
      <c r="Q8" s="55" t="s">
        <v>149</v>
      </c>
      <c r="R8" s="55"/>
      <c r="S8" s="55" t="s">
        <v>128</v>
      </c>
      <c r="T8" s="7"/>
      <c r="U8" s="7" t="s">
        <v>129</v>
      </c>
      <c r="V8" s="7"/>
      <c r="W8" s="7" t="s">
        <v>130</v>
      </c>
    </row>
    <row r="9" spans="1:23" ht="16.5" customHeight="1" x14ac:dyDescent="0.25">
      <c r="A9" s="1"/>
      <c r="B9" s="10" t="s">
        <v>8</v>
      </c>
      <c r="C9" s="7" t="s">
        <v>131</v>
      </c>
      <c r="D9" s="7"/>
      <c r="E9" s="18" t="s">
        <v>132</v>
      </c>
      <c r="F9" s="34"/>
      <c r="G9" s="7" t="s">
        <v>133</v>
      </c>
      <c r="H9" s="34"/>
      <c r="I9" s="7" t="s">
        <v>133</v>
      </c>
      <c r="K9" s="28" t="s">
        <v>134</v>
      </c>
      <c r="L9" s="28"/>
      <c r="M9" s="8" t="s">
        <v>150</v>
      </c>
      <c r="N9" s="8"/>
      <c r="O9" s="8" t="s">
        <v>150</v>
      </c>
      <c r="Q9" s="8" t="s">
        <v>151</v>
      </c>
      <c r="R9" s="8"/>
      <c r="S9" s="8" t="s">
        <v>152</v>
      </c>
      <c r="U9" s="7" t="s">
        <v>137</v>
      </c>
      <c r="V9" s="7"/>
      <c r="W9" s="28" t="s">
        <v>138</v>
      </c>
    </row>
    <row r="10" spans="1:23" ht="16.5" customHeight="1" x14ac:dyDescent="0.25">
      <c r="A10" s="1"/>
      <c r="B10" s="10"/>
      <c r="C10" s="151" t="s">
        <v>139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</row>
    <row r="11" spans="1:23" ht="18.75" hidden="1" customHeight="1" x14ac:dyDescent="0.25">
      <c r="A11" s="5" t="s">
        <v>153</v>
      </c>
      <c r="B11" s="10"/>
    </row>
    <row r="12" spans="1:23" ht="18.75" hidden="1" customHeight="1" x14ac:dyDescent="0.3">
      <c r="A12" s="35" t="s">
        <v>154</v>
      </c>
      <c r="B12" s="30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  <c r="T12" s="22"/>
      <c r="U12" s="22"/>
      <c r="V12" s="22"/>
      <c r="W12" s="22"/>
    </row>
    <row r="13" spans="1:23" ht="18.75" hidden="1" customHeight="1" x14ac:dyDescent="0.3">
      <c r="A13" s="35"/>
      <c r="B13" s="30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 ht="18.75" hidden="1" customHeight="1" x14ac:dyDescent="0.3">
      <c r="A14" s="35" t="s">
        <v>142</v>
      </c>
      <c r="B14" s="30"/>
      <c r="C14" s="56"/>
      <c r="D14" s="28"/>
      <c r="E14" s="56"/>
      <c r="G14" s="56"/>
      <c r="H14" s="28"/>
      <c r="I14" s="56"/>
      <c r="J14" s="28"/>
      <c r="K14" s="57"/>
      <c r="L14" s="57"/>
      <c r="M14" s="57"/>
      <c r="N14" s="57"/>
      <c r="O14" s="57"/>
      <c r="P14" s="3"/>
      <c r="Q14" s="57"/>
      <c r="R14" s="57"/>
      <c r="S14" s="57"/>
      <c r="T14" s="3"/>
      <c r="U14" s="57"/>
      <c r="V14" s="57"/>
      <c r="W14" s="3"/>
    </row>
    <row r="15" spans="1:23" ht="18.75" hidden="1" customHeight="1" x14ac:dyDescent="0.25">
      <c r="A15" s="31" t="s">
        <v>143</v>
      </c>
      <c r="B15" s="10"/>
      <c r="C15" s="58"/>
      <c r="D15" s="58"/>
      <c r="E15" s="58"/>
      <c r="F15" s="33"/>
      <c r="G15" s="58"/>
      <c r="H15" s="58"/>
      <c r="I15" s="58"/>
      <c r="J15" s="59"/>
      <c r="K15" s="60"/>
      <c r="L15" s="58"/>
      <c r="M15" s="58"/>
      <c r="N15" s="58"/>
      <c r="O15" s="58"/>
      <c r="P15" s="59"/>
      <c r="Q15" s="58"/>
      <c r="R15" s="58"/>
      <c r="S15" s="58"/>
      <c r="T15" s="59"/>
      <c r="U15" s="59"/>
      <c r="V15" s="59"/>
      <c r="W15" s="59"/>
    </row>
    <row r="16" spans="1:23" ht="18.75" hidden="1" customHeight="1" x14ac:dyDescent="0.25">
      <c r="A16" s="31" t="s">
        <v>144</v>
      </c>
      <c r="B16" s="10"/>
      <c r="C16" s="58"/>
      <c r="D16" s="58"/>
      <c r="E16" s="58"/>
      <c r="F16" s="33"/>
      <c r="G16" s="58"/>
      <c r="H16" s="58"/>
      <c r="I16" s="58"/>
      <c r="J16" s="59"/>
      <c r="K16" s="58"/>
      <c r="L16" s="58"/>
      <c r="M16" s="58"/>
      <c r="N16" s="33"/>
      <c r="O16" s="58"/>
      <c r="P16" s="59"/>
      <c r="Q16" s="58"/>
      <c r="R16" s="58"/>
      <c r="S16" s="58"/>
      <c r="T16" s="59"/>
      <c r="U16" s="59"/>
      <c r="V16" s="59"/>
      <c r="W16" s="59"/>
    </row>
    <row r="17" spans="1:23" ht="18.75" hidden="1" customHeight="1" x14ac:dyDescent="0.25">
      <c r="A17" s="35" t="s">
        <v>104</v>
      </c>
      <c r="B17" s="10"/>
      <c r="C17" s="61"/>
      <c r="D17" s="3"/>
      <c r="E17" s="61"/>
      <c r="F17" s="3"/>
      <c r="G17" s="61"/>
      <c r="H17" s="3"/>
      <c r="I17" s="61"/>
      <c r="J17" s="3"/>
      <c r="K17" s="62"/>
      <c r="L17" s="3"/>
      <c r="M17" s="62"/>
      <c r="N17" s="3"/>
      <c r="O17" s="62"/>
      <c r="P17" s="3"/>
      <c r="Q17" s="62"/>
      <c r="R17" s="62"/>
      <c r="S17" s="62"/>
      <c r="T17" s="3"/>
      <c r="U17" s="62"/>
      <c r="V17" s="22"/>
      <c r="W17" s="3"/>
    </row>
    <row r="18" spans="1:23" ht="18.75" hidden="1" customHeight="1" x14ac:dyDescent="0.25">
      <c r="A18" s="35"/>
      <c r="B18" s="10"/>
    </row>
    <row r="19" spans="1:23" ht="18.75" hidden="1" customHeight="1" thickBot="1" x14ac:dyDescent="0.3">
      <c r="A19" s="5" t="s">
        <v>155</v>
      </c>
      <c r="B19" s="10"/>
      <c r="C19" s="63">
        <f>C12+C17</f>
        <v>0</v>
      </c>
      <c r="D19" s="11"/>
      <c r="E19" s="63">
        <f>E12+E17</f>
        <v>0</v>
      </c>
      <c r="F19" s="11"/>
      <c r="G19" s="63">
        <f>G12+G17</f>
        <v>0</v>
      </c>
      <c r="H19" s="11"/>
      <c r="I19" s="63">
        <f>I12+I17</f>
        <v>0</v>
      </c>
      <c r="J19" s="11"/>
      <c r="K19" s="63">
        <f>K12+K17</f>
        <v>0</v>
      </c>
      <c r="L19" s="11"/>
      <c r="M19" s="63">
        <f>M12+M17</f>
        <v>0</v>
      </c>
      <c r="N19" s="11"/>
      <c r="O19" s="24">
        <f>O12+O17</f>
        <v>0</v>
      </c>
      <c r="P19" s="11"/>
      <c r="Q19" s="63">
        <f>Q12+Q17</f>
        <v>0</v>
      </c>
      <c r="R19" s="63"/>
      <c r="S19" s="63">
        <f>S12+S17</f>
        <v>0</v>
      </c>
      <c r="T19" s="11"/>
      <c r="U19" s="63">
        <f>U12+U17</f>
        <v>0</v>
      </c>
      <c r="V19" s="11"/>
      <c r="W19" s="11"/>
    </row>
    <row r="20" spans="1:23" ht="18.75" hidden="1" customHeight="1" thickTop="1" x14ac:dyDescent="0.25"/>
    <row r="21" spans="1:23" ht="16.8" customHeight="1" x14ac:dyDescent="0.25">
      <c r="A21" s="5" t="s">
        <v>170</v>
      </c>
      <c r="B21" s="10"/>
    </row>
    <row r="22" spans="1:23" ht="18.75" customHeight="1" x14ac:dyDescent="0.25">
      <c r="A22" s="35" t="s">
        <v>171</v>
      </c>
      <c r="B22" s="10"/>
      <c r="C22" s="22">
        <v>200961</v>
      </c>
      <c r="D22" s="22">
        <v>0</v>
      </c>
      <c r="E22" s="22">
        <v>392838</v>
      </c>
      <c r="F22" s="22">
        <v>0</v>
      </c>
      <c r="G22" s="22">
        <v>25000</v>
      </c>
      <c r="H22" s="22">
        <v>0</v>
      </c>
      <c r="I22" s="22">
        <v>35000</v>
      </c>
      <c r="J22" s="22">
        <v>0</v>
      </c>
      <c r="K22" s="22">
        <v>1339316</v>
      </c>
      <c r="L22" s="22">
        <v>0</v>
      </c>
      <c r="M22" s="22">
        <v>-479</v>
      </c>
      <c r="N22" s="22">
        <v>0</v>
      </c>
      <c r="O22" s="22">
        <v>1616038</v>
      </c>
      <c r="P22" s="22">
        <v>0</v>
      </c>
      <c r="Q22" s="22">
        <v>1615559</v>
      </c>
      <c r="R22" s="22">
        <v>0</v>
      </c>
      <c r="S22" s="23">
        <v>3608674</v>
      </c>
      <c r="T22" s="22">
        <v>0</v>
      </c>
      <c r="U22" s="22">
        <v>5229</v>
      </c>
      <c r="V22" s="22">
        <v>0</v>
      </c>
      <c r="W22" s="22">
        <v>3613903</v>
      </c>
    </row>
    <row r="23" spans="1:23" ht="12" customHeight="1" x14ac:dyDescent="0.25">
      <c r="A23" s="35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</row>
    <row r="24" spans="1:23" ht="18.75" customHeight="1" x14ac:dyDescent="0.25">
      <c r="A24" s="35" t="s">
        <v>158</v>
      </c>
      <c r="B24" s="10"/>
      <c r="C24" s="56"/>
      <c r="D24" s="28"/>
      <c r="E24" s="56"/>
      <c r="G24" s="56"/>
      <c r="H24" s="28"/>
      <c r="I24" s="56"/>
      <c r="J24" s="28"/>
      <c r="K24" s="76"/>
      <c r="L24" s="76"/>
      <c r="M24" s="76"/>
      <c r="N24" s="76"/>
      <c r="O24" s="76"/>
      <c r="P24" s="3"/>
      <c r="Q24" s="76"/>
      <c r="R24" s="76"/>
      <c r="S24" s="76"/>
      <c r="T24" s="3"/>
      <c r="U24" s="76"/>
      <c r="V24" s="57"/>
      <c r="W24" s="3"/>
    </row>
    <row r="25" spans="1:23" ht="18.75" customHeight="1" x14ac:dyDescent="0.3">
      <c r="A25" s="25" t="s">
        <v>159</v>
      </c>
      <c r="B25" s="10"/>
      <c r="C25" s="56"/>
      <c r="D25" s="28"/>
      <c r="E25" s="56"/>
      <c r="G25" s="56"/>
      <c r="H25" s="28"/>
      <c r="I25" s="56"/>
      <c r="J25" s="28"/>
      <c r="K25" s="76"/>
      <c r="L25" s="76"/>
      <c r="M25" s="76"/>
      <c r="N25" s="76"/>
      <c r="O25" s="76"/>
      <c r="P25" s="3"/>
      <c r="Q25" s="76"/>
      <c r="R25" s="76"/>
      <c r="S25" s="76"/>
      <c r="T25" s="3"/>
      <c r="U25" s="76"/>
      <c r="V25" s="57"/>
      <c r="W25" s="3"/>
    </row>
    <row r="26" spans="1:23" ht="18.75" customHeight="1" x14ac:dyDescent="0.25">
      <c r="A26" s="31" t="s">
        <v>160</v>
      </c>
      <c r="B26" s="145">
        <v>7</v>
      </c>
      <c r="C26" s="59">
        <v>0</v>
      </c>
      <c r="D26" s="28"/>
      <c r="E26" s="59">
        <v>0</v>
      </c>
      <c r="G26" s="59">
        <v>0</v>
      </c>
      <c r="H26" s="28"/>
      <c r="I26" s="59">
        <v>0</v>
      </c>
      <c r="J26" s="28"/>
      <c r="K26" s="59">
        <v>-192902</v>
      </c>
      <c r="L26" s="57"/>
      <c r="M26" s="59">
        <v>0</v>
      </c>
      <c r="N26" s="57"/>
      <c r="O26" s="59">
        <v>0</v>
      </c>
      <c r="P26" s="3"/>
      <c r="Q26" s="59">
        <v>0</v>
      </c>
      <c r="R26" s="57"/>
      <c r="S26" s="58">
        <f>C26+E26+G26+I26+K26+M26+O26</f>
        <v>-192902</v>
      </c>
      <c r="T26" s="3"/>
      <c r="U26" s="59">
        <v>0</v>
      </c>
      <c r="V26" s="59"/>
      <c r="W26" s="59">
        <f>SUM(R26:T26)</f>
        <v>-192902</v>
      </c>
    </row>
    <row r="27" spans="1:23" ht="18.75" customHeight="1" x14ac:dyDescent="0.25">
      <c r="A27" s="31" t="s">
        <v>161</v>
      </c>
      <c r="B27" s="10"/>
      <c r="C27" s="91">
        <v>0</v>
      </c>
      <c r="D27" s="28"/>
      <c r="E27" s="91">
        <v>0</v>
      </c>
      <c r="G27" s="91">
        <v>0</v>
      </c>
      <c r="H27" s="28"/>
      <c r="I27" s="91">
        <v>0</v>
      </c>
      <c r="J27" s="28"/>
      <c r="K27" s="91">
        <v>0</v>
      </c>
      <c r="L27" s="57"/>
      <c r="M27" s="91">
        <v>0</v>
      </c>
      <c r="N27" s="57"/>
      <c r="O27" s="91">
        <v>0</v>
      </c>
      <c r="P27" s="3"/>
      <c r="Q27" s="91">
        <v>0</v>
      </c>
      <c r="R27" s="57"/>
      <c r="S27" s="91">
        <v>0</v>
      </c>
      <c r="T27" s="3">
        <v>0</v>
      </c>
      <c r="U27" s="91">
        <v>-7</v>
      </c>
      <c r="V27" s="3"/>
      <c r="W27" s="91">
        <f>S27+U27</f>
        <v>-7</v>
      </c>
    </row>
    <row r="28" spans="1:23" ht="18.45" customHeight="1" x14ac:dyDescent="0.3">
      <c r="A28" s="25" t="s">
        <v>162</v>
      </c>
      <c r="B28" s="10"/>
      <c r="C28" s="92">
        <f>SUM(C26)</f>
        <v>0</v>
      </c>
      <c r="D28" s="22"/>
      <c r="E28" s="92">
        <f>SUM(E26)</f>
        <v>0</v>
      </c>
      <c r="F28" s="22"/>
      <c r="G28" s="92">
        <f>SUM(G26)</f>
        <v>0</v>
      </c>
      <c r="H28" s="22"/>
      <c r="I28" s="92">
        <f>SUM(I26)</f>
        <v>0</v>
      </c>
      <c r="J28" s="22"/>
      <c r="K28" s="92">
        <f>SUM(K26:K27)</f>
        <v>-192902</v>
      </c>
      <c r="L28" s="93"/>
      <c r="M28" s="92">
        <f>SUM(M26:M27)</f>
        <v>0</v>
      </c>
      <c r="N28" s="93"/>
      <c r="O28" s="92">
        <f>SUM(O26:O27)</f>
        <v>0</v>
      </c>
      <c r="P28" s="93"/>
      <c r="Q28" s="92">
        <f>SUM(Q26:Q27)</f>
        <v>0</v>
      </c>
      <c r="R28" s="93"/>
      <c r="S28" s="92">
        <f>SUM(S26:S27)</f>
        <v>-192902</v>
      </c>
      <c r="T28" s="3"/>
      <c r="U28" s="92">
        <f>SUM(U26:U27)</f>
        <v>-7</v>
      </c>
      <c r="V28" s="3"/>
      <c r="W28" s="92">
        <f>SUM(W26:W27)</f>
        <v>-192909</v>
      </c>
    </row>
    <row r="29" spans="1:23" ht="12" hidden="1" customHeight="1" x14ac:dyDescent="0.25">
      <c r="A29" s="35"/>
      <c r="B29" s="10"/>
      <c r="C29" s="56"/>
      <c r="D29" s="28"/>
      <c r="E29" s="56"/>
      <c r="G29" s="56"/>
      <c r="H29" s="28"/>
      <c r="I29" s="56"/>
      <c r="J29" s="28"/>
      <c r="K29" s="76"/>
      <c r="L29" s="76"/>
      <c r="M29" s="76"/>
      <c r="N29" s="76"/>
      <c r="O29" s="76"/>
      <c r="P29" s="3"/>
      <c r="Q29" s="76"/>
      <c r="R29" s="76"/>
      <c r="S29" s="76"/>
      <c r="T29" s="3"/>
      <c r="U29" s="76"/>
      <c r="V29" s="57"/>
      <c r="W29" s="76"/>
    </row>
    <row r="30" spans="1:23" ht="18.75" hidden="1" customHeight="1" x14ac:dyDescent="0.3">
      <c r="A30" s="25" t="s">
        <v>163</v>
      </c>
      <c r="B30" s="10"/>
      <c r="C30" s="56"/>
      <c r="D30" s="28"/>
      <c r="E30" s="56"/>
      <c r="G30" s="56"/>
      <c r="H30" s="28"/>
      <c r="I30" s="56"/>
      <c r="J30" s="28"/>
      <c r="K30" s="76"/>
      <c r="L30" s="76"/>
      <c r="M30" s="76"/>
      <c r="N30" s="76"/>
      <c r="O30" s="76"/>
      <c r="P30" s="3"/>
      <c r="Q30" s="76"/>
      <c r="R30" s="76"/>
      <c r="S30" s="76"/>
      <c r="T30" s="3"/>
      <c r="U30" s="76"/>
      <c r="V30" s="57"/>
      <c r="W30" s="3"/>
    </row>
    <row r="31" spans="1:23" ht="18.75" hidden="1" customHeight="1" x14ac:dyDescent="0.25">
      <c r="A31" s="31" t="s">
        <v>164</v>
      </c>
      <c r="B31" s="10"/>
      <c r="C31" s="91">
        <v>0</v>
      </c>
      <c r="D31" s="28"/>
      <c r="E31" s="91">
        <v>0</v>
      </c>
      <c r="G31" s="91">
        <v>0</v>
      </c>
      <c r="H31" s="28"/>
      <c r="I31" s="91">
        <v>0</v>
      </c>
      <c r="J31" s="28"/>
      <c r="K31" s="91">
        <v>0</v>
      </c>
      <c r="L31" s="76"/>
      <c r="M31" s="91">
        <v>0</v>
      </c>
      <c r="N31" s="76"/>
      <c r="O31" s="91">
        <v>0</v>
      </c>
      <c r="P31" s="3"/>
      <c r="Q31" s="91">
        <v>0</v>
      </c>
      <c r="R31" s="76"/>
      <c r="S31" s="91">
        <v>0</v>
      </c>
      <c r="T31" s="3"/>
      <c r="U31" s="91">
        <v>0</v>
      </c>
      <c r="V31" s="59"/>
      <c r="W31" s="91">
        <f>U31</f>
        <v>0</v>
      </c>
    </row>
    <row r="32" spans="1:23" ht="18.75" hidden="1" customHeight="1" x14ac:dyDescent="0.3">
      <c r="A32" s="25" t="s">
        <v>165</v>
      </c>
      <c r="B32" s="10"/>
      <c r="C32" s="92">
        <v>0</v>
      </c>
      <c r="D32" s="28"/>
      <c r="E32" s="92">
        <v>0</v>
      </c>
      <c r="G32" s="92">
        <v>0</v>
      </c>
      <c r="H32" s="28"/>
      <c r="I32" s="92">
        <v>0</v>
      </c>
      <c r="J32" s="28"/>
      <c r="K32" s="92">
        <v>0</v>
      </c>
      <c r="L32" s="76"/>
      <c r="M32" s="92">
        <v>0</v>
      </c>
      <c r="N32" s="76"/>
      <c r="O32" s="92">
        <v>0</v>
      </c>
      <c r="P32" s="3"/>
      <c r="Q32" s="92">
        <v>0</v>
      </c>
      <c r="R32" s="76"/>
      <c r="S32" s="92">
        <v>0</v>
      </c>
      <c r="T32" s="3"/>
      <c r="U32" s="92">
        <f>SUM(U31)</f>
        <v>0</v>
      </c>
      <c r="V32" s="22"/>
      <c r="W32" s="92">
        <f>SUM(W31)</f>
        <v>0</v>
      </c>
    </row>
    <row r="33" spans="1:24" ht="12" customHeight="1" x14ac:dyDescent="0.25">
      <c r="A33" s="35"/>
      <c r="B33" s="10"/>
      <c r="C33" s="107"/>
      <c r="D33" s="28"/>
      <c r="E33" s="107"/>
      <c r="G33" s="107"/>
      <c r="H33" s="28"/>
      <c r="I33" s="107"/>
      <c r="J33" s="28"/>
      <c r="K33" s="107"/>
      <c r="L33" s="76"/>
      <c r="M33" s="107"/>
      <c r="N33" s="76"/>
      <c r="O33" s="107"/>
      <c r="P33" s="3"/>
      <c r="Q33" s="107"/>
      <c r="R33" s="76"/>
      <c r="S33" s="107"/>
      <c r="T33" s="3"/>
      <c r="U33" s="107"/>
      <c r="V33" s="22"/>
      <c r="W33" s="3"/>
    </row>
    <row r="34" spans="1:24" ht="18.75" customHeight="1" x14ac:dyDescent="0.25">
      <c r="A34" s="35" t="s">
        <v>166</v>
      </c>
      <c r="B34" s="10"/>
      <c r="C34" s="92">
        <f>C28+C32</f>
        <v>0</v>
      </c>
      <c r="D34" s="28"/>
      <c r="E34" s="92">
        <f>E28+E32</f>
        <v>0</v>
      </c>
      <c r="G34" s="92">
        <f>G28+G32</f>
        <v>0</v>
      </c>
      <c r="H34" s="28"/>
      <c r="I34" s="92">
        <f>I28+I32</f>
        <v>0</v>
      </c>
      <c r="J34" s="28"/>
      <c r="K34" s="92">
        <f>K28+K32</f>
        <v>-192902</v>
      </c>
      <c r="L34" s="76">
        <v>-123515</v>
      </c>
      <c r="M34" s="92">
        <f>M28+M32</f>
        <v>0</v>
      </c>
      <c r="N34" s="76"/>
      <c r="O34" s="92">
        <f>O28+O32</f>
        <v>0</v>
      </c>
      <c r="P34" s="3"/>
      <c r="Q34" s="92">
        <f>Q28+Q32</f>
        <v>0</v>
      </c>
      <c r="R34" s="76"/>
      <c r="S34" s="92">
        <f>S28+S32</f>
        <v>-192902</v>
      </c>
      <c r="T34" s="3"/>
      <c r="U34" s="92">
        <f>U28+U32</f>
        <v>-7</v>
      </c>
      <c r="V34" s="22"/>
      <c r="W34" s="92">
        <f>W28+W32</f>
        <v>-192909</v>
      </c>
    </row>
    <row r="35" spans="1:24" ht="12" customHeight="1" x14ac:dyDescent="0.25">
      <c r="A35" s="35"/>
      <c r="B35" s="10"/>
      <c r="C35" s="56"/>
      <c r="D35" s="28"/>
      <c r="E35" s="56"/>
      <c r="G35" s="56"/>
      <c r="H35" s="28"/>
      <c r="I35" s="56"/>
      <c r="J35" s="28"/>
      <c r="K35" s="57"/>
      <c r="L35" s="57"/>
      <c r="M35" s="57"/>
      <c r="N35" s="57"/>
      <c r="O35" s="57"/>
      <c r="P35" s="3"/>
      <c r="Q35" s="57"/>
      <c r="R35" s="57"/>
      <c r="S35" s="57"/>
      <c r="T35" s="3"/>
      <c r="U35" s="57"/>
      <c r="V35" s="57"/>
      <c r="W35" s="3"/>
    </row>
    <row r="36" spans="1:24" ht="18.75" customHeight="1" x14ac:dyDescent="0.25">
      <c r="A36" s="35" t="s">
        <v>142</v>
      </c>
      <c r="B36" s="10"/>
      <c r="C36" s="56"/>
      <c r="D36" s="28"/>
      <c r="E36" s="56"/>
      <c r="G36" s="56"/>
      <c r="H36" s="28"/>
      <c r="I36" s="56"/>
      <c r="J36" s="28"/>
      <c r="K36" s="57"/>
      <c r="L36" s="57"/>
      <c r="M36" s="57"/>
      <c r="N36" s="57"/>
      <c r="O36" s="57"/>
      <c r="P36" s="3"/>
      <c r="Q36" s="57"/>
      <c r="R36" s="57"/>
      <c r="S36" s="57"/>
      <c r="T36" s="3"/>
      <c r="U36" s="57"/>
      <c r="V36" s="57"/>
      <c r="W36" s="3"/>
    </row>
    <row r="37" spans="1:24" ht="18.75" customHeight="1" x14ac:dyDescent="0.25">
      <c r="A37" s="31" t="s">
        <v>167</v>
      </c>
      <c r="B37" s="10"/>
      <c r="C37" s="58">
        <v>0</v>
      </c>
      <c r="D37" s="58"/>
      <c r="E37" s="58">
        <v>0</v>
      </c>
      <c r="F37" s="33"/>
      <c r="G37" s="58">
        <v>0</v>
      </c>
      <c r="H37" s="58"/>
      <c r="I37" s="58">
        <v>0</v>
      </c>
      <c r="J37" s="59"/>
      <c r="K37" s="60">
        <v>221182</v>
      </c>
      <c r="L37" s="58"/>
      <c r="M37" s="58">
        <v>0</v>
      </c>
      <c r="N37" s="58"/>
      <c r="O37" s="58">
        <v>0</v>
      </c>
      <c r="P37" s="59"/>
      <c r="Q37" s="58">
        <f>M37+O37</f>
        <v>0</v>
      </c>
      <c r="R37" s="58"/>
      <c r="S37" s="58">
        <f>C37+E37+G37+I37+K37+M37+O37</f>
        <v>221182</v>
      </c>
      <c r="T37" s="59"/>
      <c r="U37" s="59">
        <v>-1132</v>
      </c>
      <c r="V37" s="59"/>
      <c r="W37" s="59">
        <f>S37+U37</f>
        <v>220050</v>
      </c>
    </row>
    <row r="38" spans="1:24" ht="18.75" customHeight="1" x14ac:dyDescent="0.25">
      <c r="A38" s="31" t="s">
        <v>144</v>
      </c>
      <c r="B38" s="10"/>
      <c r="C38" s="58">
        <v>0</v>
      </c>
      <c r="D38" s="58"/>
      <c r="E38" s="58">
        <v>0</v>
      </c>
      <c r="F38" s="33"/>
      <c r="G38" s="58">
        <v>0</v>
      </c>
      <c r="H38" s="58"/>
      <c r="I38" s="58">
        <v>0</v>
      </c>
      <c r="J38" s="59"/>
      <c r="K38" s="58">
        <v>4995</v>
      </c>
      <c r="L38" s="58"/>
      <c r="M38" s="58">
        <v>131</v>
      </c>
      <c r="N38" s="33"/>
      <c r="O38" s="58">
        <v>0</v>
      </c>
      <c r="P38" s="59"/>
      <c r="Q38" s="58">
        <f>M38+O38</f>
        <v>131</v>
      </c>
      <c r="R38" s="58"/>
      <c r="S38" s="58">
        <f>C38+E38+G38+I38+K38+M38+O38</f>
        <v>5126</v>
      </c>
      <c r="T38" s="59"/>
      <c r="U38" s="59">
        <v>0</v>
      </c>
      <c r="V38" s="59"/>
      <c r="W38" s="59">
        <f>S38+U38</f>
        <v>5126</v>
      </c>
    </row>
    <row r="39" spans="1:24" ht="18.75" customHeight="1" x14ac:dyDescent="0.25">
      <c r="A39" s="35" t="s">
        <v>168</v>
      </c>
      <c r="B39" s="10"/>
      <c r="C39" s="61">
        <f>SUM(C37:C38)</f>
        <v>0</v>
      </c>
      <c r="D39" s="3"/>
      <c r="E39" s="61">
        <f>SUM(E37:E38)</f>
        <v>0</v>
      </c>
      <c r="F39" s="3"/>
      <c r="G39" s="61">
        <f>SUM(G37:G38)</f>
        <v>0</v>
      </c>
      <c r="H39" s="3"/>
      <c r="I39" s="61">
        <f>SUM(I37:I38)</f>
        <v>0</v>
      </c>
      <c r="J39" s="3"/>
      <c r="K39" s="62">
        <f>SUM(K37:K38)</f>
        <v>226177</v>
      </c>
      <c r="L39" s="3"/>
      <c r="M39" s="62">
        <f>SUM(M37:M38)</f>
        <v>131</v>
      </c>
      <c r="N39" s="3"/>
      <c r="O39" s="62">
        <f>SUM(O37:O38)</f>
        <v>0</v>
      </c>
      <c r="P39" s="3"/>
      <c r="Q39" s="62">
        <f>SUM(Q37:Q38)</f>
        <v>131</v>
      </c>
      <c r="R39" s="22"/>
      <c r="S39" s="62">
        <f>SUM(S37:S38)</f>
        <v>226308</v>
      </c>
      <c r="T39" s="3"/>
      <c r="U39" s="62">
        <f>SUM(U37:U38)</f>
        <v>-1132</v>
      </c>
      <c r="V39" s="22"/>
      <c r="W39" s="75">
        <f>S39+U39</f>
        <v>225176</v>
      </c>
      <c r="X39" s="120"/>
    </row>
    <row r="40" spans="1:24" ht="12" customHeight="1" x14ac:dyDescent="0.25">
      <c r="A40" s="35"/>
      <c r="B40" s="10"/>
    </row>
    <row r="41" spans="1:24" ht="18.75" customHeight="1" thickBot="1" x14ac:dyDescent="0.3">
      <c r="A41" s="5" t="s">
        <v>172</v>
      </c>
      <c r="B41" s="10"/>
      <c r="C41" s="63">
        <f>C22+C39</f>
        <v>200961</v>
      </c>
      <c r="D41" s="11"/>
      <c r="E41" s="63">
        <f>E22+E39</f>
        <v>392838</v>
      </c>
      <c r="F41" s="11"/>
      <c r="G41" s="63">
        <f>G22+G39</f>
        <v>25000</v>
      </c>
      <c r="H41" s="11"/>
      <c r="I41" s="63">
        <f>I22+I39</f>
        <v>35000</v>
      </c>
      <c r="J41" s="11"/>
      <c r="K41" s="63">
        <f>K22+K39+K34</f>
        <v>1372591</v>
      </c>
      <c r="L41" s="11"/>
      <c r="M41" s="63">
        <f>M22+M39</f>
        <v>-348</v>
      </c>
      <c r="N41" s="11"/>
      <c r="O41" s="63">
        <f>O22+O39</f>
        <v>1616038</v>
      </c>
      <c r="P41" s="11"/>
      <c r="Q41" s="63">
        <f>Q22+Q39</f>
        <v>1615690</v>
      </c>
      <c r="R41" s="11"/>
      <c r="S41" s="63">
        <f>S22+S39+S34</f>
        <v>3642080</v>
      </c>
      <c r="T41" s="11"/>
      <c r="U41" s="63">
        <f>U22+U39+U34</f>
        <v>4090</v>
      </c>
      <c r="V41" s="11"/>
      <c r="W41" s="63">
        <f>S41+U41</f>
        <v>3646170</v>
      </c>
    </row>
    <row r="42" spans="1:24" ht="18.75" customHeight="1" thickTop="1" x14ac:dyDescent="0.25"/>
    <row r="43" spans="1:24" s="120" customFormat="1" ht="18.75" customHeight="1" x14ac:dyDescent="0.25">
      <c r="B43" s="133"/>
      <c r="V43" s="132"/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3" firstPageNumber="8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21875" defaultRowHeight="18.75" customHeight="1" x14ac:dyDescent="0.25"/>
  <cols>
    <col min="1" max="1" width="40" style="2" customWidth="1"/>
    <col min="2" max="2" width="13.21875" style="2" customWidth="1"/>
    <col min="3" max="3" width="1.77734375" style="12" customWidth="1"/>
    <col min="4" max="4" width="14.5546875" style="2" customWidth="1"/>
    <col min="5" max="5" width="1.77734375" style="2" customWidth="1"/>
    <col min="6" max="6" width="12.21875" style="2" bestFit="1" customWidth="1"/>
    <col min="7" max="7" width="1.77734375" style="2" customWidth="1"/>
    <col min="8" max="8" width="12.21875" style="2" customWidth="1"/>
    <col min="9" max="9" width="1.77734375" style="2" customWidth="1"/>
    <col min="10" max="10" width="11" style="2" bestFit="1" customWidth="1"/>
    <col min="11" max="11" width="1.77734375" style="2" customWidth="1"/>
    <col min="12" max="12" width="14" style="2" customWidth="1"/>
    <col min="13" max="13" width="1.77734375" style="2" customWidth="1"/>
    <col min="14" max="14" width="13.21875" style="2" customWidth="1"/>
    <col min="15" max="15" width="1.77734375" style="2" customWidth="1"/>
    <col min="16" max="16" width="12.21875" style="2" customWidth="1"/>
    <col min="17" max="16384" width="9.21875" style="2"/>
  </cols>
  <sheetData>
    <row r="1" spans="1:18" ht="16.5" customHeight="1" x14ac:dyDescent="0.3">
      <c r="A1" s="32" t="s">
        <v>113</v>
      </c>
      <c r="B1" s="32"/>
      <c r="C1" s="10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ht="16.5" customHeight="1" x14ac:dyDescent="0.3">
      <c r="A2" s="6" t="s">
        <v>114</v>
      </c>
      <c r="B2" s="6"/>
      <c r="C2" s="30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16.5" customHeight="1" x14ac:dyDescent="0.3">
      <c r="A3" s="6"/>
      <c r="B3" s="6"/>
      <c r="C3" s="30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8" ht="16.5" customHeight="1" x14ac:dyDescent="0.3">
      <c r="A4" s="6"/>
      <c r="B4" s="6"/>
      <c r="C4" s="10"/>
      <c r="D4" s="150" t="s">
        <v>173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5"/>
      <c r="R4" s="5"/>
    </row>
    <row r="5" spans="1:18" ht="16.5" customHeight="1" x14ac:dyDescent="0.3">
      <c r="A5" s="6"/>
      <c r="B5" s="6"/>
      <c r="C5" s="10"/>
      <c r="D5" s="27"/>
      <c r="E5" s="27"/>
      <c r="F5" s="27"/>
      <c r="G5" s="27"/>
      <c r="H5" s="27"/>
      <c r="I5" s="27"/>
      <c r="J5" s="27"/>
      <c r="K5" s="27"/>
      <c r="L5" s="27"/>
      <c r="M5" s="27"/>
      <c r="N5" s="18" t="s">
        <v>116</v>
      </c>
      <c r="O5" s="27"/>
      <c r="P5" s="27"/>
      <c r="Q5" s="5"/>
      <c r="R5" s="5"/>
    </row>
    <row r="6" spans="1:18" ht="16.5" customHeight="1" x14ac:dyDescent="0.25">
      <c r="A6" s="1"/>
      <c r="B6" s="1"/>
      <c r="C6" s="10"/>
      <c r="D6" s="7"/>
      <c r="E6" s="7"/>
      <c r="F6" s="28"/>
      <c r="G6" s="28"/>
      <c r="H6" s="156" t="s">
        <v>66</v>
      </c>
      <c r="I6" s="156"/>
      <c r="J6" s="156"/>
      <c r="K6" s="156"/>
      <c r="L6" s="156"/>
      <c r="M6" s="7"/>
      <c r="N6" s="73" t="s">
        <v>151</v>
      </c>
      <c r="O6" s="53"/>
      <c r="P6" s="53"/>
      <c r="Q6" s="54"/>
      <c r="R6" s="7"/>
    </row>
    <row r="7" spans="1:18" ht="16.5" customHeight="1" x14ac:dyDescent="0.25">
      <c r="A7" s="1"/>
      <c r="B7" s="1"/>
      <c r="C7" s="10"/>
      <c r="D7" s="7" t="s">
        <v>119</v>
      </c>
      <c r="F7" s="18" t="s">
        <v>120</v>
      </c>
      <c r="H7" s="7"/>
      <c r="N7" s="7"/>
      <c r="O7" s="7"/>
      <c r="P7" s="18"/>
    </row>
    <row r="8" spans="1:18" ht="16.5" customHeight="1" x14ac:dyDescent="0.25">
      <c r="A8" s="1"/>
      <c r="B8" s="1"/>
      <c r="C8" s="10"/>
      <c r="D8" s="7" t="s">
        <v>123</v>
      </c>
      <c r="E8" s="7"/>
      <c r="F8" s="18" t="s">
        <v>124</v>
      </c>
      <c r="H8" s="7" t="s">
        <v>125</v>
      </c>
      <c r="J8" s="7" t="s">
        <v>126</v>
      </c>
      <c r="N8" s="55" t="s">
        <v>127</v>
      </c>
      <c r="O8" s="28"/>
      <c r="P8" s="7" t="s">
        <v>130</v>
      </c>
    </row>
    <row r="9" spans="1:18" ht="16.5" customHeight="1" x14ac:dyDescent="0.25">
      <c r="A9" s="1"/>
      <c r="B9" s="10" t="s">
        <v>8</v>
      </c>
      <c r="C9" s="10"/>
      <c r="D9" s="7" t="s">
        <v>131</v>
      </c>
      <c r="E9" s="7"/>
      <c r="F9" s="18" t="s">
        <v>132</v>
      </c>
      <c r="G9" s="34"/>
      <c r="H9" s="7" t="s">
        <v>133</v>
      </c>
      <c r="I9" s="34"/>
      <c r="J9" s="7" t="s">
        <v>133</v>
      </c>
      <c r="L9" s="28" t="s">
        <v>134</v>
      </c>
      <c r="M9" s="28"/>
      <c r="N9" s="8" t="s">
        <v>135</v>
      </c>
      <c r="O9" s="8"/>
      <c r="P9" s="28" t="s">
        <v>138</v>
      </c>
    </row>
    <row r="10" spans="1:18" ht="16.5" customHeight="1" x14ac:dyDescent="0.25">
      <c r="A10" s="1"/>
      <c r="B10" s="10"/>
      <c r="C10" s="10"/>
      <c r="D10" s="151" t="s">
        <v>139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8" ht="16.5" customHeight="1" x14ac:dyDescent="0.25">
      <c r="A11" s="5" t="s">
        <v>140</v>
      </c>
      <c r="B11" s="5"/>
      <c r="C11" s="10"/>
    </row>
    <row r="12" spans="1:18" ht="16.5" customHeight="1" x14ac:dyDescent="0.3">
      <c r="A12" s="35" t="s">
        <v>141</v>
      </c>
      <c r="B12" s="35"/>
      <c r="C12" s="30"/>
      <c r="D12" s="77">
        <v>199218</v>
      </c>
      <c r="E12" s="77"/>
      <c r="F12" s="77">
        <v>353946</v>
      </c>
      <c r="G12" s="77"/>
      <c r="H12" s="77">
        <v>25000</v>
      </c>
      <c r="I12" s="77"/>
      <c r="J12" s="77">
        <v>35000</v>
      </c>
      <c r="K12" s="77"/>
      <c r="L12" s="77">
        <v>390543</v>
      </c>
      <c r="M12" s="77"/>
      <c r="N12" s="77">
        <v>444148</v>
      </c>
      <c r="O12" s="77"/>
      <c r="P12" s="77">
        <f>D12+F12+H12+J12+L12+N12</f>
        <v>1447855</v>
      </c>
      <c r="Q12" s="13"/>
      <c r="R12" s="13"/>
    </row>
    <row r="13" spans="1:18" ht="16.5" customHeight="1" x14ac:dyDescent="0.3">
      <c r="A13" s="35"/>
      <c r="B13" s="35"/>
      <c r="C13" s="3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13"/>
      <c r="R13" s="13"/>
    </row>
    <row r="14" spans="1:18" ht="16.5" customHeight="1" x14ac:dyDescent="0.3">
      <c r="A14" s="35" t="s">
        <v>142</v>
      </c>
      <c r="B14" s="35"/>
      <c r="C14" s="30"/>
      <c r="D14" s="56"/>
      <c r="E14" s="28"/>
      <c r="F14" s="56"/>
      <c r="H14" s="56"/>
      <c r="I14" s="28"/>
      <c r="J14" s="56"/>
      <c r="K14" s="28"/>
      <c r="L14" s="57"/>
      <c r="M14" s="57"/>
      <c r="N14" s="57"/>
      <c r="O14" s="57"/>
      <c r="P14" s="57"/>
    </row>
    <row r="15" spans="1:18" s="21" customFormat="1" ht="16.5" customHeight="1" x14ac:dyDescent="0.25">
      <c r="A15" s="31" t="s">
        <v>174</v>
      </c>
      <c r="B15" s="31"/>
      <c r="C15" s="10"/>
      <c r="D15" s="56">
        <v>0</v>
      </c>
      <c r="E15" s="55"/>
      <c r="F15" s="56">
        <v>0</v>
      </c>
      <c r="H15" s="56">
        <v>0</v>
      </c>
      <c r="I15" s="55"/>
      <c r="J15" s="56">
        <v>0</v>
      </c>
      <c r="K15" s="55"/>
      <c r="L15" s="57">
        <v>-7925</v>
      </c>
      <c r="M15" s="57"/>
      <c r="N15" s="57">
        <v>0</v>
      </c>
      <c r="O15" s="57"/>
      <c r="P15" s="57">
        <f>D15+F15+H15+J15+L15+N15</f>
        <v>-7925</v>
      </c>
    </row>
    <row r="16" spans="1:18" s="21" customFormat="1" ht="16.5" customHeight="1" x14ac:dyDescent="0.25">
      <c r="A16" s="31" t="s">
        <v>144</v>
      </c>
      <c r="B16" s="10">
        <v>8</v>
      </c>
      <c r="C16" s="10"/>
      <c r="D16" s="56">
        <v>0</v>
      </c>
      <c r="E16" s="55"/>
      <c r="F16" s="56">
        <v>0</v>
      </c>
      <c r="H16" s="56">
        <v>0</v>
      </c>
      <c r="I16" s="55"/>
      <c r="J16" s="56">
        <v>0</v>
      </c>
      <c r="K16" s="55"/>
      <c r="L16" s="56">
        <v>0</v>
      </c>
      <c r="M16" s="57"/>
      <c r="N16" s="76">
        <v>778742</v>
      </c>
      <c r="O16" s="57"/>
      <c r="P16" s="57">
        <f>D16+F16+H16+J16+L16+N16</f>
        <v>778742</v>
      </c>
    </row>
    <row r="17" spans="1:16" ht="16.5" customHeight="1" x14ac:dyDescent="0.3">
      <c r="A17" s="35" t="s">
        <v>104</v>
      </c>
      <c r="B17" s="35"/>
      <c r="C17" s="30"/>
      <c r="D17" s="64">
        <f>SUM(D15:D16)</f>
        <v>0</v>
      </c>
      <c r="E17" s="28"/>
      <c r="F17" s="65">
        <f>SUM(F15:F16)</f>
        <v>0</v>
      </c>
      <c r="H17" s="65">
        <f>SUM(H15:H16)</f>
        <v>0</v>
      </c>
      <c r="I17" s="28"/>
      <c r="J17" s="65">
        <f>SUM(J15:J16)</f>
        <v>0</v>
      </c>
      <c r="K17" s="28"/>
      <c r="L17" s="65">
        <f>SUM(L15:L16)</f>
        <v>-7925</v>
      </c>
      <c r="M17" s="57"/>
      <c r="N17" s="65">
        <f>SUM(N15:N16)</f>
        <v>778742</v>
      </c>
      <c r="O17" s="57"/>
      <c r="P17" s="65">
        <f>SUM(P15:P16)</f>
        <v>770817</v>
      </c>
    </row>
    <row r="18" spans="1:16" ht="16.5" customHeight="1" x14ac:dyDescent="0.25">
      <c r="A18" s="35"/>
      <c r="B18" s="35"/>
      <c r="C18" s="10"/>
      <c r="D18" s="26"/>
      <c r="E18" s="3"/>
      <c r="F18" s="22"/>
      <c r="G18" s="3"/>
      <c r="H18" s="22"/>
      <c r="I18" s="3"/>
      <c r="J18" s="22"/>
      <c r="K18" s="3"/>
      <c r="L18" s="22"/>
      <c r="M18" s="3"/>
      <c r="N18" s="22"/>
      <c r="O18" s="3"/>
      <c r="P18" s="22"/>
    </row>
    <row r="19" spans="1:16" ht="16.5" customHeight="1" thickBot="1" x14ac:dyDescent="0.3">
      <c r="A19" s="5" t="s">
        <v>145</v>
      </c>
      <c r="B19" s="5"/>
      <c r="C19" s="10"/>
      <c r="D19" s="63">
        <f>D12+D17</f>
        <v>199218</v>
      </c>
      <c r="E19" s="11"/>
      <c r="F19" s="63">
        <f>F12+F17</f>
        <v>353946</v>
      </c>
      <c r="G19" s="11"/>
      <c r="H19" s="63">
        <f>H12+H17</f>
        <v>25000</v>
      </c>
      <c r="I19" s="11"/>
      <c r="J19" s="63">
        <f>J12+J17</f>
        <v>35000</v>
      </c>
      <c r="K19" s="11"/>
      <c r="L19" s="63">
        <f>L12+L17</f>
        <v>382618</v>
      </c>
      <c r="M19" s="11"/>
      <c r="N19" s="63">
        <f>N12+N17</f>
        <v>1222890</v>
      </c>
      <c r="O19" s="11"/>
      <c r="P19" s="63">
        <f>P12+P17</f>
        <v>2218672</v>
      </c>
    </row>
    <row r="20" spans="1:16" ht="18.75" customHeight="1" thickTop="1" x14ac:dyDescent="0.25">
      <c r="C20" s="2"/>
    </row>
    <row r="21" spans="1:16" ht="18.75" customHeight="1" x14ac:dyDescent="0.25">
      <c r="C21" s="2"/>
    </row>
    <row r="22" spans="1:16" ht="18.75" customHeight="1" x14ac:dyDescent="0.25">
      <c r="C22" s="2"/>
    </row>
    <row r="23" spans="1:16" ht="18.75" customHeight="1" x14ac:dyDescent="0.25">
      <c r="C23" s="2"/>
    </row>
    <row r="24" spans="1:16" ht="18.75" customHeight="1" x14ac:dyDescent="0.25">
      <c r="C24" s="2"/>
    </row>
    <row r="25" spans="1:16" ht="18.75" customHeight="1" x14ac:dyDescent="0.25">
      <c r="C25" s="2"/>
    </row>
    <row r="26" spans="1:16" ht="18.75" customHeight="1" x14ac:dyDescent="0.25">
      <c r="C26" s="2"/>
    </row>
    <row r="27" spans="1:16" ht="18.75" customHeight="1" x14ac:dyDescent="0.25">
      <c r="C27" s="2"/>
    </row>
    <row r="28" spans="1:16" ht="18.75" customHeight="1" x14ac:dyDescent="0.25">
      <c r="C28" s="2"/>
    </row>
    <row r="29" spans="1:16" ht="18.75" customHeight="1" x14ac:dyDescent="0.25">
      <c r="C29" s="2"/>
    </row>
    <row r="30" spans="1:16" ht="18.75" customHeight="1" x14ac:dyDescent="0.25">
      <c r="C30" s="2"/>
    </row>
    <row r="31" spans="1:16" ht="18.75" customHeight="1" x14ac:dyDescent="0.25">
      <c r="C31" s="2"/>
    </row>
    <row r="32" spans="1:16" ht="18.75" customHeight="1" x14ac:dyDescent="0.25">
      <c r="C32" s="2"/>
    </row>
    <row r="33" spans="3:3" ht="18.75" customHeight="1" x14ac:dyDescent="0.25">
      <c r="C33" s="2"/>
    </row>
    <row r="34" spans="3:3" ht="18.75" customHeight="1" x14ac:dyDescent="0.25">
      <c r="C34" s="2"/>
    </row>
    <row r="35" spans="3:3" ht="18.75" customHeight="1" x14ac:dyDescent="0.25">
      <c r="C35" s="2"/>
    </row>
    <row r="36" spans="3:3" ht="18.75" customHeight="1" x14ac:dyDescent="0.25">
      <c r="C36" s="2"/>
    </row>
    <row r="37" spans="3:3" ht="18.75" customHeight="1" x14ac:dyDescent="0.25">
      <c r="C37" s="2"/>
    </row>
    <row r="38" spans="3:3" ht="18.75" customHeight="1" x14ac:dyDescent="0.25">
      <c r="C38" s="2"/>
    </row>
    <row r="39" spans="3:3" ht="18.75" customHeight="1" x14ac:dyDescent="0.25">
      <c r="C39" s="2"/>
    </row>
    <row r="40" spans="3:3" ht="18.75" customHeight="1" x14ac:dyDescent="0.25">
      <c r="C40" s="2"/>
    </row>
    <row r="41" spans="3:3" ht="18.75" customHeight="1" x14ac:dyDescent="0.25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E8F72-0EC7-4E9D-BFA7-37E7170CB657}">
  <dimension ref="A1:S38"/>
  <sheetViews>
    <sheetView view="pageBreakPreview" topLeftCell="A20" zoomScaleNormal="80" zoomScaleSheetLayoutView="100" zoomScalePageLayoutView="80" workbookViewId="0">
      <selection activeCell="Q50" sqref="Q50"/>
    </sheetView>
  </sheetViews>
  <sheetFormatPr defaultColWidth="9.21875" defaultRowHeight="18.75" customHeight="1" x14ac:dyDescent="0.25"/>
  <cols>
    <col min="1" max="1" width="47.5546875" style="2" customWidth="1"/>
    <col min="2" max="2" width="5.21875" style="2" customWidth="1"/>
    <col min="3" max="3" width="11.21875" style="2" customWidth="1"/>
    <col min="4" max="4" width="1.21875" style="2" customWidth="1"/>
    <col min="5" max="5" width="12.77734375" style="2" customWidth="1"/>
    <col min="6" max="6" width="1.21875" style="2" customWidth="1"/>
    <col min="7" max="7" width="11.5546875" style="2" customWidth="1"/>
    <col min="8" max="8" width="1.21875" style="2" customWidth="1"/>
    <col min="9" max="9" width="11" style="2" customWidth="1"/>
    <col min="10" max="10" width="1.21875" style="2" customWidth="1"/>
    <col min="11" max="11" width="13.77734375" style="2" customWidth="1"/>
    <col min="12" max="12" width="1.21875" style="2" customWidth="1"/>
    <col min="13" max="13" width="11.44140625" style="2" customWidth="1"/>
    <col min="14" max="14" width="1.21875" style="2" customWidth="1"/>
    <col min="15" max="15" width="11.88671875" style="2" customWidth="1"/>
    <col min="16" max="16" width="1.21875" style="2" customWidth="1"/>
    <col min="17" max="17" width="11.21875" style="2" customWidth="1"/>
    <col min="18" max="18" width="1.21875" style="2" customWidth="1"/>
    <col min="19" max="19" width="11.77734375" style="2" customWidth="1"/>
    <col min="20" max="16384" width="9.21875" style="2"/>
  </cols>
  <sheetData>
    <row r="1" spans="1:19" ht="18.75" customHeight="1" x14ac:dyDescent="0.3">
      <c r="A1" s="32" t="s">
        <v>0</v>
      </c>
      <c r="B1" s="32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 x14ac:dyDescent="0.3">
      <c r="A2" s="6" t="s">
        <v>114</v>
      </c>
      <c r="B2" s="6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 x14ac:dyDescent="0.3">
      <c r="A3" s="6"/>
      <c r="B3" s="6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 x14ac:dyDescent="0.3">
      <c r="A4" s="6"/>
      <c r="B4" s="6"/>
      <c r="C4" s="150" t="s">
        <v>173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ht="18.75" customHeight="1" x14ac:dyDescent="0.25">
      <c r="A5" s="1"/>
      <c r="B5" s="1"/>
      <c r="C5" s="7"/>
      <c r="D5" s="7"/>
      <c r="E5" s="28"/>
      <c r="F5" s="28"/>
      <c r="G5" s="156" t="s">
        <v>66</v>
      </c>
      <c r="H5" s="156"/>
      <c r="I5" s="156"/>
      <c r="J5" s="156"/>
      <c r="K5" s="156"/>
      <c r="L5" s="7"/>
      <c r="M5" s="157" t="s">
        <v>71</v>
      </c>
      <c r="N5" s="157"/>
      <c r="O5" s="157"/>
      <c r="P5" s="157"/>
      <c r="Q5" s="157"/>
      <c r="R5" s="53"/>
      <c r="S5" s="53"/>
    </row>
    <row r="6" spans="1:19" ht="18.75" customHeight="1" x14ac:dyDescent="0.25">
      <c r="A6" s="1"/>
      <c r="B6" s="1"/>
      <c r="C6" s="7" t="s">
        <v>119</v>
      </c>
      <c r="E6" s="18" t="s">
        <v>64</v>
      </c>
      <c r="G6" s="7"/>
      <c r="M6" s="7"/>
      <c r="N6" s="7"/>
      <c r="O6" s="7"/>
      <c r="P6" s="7"/>
      <c r="Q6" s="18" t="s">
        <v>175</v>
      </c>
      <c r="R6" s="7"/>
      <c r="S6" s="18"/>
    </row>
    <row r="7" spans="1:19" ht="18.75" customHeight="1" x14ac:dyDescent="0.25">
      <c r="A7" s="1"/>
      <c r="B7" s="1"/>
      <c r="C7" s="7" t="s">
        <v>123</v>
      </c>
      <c r="D7" s="7"/>
      <c r="E7" s="18" t="s">
        <v>124</v>
      </c>
      <c r="G7" s="7" t="s">
        <v>125</v>
      </c>
      <c r="I7" s="7" t="s">
        <v>126</v>
      </c>
      <c r="M7" s="55" t="s">
        <v>148</v>
      </c>
      <c r="N7" s="28"/>
      <c r="O7" s="55" t="s">
        <v>127</v>
      </c>
      <c r="P7" s="28"/>
      <c r="Q7" s="55" t="s">
        <v>149</v>
      </c>
      <c r="R7" s="28"/>
      <c r="S7" s="18" t="s">
        <v>130</v>
      </c>
    </row>
    <row r="8" spans="1:19" ht="18.75" customHeight="1" x14ac:dyDescent="0.25">
      <c r="A8" s="1"/>
      <c r="B8" s="10" t="s">
        <v>8</v>
      </c>
      <c r="C8" s="7" t="s">
        <v>131</v>
      </c>
      <c r="D8" s="7"/>
      <c r="E8" s="18" t="s">
        <v>132</v>
      </c>
      <c r="F8" s="34"/>
      <c r="G8" s="7" t="s">
        <v>133</v>
      </c>
      <c r="H8" s="34"/>
      <c r="I8" s="7" t="s">
        <v>133</v>
      </c>
      <c r="K8" s="28" t="s">
        <v>134</v>
      </c>
      <c r="L8" s="28"/>
      <c r="M8" s="8" t="s">
        <v>150</v>
      </c>
      <c r="N8" s="8"/>
      <c r="O8" s="8" t="s">
        <v>150</v>
      </c>
      <c r="P8" s="8"/>
      <c r="Q8" s="8" t="s">
        <v>151</v>
      </c>
      <c r="R8" s="8"/>
      <c r="S8" s="28" t="s">
        <v>138</v>
      </c>
    </row>
    <row r="9" spans="1:19" ht="18.75" customHeight="1" x14ac:dyDescent="0.25">
      <c r="A9" s="1"/>
      <c r="B9" s="1"/>
      <c r="C9" s="151" t="s">
        <v>139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</row>
    <row r="10" spans="1:19" ht="18.75" hidden="1" customHeight="1" x14ac:dyDescent="0.25">
      <c r="A10" s="5" t="s">
        <v>153</v>
      </c>
      <c r="B10" s="5"/>
    </row>
    <row r="11" spans="1:19" ht="18.75" hidden="1" customHeight="1" x14ac:dyDescent="0.25">
      <c r="A11" s="35" t="s">
        <v>154</v>
      </c>
      <c r="B11" s="35"/>
      <c r="C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</row>
    <row r="12" spans="1:19" ht="10.5" hidden="1" customHeight="1" x14ac:dyDescent="0.25">
      <c r="A12" s="35"/>
      <c r="B12" s="35"/>
      <c r="C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77"/>
      <c r="R12" s="22"/>
      <c r="S12" s="22"/>
    </row>
    <row r="13" spans="1:19" ht="18.75" hidden="1" customHeight="1" x14ac:dyDescent="0.25">
      <c r="A13" s="35" t="s">
        <v>142</v>
      </c>
      <c r="B13" s="35"/>
      <c r="C13" s="56"/>
      <c r="E13" s="56"/>
      <c r="G13" s="56"/>
      <c r="H13" s="28"/>
      <c r="I13" s="56"/>
      <c r="J13" s="28"/>
      <c r="K13" s="57"/>
      <c r="L13" s="57"/>
      <c r="M13" s="57"/>
      <c r="N13" s="57"/>
      <c r="O13" s="57"/>
      <c r="P13" s="57"/>
      <c r="Q13" s="77"/>
      <c r="R13" s="57"/>
      <c r="S13" s="57"/>
    </row>
    <row r="14" spans="1:19" ht="18.75" hidden="1" customHeight="1" x14ac:dyDescent="0.25">
      <c r="A14" s="31" t="s">
        <v>143</v>
      </c>
      <c r="B14" s="31"/>
      <c r="C14" s="56"/>
      <c r="E14" s="56"/>
      <c r="F14" s="21"/>
      <c r="G14" s="56"/>
      <c r="H14" s="55"/>
      <c r="I14" s="56"/>
      <c r="J14" s="55"/>
      <c r="K14" s="57"/>
      <c r="L14" s="57"/>
      <c r="M14" s="57"/>
      <c r="N14" s="57"/>
      <c r="O14" s="57"/>
      <c r="P14" s="57"/>
      <c r="Q14" s="77"/>
      <c r="R14" s="57"/>
      <c r="S14" s="57"/>
    </row>
    <row r="15" spans="1:19" ht="18.75" hidden="1" customHeight="1" x14ac:dyDescent="0.25">
      <c r="A15" s="31" t="s">
        <v>144</v>
      </c>
      <c r="B15" s="31"/>
      <c r="C15" s="56"/>
      <c r="E15" s="56"/>
      <c r="F15" s="21"/>
      <c r="G15" s="56"/>
      <c r="H15" s="55"/>
      <c r="I15" s="56"/>
      <c r="J15" s="55"/>
      <c r="K15" s="56"/>
      <c r="L15" s="57"/>
      <c r="M15" s="57"/>
      <c r="N15" s="57"/>
      <c r="O15" s="57"/>
      <c r="P15" s="57"/>
      <c r="Q15" s="77"/>
      <c r="R15" s="57"/>
      <c r="S15" s="57"/>
    </row>
    <row r="16" spans="1:19" ht="18.75" hidden="1" customHeight="1" x14ac:dyDescent="0.25">
      <c r="A16" s="35" t="s">
        <v>104</v>
      </c>
      <c r="B16" s="35"/>
      <c r="C16" s="64"/>
      <c r="E16" s="65"/>
      <c r="G16" s="65"/>
      <c r="H16" s="28"/>
      <c r="I16" s="65"/>
      <c r="J16" s="28"/>
      <c r="K16" s="65"/>
      <c r="L16" s="57"/>
      <c r="M16" s="65"/>
      <c r="N16" s="57"/>
      <c r="O16" s="65"/>
      <c r="P16" s="57"/>
      <c r="Q16" s="65"/>
      <c r="R16" s="57"/>
      <c r="S16" s="65"/>
    </row>
    <row r="17" spans="1:19" ht="10.5" hidden="1" customHeight="1" x14ac:dyDescent="0.25">
      <c r="A17" s="35"/>
      <c r="B17" s="35"/>
      <c r="C17" s="26"/>
      <c r="E17" s="22"/>
      <c r="F17" s="3"/>
      <c r="G17" s="22"/>
      <c r="H17" s="3"/>
      <c r="I17" s="22"/>
      <c r="J17" s="3"/>
      <c r="K17" s="22"/>
      <c r="L17" s="3"/>
      <c r="M17" s="22"/>
      <c r="N17" s="3"/>
      <c r="O17" s="22"/>
      <c r="P17" s="3"/>
      <c r="Q17" s="22"/>
      <c r="R17" s="3"/>
      <c r="S17" s="22"/>
    </row>
    <row r="18" spans="1:19" ht="18.75" hidden="1" customHeight="1" x14ac:dyDescent="0.25">
      <c r="A18" s="5" t="s">
        <v>155</v>
      </c>
      <c r="B18" s="5"/>
      <c r="C18" s="63">
        <f>C11+C16</f>
        <v>0</v>
      </c>
      <c r="E18" s="63">
        <f>E11+E16</f>
        <v>0</v>
      </c>
      <c r="F18" s="11"/>
      <c r="G18" s="63">
        <f>G11+G16</f>
        <v>0</v>
      </c>
      <c r="H18" s="11"/>
      <c r="I18" s="63">
        <f>I11+I16</f>
        <v>0</v>
      </c>
      <c r="J18" s="11"/>
      <c r="K18" s="63">
        <f>K11+K16</f>
        <v>0</v>
      </c>
      <c r="L18" s="11"/>
      <c r="M18" s="63">
        <f>M11+M16</f>
        <v>0</v>
      </c>
      <c r="N18" s="11"/>
      <c r="O18" s="72">
        <f>O11+O16</f>
        <v>0</v>
      </c>
      <c r="P18" s="11"/>
      <c r="Q18" s="63">
        <f>SUM(M18:O18)</f>
        <v>0</v>
      </c>
      <c r="R18" s="11"/>
      <c r="S18" s="63">
        <f>S11+S16</f>
        <v>0</v>
      </c>
    </row>
    <row r="19" spans="1:19" ht="18.75" hidden="1" customHeight="1" x14ac:dyDescent="0.25"/>
    <row r="20" spans="1:19" ht="17.55" customHeight="1" x14ac:dyDescent="0.25">
      <c r="A20" s="5" t="s">
        <v>156</v>
      </c>
      <c r="B20" s="5"/>
    </row>
    <row r="21" spans="1:19" ht="18.75" customHeight="1" x14ac:dyDescent="0.25">
      <c r="A21" s="35" t="s">
        <v>157</v>
      </c>
      <c r="B21" s="35"/>
      <c r="C21" s="77">
        <v>200961</v>
      </c>
      <c r="E21" s="77">
        <v>392838</v>
      </c>
      <c r="F21" s="77"/>
      <c r="G21" s="77">
        <v>25000</v>
      </c>
      <c r="H21" s="77"/>
      <c r="I21" s="77">
        <v>35000</v>
      </c>
      <c r="J21" s="77"/>
      <c r="K21" s="77">
        <v>1001078</v>
      </c>
      <c r="L21" s="77"/>
      <c r="M21" s="77">
        <v>-562</v>
      </c>
      <c r="N21" s="77"/>
      <c r="O21" s="77">
        <v>1615953</v>
      </c>
      <c r="P21" s="77"/>
      <c r="Q21" s="77">
        <v>1615391</v>
      </c>
      <c r="R21" s="77"/>
      <c r="S21" s="77">
        <v>3270268</v>
      </c>
    </row>
    <row r="22" spans="1:19" ht="10.5" customHeight="1" x14ac:dyDescent="0.25">
      <c r="A22" s="35"/>
      <c r="B22" s="35"/>
      <c r="C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19" ht="18.75" customHeight="1" x14ac:dyDescent="0.25">
      <c r="A23" s="35" t="s">
        <v>158</v>
      </c>
      <c r="B23" s="35"/>
      <c r="C23" s="56"/>
      <c r="E23" s="56"/>
      <c r="G23" s="56"/>
      <c r="H23" s="28"/>
      <c r="I23" s="56"/>
      <c r="J23" s="28"/>
      <c r="K23" s="76"/>
      <c r="L23" s="76"/>
      <c r="M23" s="76"/>
      <c r="N23" s="76"/>
      <c r="O23" s="76"/>
      <c r="P23" s="76"/>
      <c r="Q23" s="76"/>
      <c r="R23" s="76"/>
      <c r="S23" s="76"/>
    </row>
    <row r="24" spans="1:19" ht="18.75" customHeight="1" x14ac:dyDescent="0.3">
      <c r="A24" s="25" t="s">
        <v>159</v>
      </c>
      <c r="B24" s="35"/>
      <c r="C24" s="56"/>
      <c r="E24" s="56"/>
      <c r="G24" s="56"/>
      <c r="H24" s="28"/>
      <c r="I24" s="56"/>
      <c r="J24" s="28"/>
      <c r="K24" s="76"/>
      <c r="L24" s="76"/>
      <c r="M24" s="76"/>
      <c r="N24" s="76"/>
      <c r="O24" s="76"/>
      <c r="P24" s="76"/>
      <c r="Q24" s="76"/>
      <c r="R24" s="76"/>
      <c r="S24" s="76"/>
    </row>
    <row r="25" spans="1:19" ht="18.75" customHeight="1" x14ac:dyDescent="0.25">
      <c r="A25" s="31" t="s">
        <v>160</v>
      </c>
      <c r="B25" s="145">
        <v>7</v>
      </c>
      <c r="C25" s="91">
        <v>0</v>
      </c>
      <c r="E25" s="91">
        <v>0</v>
      </c>
      <c r="G25" s="91">
        <v>0</v>
      </c>
      <c r="H25" s="28"/>
      <c r="I25" s="91">
        <v>0</v>
      </c>
      <c r="J25" s="28"/>
      <c r="K25" s="91">
        <v>-225058</v>
      </c>
      <c r="L25" s="76"/>
      <c r="M25" s="91">
        <v>0</v>
      </c>
      <c r="N25" s="76"/>
      <c r="O25" s="91">
        <v>0</v>
      </c>
      <c r="P25" s="76"/>
      <c r="Q25" s="91">
        <f>SUM(M25:O25)</f>
        <v>0</v>
      </c>
      <c r="R25" s="76"/>
      <c r="S25" s="91">
        <f>SUM(C25:O25)</f>
        <v>-225058</v>
      </c>
    </row>
    <row r="26" spans="1:19" ht="18.75" customHeight="1" x14ac:dyDescent="0.3">
      <c r="A26" s="25" t="s">
        <v>162</v>
      </c>
      <c r="B26" s="35"/>
      <c r="C26" s="92">
        <f>SUM(C25)</f>
        <v>0</v>
      </c>
      <c r="E26" s="92">
        <f>SUM(E25)</f>
        <v>0</v>
      </c>
      <c r="G26" s="92">
        <f>SUM(G25)</f>
        <v>0</v>
      </c>
      <c r="H26" s="28"/>
      <c r="I26" s="92">
        <f>SUM(I25)</f>
        <v>0</v>
      </c>
      <c r="J26" s="28"/>
      <c r="K26" s="92">
        <f>SUM(K25)</f>
        <v>-225058</v>
      </c>
      <c r="L26" s="76"/>
      <c r="M26" s="92">
        <f>SUM(M25)</f>
        <v>0</v>
      </c>
      <c r="N26" s="76"/>
      <c r="O26" s="92">
        <f>SUM(O25)</f>
        <v>0</v>
      </c>
      <c r="P26" s="76"/>
      <c r="Q26" s="92">
        <f>SUM(M26:O26)</f>
        <v>0</v>
      </c>
      <c r="R26" s="76"/>
      <c r="S26" s="92">
        <f>SUM(C26:O26)</f>
        <v>-225058</v>
      </c>
    </row>
    <row r="27" spans="1:19" ht="11.1" customHeight="1" x14ac:dyDescent="0.25">
      <c r="A27" s="35"/>
      <c r="B27" s="35"/>
      <c r="C27" s="56"/>
      <c r="E27" s="56"/>
      <c r="G27" s="56"/>
      <c r="H27" s="28"/>
      <c r="I27" s="56"/>
      <c r="J27" s="28"/>
      <c r="K27" s="56"/>
      <c r="L27" s="76"/>
      <c r="M27" s="56"/>
      <c r="N27" s="76"/>
      <c r="O27" s="56"/>
      <c r="P27" s="76"/>
      <c r="Q27" s="56"/>
      <c r="R27" s="76"/>
      <c r="S27" s="56"/>
    </row>
    <row r="28" spans="1:19" ht="18.75" customHeight="1" x14ac:dyDescent="0.25">
      <c r="A28" s="35" t="s">
        <v>176</v>
      </c>
      <c r="B28" s="35"/>
      <c r="C28" s="56"/>
      <c r="E28" s="56"/>
      <c r="G28" s="56"/>
      <c r="H28" s="28"/>
      <c r="I28" s="56"/>
      <c r="J28" s="28"/>
      <c r="K28" s="56"/>
      <c r="L28" s="76"/>
      <c r="M28" s="56"/>
      <c r="N28" s="76"/>
      <c r="O28" s="56"/>
      <c r="P28" s="76"/>
      <c r="Q28" s="56"/>
      <c r="R28" s="76"/>
      <c r="S28" s="56"/>
    </row>
    <row r="29" spans="1:19" ht="18.75" customHeight="1" x14ac:dyDescent="0.25">
      <c r="A29" s="35" t="s">
        <v>177</v>
      </c>
      <c r="B29" s="35"/>
      <c r="C29" s="92">
        <f>C26</f>
        <v>0</v>
      </c>
      <c r="E29" s="92">
        <f>E26</f>
        <v>0</v>
      </c>
      <c r="G29" s="92">
        <f>G26</f>
        <v>0</v>
      </c>
      <c r="H29" s="28"/>
      <c r="I29" s="92">
        <f>I26</f>
        <v>0</v>
      </c>
      <c r="J29" s="28"/>
      <c r="K29" s="92">
        <f>K26</f>
        <v>-225058</v>
      </c>
      <c r="L29" s="76"/>
      <c r="M29" s="92">
        <f>M26</f>
        <v>0</v>
      </c>
      <c r="N29" s="76"/>
      <c r="O29" s="92">
        <f>O26</f>
        <v>0</v>
      </c>
      <c r="P29" s="76"/>
      <c r="Q29" s="92">
        <f>SUM(M29:O29)</f>
        <v>0</v>
      </c>
      <c r="R29" s="76"/>
      <c r="S29" s="92">
        <f>SUM(C29:O29)</f>
        <v>-225058</v>
      </c>
    </row>
    <row r="30" spans="1:19" ht="10.5" customHeight="1" x14ac:dyDescent="0.25">
      <c r="A30" s="35"/>
      <c r="B30" s="35"/>
      <c r="C30" s="56"/>
      <c r="E30" s="56"/>
      <c r="G30" s="56"/>
      <c r="H30" s="28"/>
      <c r="I30" s="56"/>
      <c r="J30" s="28"/>
      <c r="K30" s="57"/>
      <c r="L30" s="57"/>
      <c r="M30" s="57"/>
      <c r="N30" s="57"/>
      <c r="O30" s="57"/>
      <c r="P30" s="57"/>
      <c r="Q30" s="57"/>
      <c r="R30" s="57"/>
      <c r="S30" s="57"/>
    </row>
    <row r="31" spans="1:19" ht="18.75" customHeight="1" x14ac:dyDescent="0.25">
      <c r="A31" s="35" t="s">
        <v>142</v>
      </c>
      <c r="B31" s="35"/>
      <c r="C31" s="56"/>
      <c r="E31" s="56"/>
      <c r="G31" s="56"/>
      <c r="H31" s="28"/>
      <c r="I31" s="56"/>
      <c r="J31" s="28"/>
      <c r="K31" s="57"/>
      <c r="L31" s="57"/>
      <c r="M31" s="57"/>
      <c r="N31" s="57"/>
      <c r="O31" s="57"/>
      <c r="P31" s="57"/>
      <c r="Q31" s="57"/>
      <c r="R31" s="57"/>
      <c r="S31" s="57"/>
    </row>
    <row r="32" spans="1:19" ht="18.75" customHeight="1" x14ac:dyDescent="0.25">
      <c r="A32" s="31" t="s">
        <v>143</v>
      </c>
      <c r="B32" s="31"/>
      <c r="C32" s="56">
        <v>0</v>
      </c>
      <c r="E32" s="56">
        <v>0</v>
      </c>
      <c r="F32" s="21"/>
      <c r="G32" s="56">
        <v>0</v>
      </c>
      <c r="H32" s="55"/>
      <c r="I32" s="56">
        <v>0</v>
      </c>
      <c r="J32" s="55"/>
      <c r="K32" s="57">
        <v>328572</v>
      </c>
      <c r="L32" s="57"/>
      <c r="M32" s="57">
        <v>0</v>
      </c>
      <c r="N32" s="57"/>
      <c r="O32" s="57">
        <v>0</v>
      </c>
      <c r="P32" s="57"/>
      <c r="Q32" s="57">
        <f>SUM(M32:O32)</f>
        <v>0</v>
      </c>
      <c r="R32" s="57"/>
      <c r="S32" s="57">
        <f>SUM(C32:O32)</f>
        <v>328572</v>
      </c>
    </row>
    <row r="33" spans="1:19" ht="18.75" customHeight="1" x14ac:dyDescent="0.25">
      <c r="A33" s="31" t="s">
        <v>144</v>
      </c>
      <c r="B33" s="10"/>
      <c r="C33" s="56">
        <v>0</v>
      </c>
      <c r="E33" s="56">
        <v>0</v>
      </c>
      <c r="F33" s="21"/>
      <c r="G33" s="56">
        <v>0</v>
      </c>
      <c r="H33" s="55"/>
      <c r="I33" s="56">
        <v>0</v>
      </c>
      <c r="J33" s="55"/>
      <c r="K33" s="56">
        <v>0</v>
      </c>
      <c r="L33" s="57"/>
      <c r="M33" s="57">
        <v>120</v>
      </c>
      <c r="N33" s="57"/>
      <c r="O33" s="57">
        <v>0</v>
      </c>
      <c r="P33" s="57"/>
      <c r="Q33" s="57">
        <f>SUM(M33:O33)</f>
        <v>120</v>
      </c>
      <c r="R33" s="57"/>
      <c r="S33" s="57">
        <f>SUM(C33:O33)</f>
        <v>120</v>
      </c>
    </row>
    <row r="34" spans="1:19" ht="18.75" customHeight="1" x14ac:dyDescent="0.25">
      <c r="A34" s="35" t="s">
        <v>104</v>
      </c>
      <c r="B34" s="35"/>
      <c r="C34" s="64">
        <f>SUM(C32:C33)</f>
        <v>0</v>
      </c>
      <c r="E34" s="65">
        <f>SUM(E32:E33)</f>
        <v>0</v>
      </c>
      <c r="G34" s="65">
        <f>SUM(G32:G33)</f>
        <v>0</v>
      </c>
      <c r="H34" s="28"/>
      <c r="I34" s="65">
        <f>SUM(I32:I33)</f>
        <v>0</v>
      </c>
      <c r="J34" s="28"/>
      <c r="K34" s="65">
        <f>SUM(K32:K33)</f>
        <v>328572</v>
      </c>
      <c r="L34" s="57"/>
      <c r="M34" s="65">
        <f>SUM(M32:M33)</f>
        <v>120</v>
      </c>
      <c r="N34" s="57"/>
      <c r="O34" s="65">
        <f>SUM(O32:O33)</f>
        <v>0</v>
      </c>
      <c r="P34" s="57"/>
      <c r="Q34" s="65">
        <f>SUM(Q32:Q33)</f>
        <v>120</v>
      </c>
      <c r="R34" s="57"/>
      <c r="S34" s="65">
        <f>SUM(S32:S33)</f>
        <v>328692</v>
      </c>
    </row>
    <row r="35" spans="1:19" ht="10.5" customHeight="1" x14ac:dyDescent="0.25">
      <c r="A35" s="35"/>
      <c r="B35" s="35"/>
      <c r="C35" s="26"/>
      <c r="E35" s="22"/>
      <c r="F35" s="3"/>
      <c r="G35" s="22"/>
      <c r="H35" s="3"/>
      <c r="I35" s="22"/>
      <c r="J35" s="3"/>
      <c r="K35" s="22"/>
      <c r="L35" s="3"/>
      <c r="M35" s="22"/>
      <c r="N35" s="3"/>
      <c r="O35" s="22"/>
      <c r="P35" s="3"/>
      <c r="Q35" s="22"/>
      <c r="R35" s="3"/>
      <c r="S35" s="22"/>
    </row>
    <row r="36" spans="1:19" ht="18.75" customHeight="1" thickBot="1" x14ac:dyDescent="0.3">
      <c r="A36" s="5" t="s">
        <v>169</v>
      </c>
      <c r="B36" s="5"/>
      <c r="C36" s="63">
        <f>C21+C34</f>
        <v>200961</v>
      </c>
      <c r="E36" s="63">
        <f>E21+E34</f>
        <v>392838</v>
      </c>
      <c r="F36" s="11"/>
      <c r="G36" s="63">
        <f>G21+G34</f>
        <v>25000</v>
      </c>
      <c r="H36" s="11"/>
      <c r="I36" s="63">
        <f>I21+I34</f>
        <v>35000</v>
      </c>
      <c r="J36" s="11"/>
      <c r="K36" s="63">
        <f>K21+K34+K29</f>
        <v>1104592</v>
      </c>
      <c r="L36" s="11"/>
      <c r="M36" s="63">
        <f>M21+M34</f>
        <v>-442</v>
      </c>
      <c r="N36" s="11"/>
      <c r="O36" s="63">
        <f>O21+O34</f>
        <v>1615953</v>
      </c>
      <c r="P36" s="11"/>
      <c r="Q36" s="63">
        <f>Q21+Q34</f>
        <v>1615511</v>
      </c>
      <c r="R36" s="11"/>
      <c r="S36" s="63">
        <f>S21+S34+S29</f>
        <v>3373902</v>
      </c>
    </row>
    <row r="37" spans="1:19" ht="18.75" customHeight="1" thickTop="1" x14ac:dyDescent="0.25"/>
    <row r="38" spans="1:19" ht="18.75" customHeight="1" x14ac:dyDescent="0.25"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</row>
  </sheetData>
  <mergeCells count="4">
    <mergeCell ref="C9:S9"/>
    <mergeCell ref="C4:S4"/>
    <mergeCell ref="G5:K5"/>
    <mergeCell ref="M5:Q5"/>
  </mergeCells>
  <pageMargins left="0.8" right="0.8" top="0.48" bottom="0.5" header="0.5" footer="0.5"/>
  <pageSetup paperSize="9" scale="77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50259-1871-47FD-B60E-8473BC3F9A2C}">
  <dimension ref="A1:S38"/>
  <sheetViews>
    <sheetView view="pageBreakPreview" zoomScaleNormal="78" zoomScaleSheetLayoutView="100" zoomScalePageLayoutView="80" workbookViewId="0">
      <selection activeCell="Q41" sqref="Q41"/>
    </sheetView>
  </sheetViews>
  <sheetFormatPr defaultColWidth="9.21875" defaultRowHeight="18.75" customHeight="1" x14ac:dyDescent="0.25"/>
  <cols>
    <col min="1" max="1" width="48" style="2" customWidth="1"/>
    <col min="2" max="2" width="5.21875" style="2" customWidth="1"/>
    <col min="3" max="3" width="11.21875" style="2" customWidth="1"/>
    <col min="4" max="4" width="1.21875" style="2" customWidth="1"/>
    <col min="5" max="5" width="12.77734375" style="2" customWidth="1"/>
    <col min="6" max="6" width="1.21875" style="2" customWidth="1"/>
    <col min="7" max="7" width="11.5546875" style="2" customWidth="1"/>
    <col min="8" max="8" width="1.21875" style="2" customWidth="1"/>
    <col min="9" max="9" width="11" style="2" customWidth="1"/>
    <col min="10" max="10" width="1.21875" style="2" customWidth="1"/>
    <col min="11" max="11" width="13.77734375" style="2" customWidth="1"/>
    <col min="12" max="12" width="1.21875" style="2" customWidth="1"/>
    <col min="13" max="13" width="11.44140625" style="2" customWidth="1"/>
    <col min="14" max="14" width="1.21875" style="2" customWidth="1"/>
    <col min="15" max="15" width="10.77734375" style="2" customWidth="1"/>
    <col min="16" max="16" width="1.21875" style="2" customWidth="1"/>
    <col min="17" max="17" width="11.21875" style="2" customWidth="1"/>
    <col min="18" max="18" width="1.21875" style="2" customWidth="1"/>
    <col min="19" max="19" width="11.77734375" style="2" customWidth="1"/>
    <col min="20" max="16384" width="9.21875" style="2"/>
  </cols>
  <sheetData>
    <row r="1" spans="1:19" ht="18.75" customHeight="1" x14ac:dyDescent="0.3">
      <c r="A1" s="32" t="s">
        <v>0</v>
      </c>
      <c r="B1" s="32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 x14ac:dyDescent="0.3">
      <c r="A2" s="6" t="s">
        <v>114</v>
      </c>
      <c r="B2" s="6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 x14ac:dyDescent="0.3">
      <c r="A3" s="6"/>
      <c r="B3" s="6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 x14ac:dyDescent="0.3">
      <c r="A4" s="6"/>
      <c r="B4" s="6"/>
      <c r="C4" s="150" t="s">
        <v>173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ht="18.75" customHeight="1" x14ac:dyDescent="0.25">
      <c r="A5" s="1"/>
      <c r="B5" s="1"/>
      <c r="C5" s="7"/>
      <c r="D5" s="7"/>
      <c r="E5" s="28"/>
      <c r="F5" s="28"/>
      <c r="G5" s="156" t="s">
        <v>66</v>
      </c>
      <c r="H5" s="156"/>
      <c r="I5" s="156"/>
      <c r="J5" s="156"/>
      <c r="K5" s="156"/>
      <c r="L5" s="7"/>
      <c r="M5" s="157" t="s">
        <v>71</v>
      </c>
      <c r="N5" s="157"/>
      <c r="O5" s="157"/>
      <c r="P5" s="157"/>
      <c r="Q5" s="157"/>
      <c r="R5" s="53"/>
      <c r="S5" s="53"/>
    </row>
    <row r="6" spans="1:19" ht="18.75" customHeight="1" x14ac:dyDescent="0.25">
      <c r="A6" s="1"/>
      <c r="B6" s="1"/>
      <c r="C6" s="7" t="s">
        <v>119</v>
      </c>
      <c r="E6" s="18" t="s">
        <v>64</v>
      </c>
      <c r="G6" s="7"/>
      <c r="M6" s="7"/>
      <c r="N6" s="7"/>
      <c r="O6" s="7"/>
      <c r="P6" s="7"/>
      <c r="Q6" s="18" t="s">
        <v>175</v>
      </c>
      <c r="R6" s="7"/>
      <c r="S6" s="18"/>
    </row>
    <row r="7" spans="1:19" ht="18.75" customHeight="1" x14ac:dyDescent="0.25">
      <c r="A7" s="1"/>
      <c r="B7" s="1"/>
      <c r="C7" s="7" t="s">
        <v>123</v>
      </c>
      <c r="D7" s="7"/>
      <c r="E7" s="18" t="s">
        <v>124</v>
      </c>
      <c r="G7" s="7" t="s">
        <v>125</v>
      </c>
      <c r="I7" s="7" t="s">
        <v>126</v>
      </c>
      <c r="M7" s="55" t="s">
        <v>148</v>
      </c>
      <c r="N7" s="28"/>
      <c r="O7" s="55" t="s">
        <v>127</v>
      </c>
      <c r="P7" s="28"/>
      <c r="Q7" s="55" t="s">
        <v>149</v>
      </c>
      <c r="R7" s="28"/>
      <c r="S7" s="18" t="s">
        <v>130</v>
      </c>
    </row>
    <row r="8" spans="1:19" ht="18.75" customHeight="1" x14ac:dyDescent="0.25">
      <c r="A8" s="1"/>
      <c r="B8" s="10" t="s">
        <v>8</v>
      </c>
      <c r="C8" s="7" t="s">
        <v>131</v>
      </c>
      <c r="D8" s="7"/>
      <c r="E8" s="18" t="s">
        <v>132</v>
      </c>
      <c r="F8" s="34"/>
      <c r="G8" s="7" t="s">
        <v>133</v>
      </c>
      <c r="H8" s="34"/>
      <c r="I8" s="7" t="s">
        <v>133</v>
      </c>
      <c r="K8" s="28" t="s">
        <v>134</v>
      </c>
      <c r="L8" s="28"/>
      <c r="M8" s="8" t="s">
        <v>150</v>
      </c>
      <c r="N8" s="8"/>
      <c r="O8" s="8" t="s">
        <v>150</v>
      </c>
      <c r="P8" s="8"/>
      <c r="Q8" s="8" t="s">
        <v>151</v>
      </c>
      <c r="R8" s="8"/>
      <c r="S8" s="28" t="s">
        <v>138</v>
      </c>
    </row>
    <row r="9" spans="1:19" ht="18.75" customHeight="1" x14ac:dyDescent="0.25">
      <c r="A9" s="1"/>
      <c r="B9" s="1"/>
      <c r="C9" s="151" t="s">
        <v>139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</row>
    <row r="10" spans="1:19" ht="18.75" hidden="1" customHeight="1" x14ac:dyDescent="0.25">
      <c r="A10" s="5" t="s">
        <v>153</v>
      </c>
      <c r="B10" s="5"/>
    </row>
    <row r="11" spans="1:19" ht="18.75" hidden="1" customHeight="1" x14ac:dyDescent="0.25">
      <c r="A11" s="35" t="s">
        <v>154</v>
      </c>
      <c r="B11" s="35"/>
      <c r="C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</row>
    <row r="12" spans="1:19" ht="10.5" hidden="1" customHeight="1" x14ac:dyDescent="0.25">
      <c r="A12" s="35"/>
      <c r="B12" s="35"/>
      <c r="C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77"/>
      <c r="R12" s="22"/>
      <c r="S12" s="22"/>
    </row>
    <row r="13" spans="1:19" ht="18.75" hidden="1" customHeight="1" x14ac:dyDescent="0.25">
      <c r="A13" s="35" t="s">
        <v>142</v>
      </c>
      <c r="B13" s="35"/>
      <c r="C13" s="56"/>
      <c r="E13" s="56"/>
      <c r="G13" s="56"/>
      <c r="H13" s="28"/>
      <c r="I13" s="56"/>
      <c r="J13" s="28"/>
      <c r="K13" s="57"/>
      <c r="L13" s="57"/>
      <c r="M13" s="57"/>
      <c r="N13" s="57"/>
      <c r="O13" s="57"/>
      <c r="P13" s="57"/>
      <c r="Q13" s="77"/>
      <c r="R13" s="57"/>
      <c r="S13" s="57"/>
    </row>
    <row r="14" spans="1:19" ht="18.75" hidden="1" customHeight="1" x14ac:dyDescent="0.25">
      <c r="A14" s="31" t="s">
        <v>143</v>
      </c>
      <c r="B14" s="31"/>
      <c r="C14" s="56"/>
      <c r="E14" s="56"/>
      <c r="F14" s="21"/>
      <c r="G14" s="56"/>
      <c r="H14" s="55"/>
      <c r="I14" s="56"/>
      <c r="J14" s="55"/>
      <c r="K14" s="57"/>
      <c r="L14" s="57"/>
      <c r="M14" s="57"/>
      <c r="N14" s="57"/>
      <c r="O14" s="57"/>
      <c r="P14" s="57"/>
      <c r="Q14" s="77"/>
      <c r="R14" s="57"/>
      <c r="S14" s="57"/>
    </row>
    <row r="15" spans="1:19" ht="18.75" hidden="1" customHeight="1" x14ac:dyDescent="0.25">
      <c r="A15" s="31" t="s">
        <v>144</v>
      </c>
      <c r="B15" s="31"/>
      <c r="C15" s="56"/>
      <c r="E15" s="56"/>
      <c r="F15" s="21"/>
      <c r="G15" s="56"/>
      <c r="H15" s="55"/>
      <c r="I15" s="56"/>
      <c r="J15" s="55"/>
      <c r="K15" s="56"/>
      <c r="L15" s="57"/>
      <c r="M15" s="57"/>
      <c r="N15" s="57"/>
      <c r="O15" s="57"/>
      <c r="P15" s="57"/>
      <c r="Q15" s="77"/>
      <c r="R15" s="57"/>
      <c r="S15" s="57"/>
    </row>
    <row r="16" spans="1:19" ht="18.75" hidden="1" customHeight="1" x14ac:dyDescent="0.25">
      <c r="A16" s="35" t="s">
        <v>104</v>
      </c>
      <c r="B16" s="35"/>
      <c r="C16" s="64"/>
      <c r="E16" s="65"/>
      <c r="G16" s="65"/>
      <c r="H16" s="28"/>
      <c r="I16" s="65"/>
      <c r="J16" s="28"/>
      <c r="K16" s="65"/>
      <c r="L16" s="57"/>
      <c r="M16" s="65"/>
      <c r="N16" s="57"/>
      <c r="O16" s="65"/>
      <c r="P16" s="57"/>
      <c r="Q16" s="65"/>
      <c r="R16" s="57"/>
      <c r="S16" s="65"/>
    </row>
    <row r="17" spans="1:19" ht="10.5" hidden="1" customHeight="1" x14ac:dyDescent="0.25">
      <c r="A17" s="35"/>
      <c r="B17" s="35"/>
      <c r="C17" s="26"/>
      <c r="E17" s="22"/>
      <c r="F17" s="3"/>
      <c r="G17" s="22"/>
      <c r="H17" s="3"/>
      <c r="I17" s="22"/>
      <c r="J17" s="3"/>
      <c r="K17" s="22"/>
      <c r="L17" s="3"/>
      <c r="M17" s="22"/>
      <c r="N17" s="3"/>
      <c r="O17" s="22"/>
      <c r="P17" s="3"/>
      <c r="Q17" s="22"/>
      <c r="R17" s="3"/>
      <c r="S17" s="22"/>
    </row>
    <row r="18" spans="1:19" ht="18.75" hidden="1" customHeight="1" thickBot="1" x14ac:dyDescent="0.3">
      <c r="A18" s="5" t="s">
        <v>155</v>
      </c>
      <c r="B18" s="5"/>
      <c r="C18" s="63">
        <f>C11+C16</f>
        <v>0</v>
      </c>
      <c r="E18" s="63">
        <f>E11+E16</f>
        <v>0</v>
      </c>
      <c r="F18" s="11"/>
      <c r="G18" s="63">
        <f>G11+G16</f>
        <v>0</v>
      </c>
      <c r="H18" s="11"/>
      <c r="I18" s="63">
        <f>I11+I16</f>
        <v>0</v>
      </c>
      <c r="J18" s="11"/>
      <c r="K18" s="63">
        <f>K11+K16</f>
        <v>0</v>
      </c>
      <c r="L18" s="11"/>
      <c r="M18" s="63">
        <f>M11+M16</f>
        <v>0</v>
      </c>
      <c r="N18" s="11"/>
      <c r="O18" s="72">
        <f>O11+O16</f>
        <v>0</v>
      </c>
      <c r="P18" s="11"/>
      <c r="Q18" s="63">
        <f>SUM(M18:O18)</f>
        <v>0</v>
      </c>
      <c r="R18" s="11"/>
      <c r="S18" s="63">
        <f>S11+S16</f>
        <v>0</v>
      </c>
    </row>
    <row r="19" spans="1:19" ht="18.75" hidden="1" customHeight="1" thickTop="1" x14ac:dyDescent="0.25"/>
    <row r="20" spans="1:19" ht="17.55" customHeight="1" x14ac:dyDescent="0.25">
      <c r="A20" s="5" t="s">
        <v>170</v>
      </c>
      <c r="B20" s="5"/>
    </row>
    <row r="21" spans="1:19" ht="18.75" customHeight="1" x14ac:dyDescent="0.25">
      <c r="A21" s="35" t="s">
        <v>171</v>
      </c>
      <c r="B21" s="35"/>
      <c r="C21" s="77">
        <v>200961</v>
      </c>
      <c r="D21" s="2">
        <v>0</v>
      </c>
      <c r="E21" s="77">
        <v>392838</v>
      </c>
      <c r="F21" s="77">
        <v>0</v>
      </c>
      <c r="G21" s="77">
        <v>25000</v>
      </c>
      <c r="H21" s="77">
        <v>0</v>
      </c>
      <c r="I21" s="77">
        <v>35000</v>
      </c>
      <c r="J21" s="77">
        <v>0</v>
      </c>
      <c r="K21" s="77">
        <v>1201735</v>
      </c>
      <c r="L21" s="77">
        <v>0</v>
      </c>
      <c r="M21" s="77">
        <v>-479</v>
      </c>
      <c r="N21" s="77">
        <v>0</v>
      </c>
      <c r="O21" s="77">
        <v>1606507</v>
      </c>
      <c r="P21" s="77">
        <v>0</v>
      </c>
      <c r="Q21" s="77">
        <v>1606027</v>
      </c>
      <c r="R21" s="77">
        <v>0</v>
      </c>
      <c r="S21" s="77">
        <v>3461561</v>
      </c>
    </row>
    <row r="22" spans="1:19" ht="10.5" customHeight="1" x14ac:dyDescent="0.25">
      <c r="A22" s="35"/>
      <c r="B22" s="35"/>
      <c r="C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19" ht="18.75" customHeight="1" x14ac:dyDescent="0.25">
      <c r="A23" s="35" t="s">
        <v>158</v>
      </c>
      <c r="B23" s="35"/>
      <c r="C23" s="56"/>
      <c r="E23" s="56"/>
      <c r="G23" s="56"/>
      <c r="H23" s="28"/>
      <c r="I23" s="56"/>
      <c r="J23" s="28"/>
      <c r="K23" s="76"/>
      <c r="L23" s="76"/>
      <c r="M23" s="76"/>
      <c r="N23" s="76"/>
      <c r="O23" s="76"/>
      <c r="P23" s="76"/>
      <c r="Q23" s="76"/>
      <c r="R23" s="76"/>
      <c r="S23" s="76"/>
    </row>
    <row r="24" spans="1:19" ht="18.75" customHeight="1" x14ac:dyDescent="0.3">
      <c r="A24" s="25" t="s">
        <v>159</v>
      </c>
      <c r="B24" s="35"/>
      <c r="C24" s="56"/>
      <c r="E24" s="56"/>
      <c r="G24" s="56"/>
      <c r="H24" s="28"/>
      <c r="I24" s="56"/>
      <c r="J24" s="28"/>
      <c r="K24" s="76"/>
      <c r="L24" s="76"/>
      <c r="M24" s="76"/>
      <c r="N24" s="76"/>
      <c r="O24" s="76"/>
      <c r="P24" s="76"/>
      <c r="Q24" s="76"/>
      <c r="R24" s="76"/>
      <c r="S24" s="76"/>
    </row>
    <row r="25" spans="1:19" ht="18.75" customHeight="1" x14ac:dyDescent="0.25">
      <c r="A25" s="31" t="s">
        <v>160</v>
      </c>
      <c r="B25" s="145">
        <v>7</v>
      </c>
      <c r="C25" s="91">
        <v>0</v>
      </c>
      <c r="E25" s="91">
        <v>0</v>
      </c>
      <c r="G25" s="91">
        <v>0</v>
      </c>
      <c r="H25" s="28"/>
      <c r="I25" s="91">
        <v>0</v>
      </c>
      <c r="J25" s="28"/>
      <c r="K25" s="91">
        <v>-192902</v>
      </c>
      <c r="L25" s="76"/>
      <c r="M25" s="91">
        <v>0</v>
      </c>
      <c r="N25" s="76"/>
      <c r="O25" s="91">
        <v>0</v>
      </c>
      <c r="P25" s="76"/>
      <c r="Q25" s="91">
        <v>0</v>
      </c>
      <c r="R25" s="76"/>
      <c r="S25" s="91">
        <f>SUM(C25:O25)</f>
        <v>-192902</v>
      </c>
    </row>
    <row r="26" spans="1:19" ht="18.75" customHeight="1" x14ac:dyDescent="0.3">
      <c r="A26" s="25" t="s">
        <v>162</v>
      </c>
      <c r="B26" s="35"/>
      <c r="C26" s="92">
        <f>SUM(C25)</f>
        <v>0</v>
      </c>
      <c r="E26" s="92">
        <f>SUM(E25)</f>
        <v>0</v>
      </c>
      <c r="G26" s="92">
        <f>SUM(G25)</f>
        <v>0</v>
      </c>
      <c r="H26" s="28"/>
      <c r="I26" s="92">
        <f>SUM(I25)</f>
        <v>0</v>
      </c>
      <c r="J26" s="28"/>
      <c r="K26" s="92">
        <f>SUM(K25)</f>
        <v>-192902</v>
      </c>
      <c r="L26" s="76"/>
      <c r="M26" s="92">
        <f>SUM(M25)</f>
        <v>0</v>
      </c>
      <c r="N26" s="76"/>
      <c r="O26" s="92">
        <f>SUM(O25)</f>
        <v>0</v>
      </c>
      <c r="P26" s="76"/>
      <c r="Q26" s="92">
        <f>SUM(M26:O26)</f>
        <v>0</v>
      </c>
      <c r="R26" s="76"/>
      <c r="S26" s="92">
        <f>SUM(C26:O26)</f>
        <v>-192902</v>
      </c>
    </row>
    <row r="27" spans="1:19" ht="11.1" customHeight="1" x14ac:dyDescent="0.25">
      <c r="A27" s="35"/>
      <c r="B27" s="35"/>
      <c r="C27" s="56"/>
      <c r="E27" s="56"/>
      <c r="G27" s="56"/>
      <c r="H27" s="28"/>
      <c r="I27" s="56"/>
      <c r="J27" s="28"/>
      <c r="K27" s="56"/>
      <c r="L27" s="76"/>
      <c r="M27" s="56"/>
      <c r="N27" s="76"/>
      <c r="O27" s="56"/>
      <c r="P27" s="76"/>
      <c r="Q27" s="56"/>
      <c r="R27" s="76"/>
      <c r="S27" s="56"/>
    </row>
    <row r="28" spans="1:19" ht="18.75" customHeight="1" x14ac:dyDescent="0.25">
      <c r="A28" s="35" t="s">
        <v>176</v>
      </c>
      <c r="B28" s="35"/>
      <c r="C28" s="56"/>
      <c r="E28" s="56"/>
      <c r="G28" s="56"/>
      <c r="H28" s="28"/>
      <c r="I28" s="56"/>
      <c r="J28" s="28"/>
      <c r="K28" s="56"/>
      <c r="L28" s="76"/>
      <c r="M28" s="56"/>
      <c r="N28" s="76"/>
      <c r="O28" s="56"/>
      <c r="P28" s="76"/>
      <c r="Q28" s="56"/>
      <c r="R28" s="76"/>
      <c r="S28" s="56"/>
    </row>
    <row r="29" spans="1:19" ht="18.75" customHeight="1" x14ac:dyDescent="0.25">
      <c r="A29" s="35" t="s">
        <v>177</v>
      </c>
      <c r="B29" s="35"/>
      <c r="C29" s="92">
        <f>C26</f>
        <v>0</v>
      </c>
      <c r="E29" s="92">
        <f>E26</f>
        <v>0</v>
      </c>
      <c r="G29" s="92">
        <f>G26</f>
        <v>0</v>
      </c>
      <c r="H29" s="28"/>
      <c r="I29" s="92">
        <f>I26</f>
        <v>0</v>
      </c>
      <c r="J29" s="28"/>
      <c r="K29" s="92">
        <f>K26</f>
        <v>-192902</v>
      </c>
      <c r="L29" s="76"/>
      <c r="M29" s="92">
        <f>M26</f>
        <v>0</v>
      </c>
      <c r="N29" s="76"/>
      <c r="O29" s="92">
        <f>O26</f>
        <v>0</v>
      </c>
      <c r="P29" s="76"/>
      <c r="Q29" s="92">
        <f>SUM(M29:O29)</f>
        <v>0</v>
      </c>
      <c r="R29" s="76"/>
      <c r="S29" s="92">
        <f>SUM(C29:O29)</f>
        <v>-192902</v>
      </c>
    </row>
    <row r="30" spans="1:19" ht="10.5" customHeight="1" x14ac:dyDescent="0.25">
      <c r="A30" s="35"/>
      <c r="B30" s="35"/>
      <c r="C30" s="56"/>
      <c r="E30" s="56"/>
      <c r="G30" s="56"/>
      <c r="H30" s="28"/>
      <c r="I30" s="56"/>
      <c r="J30" s="28"/>
      <c r="K30" s="57"/>
      <c r="L30" s="57"/>
      <c r="M30" s="57"/>
      <c r="N30" s="57"/>
      <c r="O30" s="57"/>
      <c r="P30" s="57"/>
      <c r="Q30" s="57"/>
      <c r="R30" s="57"/>
      <c r="S30" s="57"/>
    </row>
    <row r="31" spans="1:19" ht="18.75" customHeight="1" x14ac:dyDescent="0.25">
      <c r="A31" s="35" t="s">
        <v>142</v>
      </c>
      <c r="B31" s="35"/>
      <c r="C31" s="56"/>
      <c r="E31" s="56"/>
      <c r="G31" s="56"/>
      <c r="H31" s="28"/>
      <c r="I31" s="56"/>
      <c r="J31" s="28"/>
      <c r="K31" s="57"/>
      <c r="L31" s="57"/>
      <c r="M31" s="57"/>
      <c r="N31" s="57"/>
      <c r="O31" s="57"/>
      <c r="P31" s="57"/>
      <c r="Q31" s="57"/>
      <c r="R31" s="57"/>
      <c r="S31" s="57"/>
    </row>
    <row r="32" spans="1:19" ht="18.75" customHeight="1" x14ac:dyDescent="0.25">
      <c r="A32" s="31" t="s">
        <v>143</v>
      </c>
      <c r="B32" s="31"/>
      <c r="C32" s="56">
        <v>0</v>
      </c>
      <c r="E32" s="56">
        <v>0</v>
      </c>
      <c r="F32" s="21"/>
      <c r="G32" s="56">
        <v>0</v>
      </c>
      <c r="H32" s="55"/>
      <c r="I32" s="56">
        <v>0</v>
      </c>
      <c r="J32" s="55"/>
      <c r="K32" s="57">
        <v>250261</v>
      </c>
      <c r="L32" s="57"/>
      <c r="M32" s="57">
        <v>0</v>
      </c>
      <c r="N32" s="57"/>
      <c r="O32" s="57">
        <v>0</v>
      </c>
      <c r="P32" s="57"/>
      <c r="Q32" s="57">
        <f>SUM(M32:O32)</f>
        <v>0</v>
      </c>
      <c r="R32" s="57"/>
      <c r="S32" s="57">
        <f>SUM(C32:O32)</f>
        <v>250261</v>
      </c>
    </row>
    <row r="33" spans="1:19" ht="18.75" customHeight="1" x14ac:dyDescent="0.25">
      <c r="A33" s="31" t="s">
        <v>144</v>
      </c>
      <c r="B33" s="10"/>
      <c r="C33" s="56">
        <v>0</v>
      </c>
      <c r="E33" s="56">
        <v>0</v>
      </c>
      <c r="F33" s="21"/>
      <c r="G33" s="56">
        <v>0</v>
      </c>
      <c r="H33" s="55"/>
      <c r="I33" s="56">
        <v>0</v>
      </c>
      <c r="J33" s="55"/>
      <c r="K33" s="76">
        <v>4893</v>
      </c>
      <c r="L33" s="57"/>
      <c r="M33" s="57">
        <v>131</v>
      </c>
      <c r="N33" s="57"/>
      <c r="O33" s="57">
        <v>0</v>
      </c>
      <c r="P33" s="57"/>
      <c r="Q33" s="57">
        <f>SUM(M33:O33)</f>
        <v>131</v>
      </c>
      <c r="R33" s="57"/>
      <c r="S33" s="57">
        <f>SUM(C33:O33)</f>
        <v>5024</v>
      </c>
    </row>
    <row r="34" spans="1:19" ht="18.75" customHeight="1" x14ac:dyDescent="0.25">
      <c r="A34" s="35" t="s">
        <v>104</v>
      </c>
      <c r="B34" s="35"/>
      <c r="C34" s="64">
        <f>SUM(C32:C33)</f>
        <v>0</v>
      </c>
      <c r="E34" s="65">
        <f>SUM(E32:E33)</f>
        <v>0</v>
      </c>
      <c r="G34" s="65">
        <f>SUM(G32:G33)</f>
        <v>0</v>
      </c>
      <c r="H34" s="28"/>
      <c r="I34" s="65">
        <f>SUM(I32:I33)</f>
        <v>0</v>
      </c>
      <c r="J34" s="28"/>
      <c r="K34" s="65">
        <f>SUM(K32:K33)</f>
        <v>255154</v>
      </c>
      <c r="L34" s="57"/>
      <c r="M34" s="65">
        <f>SUM(M32:M33)</f>
        <v>131</v>
      </c>
      <c r="N34" s="57"/>
      <c r="O34" s="65">
        <f>SUM(O32:O33)</f>
        <v>0</v>
      </c>
      <c r="P34" s="57"/>
      <c r="Q34" s="65">
        <f>SUM(Q32:Q33)</f>
        <v>131</v>
      </c>
      <c r="R34" s="57"/>
      <c r="S34" s="65">
        <f>SUM(S32:S33)</f>
        <v>255285</v>
      </c>
    </row>
    <row r="35" spans="1:19" ht="10.5" customHeight="1" x14ac:dyDescent="0.25">
      <c r="A35" s="35"/>
      <c r="B35" s="35"/>
      <c r="C35" s="26"/>
      <c r="E35" s="22"/>
      <c r="F35" s="3"/>
      <c r="G35" s="22"/>
      <c r="H35" s="3"/>
      <c r="I35" s="22"/>
      <c r="J35" s="3"/>
      <c r="K35" s="22"/>
      <c r="L35" s="3"/>
      <c r="M35" s="22"/>
      <c r="N35" s="3"/>
      <c r="O35" s="22"/>
      <c r="P35" s="3"/>
      <c r="Q35" s="22"/>
      <c r="R35" s="3"/>
      <c r="S35" s="22"/>
    </row>
    <row r="36" spans="1:19" ht="18.75" customHeight="1" thickBot="1" x14ac:dyDescent="0.3">
      <c r="A36" s="5" t="s">
        <v>172</v>
      </c>
      <c r="B36" s="5"/>
      <c r="C36" s="63">
        <f>C21+C34</f>
        <v>200961</v>
      </c>
      <c r="E36" s="63">
        <f>E21+E34</f>
        <v>392838</v>
      </c>
      <c r="F36" s="11"/>
      <c r="G36" s="63">
        <f>G21+G34</f>
        <v>25000</v>
      </c>
      <c r="H36" s="11"/>
      <c r="I36" s="63">
        <f>I21+I34</f>
        <v>35000</v>
      </c>
      <c r="J36" s="11"/>
      <c r="K36" s="63">
        <f>K21+K34+K29</f>
        <v>1263987</v>
      </c>
      <c r="L36" s="11"/>
      <c r="M36" s="63">
        <f>M21+M34</f>
        <v>-348</v>
      </c>
      <c r="N36" s="11"/>
      <c r="O36" s="63">
        <f>O21+O34</f>
        <v>1606507</v>
      </c>
      <c r="P36" s="11"/>
      <c r="Q36" s="63">
        <f>Q21+Q34</f>
        <v>1606158</v>
      </c>
      <c r="R36" s="11"/>
      <c r="S36" s="63">
        <f>S21+S34+S29</f>
        <v>3523944</v>
      </c>
    </row>
    <row r="37" spans="1:19" ht="18.75" customHeight="1" thickTop="1" x14ac:dyDescent="0.25"/>
    <row r="38" spans="1:19" ht="18.75" customHeight="1" x14ac:dyDescent="0.25"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6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6"/>
  <sheetViews>
    <sheetView tabSelected="1" view="pageBreakPreview" topLeftCell="A91" zoomScaleNormal="80" zoomScaleSheetLayoutView="100" workbookViewId="0">
      <selection activeCell="G106" sqref="G106"/>
    </sheetView>
  </sheetViews>
  <sheetFormatPr defaultColWidth="3.44140625" defaultRowHeight="20.25" customHeight="1" x14ac:dyDescent="0.25"/>
  <cols>
    <col min="1" max="1" width="3.44140625" style="1" customWidth="1"/>
    <col min="2" max="2" width="60.77734375" style="1" customWidth="1"/>
    <col min="3" max="3" width="12.21875" style="1" customWidth="1"/>
    <col min="4" max="4" width="1.21875" style="1" customWidth="1"/>
    <col min="5" max="5" width="11.21875" style="1" customWidth="1"/>
    <col min="6" max="6" width="1.21875" style="1" customWidth="1"/>
    <col min="7" max="7" width="12.44140625" style="1" customWidth="1"/>
    <col min="8" max="8" width="1.21875" style="1" customWidth="1"/>
    <col min="9" max="9" width="11.44140625" style="1" bestFit="1" customWidth="1"/>
    <col min="10" max="246" width="9.21875" style="1" customWidth="1"/>
    <col min="247" max="16384" width="3.44140625" style="1"/>
  </cols>
  <sheetData>
    <row r="1" spans="1:9" ht="19.5" customHeight="1" x14ac:dyDescent="0.3">
      <c r="A1" s="36" t="s">
        <v>0</v>
      </c>
      <c r="F1" s="34"/>
      <c r="H1" s="152"/>
      <c r="I1" s="152"/>
    </row>
    <row r="2" spans="1:9" ht="19.5" customHeight="1" x14ac:dyDescent="0.3">
      <c r="A2" s="6" t="s">
        <v>178</v>
      </c>
      <c r="F2" s="34"/>
      <c r="H2" s="152"/>
      <c r="I2" s="152"/>
    </row>
    <row r="3" spans="1:9" ht="19.5" customHeight="1" x14ac:dyDescent="0.3">
      <c r="A3" s="6"/>
    </row>
    <row r="4" spans="1:9" ht="19.5" customHeight="1" x14ac:dyDescent="0.25">
      <c r="A4" s="7"/>
      <c r="C4" s="150" t="s">
        <v>179</v>
      </c>
      <c r="D4" s="150"/>
      <c r="E4" s="150"/>
      <c r="F4" s="27"/>
      <c r="G4" s="150" t="s">
        <v>3</v>
      </c>
      <c r="H4" s="150"/>
      <c r="I4" s="150"/>
    </row>
    <row r="5" spans="1:9" ht="19.5" customHeight="1" x14ac:dyDescent="0.25">
      <c r="A5" s="7"/>
      <c r="C5" s="150" t="s">
        <v>4</v>
      </c>
      <c r="D5" s="150"/>
      <c r="E5" s="150"/>
      <c r="F5" s="27"/>
      <c r="G5" s="150" t="s">
        <v>4</v>
      </c>
      <c r="H5" s="150"/>
      <c r="I5" s="150"/>
    </row>
    <row r="6" spans="1:9" ht="20.55" customHeight="1" x14ac:dyDescent="0.3">
      <c r="A6" s="6"/>
      <c r="C6" s="153" t="s">
        <v>112</v>
      </c>
      <c r="D6" s="153"/>
      <c r="E6" s="153"/>
      <c r="F6" s="27"/>
      <c r="G6" s="153" t="s">
        <v>112</v>
      </c>
      <c r="H6" s="153"/>
      <c r="I6" s="153"/>
    </row>
    <row r="7" spans="1:9" ht="19.05" customHeight="1" x14ac:dyDescent="0.3">
      <c r="A7" s="6"/>
      <c r="C7" s="155" t="s">
        <v>5</v>
      </c>
      <c r="D7" s="155"/>
      <c r="E7" s="153"/>
      <c r="F7" s="27"/>
      <c r="G7" s="155" t="s">
        <v>5</v>
      </c>
      <c r="H7" s="153"/>
      <c r="I7" s="153"/>
    </row>
    <row r="8" spans="1:9" ht="19.5" customHeight="1" x14ac:dyDescent="0.25">
      <c r="C8" s="8" t="s">
        <v>9</v>
      </c>
      <c r="D8" s="8"/>
      <c r="E8" s="8" t="s">
        <v>10</v>
      </c>
      <c r="F8" s="8"/>
      <c r="G8" s="8" t="s">
        <v>9</v>
      </c>
      <c r="H8" s="8"/>
      <c r="I8" s="8" t="s">
        <v>10</v>
      </c>
    </row>
    <row r="9" spans="1:9" ht="19.5" customHeight="1" x14ac:dyDescent="0.25">
      <c r="C9" s="151" t="s">
        <v>12</v>
      </c>
      <c r="D9" s="151"/>
      <c r="E9" s="151"/>
      <c r="F9" s="151"/>
      <c r="G9" s="151"/>
      <c r="H9" s="151"/>
      <c r="I9" s="151"/>
    </row>
    <row r="10" spans="1:9" ht="19.5" customHeight="1" x14ac:dyDescent="0.3">
      <c r="A10" s="38" t="s">
        <v>180</v>
      </c>
      <c r="C10" s="34"/>
      <c r="D10" s="34"/>
      <c r="E10" s="34"/>
      <c r="G10" s="34"/>
      <c r="I10" s="34"/>
    </row>
    <row r="11" spans="1:9" ht="19.5" customHeight="1" x14ac:dyDescent="0.25">
      <c r="A11" t="s">
        <v>96</v>
      </c>
      <c r="C11" s="134">
        <v>220050</v>
      </c>
      <c r="D11" s="74"/>
      <c r="E11" s="14">
        <v>333452</v>
      </c>
      <c r="F11" s="14"/>
      <c r="G11" s="14">
        <v>250261</v>
      </c>
      <c r="H11" s="14"/>
      <c r="I11" s="14">
        <v>328572</v>
      </c>
    </row>
    <row r="12" spans="1:9" ht="19.5" customHeight="1" x14ac:dyDescent="0.25">
      <c r="A12" s="37" t="s">
        <v>181</v>
      </c>
      <c r="C12" s="134"/>
      <c r="D12" s="94"/>
      <c r="E12" s="14"/>
      <c r="F12" s="95"/>
      <c r="G12" s="14"/>
      <c r="H12" s="14"/>
      <c r="I12" s="14"/>
    </row>
    <row r="13" spans="1:9" ht="19.5" customHeight="1" x14ac:dyDescent="0.25">
      <c r="A13" t="s">
        <v>95</v>
      </c>
      <c r="C13" s="134">
        <v>36801</v>
      </c>
      <c r="D13" s="14"/>
      <c r="E13" s="14">
        <v>54082</v>
      </c>
      <c r="F13" s="14"/>
      <c r="G13" s="14">
        <v>33257</v>
      </c>
      <c r="H13" s="14"/>
      <c r="I13" s="14">
        <v>51887</v>
      </c>
    </row>
    <row r="14" spans="1:9" ht="19.5" customHeight="1" x14ac:dyDescent="0.25">
      <c r="A14" s="1" t="s">
        <v>93</v>
      </c>
      <c r="C14" s="134">
        <v>5735</v>
      </c>
      <c r="D14" s="74"/>
      <c r="E14" s="14">
        <v>6889</v>
      </c>
      <c r="F14" s="14"/>
      <c r="G14" s="14">
        <v>4019</v>
      </c>
      <c r="H14" s="14"/>
      <c r="I14" s="14">
        <v>5652</v>
      </c>
    </row>
    <row r="15" spans="1:9" ht="19.5" customHeight="1" x14ac:dyDescent="0.25">
      <c r="A15" t="s">
        <v>182</v>
      </c>
      <c r="C15" s="134">
        <v>149680</v>
      </c>
      <c r="D15" s="74"/>
      <c r="E15" s="14">
        <v>151829</v>
      </c>
      <c r="F15" s="14"/>
      <c r="G15" s="14">
        <v>128648</v>
      </c>
      <c r="H15" s="14"/>
      <c r="I15" s="14">
        <v>132303</v>
      </c>
    </row>
    <row r="16" spans="1:9" ht="19.5" customHeight="1" x14ac:dyDescent="0.25">
      <c r="A16" t="s">
        <v>183</v>
      </c>
      <c r="C16" s="134">
        <v>11205</v>
      </c>
      <c r="D16" s="74"/>
      <c r="E16" s="14">
        <v>8851</v>
      </c>
      <c r="F16" s="14"/>
      <c r="G16" s="14">
        <v>10346</v>
      </c>
      <c r="H16" s="14"/>
      <c r="I16" s="14">
        <v>8276</v>
      </c>
    </row>
    <row r="17" spans="1:10" ht="19.5" customHeight="1" x14ac:dyDescent="0.25">
      <c r="A17" s="31" t="s">
        <v>184</v>
      </c>
      <c r="C17" s="135">
        <v>229</v>
      </c>
      <c r="D17" s="74"/>
      <c r="E17" s="74">
        <v>85</v>
      </c>
      <c r="F17" s="14"/>
      <c r="G17" s="74">
        <v>229</v>
      </c>
      <c r="H17" s="14"/>
      <c r="I17" s="14">
        <v>85</v>
      </c>
    </row>
    <row r="18" spans="1:10" ht="19.5" hidden="1" customHeight="1" x14ac:dyDescent="0.25">
      <c r="A18" s="31" t="s">
        <v>185</v>
      </c>
      <c r="C18" s="134"/>
      <c r="D18" s="74"/>
      <c r="E18" s="14"/>
      <c r="G18" s="14"/>
    </row>
    <row r="19" spans="1:10" ht="19.05" customHeight="1" x14ac:dyDescent="0.25">
      <c r="A19" t="s">
        <v>249</v>
      </c>
      <c r="C19" s="135">
        <v>822</v>
      </c>
      <c r="D19" s="74"/>
      <c r="E19" s="14">
        <v>511</v>
      </c>
      <c r="F19" s="14"/>
      <c r="G19" s="74">
        <v>688</v>
      </c>
      <c r="H19" s="14"/>
      <c r="I19" s="14">
        <v>503</v>
      </c>
    </row>
    <row r="20" spans="1:10" ht="19.5" customHeight="1" x14ac:dyDescent="0.25">
      <c r="A20" t="s">
        <v>53</v>
      </c>
      <c r="C20" s="135">
        <v>682</v>
      </c>
      <c r="D20" s="74"/>
      <c r="E20" s="76">
        <v>0</v>
      </c>
      <c r="F20" s="14"/>
      <c r="G20" s="14">
        <v>682</v>
      </c>
      <c r="H20" s="14"/>
      <c r="I20" s="76">
        <v>0</v>
      </c>
    </row>
    <row r="21" spans="1:10" ht="19.5" customHeight="1" x14ac:dyDescent="0.25">
      <c r="A21" t="s">
        <v>186</v>
      </c>
      <c r="C21" s="135">
        <v>3283</v>
      </c>
      <c r="D21" s="74"/>
      <c r="E21" s="14">
        <v>1965</v>
      </c>
      <c r="F21" s="14"/>
      <c r="G21" s="14">
        <v>3283</v>
      </c>
      <c r="H21" s="14"/>
      <c r="I21" s="14">
        <v>1965</v>
      </c>
    </row>
    <row r="22" spans="1:10" ht="19.5" customHeight="1" x14ac:dyDescent="0.25">
      <c r="A22" t="s">
        <v>187</v>
      </c>
      <c r="C22" s="146">
        <v>-511</v>
      </c>
      <c r="D22" s="74"/>
      <c r="E22" s="14">
        <v>-251</v>
      </c>
      <c r="F22" s="14"/>
      <c r="G22" s="14">
        <v>-511</v>
      </c>
      <c r="H22" s="14"/>
      <c r="I22" s="14">
        <v>-251</v>
      </c>
    </row>
    <row r="23" spans="1:10" ht="19.5" customHeight="1" x14ac:dyDescent="0.25">
      <c r="A23" s="139" t="s">
        <v>188</v>
      </c>
      <c r="B23" s="139"/>
      <c r="C23" s="144">
        <v>14724</v>
      </c>
      <c r="D23" s="140"/>
      <c r="E23" s="141">
        <v>13194</v>
      </c>
      <c r="F23" s="141"/>
      <c r="G23" s="141">
        <v>14381</v>
      </c>
      <c r="H23" s="141"/>
      <c r="I23" s="141">
        <v>12843</v>
      </c>
      <c r="J23"/>
    </row>
    <row r="24" spans="1:10" ht="19.5" customHeight="1" x14ac:dyDescent="0.25">
      <c r="A24" t="s">
        <v>189</v>
      </c>
      <c r="C24" s="135">
        <v>242</v>
      </c>
      <c r="D24" s="74"/>
      <c r="E24" s="14">
        <v>58</v>
      </c>
      <c r="F24" s="14"/>
      <c r="G24" s="14">
        <v>240</v>
      </c>
      <c r="H24" s="14"/>
      <c r="I24" s="14">
        <v>47</v>
      </c>
    </row>
    <row r="25" spans="1:10" ht="19.5" customHeight="1" x14ac:dyDescent="0.25">
      <c r="A25" s="143" t="s">
        <v>190</v>
      </c>
      <c r="B25" s="139"/>
      <c r="C25" s="144">
        <v>143</v>
      </c>
      <c r="D25" s="74"/>
      <c r="E25" s="14">
        <v>73</v>
      </c>
      <c r="F25" s="14"/>
      <c r="G25" s="14">
        <v>143</v>
      </c>
      <c r="H25" s="14"/>
      <c r="I25" s="14">
        <v>73</v>
      </c>
    </row>
    <row r="26" spans="1:10" ht="19.5" customHeight="1" x14ac:dyDescent="0.25">
      <c r="A26" s="143" t="s">
        <v>191</v>
      </c>
      <c r="B26" s="139"/>
      <c r="C26" s="76">
        <v>0</v>
      </c>
      <c r="D26" s="74"/>
      <c r="E26" s="14">
        <v>154</v>
      </c>
      <c r="F26" s="14"/>
      <c r="G26" s="14" t="s">
        <v>192</v>
      </c>
      <c r="H26" s="14"/>
      <c r="I26" s="14">
        <v>154</v>
      </c>
    </row>
    <row r="27" spans="1:10" ht="19.5" customHeight="1" x14ac:dyDescent="0.25">
      <c r="A27" s="139" t="s">
        <v>193</v>
      </c>
      <c r="B27" s="139"/>
      <c r="C27" s="76">
        <v>-127</v>
      </c>
      <c r="D27" s="140"/>
      <c r="E27" s="76">
        <v>0</v>
      </c>
      <c r="F27" s="141"/>
      <c r="G27" s="76">
        <v>-50</v>
      </c>
      <c r="H27" s="141"/>
      <c r="I27" s="76">
        <v>0</v>
      </c>
      <c r="J27" s="139"/>
    </row>
    <row r="28" spans="1:10" ht="19.5" customHeight="1" x14ac:dyDescent="0.25">
      <c r="A28" s="143" t="s">
        <v>194</v>
      </c>
      <c r="B28" s="139"/>
      <c r="C28" s="76">
        <v>-202</v>
      </c>
      <c r="D28" s="140"/>
      <c r="E28" s="76">
        <v>-366</v>
      </c>
      <c r="F28" s="141"/>
      <c r="G28" s="141">
        <v>-206</v>
      </c>
      <c r="H28" s="141"/>
      <c r="I28" s="76">
        <v>-290</v>
      </c>
      <c r="J28" s="139"/>
    </row>
    <row r="29" spans="1:10" ht="19.5" customHeight="1" x14ac:dyDescent="0.25">
      <c r="A29" s="143" t="s">
        <v>81</v>
      </c>
      <c r="B29" s="139"/>
      <c r="C29" s="141">
        <v>-42</v>
      </c>
      <c r="D29" s="74"/>
      <c r="E29" s="14">
        <v>-48</v>
      </c>
      <c r="F29" s="14"/>
      <c r="G29" s="14">
        <v>-95096</v>
      </c>
      <c r="H29" s="14"/>
      <c r="I29" s="14">
        <v>-75703</v>
      </c>
    </row>
    <row r="30" spans="1:10" ht="19.5" customHeight="1" x14ac:dyDescent="0.25">
      <c r="A30" s="1" t="s">
        <v>195</v>
      </c>
      <c r="C30" s="136">
        <v>-192</v>
      </c>
      <c r="D30" s="74"/>
      <c r="E30" s="78">
        <v>-223</v>
      </c>
      <c r="F30" s="14"/>
      <c r="G30" s="78">
        <v>-183</v>
      </c>
      <c r="H30" s="14"/>
      <c r="I30" s="78">
        <v>-251</v>
      </c>
    </row>
    <row r="31" spans="1:10" ht="19.5" customHeight="1" x14ac:dyDescent="0.25">
      <c r="A31" s="5"/>
      <c r="C31" s="14">
        <f>SUM(C11:C30)</f>
        <v>442522</v>
      </c>
      <c r="D31" s="14"/>
      <c r="E31" s="14">
        <f>SUM(E11:E30)</f>
        <v>570255</v>
      </c>
      <c r="F31" s="74"/>
      <c r="G31" s="14">
        <f>SUM(G11:G30)</f>
        <v>350131</v>
      </c>
      <c r="H31" s="74"/>
      <c r="I31" s="14">
        <f>SUM(I11:I30)</f>
        <v>465865</v>
      </c>
    </row>
    <row r="32" spans="1:10" ht="19.5" customHeight="1" x14ac:dyDescent="0.25">
      <c r="A32" s="37" t="s">
        <v>196</v>
      </c>
      <c r="C32" s="14"/>
      <c r="D32" s="14"/>
      <c r="E32" s="14"/>
      <c r="F32" s="74"/>
      <c r="G32" s="14"/>
      <c r="H32" s="74"/>
      <c r="I32" s="14"/>
    </row>
    <row r="33" spans="1:9" ht="19.5" customHeight="1" x14ac:dyDescent="0.25">
      <c r="A33" s="1" t="s">
        <v>197</v>
      </c>
      <c r="C33" s="74">
        <v>-13029</v>
      </c>
      <c r="D33" s="74"/>
      <c r="E33" s="74">
        <v>51352</v>
      </c>
      <c r="F33" s="14"/>
      <c r="G33" s="74">
        <v>-18941</v>
      </c>
      <c r="H33" s="14"/>
      <c r="I33" s="74">
        <v>46004</v>
      </c>
    </row>
    <row r="34" spans="1:9" ht="19.5" customHeight="1" x14ac:dyDescent="0.25">
      <c r="A34" t="s">
        <v>198</v>
      </c>
      <c r="C34" s="74">
        <v>-5999</v>
      </c>
      <c r="D34" s="74"/>
      <c r="E34" s="74">
        <v>30756</v>
      </c>
      <c r="F34" s="14"/>
      <c r="G34" s="74">
        <v>-6911</v>
      </c>
      <c r="H34" s="14"/>
      <c r="I34" s="74">
        <v>38234</v>
      </c>
    </row>
    <row r="35" spans="1:9" ht="19.5" customHeight="1" x14ac:dyDescent="0.25">
      <c r="A35" s="1" t="s">
        <v>18</v>
      </c>
      <c r="C35" s="74">
        <v>-31829</v>
      </c>
      <c r="D35" s="74"/>
      <c r="E35" s="74">
        <v>-116091</v>
      </c>
      <c r="F35" s="14"/>
      <c r="G35" s="74">
        <v>-42579</v>
      </c>
      <c r="H35" s="14"/>
      <c r="I35" s="74">
        <v>-100457</v>
      </c>
    </row>
    <row r="36" spans="1:9" ht="19.5" customHeight="1" x14ac:dyDescent="0.25">
      <c r="A36" s="143" t="s">
        <v>19</v>
      </c>
      <c r="B36" s="139"/>
      <c r="C36" s="74">
        <v>-16842</v>
      </c>
      <c r="D36" s="74"/>
      <c r="E36" s="76">
        <v>0</v>
      </c>
      <c r="F36" s="14"/>
      <c r="G36" s="76">
        <v>0</v>
      </c>
      <c r="H36" s="14"/>
      <c r="I36" s="76">
        <v>0</v>
      </c>
    </row>
    <row r="37" spans="1:9" ht="19.5" customHeight="1" x14ac:dyDescent="0.25">
      <c r="A37" s="1" t="s">
        <v>24</v>
      </c>
      <c r="C37" s="74">
        <v>2380</v>
      </c>
      <c r="D37" s="74"/>
      <c r="E37" s="74">
        <v>-2264</v>
      </c>
      <c r="F37" s="14"/>
      <c r="G37" s="74">
        <v>1552</v>
      </c>
      <c r="H37" s="14"/>
      <c r="I37" s="74">
        <v>-476</v>
      </c>
    </row>
    <row r="38" spans="1:9" ht="19.5" customHeight="1" x14ac:dyDescent="0.25">
      <c r="A38" s="1" t="s">
        <v>34</v>
      </c>
      <c r="C38" s="74">
        <v>-546</v>
      </c>
      <c r="D38" s="74"/>
      <c r="E38" s="74">
        <v>-367</v>
      </c>
      <c r="F38" s="14"/>
      <c r="G38" s="74">
        <v>-830</v>
      </c>
      <c r="H38" s="14"/>
      <c r="I38" s="74">
        <v>-270</v>
      </c>
    </row>
    <row r="39" spans="1:9" ht="19.5" customHeight="1" x14ac:dyDescent="0.25">
      <c r="A39" s="1" t="s">
        <v>41</v>
      </c>
      <c r="C39" s="74">
        <v>11447</v>
      </c>
      <c r="D39" s="74"/>
      <c r="E39" s="74">
        <v>142675</v>
      </c>
      <c r="F39" s="14"/>
      <c r="G39" s="74">
        <v>32303</v>
      </c>
      <c r="H39" s="14"/>
      <c r="I39" s="74">
        <v>181600</v>
      </c>
    </row>
    <row r="40" spans="1:9" ht="19.5" customHeight="1" x14ac:dyDescent="0.25">
      <c r="A40" t="s">
        <v>199</v>
      </c>
      <c r="C40" s="74">
        <v>86035</v>
      </c>
      <c r="D40" s="74"/>
      <c r="E40" s="74">
        <v>-97520</v>
      </c>
      <c r="F40" s="14"/>
      <c r="G40" s="74">
        <v>78759</v>
      </c>
      <c r="H40" s="14"/>
      <c r="I40" s="74">
        <v>-99828</v>
      </c>
    </row>
    <row r="41" spans="1:9" ht="14.1" hidden="1" customHeight="1" x14ac:dyDescent="0.25">
      <c r="A41" t="s">
        <v>200</v>
      </c>
      <c r="D41" s="74"/>
      <c r="E41" s="74"/>
      <c r="F41" s="14"/>
      <c r="G41" s="74"/>
      <c r="H41" s="14"/>
      <c r="I41" s="74"/>
    </row>
    <row r="42" spans="1:9" ht="19.5" customHeight="1" x14ac:dyDescent="0.25">
      <c r="A42" s="1" t="s">
        <v>50</v>
      </c>
      <c r="C42" s="74">
        <v>412</v>
      </c>
      <c r="D42" s="14"/>
      <c r="E42" s="74">
        <v>-72</v>
      </c>
      <c r="F42" s="14"/>
      <c r="G42" s="74">
        <v>412</v>
      </c>
      <c r="H42" s="14"/>
      <c r="I42" s="74">
        <v>-72</v>
      </c>
    </row>
    <row r="43" spans="1:9" customFormat="1" ht="19.5" customHeight="1" x14ac:dyDescent="0.25">
      <c r="A43" t="s">
        <v>201</v>
      </c>
      <c r="C43" s="142">
        <f>SUM(C31:C42)</f>
        <v>474551</v>
      </c>
      <c r="D43" s="74"/>
      <c r="E43" s="142">
        <f>SUM(E31:E42)</f>
        <v>578724</v>
      </c>
      <c r="F43" s="74"/>
      <c r="G43" s="142">
        <f>SUM(G31:G42)</f>
        <v>393896</v>
      </c>
      <c r="H43" s="74"/>
      <c r="I43" s="142">
        <f>SUM(I31:I42)</f>
        <v>530600</v>
      </c>
    </row>
    <row r="44" spans="1:9" ht="19.5" customHeight="1" x14ac:dyDescent="0.25">
      <c r="A44" s="1" t="s">
        <v>202</v>
      </c>
      <c r="C44" s="74">
        <v>-53359</v>
      </c>
      <c r="D44" s="14"/>
      <c r="E44" s="74">
        <v>-32011</v>
      </c>
      <c r="F44" s="14"/>
      <c r="G44" s="74">
        <v>-43608</v>
      </c>
      <c r="H44" s="14"/>
      <c r="I44" s="74">
        <v>-31635</v>
      </c>
    </row>
    <row r="45" spans="1:9" ht="19.5" customHeight="1" x14ac:dyDescent="0.25">
      <c r="A45" s="5" t="s">
        <v>203</v>
      </c>
      <c r="C45" s="16">
        <f>SUM(C43:C44)</f>
        <v>421192</v>
      </c>
      <c r="D45" s="4"/>
      <c r="E45" s="16">
        <f>SUM(E43:E44)</f>
        <v>546713</v>
      </c>
      <c r="F45" s="96"/>
      <c r="G45" s="16">
        <f>SUM(G43:G44)</f>
        <v>350288</v>
      </c>
      <c r="H45" s="96"/>
      <c r="I45" s="16">
        <f>SUM(I43:I44)</f>
        <v>498965</v>
      </c>
    </row>
    <row r="46" spans="1:9" ht="19.5" customHeight="1" x14ac:dyDescent="0.25">
      <c r="A46" s="5"/>
      <c r="C46" s="9"/>
      <c r="D46" s="9"/>
      <c r="E46" s="9"/>
      <c r="F46" s="29"/>
      <c r="G46" s="9"/>
      <c r="H46" s="29"/>
      <c r="I46" s="9"/>
    </row>
    <row r="47" spans="1:9" ht="19.5" customHeight="1" x14ac:dyDescent="0.25">
      <c r="A47" s="5"/>
      <c r="C47" s="3"/>
      <c r="D47" s="3"/>
      <c r="E47" s="3"/>
      <c r="F47" s="3"/>
      <c r="G47" s="3"/>
      <c r="H47" s="3"/>
      <c r="I47" s="3"/>
    </row>
    <row r="48" spans="1:9" ht="18" customHeight="1" x14ac:dyDescent="0.3">
      <c r="A48" s="36" t="s">
        <v>0</v>
      </c>
      <c r="F48" s="34"/>
      <c r="H48" s="152"/>
      <c r="I48" s="152"/>
    </row>
    <row r="49" spans="1:9" ht="18" customHeight="1" x14ac:dyDescent="0.3">
      <c r="A49" s="6" t="s">
        <v>178</v>
      </c>
      <c r="F49" s="34"/>
      <c r="H49" s="152"/>
      <c r="I49" s="152"/>
    </row>
    <row r="50" spans="1:9" s="67" customFormat="1" ht="16.05" customHeight="1" x14ac:dyDescent="0.25">
      <c r="A50" s="66"/>
    </row>
    <row r="51" spans="1:9" ht="19.350000000000001" customHeight="1" x14ac:dyDescent="0.25">
      <c r="A51" s="7"/>
      <c r="C51" s="150" t="s">
        <v>179</v>
      </c>
      <c r="D51" s="150"/>
      <c r="E51" s="150"/>
      <c r="F51" s="27"/>
      <c r="G51" s="150" t="s">
        <v>3</v>
      </c>
      <c r="H51" s="150"/>
      <c r="I51" s="150"/>
    </row>
    <row r="52" spans="1:9" ht="19.350000000000001" customHeight="1" x14ac:dyDescent="0.25">
      <c r="A52" s="7"/>
      <c r="C52" s="150" t="s">
        <v>4</v>
      </c>
      <c r="D52" s="150"/>
      <c r="E52" s="150"/>
      <c r="F52" s="27"/>
      <c r="G52" s="150" t="s">
        <v>4</v>
      </c>
      <c r="H52" s="150"/>
      <c r="I52" s="150"/>
    </row>
    <row r="53" spans="1:9" ht="19.8" customHeight="1" x14ac:dyDescent="0.25">
      <c r="A53" s="7"/>
      <c r="C53" s="153" t="s">
        <v>112</v>
      </c>
      <c r="D53" s="153"/>
      <c r="E53" s="153"/>
      <c r="F53" s="27"/>
      <c r="G53" s="153" t="s">
        <v>112</v>
      </c>
      <c r="H53" s="153"/>
      <c r="I53" s="153"/>
    </row>
    <row r="54" spans="1:9" ht="19.05" customHeight="1" x14ac:dyDescent="0.25">
      <c r="A54" s="7"/>
      <c r="C54" s="155" t="s">
        <v>5</v>
      </c>
      <c r="D54" s="155"/>
      <c r="E54" s="153"/>
      <c r="F54" s="27"/>
      <c r="G54" s="155" t="s">
        <v>5</v>
      </c>
      <c r="H54" s="153"/>
      <c r="I54" s="153"/>
    </row>
    <row r="55" spans="1:9" ht="19.5" customHeight="1" x14ac:dyDescent="0.25">
      <c r="C55" s="8" t="s">
        <v>9</v>
      </c>
      <c r="D55" s="8"/>
      <c r="E55" s="8" t="s">
        <v>10</v>
      </c>
      <c r="F55" s="8"/>
      <c r="G55" s="8" t="s">
        <v>9</v>
      </c>
      <c r="H55" s="8"/>
      <c r="I55" s="8" t="s">
        <v>10</v>
      </c>
    </row>
    <row r="56" spans="1:9" ht="19.5" customHeight="1" x14ac:dyDescent="0.25">
      <c r="C56" s="151" t="s">
        <v>12</v>
      </c>
      <c r="D56" s="151"/>
      <c r="E56" s="151"/>
      <c r="F56" s="151"/>
      <c r="G56" s="151"/>
      <c r="H56" s="151"/>
      <c r="I56" s="151"/>
    </row>
    <row r="57" spans="1:9" ht="19.5" customHeight="1" x14ac:dyDescent="0.3">
      <c r="A57" s="38" t="s">
        <v>204</v>
      </c>
      <c r="C57" s="14"/>
      <c r="D57" s="14"/>
      <c r="E57" s="14"/>
      <c r="F57" s="14"/>
      <c r="G57" s="14"/>
      <c r="H57" s="14"/>
      <c r="I57" s="14"/>
    </row>
    <row r="58" spans="1:9" ht="19.5" hidden="1" customHeight="1" x14ac:dyDescent="0.25">
      <c r="A58" t="s">
        <v>205</v>
      </c>
      <c r="C58" s="138">
        <v>0</v>
      </c>
      <c r="D58" s="14"/>
      <c r="E58" s="14">
        <v>0</v>
      </c>
      <c r="F58" s="14"/>
      <c r="G58" s="14" t="s">
        <v>206</v>
      </c>
      <c r="H58" s="14"/>
      <c r="I58" s="14">
        <v>0</v>
      </c>
    </row>
    <row r="59" spans="1:9" ht="19.5" hidden="1" customHeight="1" x14ac:dyDescent="0.25">
      <c r="A59" t="s">
        <v>207</v>
      </c>
      <c r="C59" s="138">
        <v>0</v>
      </c>
      <c r="D59" s="14"/>
      <c r="E59" s="14">
        <v>0</v>
      </c>
      <c r="F59" s="14"/>
      <c r="G59" s="14" t="s">
        <v>206</v>
      </c>
      <c r="H59" s="14"/>
      <c r="I59" s="14">
        <v>0</v>
      </c>
    </row>
    <row r="60" spans="1:9" s="137" customFormat="1" ht="19.5" customHeight="1" x14ac:dyDescent="0.25">
      <c r="A60" t="s">
        <v>208</v>
      </c>
      <c r="B60" s="147"/>
      <c r="C60" s="138">
        <v>-1020</v>
      </c>
      <c r="D60" s="138"/>
      <c r="E60" s="138">
        <v>0</v>
      </c>
      <c r="F60" s="138"/>
      <c r="G60" s="138">
        <v>0</v>
      </c>
      <c r="H60" s="138"/>
      <c r="I60" s="138">
        <v>0</v>
      </c>
    </row>
    <row r="61" spans="1:9" ht="19.5" customHeight="1" x14ac:dyDescent="0.25">
      <c r="A61" t="s">
        <v>209</v>
      </c>
      <c r="B61" s="139"/>
      <c r="C61" s="138">
        <v>514</v>
      </c>
      <c r="D61" s="140"/>
      <c r="E61" s="70">
        <v>251</v>
      </c>
      <c r="F61" s="141"/>
      <c r="G61" s="70">
        <v>514</v>
      </c>
      <c r="H61" s="141"/>
      <c r="I61" s="70">
        <v>251</v>
      </c>
    </row>
    <row r="62" spans="1:9" ht="19.5" customHeight="1" x14ac:dyDescent="0.25">
      <c r="A62" t="s">
        <v>210</v>
      </c>
      <c r="C62" s="138">
        <v>-139085</v>
      </c>
      <c r="D62" s="74"/>
      <c r="E62" s="14">
        <v>-81554</v>
      </c>
      <c r="F62" s="14"/>
      <c r="G62" s="14">
        <v>-119008</v>
      </c>
      <c r="H62" s="14"/>
      <c r="I62" s="14">
        <v>-70282</v>
      </c>
    </row>
    <row r="63" spans="1:9" ht="19.5" customHeight="1" x14ac:dyDescent="0.25">
      <c r="A63" t="s">
        <v>211</v>
      </c>
      <c r="C63" s="138">
        <v>-13355</v>
      </c>
      <c r="D63"/>
      <c r="E63" s="70">
        <v>-9713</v>
      </c>
      <c r="F63" s="20"/>
      <c r="G63" s="70">
        <v>-12100</v>
      </c>
      <c r="H63" s="20"/>
      <c r="I63" s="70">
        <v>-8489</v>
      </c>
    </row>
    <row r="64" spans="1:9" ht="19.5" customHeight="1" x14ac:dyDescent="0.25">
      <c r="A64" t="s">
        <v>212</v>
      </c>
      <c r="C64" s="138">
        <v>379000</v>
      </c>
      <c r="D64"/>
      <c r="E64" s="70">
        <v>502000</v>
      </c>
      <c r="F64" s="20"/>
      <c r="G64" s="70">
        <v>310000</v>
      </c>
      <c r="H64" s="20"/>
      <c r="I64" s="70">
        <v>430000</v>
      </c>
    </row>
    <row r="65" spans="1:9" ht="19.5" customHeight="1" x14ac:dyDescent="0.25">
      <c r="A65" t="s">
        <v>213</v>
      </c>
      <c r="C65" s="138">
        <v>-454000</v>
      </c>
      <c r="D65" s="74"/>
      <c r="E65" s="70">
        <v>-711000</v>
      </c>
      <c r="F65" s="14"/>
      <c r="G65" s="70">
        <v>-410000</v>
      </c>
      <c r="H65" s="14"/>
      <c r="I65" s="70">
        <v>-650000</v>
      </c>
    </row>
    <row r="66" spans="1:9" ht="19.5" customHeight="1" x14ac:dyDescent="0.25">
      <c r="A66" t="s">
        <v>214</v>
      </c>
      <c r="C66" s="70">
        <v>0</v>
      </c>
      <c r="D66" s="74"/>
      <c r="E66" s="70">
        <v>0</v>
      </c>
      <c r="F66" s="14"/>
      <c r="G66" s="70">
        <v>-6000</v>
      </c>
      <c r="H66" s="14"/>
      <c r="I66" s="70">
        <v>-13000</v>
      </c>
    </row>
    <row r="67" spans="1:9" ht="19.5" customHeight="1" x14ac:dyDescent="0.25">
      <c r="A67" t="s">
        <v>215</v>
      </c>
      <c r="C67" s="70">
        <v>0</v>
      </c>
      <c r="D67" s="74"/>
      <c r="E67" s="70">
        <v>0</v>
      </c>
      <c r="F67" s="14"/>
      <c r="G67" s="70" t="s">
        <v>206</v>
      </c>
      <c r="H67" s="14"/>
      <c r="I67" s="70">
        <v>7000</v>
      </c>
    </row>
    <row r="68" spans="1:9" ht="19.5" customHeight="1" x14ac:dyDescent="0.25">
      <c r="A68" t="s">
        <v>216</v>
      </c>
      <c r="C68" s="138">
        <v>42</v>
      </c>
      <c r="D68" s="74"/>
      <c r="E68" s="14">
        <v>48</v>
      </c>
      <c r="F68" s="14"/>
      <c r="G68" s="14">
        <f>-G29</f>
        <v>95096</v>
      </c>
      <c r="H68" s="14"/>
      <c r="I68" s="14">
        <v>75703</v>
      </c>
    </row>
    <row r="69" spans="1:9" ht="19.5" customHeight="1" x14ac:dyDescent="0.25">
      <c r="A69" s="1" t="s">
        <v>217</v>
      </c>
      <c r="C69" s="138">
        <v>192</v>
      </c>
      <c r="D69" s="74"/>
      <c r="E69" s="14">
        <v>223</v>
      </c>
      <c r="F69" s="14"/>
      <c r="G69" s="14">
        <v>183</v>
      </c>
      <c r="H69" s="14"/>
      <c r="I69" s="14">
        <v>251</v>
      </c>
    </row>
    <row r="70" spans="1:9" ht="19.5" customHeight="1" x14ac:dyDescent="0.25">
      <c r="A70" s="5" t="s">
        <v>218</v>
      </c>
      <c r="C70" s="16">
        <f>SUM(C58:C69)</f>
        <v>-227712</v>
      </c>
      <c r="D70" s="4"/>
      <c r="E70" s="16">
        <f>SUM(E58:E69)</f>
        <v>-299745</v>
      </c>
      <c r="F70" s="16"/>
      <c r="G70" s="16">
        <f>SUM(G58:G69)</f>
        <v>-141315</v>
      </c>
      <c r="H70" s="4"/>
      <c r="I70" s="16">
        <f>SUM(I58:I69)</f>
        <v>-228566</v>
      </c>
    </row>
    <row r="71" spans="1:9" s="67" customFormat="1" ht="6.6" customHeight="1" x14ac:dyDescent="0.25">
      <c r="A71" s="68"/>
      <c r="C71" s="97"/>
      <c r="D71" s="97"/>
      <c r="E71" s="97"/>
      <c r="F71" s="97"/>
      <c r="G71" s="97"/>
      <c r="H71" s="97"/>
      <c r="I71" s="97"/>
    </row>
    <row r="72" spans="1:9" ht="19.5" customHeight="1" x14ac:dyDescent="0.3">
      <c r="A72" s="38" t="s">
        <v>219</v>
      </c>
      <c r="C72" s="14"/>
      <c r="D72" s="14"/>
      <c r="E72" s="14"/>
      <c r="F72" s="14"/>
      <c r="G72" s="14"/>
      <c r="H72" s="14"/>
      <c r="I72" s="14"/>
    </row>
    <row r="73" spans="1:9" ht="19.5" customHeight="1" x14ac:dyDescent="0.25">
      <c r="A73" t="s">
        <v>220</v>
      </c>
      <c r="C73" s="14"/>
      <c r="D73" s="14"/>
      <c r="E73" s="14"/>
      <c r="F73" s="14"/>
      <c r="G73" s="14"/>
      <c r="H73" s="14"/>
      <c r="I73" s="14"/>
    </row>
    <row r="74" spans="1:9" ht="19.5" customHeight="1" x14ac:dyDescent="0.25">
      <c r="A74" t="s">
        <v>221</v>
      </c>
      <c r="C74" s="14" t="s">
        <v>222</v>
      </c>
      <c r="D74" s="14"/>
      <c r="E74" s="14">
        <v>3915</v>
      </c>
      <c r="F74" s="14"/>
      <c r="G74" s="14" t="s">
        <v>222</v>
      </c>
      <c r="H74" s="14"/>
      <c r="I74" s="14">
        <v>0</v>
      </c>
    </row>
    <row r="75" spans="1:9" ht="19.5" customHeight="1" x14ac:dyDescent="0.25">
      <c r="A75" s="143" t="s">
        <v>250</v>
      </c>
      <c r="B75" s="139"/>
      <c r="C75" s="14" t="s">
        <v>222</v>
      </c>
      <c r="D75" s="14"/>
      <c r="E75" s="14">
        <v>0</v>
      </c>
      <c r="F75" s="14"/>
      <c r="G75" s="14" t="s">
        <v>206</v>
      </c>
      <c r="H75" s="14"/>
      <c r="I75" s="14">
        <v>-10000</v>
      </c>
    </row>
    <row r="76" spans="1:9" ht="19.5" customHeight="1" x14ac:dyDescent="0.25">
      <c r="A76" t="s">
        <v>223</v>
      </c>
      <c r="C76" s="13">
        <v>222000</v>
      </c>
      <c r="D76" s="74"/>
      <c r="E76" s="14">
        <v>57000</v>
      </c>
      <c r="F76" s="14"/>
      <c r="G76" s="14" t="s">
        <v>206</v>
      </c>
      <c r="H76" s="14"/>
      <c r="I76" s="14">
        <v>0</v>
      </c>
    </row>
    <row r="77" spans="1:9" ht="19.5" customHeight="1" x14ac:dyDescent="0.25">
      <c r="A77" t="s">
        <v>224</v>
      </c>
      <c r="C77" s="13">
        <v>-210000</v>
      </c>
      <c r="D77" s="74"/>
      <c r="E77" s="14">
        <v>-30000</v>
      </c>
      <c r="F77" s="14"/>
      <c r="G77" s="14" t="s">
        <v>206</v>
      </c>
      <c r="H77" s="14"/>
      <c r="I77" s="14">
        <v>0</v>
      </c>
    </row>
    <row r="78" spans="1:9" ht="19.5" customHeight="1" x14ac:dyDescent="0.25">
      <c r="A78" t="s">
        <v>225</v>
      </c>
      <c r="C78" s="13">
        <v>31600</v>
      </c>
      <c r="D78" s="74"/>
      <c r="E78" s="14" t="s">
        <v>206</v>
      </c>
      <c r="F78" s="14"/>
      <c r="G78" s="14" t="s">
        <v>206</v>
      </c>
      <c r="H78" s="14"/>
      <c r="I78" s="14" t="s">
        <v>206</v>
      </c>
    </row>
    <row r="79" spans="1:9" ht="19.5" customHeight="1" x14ac:dyDescent="0.25">
      <c r="A79" t="s">
        <v>226</v>
      </c>
      <c r="C79" s="13">
        <v>-41820</v>
      </c>
      <c r="D79" s="74"/>
      <c r="E79" s="69">
        <v>-47580</v>
      </c>
      <c r="F79" s="14"/>
      <c r="G79" s="69">
        <v>-34920</v>
      </c>
      <c r="H79" s="74"/>
      <c r="I79" s="70">
        <v>-40680</v>
      </c>
    </row>
    <row r="80" spans="1:9" ht="19.5" customHeight="1" x14ac:dyDescent="0.25">
      <c r="A80" t="s">
        <v>227</v>
      </c>
      <c r="C80" s="13">
        <v>-38359</v>
      </c>
      <c r="D80" s="74"/>
      <c r="E80" s="14">
        <v>-37911</v>
      </c>
      <c r="F80" s="14"/>
      <c r="G80" s="14">
        <v>-37288</v>
      </c>
      <c r="H80" s="14"/>
      <c r="I80" s="14">
        <v>-37454</v>
      </c>
    </row>
    <row r="81" spans="1:9" ht="19.5" hidden="1" customHeight="1" x14ac:dyDescent="0.25">
      <c r="A81" t="s">
        <v>228</v>
      </c>
      <c r="C81" s="13"/>
      <c r="D81" s="74"/>
      <c r="E81" s="14"/>
      <c r="G81" s="14"/>
    </row>
    <row r="82" spans="1:9" ht="19.5" customHeight="1" x14ac:dyDescent="0.25">
      <c r="A82" t="s">
        <v>229</v>
      </c>
      <c r="C82" s="13">
        <v>-192902</v>
      </c>
      <c r="D82" s="74"/>
      <c r="E82" s="14">
        <v>-225058</v>
      </c>
      <c r="F82" s="14"/>
      <c r="G82" s="14">
        <v>-192902</v>
      </c>
      <c r="H82" s="14"/>
      <c r="I82" s="14">
        <v>-225058</v>
      </c>
    </row>
    <row r="83" spans="1:9" ht="19.5" customHeight="1" x14ac:dyDescent="0.25">
      <c r="A83" t="s">
        <v>230</v>
      </c>
      <c r="C83" s="13">
        <v>-7</v>
      </c>
      <c r="D83" s="74"/>
      <c r="E83" s="14">
        <v>-5</v>
      </c>
      <c r="F83" s="14"/>
      <c r="G83" s="14" t="s">
        <v>206</v>
      </c>
      <c r="H83" s="14"/>
      <c r="I83" s="14">
        <v>0</v>
      </c>
    </row>
    <row r="84" spans="1:9" ht="19.5" customHeight="1" x14ac:dyDescent="0.25">
      <c r="A84" s="1" t="s">
        <v>231</v>
      </c>
      <c r="C84" s="13">
        <v>-5661</v>
      </c>
      <c r="D84" s="14"/>
      <c r="E84" s="14">
        <v>-6759</v>
      </c>
      <c r="F84" s="14"/>
      <c r="G84" s="14">
        <v>-4019</v>
      </c>
      <c r="H84" s="14"/>
      <c r="I84" s="14">
        <v>-5671</v>
      </c>
    </row>
    <row r="85" spans="1:9" ht="19.5" customHeight="1" x14ac:dyDescent="0.25">
      <c r="A85" s="5" t="s">
        <v>232</v>
      </c>
      <c r="C85" s="16">
        <f t="shared" ref="C85" si="0">SUM(C74:C84)</f>
        <v>-235149</v>
      </c>
      <c r="D85" s="14"/>
      <c r="E85" s="16">
        <f>SUM(E74:E84)</f>
        <v>-286398</v>
      </c>
      <c r="F85" s="14"/>
      <c r="G85" s="16">
        <f>SUM(G74:G84)</f>
        <v>-269129</v>
      </c>
      <c r="H85" s="4"/>
      <c r="I85" s="16">
        <f>SUM(I74:I84)</f>
        <v>-318863</v>
      </c>
    </row>
    <row r="86" spans="1:9" s="67" customFormat="1" ht="6.6" customHeight="1" x14ac:dyDescent="0.25">
      <c r="A86" s="68"/>
      <c r="C86" s="97"/>
      <c r="D86" s="14"/>
      <c r="E86" s="97"/>
      <c r="F86" s="14"/>
      <c r="G86" s="97"/>
      <c r="H86" s="97"/>
      <c r="I86" s="97"/>
    </row>
    <row r="87" spans="1:9" ht="19.5" customHeight="1" x14ac:dyDescent="0.25">
      <c r="A87" s="5" t="s">
        <v>251</v>
      </c>
      <c r="C87" s="4">
        <f>C45+C70+C85</f>
        <v>-41669</v>
      </c>
      <c r="D87" s="14"/>
      <c r="E87" s="4">
        <f>E45+E70+E85</f>
        <v>-39430</v>
      </c>
      <c r="F87" s="14"/>
      <c r="G87" s="4">
        <f>G45+G70+G85</f>
        <v>-60156</v>
      </c>
      <c r="H87" s="4"/>
      <c r="I87" s="4">
        <f>I45+I70+I85</f>
        <v>-48464</v>
      </c>
    </row>
    <row r="88" spans="1:9" ht="19.5" customHeight="1" x14ac:dyDescent="0.25">
      <c r="A88" s="39" t="s">
        <v>233</v>
      </c>
      <c r="C88" s="78">
        <v>217232</v>
      </c>
      <c r="D88" s="14"/>
      <c r="E88" s="78">
        <v>261246</v>
      </c>
      <c r="F88" s="14"/>
      <c r="G88" s="78">
        <v>179461</v>
      </c>
      <c r="H88" s="74"/>
      <c r="I88" s="78">
        <v>230649</v>
      </c>
    </row>
    <row r="89" spans="1:9" ht="19.5" customHeight="1" thickBot="1" x14ac:dyDescent="0.3">
      <c r="A89" s="71" t="s">
        <v>234</v>
      </c>
      <c r="C89" s="17">
        <f>SUM(C87:C88)</f>
        <v>175563</v>
      </c>
      <c r="D89" s="4"/>
      <c r="E89" s="17">
        <f>SUM(E87:E88)</f>
        <v>221816</v>
      </c>
      <c r="F89" s="4"/>
      <c r="G89" s="17">
        <f>SUM(G87:G88)</f>
        <v>119305</v>
      </c>
      <c r="H89" s="4"/>
      <c r="I89" s="17">
        <f>SUM(I87:I88)</f>
        <v>182185</v>
      </c>
    </row>
    <row r="90" spans="1:9" s="67" customFormat="1" ht="6.6" customHeight="1" thickTop="1" x14ac:dyDescent="0.25">
      <c r="A90" s="68"/>
      <c r="C90" s="97"/>
      <c r="D90" s="97"/>
      <c r="E90" s="97"/>
      <c r="F90" s="97"/>
      <c r="G90" s="97"/>
      <c r="H90" s="97"/>
      <c r="I90" s="97"/>
    </row>
    <row r="91" spans="1:9" ht="19.5" customHeight="1" x14ac:dyDescent="0.3">
      <c r="A91" s="38" t="s">
        <v>235</v>
      </c>
      <c r="C91" s="4"/>
      <c r="D91" s="4"/>
      <c r="E91" s="4"/>
      <c r="F91" s="4"/>
      <c r="G91" s="4"/>
      <c r="H91" s="4"/>
      <c r="I91" s="4"/>
    </row>
    <row r="92" spans="1:9" s="67" customFormat="1" ht="6.6" customHeight="1" x14ac:dyDescent="0.25">
      <c r="A92" s="68"/>
      <c r="C92" s="97"/>
      <c r="D92" s="97"/>
      <c r="E92" s="97"/>
      <c r="F92" s="97"/>
      <c r="G92" s="97"/>
      <c r="H92" s="97"/>
      <c r="I92" s="97"/>
    </row>
    <row r="93" spans="1:9" s="67" customFormat="1" ht="19.5" customHeight="1" x14ac:dyDescent="0.3">
      <c r="A93" s="38" t="s">
        <v>236</v>
      </c>
      <c r="C93" s="97"/>
      <c r="D93" s="97"/>
      <c r="E93" s="97"/>
      <c r="F93" s="97"/>
      <c r="G93" s="97"/>
      <c r="H93" s="97"/>
      <c r="I93" s="97"/>
    </row>
    <row r="94" spans="1:9" ht="19.5" customHeight="1" x14ac:dyDescent="0.25">
      <c r="A94" t="s">
        <v>237</v>
      </c>
      <c r="C94" s="14"/>
      <c r="D94" s="74"/>
      <c r="E94" s="14"/>
      <c r="F94" s="14"/>
      <c r="G94" s="14"/>
      <c r="H94" s="14"/>
      <c r="I94" s="14"/>
    </row>
    <row r="95" spans="1:9" ht="19.5" customHeight="1" x14ac:dyDescent="0.25">
      <c r="A95" t="s">
        <v>238</v>
      </c>
      <c r="C95" s="69"/>
      <c r="D95" s="74"/>
      <c r="E95" s="69"/>
      <c r="F95" s="14"/>
      <c r="G95" s="14"/>
      <c r="H95" s="14"/>
      <c r="I95" s="14"/>
    </row>
    <row r="96" spans="1:9" ht="19.5" customHeight="1" x14ac:dyDescent="0.25">
      <c r="A96" t="s">
        <v>239</v>
      </c>
      <c r="C96" s="14">
        <v>129414</v>
      </c>
      <c r="D96" s="74"/>
      <c r="E96" s="14">
        <v>53671</v>
      </c>
      <c r="F96" s="14"/>
      <c r="G96" s="14">
        <v>105445</v>
      </c>
      <c r="H96" s="14"/>
      <c r="I96" s="14">
        <v>42567</v>
      </c>
    </row>
    <row r="97" spans="1:9" ht="19.5" customHeight="1" x14ac:dyDescent="0.25">
      <c r="A97" t="s">
        <v>240</v>
      </c>
      <c r="C97" s="14">
        <v>11047</v>
      </c>
      <c r="D97" s="74"/>
      <c r="E97" s="14">
        <v>8874</v>
      </c>
      <c r="F97" s="14"/>
      <c r="G97" s="14">
        <v>9792</v>
      </c>
      <c r="H97" s="14"/>
      <c r="I97" s="14">
        <v>8154</v>
      </c>
    </row>
    <row r="98" spans="1:9" ht="19.5" hidden="1" customHeight="1" x14ac:dyDescent="0.25">
      <c r="A98" t="s">
        <v>241</v>
      </c>
      <c r="C98" s="69"/>
      <c r="D98" s="74"/>
      <c r="E98" s="69"/>
      <c r="F98" s="14"/>
      <c r="G98" s="69"/>
      <c r="H98" s="14"/>
      <c r="I98" s="69"/>
    </row>
    <row r="99" spans="1:9" ht="19.5" customHeight="1" x14ac:dyDescent="0.25">
      <c r="A99" t="s">
        <v>242</v>
      </c>
      <c r="C99" s="69">
        <v>9671</v>
      </c>
      <c r="D99" s="74"/>
      <c r="E99" s="69">
        <v>27883</v>
      </c>
      <c r="F99" s="14"/>
      <c r="G99" s="69">
        <v>13563</v>
      </c>
      <c r="H99" s="14"/>
      <c r="I99" s="69">
        <v>27715</v>
      </c>
    </row>
    <row r="100" spans="1:9" ht="19.5" customHeight="1" x14ac:dyDescent="0.25">
      <c r="A100" t="s">
        <v>246</v>
      </c>
      <c r="B100"/>
      <c r="C100" s="14">
        <v>2308</v>
      </c>
      <c r="D100" s="74"/>
      <c r="E100" s="14">
        <v>839</v>
      </c>
      <c r="F100" s="14"/>
      <c r="G100" s="14">
        <v>2308</v>
      </c>
      <c r="H100" s="14"/>
      <c r="I100" s="14">
        <v>335</v>
      </c>
    </row>
    <row r="101" spans="1:9" ht="19.5" customHeight="1" x14ac:dyDescent="0.25">
      <c r="A101" s="5" t="s">
        <v>243</v>
      </c>
      <c r="B101" s="5"/>
      <c r="C101" s="99"/>
      <c r="D101" s="96"/>
      <c r="E101" s="99"/>
      <c r="F101" s="4"/>
      <c r="G101" s="99"/>
      <c r="H101" s="4"/>
      <c r="I101" s="99"/>
    </row>
    <row r="102" spans="1:9" ht="19.5" customHeight="1" thickBot="1" x14ac:dyDescent="0.3">
      <c r="A102" s="5" t="s">
        <v>244</v>
      </c>
      <c r="C102" s="72">
        <f>SUM(C96:C101)</f>
        <v>152440</v>
      </c>
      <c r="D102" s="96"/>
      <c r="E102" s="72">
        <f>SUM(E96:E101)</f>
        <v>91267</v>
      </c>
      <c r="F102" s="4"/>
      <c r="G102" s="72">
        <f>SUM(G96:G101)</f>
        <v>131108</v>
      </c>
      <c r="H102" s="4"/>
      <c r="I102" s="72">
        <f>SUM(I96:I101)</f>
        <v>78771</v>
      </c>
    </row>
    <row r="103" spans="1:9" ht="19.350000000000001" customHeight="1" thickTop="1" x14ac:dyDescent="0.25">
      <c r="C103" s="98"/>
      <c r="D103" s="98"/>
      <c r="E103" s="98"/>
      <c r="F103" s="98"/>
      <c r="G103" s="100"/>
      <c r="H103" s="98"/>
      <c r="I103" s="100"/>
    </row>
    <row r="105" spans="1:9" ht="20.25" customHeight="1" x14ac:dyDescent="0.25">
      <c r="C105" s="98"/>
      <c r="D105" s="98"/>
      <c r="E105" s="98"/>
      <c r="F105" s="98"/>
      <c r="G105" s="98"/>
      <c r="H105" s="98"/>
      <c r="I105" s="98"/>
    </row>
    <row r="106" spans="1:9" ht="20.25" customHeight="1" x14ac:dyDescent="0.25">
      <c r="C106" s="98"/>
      <c r="D106" s="98"/>
      <c r="E106" s="98"/>
      <c r="F106" s="98"/>
      <c r="G106" s="98"/>
      <c r="H106" s="98"/>
      <c r="I106" s="98"/>
    </row>
  </sheetData>
  <mergeCells count="22">
    <mergeCell ref="C6:E6"/>
    <mergeCell ref="H1:I1"/>
    <mergeCell ref="H2:I2"/>
    <mergeCell ref="C4:E4"/>
    <mergeCell ref="G4:I4"/>
    <mergeCell ref="C5:E5"/>
    <mergeCell ref="G5:I5"/>
    <mergeCell ref="G6:I6"/>
    <mergeCell ref="G7:I7"/>
    <mergeCell ref="H48:I48"/>
    <mergeCell ref="C54:E54"/>
    <mergeCell ref="G54:I54"/>
    <mergeCell ref="H49:I49"/>
    <mergeCell ref="C53:E53"/>
    <mergeCell ref="G53:I53"/>
    <mergeCell ref="C9:I9"/>
    <mergeCell ref="C7:E7"/>
    <mergeCell ref="C56:I56"/>
    <mergeCell ref="C51:E51"/>
    <mergeCell ref="G51:I51"/>
    <mergeCell ref="C52:E52"/>
    <mergeCell ref="G52:I52"/>
  </mergeCells>
  <phoneticPr fontId="4" type="noConversion"/>
  <pageMargins left="0.8" right="0.8" top="0.48" bottom="0.5" header="0.5" footer="0.5"/>
  <pageSetup paperSize="9" scale="74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BS-2-4</vt:lpstr>
      <vt:lpstr>PL-5</vt:lpstr>
      <vt:lpstr>PL-6</vt:lpstr>
      <vt:lpstr>SH-x</vt:lpstr>
      <vt:lpstr>SH-7</vt:lpstr>
      <vt:lpstr>SH-8</vt:lpstr>
      <vt:lpstr>SH-xx</vt:lpstr>
      <vt:lpstr>SH-9</vt:lpstr>
      <vt:lpstr>SH-10 </vt:lpstr>
      <vt:lpstr>Cash flows11-12</vt:lpstr>
      <vt:lpstr>'BS-2-4'!Print_Area</vt:lpstr>
      <vt:lpstr>'Cash flows11-12'!Print_Area</vt:lpstr>
      <vt:lpstr>'PL-5'!Print_Area</vt:lpstr>
      <vt:lpstr>'PL-6'!Print_Area</vt:lpstr>
      <vt:lpstr>'SH-10 '!Print_Area</vt:lpstr>
      <vt:lpstr>'SH-7'!Print_Area</vt:lpstr>
      <vt:lpstr>'SH-8'!Print_Area</vt:lpstr>
      <vt:lpstr>'SH-9'!Print_Area</vt:lpstr>
      <vt:lpstr>'SH-x'!Print_Area</vt:lpstr>
      <vt:lpstr>'SH-xx'!Print_Area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sudaluck</cp:lastModifiedBy>
  <cp:revision/>
  <cp:lastPrinted>2022-08-10T08:19:04Z</cp:lastPrinted>
  <dcterms:created xsi:type="dcterms:W3CDTF">2004-12-16T09:04:00Z</dcterms:created>
  <dcterms:modified xsi:type="dcterms:W3CDTF">2022-08-11T06:12:40Z</dcterms:modified>
  <cp:category/>
  <cp:contentStatus/>
</cp:coreProperties>
</file>