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ungraksa001\Desktop\okoko\"/>
    </mc:Choice>
  </mc:AlternateContent>
  <xr:revisionPtr revIDLastSave="0" documentId="13_ncr:1_{F3BCB0E3-AB44-494C-8607-6034D1D71A24}" xr6:coauthVersionLast="46" xr6:coauthVersionMax="46" xr10:uidLastSave="{00000000-0000-0000-0000-000000000000}"/>
  <bookViews>
    <workbookView xWindow="-118" yWindow="-118" windowWidth="25370" windowHeight="13759" activeTab="2" xr2:uid="{0978E364-5ED8-4518-BC72-457633222D03}"/>
  </bookViews>
  <sheets>
    <sheet name="2-4" sheetId="7" r:id="rId1"/>
    <sheet name="5(3M)" sheetId="2" r:id="rId2"/>
    <sheet name="6(6M)" sheetId="3" r:id="rId3"/>
    <sheet name="7" sheetId="4" r:id="rId4"/>
    <sheet name="8" sheetId="5" r:id="rId5"/>
    <sheet name="9-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7" l="1"/>
  <c r="O31" i="4" l="1"/>
  <c r="O33" i="4" s="1"/>
  <c r="A161" i="7"/>
  <c r="G141" i="7"/>
  <c r="K138" i="7"/>
  <c r="K141" i="7" s="1"/>
  <c r="I138" i="7"/>
  <c r="I141" i="7" s="1"/>
  <c r="G138" i="7"/>
  <c r="E138" i="7"/>
  <c r="E141" i="7" s="1"/>
  <c r="E143" i="7" s="1"/>
  <c r="A108" i="7"/>
  <c r="K97" i="7"/>
  <c r="I97" i="7"/>
  <c r="G97" i="7"/>
  <c r="E97" i="7"/>
  <c r="K81" i="7"/>
  <c r="K99" i="7" s="1"/>
  <c r="I81" i="7"/>
  <c r="I99" i="7" s="1"/>
  <c r="G81" i="7"/>
  <c r="G99" i="7" s="1"/>
  <c r="E81" i="7"/>
  <c r="E99" i="7" s="1"/>
  <c r="A58" i="7"/>
  <c r="A111" i="7" s="1"/>
  <c r="K44" i="7"/>
  <c r="I44" i="7"/>
  <c r="G44" i="7"/>
  <c r="E44" i="7"/>
  <c r="K27" i="7"/>
  <c r="I27" i="7"/>
  <c r="G27" i="7"/>
  <c r="G46" i="7" s="1"/>
  <c r="E46" i="7"/>
  <c r="A159" i="6"/>
  <c r="L98" i="6"/>
  <c r="J98" i="6"/>
  <c r="H98" i="6"/>
  <c r="F98" i="6"/>
  <c r="L81" i="6"/>
  <c r="J81" i="6"/>
  <c r="H81" i="6"/>
  <c r="F81" i="6"/>
  <c r="A54" i="6"/>
  <c r="L32" i="6"/>
  <c r="L44" i="6" s="1"/>
  <c r="L48" i="6" s="1"/>
  <c r="H32" i="6"/>
  <c r="H44" i="6" s="1"/>
  <c r="H48" i="6" s="1"/>
  <c r="A3" i="6"/>
  <c r="A56" i="6" s="1"/>
  <c r="A109" i="6" s="1"/>
  <c r="J26" i="5"/>
  <c r="H26" i="5"/>
  <c r="F26" i="5"/>
  <c r="N23" i="5"/>
  <c r="N20" i="5"/>
  <c r="L17" i="5"/>
  <c r="J17" i="5"/>
  <c r="H17" i="5"/>
  <c r="F17" i="5"/>
  <c r="N15" i="5"/>
  <c r="N12" i="5"/>
  <c r="N17" i="5" s="1"/>
  <c r="A3" i="5"/>
  <c r="U33" i="4"/>
  <c r="Q33" i="4"/>
  <c r="M33" i="4"/>
  <c r="I33" i="4"/>
  <c r="G33" i="4"/>
  <c r="E33" i="4"/>
  <c r="S30" i="4"/>
  <c r="W30" i="4" s="1"/>
  <c r="W29" i="4"/>
  <c r="S29" i="4"/>
  <c r="S28" i="4"/>
  <c r="W28" i="4" s="1"/>
  <c r="S25" i="4"/>
  <c r="W25" i="4" s="1"/>
  <c r="U22" i="4"/>
  <c r="Q22" i="4"/>
  <c r="O22" i="4"/>
  <c r="M22" i="4"/>
  <c r="K22" i="4"/>
  <c r="I22" i="4"/>
  <c r="G22" i="4"/>
  <c r="E22" i="4"/>
  <c r="W20" i="4"/>
  <c r="S20" i="4"/>
  <c r="S19" i="4"/>
  <c r="W19" i="4" s="1"/>
  <c r="S18" i="4"/>
  <c r="W18" i="4" s="1"/>
  <c r="S14" i="4"/>
  <c r="W14" i="4" s="1"/>
  <c r="W22" i="4" s="1"/>
  <c r="A3" i="4"/>
  <c r="J53" i="3"/>
  <c r="F53" i="3"/>
  <c r="J46" i="3"/>
  <c r="F46" i="3"/>
  <c r="J16" i="3"/>
  <c r="J19" i="3" s="1"/>
  <c r="J27" i="3" s="1"/>
  <c r="J30" i="3" s="1"/>
  <c r="J40" i="3" s="1"/>
  <c r="H16" i="3"/>
  <c r="H19" i="3" s="1"/>
  <c r="H27" i="3" s="1"/>
  <c r="F16" i="3"/>
  <c r="F19" i="3" s="1"/>
  <c r="F27" i="3" s="1"/>
  <c r="F30" i="3" s="1"/>
  <c r="F40" i="3" s="1"/>
  <c r="D16" i="3"/>
  <c r="D19" i="3" s="1"/>
  <c r="D27" i="3" s="1"/>
  <c r="J53" i="2"/>
  <c r="F53" i="2"/>
  <c r="J46" i="2"/>
  <c r="F46" i="2"/>
  <c r="J16" i="2"/>
  <c r="J19" i="2" s="1"/>
  <c r="J27" i="2" s="1"/>
  <c r="J30" i="2" s="1"/>
  <c r="J40" i="2" s="1"/>
  <c r="H16" i="2"/>
  <c r="H19" i="2" s="1"/>
  <c r="H27" i="2" s="1"/>
  <c r="H30" i="2" s="1"/>
  <c r="F16" i="2"/>
  <c r="F19" i="2" s="1"/>
  <c r="F27" i="2" s="1"/>
  <c r="F30" i="2" s="1"/>
  <c r="F40" i="2" s="1"/>
  <c r="D16" i="2"/>
  <c r="D19" i="2" s="1"/>
  <c r="D27" i="2" s="1"/>
  <c r="D30" i="2" s="1"/>
  <c r="H118" i="6" l="1"/>
  <c r="H125" i="6" s="1"/>
  <c r="L118" i="6"/>
  <c r="L125" i="6" s="1"/>
  <c r="K46" i="7"/>
  <c r="I46" i="7"/>
  <c r="K143" i="7"/>
  <c r="I143" i="7"/>
  <c r="G143" i="7"/>
  <c r="D40" i="2"/>
  <c r="D50" i="2" s="1"/>
  <c r="D53" i="2" s="1"/>
  <c r="D43" i="2"/>
  <c r="D46" i="2" s="1"/>
  <c r="F13" i="6"/>
  <c r="F32" i="6" s="1"/>
  <c r="F44" i="6" s="1"/>
  <c r="F48" i="6" s="1"/>
  <c r="F118" i="6" s="1"/>
  <c r="F125" i="6" s="1"/>
  <c r="D30" i="3"/>
  <c r="H40" i="2"/>
  <c r="H50" i="2" s="1"/>
  <c r="H53" i="2" s="1"/>
  <c r="H43" i="2"/>
  <c r="H46" i="2" s="1"/>
  <c r="J13" i="6"/>
  <c r="J32" i="6" s="1"/>
  <c r="J44" i="6" s="1"/>
  <c r="J48" i="6" s="1"/>
  <c r="J118" i="6" s="1"/>
  <c r="J125" i="6" s="1"/>
  <c r="H30" i="3"/>
  <c r="S22" i="4"/>
  <c r="H40" i="3" l="1"/>
  <c r="H50" i="3" s="1"/>
  <c r="H53" i="3" s="1"/>
  <c r="H43" i="3"/>
  <c r="D40" i="3"/>
  <c r="D50" i="3" s="1"/>
  <c r="D53" i="3" s="1"/>
  <c r="D43" i="3"/>
  <c r="L24" i="5" l="1"/>
  <c r="H46" i="3"/>
  <c r="K31" i="4"/>
  <c r="D46" i="3"/>
  <c r="L26" i="5" l="1"/>
  <c r="N24" i="5"/>
  <c r="N26" i="5" s="1"/>
  <c r="K33" i="4"/>
  <c r="S31" i="4"/>
  <c r="W31" i="4" l="1"/>
  <c r="W33" i="4" s="1"/>
  <c r="S33" i="4"/>
</calcChain>
</file>

<file path=xl/sharedStrings.xml><?xml version="1.0" encoding="utf-8"?>
<sst xmlns="http://schemas.openxmlformats.org/spreadsheetml/2006/main" count="476" uniqueCount="236">
  <si>
    <t>Thai Solar Energy Public Company Limited</t>
  </si>
  <si>
    <t>Statement of Financial Position</t>
  </si>
  <si>
    <t>As at 30 June 2022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</si>
  <si>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</si>
  <si>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</si>
  <si>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</si>
  <si>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</si>
  <si>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</si>
  <si>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</si>
  <si>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</si>
  <si>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2022</t>
  </si>
  <si>
    <t>2021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</si>
  <si>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</si>
  <si>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</si>
  <si>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</si>
  <si>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</si>
  <si>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</si>
  <si>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</si>
  <si>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</si>
  <si>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Trade and other receivables</t>
  </si>
  <si>
    <t>Current portion of long-term loans 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</si>
  <si>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</si>
  <si>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</si>
  <si>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</si>
  <si>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</si>
  <si>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</si>
  <si>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</si>
  <si>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</si>
  <si>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</si>
  <si>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</si>
  <si>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</si>
  <si>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</si>
  <si>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</si>
  <si>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</si>
  <si>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</si>
  <si>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</si>
  <si>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</si>
  <si>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</si>
  <si>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</si>
  <si>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</si>
  <si>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</si>
  <si>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</si>
  <si>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</si>
  <si>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</si>
  <si>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</si>
  <si>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</si>
  <si>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Short-term borrowings from financial institutions</t>
  </si>
  <si>
    <t>Construction and other payables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</si>
  <si>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</si>
  <si>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</si>
  <si>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</si>
  <si>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</si>
  <si>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</si>
  <si>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</si>
  <si>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</si>
  <si>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</si>
  <si>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</si>
  <si>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</si>
  <si>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</si>
  <si>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</si>
  <si>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</si>
  <si>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Financial liabilities measured at fair value</t>
  </si>
  <si>
    <t xml:space="preserve">through other comprehensive income </t>
  </si>
  <si>
    <t>- derivative liabilities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</si>
  <si>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</si>
  <si>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</si>
  <si>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</si>
  <si>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</si>
  <si>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</si>
  <si>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</si>
  <si>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</si>
  <si>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</si>
  <si>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</si>
  <si>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</si>
  <si>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</si>
  <si>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</si>
  <si>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</si>
  <si>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</si>
  <si>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</si>
  <si>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</si>
  <si>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>Retained earnings (deficits)</t>
  </si>
  <si>
    <t>Appropriated-legal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</si>
  <si>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</si>
  <si>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</si>
  <si>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</si>
  <si>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</si>
  <si>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</si>
  <si>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</si>
  <si>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</si>
  <si>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2022</t>
  </si>
  <si>
    <t xml:space="preserve">Separate </t>
  </si>
  <si>
    <t xml:space="preserve"> financial information
</t>
  </si>
  <si>
    <t xml:space="preserve">financial information
</t>
  </si>
  <si>
    <t>Revenue from sales and service</t>
  </si>
  <si>
    <t>Subsidy for adders</t>
  </si>
  <si>
    <t>Management service fee income</t>
  </si>
  <si>
    <t>Total revenue</t>
  </si>
  <si>
    <t>Cost of sales and services</t>
  </si>
  <si>
    <t>Gross profit</t>
  </si>
  <si>
    <t>Dividends income</t>
  </si>
  <si>
    <t xml:space="preserve">Other income </t>
  </si>
  <si>
    <t>Administrative expenses</t>
  </si>
  <si>
    <t xml:space="preserve">Finance costs </t>
  </si>
  <si>
    <t xml:space="preserve">Profit (loss) before income tax </t>
  </si>
  <si>
    <t>Income tax</t>
  </si>
  <si>
    <t>Profit (loss) for the period</t>
  </si>
  <si>
    <t>Other comprehensive income (expense)</t>
  </si>
  <si>
    <t xml:space="preserve">   for the period:</t>
  </si>
  <si>
    <t xml:space="preserve">Items that will be reclassified subsequently </t>
  </si>
  <si>
    <t xml:space="preserve">   to profit or loss:</t>
  </si>
  <si>
    <t xml:space="preserve">   Currency translation differences</t>
  </si>
  <si>
    <t xml:space="preserve">   Change in fair value of hedge derivatives</t>
  </si>
  <si>
    <t>Total comprehensive income (expense)</t>
  </si>
  <si>
    <t xml:space="preserve">   for the period </t>
  </si>
  <si>
    <t>Profit (loss) attributable to:</t>
  </si>
  <si>
    <t>Owners of the parent</t>
  </si>
  <si>
    <t xml:space="preserve">   attributable to:</t>
  </si>
  <si>
    <t>Baht</t>
  </si>
  <si>
    <t>Earnings per share</t>
  </si>
  <si>
    <t>Profit (loss) per share</t>
  </si>
  <si>
    <t>The accompanying notes form part of this interim financial information.</t>
  </si>
  <si>
    <t>For the six-month period ended 30 June 2022</t>
  </si>
  <si>
    <t>Other gains (losses) - net</t>
  </si>
  <si>
    <t>Statement of Changes in Equity (Unaudited)</t>
  </si>
  <si>
    <t>Consolidated financial information</t>
  </si>
  <si>
    <t>Attribute to owners of the parent</t>
  </si>
  <si>
    <t>Retained earnings</t>
  </si>
  <si>
    <t xml:space="preserve">Other components of equity </t>
  </si>
  <si>
    <t>Issued and</t>
  </si>
  <si>
    <t>Changes in parent's</t>
  </si>
  <si>
    <t>Translation of</t>
  </si>
  <si>
    <t>Fair value</t>
  </si>
  <si>
    <t>called-up</t>
  </si>
  <si>
    <t>Premium on</t>
  </si>
  <si>
    <t>Appropriated -</t>
  </si>
  <si>
    <t>ownership interest</t>
  </si>
  <si>
    <t xml:space="preserve">financial </t>
  </si>
  <si>
    <t>of hedge</t>
  </si>
  <si>
    <t>Total owners</t>
  </si>
  <si>
    <t>Non-controlling</t>
  </si>
  <si>
    <t>share capital</t>
  </si>
  <si>
    <t>ordinary capital</t>
  </si>
  <si>
    <t>legal reserve</t>
  </si>
  <si>
    <t>Unappropriated</t>
  </si>
  <si>
    <t>in subsidiary</t>
  </si>
  <si>
    <t>statements</t>
  </si>
  <si>
    <t>derivatives</t>
  </si>
  <si>
    <t>of the parent</t>
  </si>
  <si>
    <t>interests</t>
  </si>
  <si>
    <t>Total</t>
  </si>
  <si>
    <t>Opening balance at 1 January 2021</t>
  </si>
  <si>
    <t xml:space="preserve">Change in equity for the period </t>
  </si>
  <si>
    <t>Additional investment in subdiary by purchasing</t>
  </si>
  <si>
    <t>shares from non-controlling interests</t>
  </si>
  <si>
    <t>Appropriation of legal reserve</t>
  </si>
  <si>
    <t>Total comprehensive income for the period</t>
  </si>
  <si>
    <t>Closing balance at 30 June 2021</t>
  </si>
  <si>
    <t>Opening balance at 1 January 2022</t>
  </si>
  <si>
    <t>Disposal of subsidiaries</t>
  </si>
  <si>
    <t>Cash dividends</t>
  </si>
  <si>
    <t>Closing balance at 30 June 2022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</si>
  <si>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</si>
  <si>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</si>
  <si>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Statement of Cash Flows (Unaudited)</t>
  </si>
  <si>
    <t>Cash flows from operating activities</t>
  </si>
  <si>
    <t xml:space="preserve">Profit(loss) before income tax </t>
  </si>
  <si>
    <t>Adjustments for:</t>
  </si>
  <si>
    <t xml:space="preserve">Depreciation </t>
  </si>
  <si>
    <t>Amortisation</t>
  </si>
  <si>
    <t>Share of profit from investments</t>
  </si>
  <si>
    <t>in joint ventures</t>
  </si>
  <si>
    <t xml:space="preserve">Provision for long-term </t>
  </si>
  <si>
    <t>employee benefits obligations</t>
  </si>
  <si>
    <t xml:space="preserve">Gain from financial assets </t>
  </si>
  <si>
    <t>measured at fair value through profit or loss</t>
  </si>
  <si>
    <t>Unrealised loss (gain) on exchange</t>
  </si>
  <si>
    <t>Loss (gain) from disposal/write-off equipment</t>
  </si>
  <si>
    <t>Gain from disposal of subsidiaries</t>
  </si>
  <si>
    <t>-</t>
  </si>
  <si>
    <t>Write-off withholding tax</t>
  </si>
  <si>
    <t>Interest income</t>
  </si>
  <si>
    <t>Finance cost</t>
  </si>
  <si>
    <t>Loss on impairment of goodwill</t>
  </si>
  <si>
    <t>Changes in operating assets and liabilities</t>
  </si>
  <si>
    <t>Refundable Value Added Tax</t>
  </si>
  <si>
    <t>Other payables</t>
  </si>
  <si>
    <t>Employee benefit payments</t>
  </si>
  <si>
    <t>Cash flows from (used in) operating activities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</si>
  <si>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Income tax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</si>
  <si>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Income tax paid</t>
    </r>
  </si>
  <si>
    <t>Net cash from (used in)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</si>
  <si>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</si>
  <si>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</si>
  <si>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Acquisition of subsidiaries</t>
  </si>
  <si>
    <t>Proceeds from disposal of subsidiaries</t>
  </si>
  <si>
    <t>Increase (decrease) in restricted bank deposits</t>
  </si>
  <si>
    <t>Purchase of financial assets measured at amortised cost</t>
  </si>
  <si>
    <t>Long-term loans made to subsidiaries</t>
  </si>
  <si>
    <t>Long-term loans repayments received from</t>
  </si>
  <si>
    <t>subsidiaries</t>
  </si>
  <si>
    <t>Purchase of property, plant and equipment</t>
  </si>
  <si>
    <t>Proceeds from disposals of equipment</t>
  </si>
  <si>
    <t>Purchase of intangible asset</t>
  </si>
  <si>
    <t>Interest received</t>
  </si>
  <si>
    <t>Dividends received</t>
  </si>
  <si>
    <t>Net cash (used in) from investing activities</t>
  </si>
  <si>
    <t>Cash flows from financing activities</t>
  </si>
  <si>
    <t xml:space="preserve">Proceeds from receivables from </t>
  </si>
  <si>
    <t>disposal of investments</t>
  </si>
  <si>
    <t>Proceeds from short-term loans from</t>
  </si>
  <si>
    <t>financial institutions, net of financial service fee</t>
  </si>
  <si>
    <t xml:space="preserve">Repayment to short-term loans from </t>
  </si>
  <si>
    <t>financial institutions</t>
  </si>
  <si>
    <t>Repayment to lease liabilities</t>
  </si>
  <si>
    <t>Proceeds from long-term borrowings</t>
  </si>
  <si>
    <t>Repayment to long-term borrowings</t>
  </si>
  <si>
    <t>Cash dividends payment</t>
  </si>
  <si>
    <t>Additional investment in subsidiary by purchasing</t>
  </si>
  <si>
    <t>Interest expenses and financial service fees</t>
  </si>
  <si>
    <t>Net cash from (used in) financing activities</t>
  </si>
  <si>
    <t xml:space="preserve"> </t>
  </si>
  <si>
    <t>Net decrease in cash and cash equivalents</t>
  </si>
  <si>
    <t>Cash and cash equivalents at beginning of the period</t>
  </si>
  <si>
    <t>Effect of exchange differences on</t>
  </si>
  <si>
    <t>cash and cash equivalents</t>
  </si>
  <si>
    <t>translation of financial statements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</si>
  <si>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</si>
  <si>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</si>
  <si>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</si>
  <si>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</si>
  <si>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</si>
  <si>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Note</t>
  </si>
  <si>
    <t>Share of profit from investment in joint ventures</t>
  </si>
  <si>
    <t>Other gains(losses) - net</t>
  </si>
  <si>
    <t>Payments for borrowing cost</t>
  </si>
  <si>
    <t>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</si>
</sst>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0.00;\(#,##0.00\);&quot;-&quot;;@"/>
    <numFmt numFmtId="170" formatCode="#,##0;\(#,###\)"/>
    <numFmt numFmtId="171" formatCode="_(* #,##0.00_);_(* \(#,##0.00\);_(* &quot;-&quot;??_);_(@_)"/>
    <numFmt numFmtId="172" formatCode="#,##0.000;\(#,##0.000\);&quot;-&quot;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Times New Roman"/>
      <family val="1"/>
      <charset val="222"/>
    </font>
    <font>
      <sz val="9"/>
      <color theme="1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171" fontId="7" fillId="0" borderId="0" applyFont="0" applyFill="0" applyBorder="0" applyAlignment="0" applyProtection="0"/>
    <xf numFmtId="0" fontId="6" fillId="0" borderId="0"/>
    <xf numFmtId="37" fontId="11" fillId="0" borderId="0"/>
    <xf numFmtId="0" fontId="6" fillId="0" borderId="0"/>
    <xf numFmtId="0" fontId="7" fillId="0" borderId="0"/>
    <xf numFmtId="0" fontId="7" fillId="0" borderId="0"/>
  </cellStyleXfs>
  <cellXfs count="250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4" fontId="2" fillId="0" borderId="0" xfId="1" applyNumberFormat="1" applyFont="1" applyFill="1" applyBorder="1" applyAlignment="1">
      <alignment horizontal="centerContinuous" vertical="center"/>
    </xf>
    <xf numFmtId="164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2" xfId="1" quotePrefix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top"/>
    </xf>
    <xf numFmtId="164" fontId="2" fillId="2" borderId="0" xfId="1" quotePrefix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1" applyNumberFormat="1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8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2" fillId="0" borderId="2" xfId="2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horizontal="center" vertical="top"/>
    </xf>
    <xf numFmtId="165" fontId="2" fillId="0" borderId="0" xfId="0" applyNumberFormat="1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66" fontId="3" fillId="2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2" borderId="2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6" fontId="3" fillId="0" borderId="0" xfId="1" applyNumberFormat="1" applyFont="1" applyFill="1" applyBorder="1" applyAlignment="1">
      <alignment vertical="top"/>
    </xf>
    <xf numFmtId="166" fontId="3" fillId="0" borderId="0" xfId="0" applyNumberFormat="1" applyFont="1" applyAlignment="1">
      <alignment vertical="top"/>
    </xf>
    <xf numFmtId="166" fontId="3" fillId="0" borderId="0" xfId="0" applyNumberFormat="1" applyFont="1"/>
    <xf numFmtId="37" fontId="3" fillId="0" borderId="0" xfId="0" applyNumberFormat="1" applyFont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5" fontId="3" fillId="2" borderId="0" xfId="0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4" applyNumberFormat="1" applyFont="1" applyFill="1" applyBorder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169" fontId="3" fillId="2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2" fillId="0" borderId="2" xfId="2" applyFont="1" applyBorder="1" applyAlignment="1">
      <alignment vertical="center"/>
    </xf>
    <xf numFmtId="0" fontId="8" fillId="0" borderId="2" xfId="2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65" fontId="8" fillId="0" borderId="2" xfId="2" applyNumberFormat="1" applyFont="1" applyBorder="1" applyAlignment="1">
      <alignment horizontal="right" vertical="center"/>
    </xf>
    <xf numFmtId="165" fontId="10" fillId="0" borderId="0" xfId="5" applyNumberFormat="1" applyFont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10" fillId="0" borderId="2" xfId="5" applyNumberFormat="1" applyFont="1" applyBorder="1" applyAlignment="1">
      <alignment horizontal="right" vertical="center"/>
    </xf>
    <xf numFmtId="37" fontId="9" fillId="0" borderId="0" xfId="6" applyFont="1" applyAlignment="1">
      <alignment vertical="center"/>
    </xf>
    <xf numFmtId="37" fontId="8" fillId="0" borderId="0" xfId="6" applyFont="1" applyAlignment="1">
      <alignment vertical="center"/>
    </xf>
    <xf numFmtId="165" fontId="9" fillId="0" borderId="4" xfId="1" applyNumberFormat="1" applyFont="1" applyFill="1" applyBorder="1" applyAlignment="1">
      <alignment horizontal="right" vertical="center"/>
    </xf>
    <xf numFmtId="165" fontId="10" fillId="2" borderId="0" xfId="3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6" fontId="10" fillId="2" borderId="0" xfId="1" applyNumberFormat="1" applyFont="1" applyFill="1" applyAlignment="1">
      <alignment vertical="center"/>
    </xf>
    <xf numFmtId="165" fontId="10" fillId="2" borderId="0" xfId="0" applyNumberFormat="1" applyFont="1" applyFill="1" applyAlignment="1">
      <alignment vertical="center"/>
    </xf>
    <xf numFmtId="165" fontId="10" fillId="2" borderId="0" xfId="1" applyNumberFormat="1" applyFont="1" applyFill="1" applyAlignment="1">
      <alignment horizontal="right" vertical="center"/>
    </xf>
    <xf numFmtId="165" fontId="10" fillId="2" borderId="0" xfId="5" applyNumberFormat="1" applyFont="1" applyFill="1" applyAlignment="1">
      <alignment horizontal="right" vertical="center"/>
    </xf>
    <xf numFmtId="165" fontId="9" fillId="2" borderId="0" xfId="1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165" fontId="10" fillId="0" borderId="0" xfId="3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2" borderId="2" xfId="3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2" borderId="2" xfId="7" applyNumberFormat="1" applyFont="1" applyFill="1" applyBorder="1" applyAlignment="1">
      <alignment horizontal="right" vertical="center"/>
    </xf>
    <xf numFmtId="165" fontId="10" fillId="2" borderId="0" xfId="7" applyNumberFormat="1" applyFont="1" applyFill="1" applyAlignment="1">
      <alignment horizontal="right" vertical="center"/>
    </xf>
    <xf numFmtId="165" fontId="10" fillId="2" borderId="4" xfId="3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2" xfId="2" applyNumberFormat="1" applyFont="1" applyBorder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12" fillId="0" borderId="0" xfId="8" applyFont="1" applyAlignment="1">
      <alignment vertical="top"/>
    </xf>
    <xf numFmtId="165" fontId="12" fillId="0" borderId="0" xfId="8" applyNumberFormat="1" applyFont="1" applyAlignment="1">
      <alignment horizontal="right" vertical="top"/>
    </xf>
    <xf numFmtId="37" fontId="3" fillId="0" borderId="0" xfId="6" applyFont="1" applyAlignment="1">
      <alignment vertical="center"/>
    </xf>
    <xf numFmtId="37" fontId="2" fillId="0" borderId="0" xfId="6" applyFont="1" applyAlignment="1">
      <alignment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12" fillId="2" borderId="0" xfId="3" applyNumberFormat="1" applyFont="1" applyFill="1" applyAlignment="1">
      <alignment horizontal="right" vertical="center"/>
    </xf>
    <xf numFmtId="165" fontId="12" fillId="0" borderId="0" xfId="3" applyNumberFormat="1" applyFont="1" applyAlignment="1">
      <alignment horizontal="right" vertical="center"/>
    </xf>
    <xf numFmtId="168" fontId="12" fillId="0" borderId="0" xfId="3" applyNumberFormat="1" applyFont="1" applyAlignment="1">
      <alignment horizontal="right" vertical="center"/>
    </xf>
    <xf numFmtId="0" fontId="12" fillId="0" borderId="0" xfId="8" applyFont="1" applyAlignment="1">
      <alignment vertical="center"/>
    </xf>
    <xf numFmtId="165" fontId="12" fillId="0" borderId="0" xfId="8" applyNumberFormat="1" applyFont="1" applyAlignment="1">
      <alignment horizontal="right" vertical="center"/>
    </xf>
    <xf numFmtId="165" fontId="12" fillId="2" borderId="2" xfId="3" applyNumberFormat="1" applyFont="1" applyFill="1" applyBorder="1" applyAlignment="1">
      <alignment horizontal="right" vertical="center"/>
    </xf>
    <xf numFmtId="165" fontId="3" fillId="2" borderId="4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2" fillId="0" borderId="2" xfId="0" quotePrefix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165" fontId="2" fillId="0" borderId="2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centerContinuous" vertical="center"/>
    </xf>
    <xf numFmtId="165" fontId="2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168" fontId="3" fillId="0" borderId="0" xfId="9" quotePrefix="1" applyNumberFormat="1" applyFont="1" applyAlignment="1">
      <alignment horizontal="left" vertical="center"/>
    </xf>
    <xf numFmtId="0" fontId="3" fillId="0" borderId="0" xfId="9" quotePrefix="1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8" fontId="3" fillId="0" borderId="0" xfId="7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justify" vertical="center"/>
    </xf>
    <xf numFmtId="166" fontId="3" fillId="0" borderId="0" xfId="1" applyNumberFormat="1" applyFont="1" applyFill="1" applyAlignment="1">
      <alignment horizontal="centerContinuous" vertical="center"/>
    </xf>
    <xf numFmtId="165" fontId="2" fillId="0" borderId="0" xfId="1" applyNumberFormat="1" applyFont="1" applyFill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Continuous" vertical="center"/>
    </xf>
    <xf numFmtId="0" fontId="3" fillId="0" borderId="0" xfId="0" applyFont="1"/>
    <xf numFmtId="0" fontId="3" fillId="0" borderId="0" xfId="7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5" fontId="14" fillId="2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0" fontId="3" fillId="0" borderId="0" xfId="7" applyFont="1" applyAlignment="1">
      <alignment vertical="center"/>
    </xf>
    <xf numFmtId="168" fontId="2" fillId="0" borderId="0" xfId="7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165" fontId="12" fillId="2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8" fontId="2" fillId="0" borderId="0" xfId="0" applyNumberFormat="1" applyFont="1" applyAlignment="1">
      <alignment horizontal="left" vertical="center"/>
    </xf>
    <xf numFmtId="168" fontId="2" fillId="0" borderId="0" xfId="7" quotePrefix="1" applyNumberFormat="1" applyFont="1" applyAlignment="1">
      <alignment horizontal="left" vertical="center"/>
    </xf>
    <xf numFmtId="168" fontId="3" fillId="0" borderId="0" xfId="7" quotePrefix="1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7" applyFont="1" applyFill="1" applyAlignment="1">
      <alignment horizontal="left" vertical="center"/>
    </xf>
    <xf numFmtId="0" fontId="3" fillId="0" borderId="0" xfId="7" applyFont="1" applyFill="1" applyAlignment="1">
      <alignment vertical="center"/>
    </xf>
    <xf numFmtId="0" fontId="3" fillId="0" borderId="0" xfId="0" applyFont="1" applyFill="1" applyAlignment="1">
      <alignment vertical="center"/>
    </xf>
    <xf numFmtId="168" fontId="3" fillId="0" borderId="0" xfId="7" applyNumberFormat="1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165" fontId="2" fillId="0" borderId="5" xfId="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</cellXfs>
  <cellStyles count="10">
    <cellStyle name="Comma" xfId="1" builtinId="3"/>
    <cellStyle name="Comma_OHTL - E updat" xfId="4" xr:uid="{3C502A6D-B22E-47F0-AA65-BB20CD1E5E18}"/>
    <cellStyle name="Normal" xfId="0" builtinId="0"/>
    <cellStyle name="Normal 2" xfId="2" xr:uid="{39B1D3A4-513A-4418-A2C6-7D3954206E9B}"/>
    <cellStyle name="Normal 4" xfId="6" xr:uid="{B935FBF2-15B2-4EE3-93B2-F2C483C2DCDE}"/>
    <cellStyle name="Normal 4 2" xfId="8" xr:uid="{13BB21F1-DB35-4123-96A8-33B55EB8CF4D}"/>
    <cellStyle name="Normal 4 2 14" xfId="3" xr:uid="{24CC1202-2E33-4572-81AC-6D0A28BBA3EC}"/>
    <cellStyle name="Normal 4 2 2" xfId="5" xr:uid="{90071326-F8BB-42C7-95D8-51FF6F89D657}"/>
    <cellStyle name="Normal 6" xfId="9" xr:uid="{7B618FAD-A850-4B10-9799-FD62029407B8}"/>
    <cellStyle name="Normal 6 2" xfId="7" xr:uid="{C9BE603B-29CC-4B68-8B70-DC55ACFDAA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36B79-87A7-454F-8DFC-97F7AC9D611E}">
  <dimension ref="A1:K161"/>
  <sheetViews>
    <sheetView zoomScale="115" zoomScaleNormal="115" workbookViewId="0">
      <selection activeCell="P17" sqref="P17"/>
    </sheetView>
  </sheetViews>
  <sheetFormatPr defaultRowHeight="16.55" customHeight="1" x14ac:dyDescent="0.3"/>
  <cols>
    <col min="1" max="1" width="1.6640625" customWidth="1"/>
    <col min="2" max="2" width="36" customWidth="1"/>
    <col min="3" max="3" width="5.5546875" customWidth="1"/>
    <col min="4" max="4" width="0.6640625" customWidth="1"/>
    <col min="5" max="5" width="13.33203125" customWidth="1"/>
    <col min="6" max="6" width="0.6640625" customWidth="1"/>
    <col min="7" max="7" width="13.33203125" customWidth="1"/>
    <col min="8" max="8" width="0.6640625" customWidth="1"/>
    <col min="9" max="9" width="13.33203125" customWidth="1"/>
    <col min="10" max="10" width="0.6640625" customWidth="1"/>
    <col min="11" max="11" width="13.33203125" customWidth="1"/>
  </cols>
  <sheetData>
    <row r="1" spans="1:11" ht="16.55" customHeight="1" x14ac:dyDescent="0.3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5" customHeight="1" x14ac:dyDescent="0.3">
      <c r="A2" s="1" t="s">
        <v>1</v>
      </c>
      <c r="B2" s="1"/>
      <c r="C2" s="3"/>
      <c r="D2" s="4"/>
      <c r="E2" s="5"/>
      <c r="F2" s="5"/>
      <c r="G2" s="5"/>
      <c r="H2" s="5"/>
      <c r="I2" s="7"/>
      <c r="J2" s="5"/>
      <c r="K2" s="7"/>
    </row>
    <row r="3" spans="1:11" ht="16.55" customHeight="1" x14ac:dyDescent="0.3">
      <c r="A3" s="8" t="s">
        <v>2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5.9" customHeight="1" x14ac:dyDescent="0.3">
      <c r="A4" s="1"/>
      <c r="B4" s="2"/>
      <c r="C4" s="3"/>
      <c r="D4" s="4"/>
      <c r="E4" s="5"/>
      <c r="F4" s="5"/>
      <c r="G4" s="5"/>
      <c r="H4" s="5"/>
      <c r="I4" s="5"/>
      <c r="J4" s="5"/>
      <c r="K4" s="5"/>
    </row>
    <row r="5" spans="1:11" ht="15.9" customHeight="1" x14ac:dyDescent="0.3">
      <c r="A5" s="1"/>
      <c r="B5" s="1"/>
      <c r="C5" s="3"/>
      <c r="D5" s="4"/>
      <c r="E5" s="13"/>
      <c r="F5" s="13"/>
      <c r="G5" s="13"/>
      <c r="H5" s="13"/>
      <c r="I5" s="13"/>
      <c r="J5" s="13"/>
      <c r="K5" s="13"/>
    </row>
    <row r="6" spans="1:11" ht="15.9" customHeight="1" x14ac:dyDescent="0.3">
      <c r="A6" s="1"/>
      <c r="B6" s="1"/>
      <c r="C6" s="3"/>
      <c r="D6" s="4"/>
      <c r="E6" s="235" t="s">
        <v>3</v>
      </c>
      <c r="F6" s="235"/>
      <c r="G6" s="235"/>
      <c r="H6" s="14"/>
      <c r="I6" s="235" t="s">
        <v>4</v>
      </c>
      <c r="J6" s="235"/>
      <c r="K6" s="235"/>
    </row>
    <row r="7" spans="1:11" ht="15.9" customHeight="1" x14ac:dyDescent="0.3">
      <c r="A7" s="1"/>
      <c r="B7" s="1"/>
      <c r="C7" s="3"/>
      <c r="D7" s="4"/>
      <c r="E7" s="236" t="s">
        <v>5</v>
      </c>
      <c r="F7" s="236"/>
      <c r="G7" s="236"/>
      <c r="H7" s="14"/>
      <c r="I7" s="236" t="s">
        <v>5</v>
      </c>
      <c r="J7" s="236"/>
      <c r="K7" s="236"/>
    </row>
    <row r="8" spans="1:11" ht="15.9" customHeight="1" x14ac:dyDescent="0.3">
      <c r="A8" s="1"/>
      <c r="B8" s="1"/>
      <c r="C8" s="50"/>
      <c r="D8" s="50"/>
      <c r="E8" s="15" t="s">
        <v>6</v>
      </c>
      <c r="F8" s="88"/>
      <c r="G8" s="15" t="s">
        <v>7</v>
      </c>
      <c r="H8" s="16"/>
      <c r="I8" s="15" t="s">
        <v>6</v>
      </c>
      <c r="J8" s="88"/>
      <c r="K8" s="15" t="s">
        <v>7</v>
      </c>
    </row>
    <row r="9" spans="1:11" ht="15.9" customHeight="1" x14ac:dyDescent="0.3">
      <c r="A9" s="1"/>
      <c r="B9" s="1"/>
      <c r="C9" s="50"/>
      <c r="D9" s="50"/>
      <c r="E9" s="17" t="s">
        <v>8</v>
      </c>
      <c r="F9" s="15"/>
      <c r="G9" s="15" t="s">
        <v>9</v>
      </c>
      <c r="H9" s="16"/>
      <c r="I9" s="17" t="s">
        <v>8</v>
      </c>
      <c r="J9" s="15"/>
      <c r="K9" s="15" t="s">
        <v>9</v>
      </c>
    </row>
    <row r="10" spans="1:11" ht="15.9" customHeight="1" x14ac:dyDescent="0.3">
      <c r="A10" s="2"/>
      <c r="B10" s="18"/>
      <c r="C10" s="19"/>
      <c r="D10" s="19"/>
      <c r="E10" s="20" t="s">
        <v>10</v>
      </c>
      <c r="F10" s="21"/>
      <c r="G10" s="20" t="s">
        <v>11</v>
      </c>
      <c r="H10" s="21"/>
      <c r="I10" s="20" t="s">
        <v>10</v>
      </c>
      <c r="J10" s="21"/>
      <c r="K10" s="20" t="s">
        <v>11</v>
      </c>
    </row>
    <row r="11" spans="1:11" ht="15.9" customHeight="1" x14ac:dyDescent="0.3">
      <c r="A11" s="2"/>
      <c r="B11" s="18"/>
      <c r="C11" s="22" t="s">
        <v>12</v>
      </c>
      <c r="D11" s="23"/>
      <c r="E11" s="24" t="s">
        <v>13</v>
      </c>
      <c r="F11" s="25"/>
      <c r="G11" s="24" t="s">
        <v>13</v>
      </c>
      <c r="H11" s="26"/>
      <c r="I11" s="24" t="s">
        <v>13</v>
      </c>
      <c r="J11" s="25"/>
      <c r="K11" s="24" t="s">
        <v>13</v>
      </c>
    </row>
    <row r="12" spans="1:11" ht="15.9" customHeight="1" x14ac:dyDescent="0.3">
      <c r="A12" s="2"/>
      <c r="B12" s="2"/>
      <c r="C12" s="23"/>
      <c r="D12" s="23"/>
      <c r="E12" s="27"/>
      <c r="F12" s="14"/>
      <c r="G12" s="20"/>
      <c r="H12" s="14"/>
      <c r="I12" s="27"/>
      <c r="J12" s="14"/>
      <c r="K12" s="20"/>
    </row>
    <row r="13" spans="1:11" ht="15.9" customHeight="1" x14ac:dyDescent="0.3">
      <c r="A13" s="2" t="s">
        <v>14</v>
      </c>
      <c r="B13" s="2"/>
      <c r="C13" s="3"/>
      <c r="D13" s="3"/>
      <c r="E13" s="28"/>
      <c r="F13" s="29"/>
      <c r="G13" s="29"/>
      <c r="H13" s="29"/>
      <c r="I13" s="30"/>
      <c r="J13" s="29"/>
      <c r="K13" s="31"/>
    </row>
    <row r="14" spans="1:11" ht="15.9" customHeight="1" x14ac:dyDescent="0.3">
      <c r="A14" s="2"/>
      <c r="B14" s="2"/>
      <c r="C14" s="3"/>
      <c r="D14" s="3"/>
      <c r="E14" s="28"/>
      <c r="F14" s="29"/>
      <c r="G14" s="29"/>
      <c r="H14" s="29"/>
      <c r="I14" s="30"/>
      <c r="J14" s="29"/>
      <c r="K14" s="31"/>
    </row>
    <row r="15" spans="1:11" ht="15.9" customHeight="1" x14ac:dyDescent="0.3">
      <c r="A15" s="2" t="s">
        <v>15</v>
      </c>
      <c r="B15" s="50"/>
      <c r="C15" s="3"/>
      <c r="D15" s="3"/>
      <c r="E15" s="28"/>
      <c r="F15" s="29"/>
      <c r="G15" s="29"/>
      <c r="H15" s="29"/>
      <c r="I15" s="30"/>
      <c r="J15" s="29"/>
      <c r="K15" s="31"/>
    </row>
    <row r="16" spans="1:11" ht="15.9" customHeight="1" x14ac:dyDescent="0.3">
      <c r="A16" s="50"/>
      <c r="B16" s="2"/>
      <c r="C16" s="3"/>
      <c r="D16" s="3"/>
      <c r="E16" s="28"/>
      <c r="F16" s="29"/>
      <c r="G16" s="29"/>
      <c r="H16" s="29"/>
      <c r="I16" s="30"/>
      <c r="J16" s="29"/>
      <c r="K16" s="31"/>
    </row>
    <row r="17" spans="1:11" ht="15.9" customHeight="1" x14ac:dyDescent="0.3">
      <c r="A17" s="50" t="s">
        <v>16</v>
      </c>
      <c r="B17" s="50"/>
      <c r="C17" s="3"/>
      <c r="D17" s="3"/>
      <c r="E17" s="32">
        <v>372148</v>
      </c>
      <c r="F17" s="33"/>
      <c r="G17" s="18">
        <v>849068</v>
      </c>
      <c r="H17" s="33"/>
      <c r="I17" s="32">
        <v>68036</v>
      </c>
      <c r="J17" s="33"/>
      <c r="K17" s="18">
        <v>79389</v>
      </c>
    </row>
    <row r="18" spans="1:11" ht="15.9" customHeight="1" x14ac:dyDescent="0.3">
      <c r="A18" s="50" t="s">
        <v>17</v>
      </c>
      <c r="B18" s="50"/>
      <c r="C18" s="3"/>
      <c r="D18" s="3"/>
      <c r="E18" s="32">
        <v>9394</v>
      </c>
      <c r="F18" s="33"/>
      <c r="G18" s="18">
        <v>9125</v>
      </c>
      <c r="H18" s="33"/>
      <c r="I18" s="32">
        <v>9394</v>
      </c>
      <c r="J18" s="33"/>
      <c r="K18" s="18">
        <v>9125</v>
      </c>
    </row>
    <row r="19" spans="1:11" ht="15.9" customHeight="1" x14ac:dyDescent="0.3">
      <c r="A19" s="50" t="s">
        <v>18</v>
      </c>
      <c r="B19" s="50"/>
      <c r="C19" s="3"/>
      <c r="D19" s="3"/>
      <c r="E19" s="32">
        <v>2468</v>
      </c>
      <c r="F19" s="33"/>
      <c r="G19" s="18">
        <v>468</v>
      </c>
      <c r="H19" s="33"/>
      <c r="I19" s="32">
        <v>468</v>
      </c>
      <c r="J19" s="33"/>
      <c r="K19" s="18">
        <v>468</v>
      </c>
    </row>
    <row r="20" spans="1:11" ht="15.9" customHeight="1" x14ac:dyDescent="0.3">
      <c r="A20" s="50" t="s">
        <v>19</v>
      </c>
      <c r="B20" s="50"/>
      <c r="C20" s="3">
        <v>7</v>
      </c>
      <c r="D20" s="3"/>
      <c r="E20" s="32">
        <v>403675</v>
      </c>
      <c r="F20" s="33"/>
      <c r="G20" s="18">
        <v>371513</v>
      </c>
      <c r="H20" s="33"/>
      <c r="I20" s="32">
        <v>306218</v>
      </c>
      <c r="J20" s="33"/>
      <c r="K20" s="18">
        <v>327699</v>
      </c>
    </row>
    <row r="21" spans="1:11" ht="15.9" customHeight="1" x14ac:dyDescent="0.3">
      <c r="A21" s="50" t="s">
        <v>20</v>
      </c>
      <c r="B21" s="50"/>
      <c r="C21" s="3">
        <v>13.3</v>
      </c>
      <c r="D21" s="3"/>
      <c r="E21" s="32">
        <v>0</v>
      </c>
      <c r="F21" s="33"/>
      <c r="G21" s="18">
        <v>0</v>
      </c>
      <c r="H21" s="33"/>
      <c r="I21" s="32">
        <v>78620</v>
      </c>
      <c r="J21" s="33"/>
      <c r="K21" s="18">
        <v>78520</v>
      </c>
    </row>
    <row r="22" spans="1:11" ht="15.9" customHeight="1" x14ac:dyDescent="0.3">
      <c r="A22" s="50" t="s">
        <v>21</v>
      </c>
      <c r="B22" s="50"/>
      <c r="C22" s="3"/>
      <c r="D22" s="3"/>
      <c r="E22" s="32">
        <v>30329</v>
      </c>
      <c r="F22" s="33"/>
      <c r="G22" s="18">
        <v>26302</v>
      </c>
      <c r="H22" s="33"/>
      <c r="I22" s="32">
        <v>0</v>
      </c>
      <c r="J22" s="33"/>
      <c r="K22" s="18">
        <v>0</v>
      </c>
    </row>
    <row r="23" spans="1:11" ht="15.9" customHeight="1" x14ac:dyDescent="0.3">
      <c r="A23" s="50" t="s">
        <v>22</v>
      </c>
      <c r="B23" s="50"/>
      <c r="C23" s="3"/>
      <c r="D23" s="3"/>
      <c r="E23" s="32">
        <v>58259</v>
      </c>
      <c r="F23" s="33"/>
      <c r="G23" s="18">
        <v>71077</v>
      </c>
      <c r="H23" s="33"/>
      <c r="I23" s="32">
        <v>0</v>
      </c>
      <c r="J23" s="33"/>
      <c r="K23" s="18">
        <v>0</v>
      </c>
    </row>
    <row r="24" spans="1:11" ht="15.9" customHeight="1" x14ac:dyDescent="0.3">
      <c r="A24" s="50" t="s">
        <v>23</v>
      </c>
      <c r="B24" s="50"/>
      <c r="C24" s="3"/>
      <c r="D24" s="3"/>
      <c r="E24" s="32">
        <v>541516</v>
      </c>
      <c r="F24" s="33"/>
      <c r="G24" s="18">
        <v>419219</v>
      </c>
      <c r="H24" s="33"/>
      <c r="I24" s="32">
        <v>309</v>
      </c>
      <c r="J24" s="33"/>
      <c r="K24" s="18">
        <v>289</v>
      </c>
    </row>
    <row r="25" spans="1:11" ht="15.9" customHeight="1" x14ac:dyDescent="0.3">
      <c r="A25" s="50" t="s">
        <v>24</v>
      </c>
      <c r="B25" s="50"/>
      <c r="C25" s="3"/>
      <c r="D25" s="3"/>
      <c r="E25" s="34">
        <v>3806</v>
      </c>
      <c r="F25" s="33"/>
      <c r="G25" s="35">
        <v>3152</v>
      </c>
      <c r="H25" s="33"/>
      <c r="I25" s="34">
        <v>3630</v>
      </c>
      <c r="J25" s="33"/>
      <c r="K25" s="35">
        <v>2884</v>
      </c>
    </row>
    <row r="26" spans="1:11" ht="15.9" customHeight="1" x14ac:dyDescent="0.3">
      <c r="A26" s="2"/>
      <c r="B26" s="2"/>
      <c r="C26" s="3"/>
      <c r="D26" s="3"/>
      <c r="E26" s="28"/>
      <c r="F26" s="29"/>
      <c r="G26" s="29"/>
      <c r="H26" s="29"/>
      <c r="I26" s="30"/>
      <c r="J26" s="29"/>
      <c r="K26" s="31"/>
    </row>
    <row r="27" spans="1:11" ht="15.9" customHeight="1" x14ac:dyDescent="0.3">
      <c r="A27" s="1" t="s">
        <v>25</v>
      </c>
      <c r="B27" s="1"/>
      <c r="C27" s="3"/>
      <c r="D27" s="3"/>
      <c r="E27" s="36">
        <f>SUM(E16:E26)</f>
        <v>1421595</v>
      </c>
      <c r="F27" s="29"/>
      <c r="G27" s="37">
        <f>SUM(G16:G26)</f>
        <v>1749924</v>
      </c>
      <c r="H27" s="29"/>
      <c r="I27" s="36">
        <f>SUM(I17:I26)</f>
        <v>466675</v>
      </c>
      <c r="J27" s="29"/>
      <c r="K27" s="37">
        <f>SUM(K17:K26)</f>
        <v>498374</v>
      </c>
    </row>
    <row r="28" spans="1:11" ht="15.9" customHeight="1" x14ac:dyDescent="0.3">
      <c r="A28" s="50"/>
      <c r="B28" s="50"/>
      <c r="C28" s="3"/>
      <c r="D28" s="3"/>
      <c r="E28" s="28"/>
      <c r="F28" s="29"/>
      <c r="G28" s="29"/>
      <c r="H28" s="29"/>
      <c r="I28" s="38"/>
      <c r="J28" s="29"/>
      <c r="K28" s="39"/>
    </row>
    <row r="29" spans="1:11" ht="15.9" customHeight="1" x14ac:dyDescent="0.3">
      <c r="A29" s="1" t="s">
        <v>26</v>
      </c>
      <c r="B29" s="1"/>
      <c r="C29" s="3"/>
      <c r="D29" s="3"/>
      <c r="E29" s="28"/>
      <c r="F29" s="29"/>
      <c r="G29" s="29"/>
      <c r="H29" s="29"/>
      <c r="I29" s="30"/>
      <c r="J29" s="29"/>
      <c r="K29" s="31"/>
    </row>
    <row r="30" spans="1:11" ht="15.9" customHeight="1" x14ac:dyDescent="0.3">
      <c r="A30" s="1"/>
      <c r="B30" s="1"/>
      <c r="C30" s="3"/>
      <c r="D30" s="3"/>
      <c r="E30" s="28"/>
      <c r="F30" s="29"/>
      <c r="G30" s="29"/>
      <c r="H30" s="29"/>
      <c r="I30" s="30"/>
      <c r="J30" s="29"/>
      <c r="K30" s="31"/>
    </row>
    <row r="31" spans="1:11" ht="15.9" customHeight="1" x14ac:dyDescent="0.3">
      <c r="A31" s="50" t="s">
        <v>27</v>
      </c>
      <c r="B31" s="50"/>
      <c r="C31" s="40"/>
      <c r="D31" s="3"/>
      <c r="E31" s="32">
        <v>49158</v>
      </c>
      <c r="F31" s="41"/>
      <c r="G31" s="18">
        <v>46237</v>
      </c>
      <c r="H31" s="33"/>
      <c r="I31" s="32">
        <v>1050</v>
      </c>
      <c r="J31" s="33"/>
      <c r="K31" s="18">
        <v>1050</v>
      </c>
    </row>
    <row r="32" spans="1:11" ht="15.9" customHeight="1" x14ac:dyDescent="0.3">
      <c r="A32" s="50" t="s">
        <v>28</v>
      </c>
      <c r="B32" s="50"/>
      <c r="C32" s="3">
        <v>13.3</v>
      </c>
      <c r="D32" s="3"/>
      <c r="E32" s="32">
        <v>0</v>
      </c>
      <c r="F32" s="41"/>
      <c r="G32" s="18">
        <v>0</v>
      </c>
      <c r="H32" s="33"/>
      <c r="I32" s="32">
        <v>5325296</v>
      </c>
      <c r="J32" s="33"/>
      <c r="K32" s="18">
        <v>5830078</v>
      </c>
    </row>
    <row r="33" spans="1:11" ht="15.9" customHeight="1" x14ac:dyDescent="0.3">
      <c r="A33" s="42" t="s">
        <v>29</v>
      </c>
      <c r="B33" s="42"/>
      <c r="C33" s="3">
        <v>13.2</v>
      </c>
      <c r="D33" s="3"/>
      <c r="E33" s="32">
        <v>0</v>
      </c>
      <c r="F33" s="41"/>
      <c r="G33" s="18">
        <v>0</v>
      </c>
      <c r="H33" s="33"/>
      <c r="I33" s="32">
        <v>404410</v>
      </c>
      <c r="J33" s="33"/>
      <c r="K33" s="18">
        <v>1383683</v>
      </c>
    </row>
    <row r="34" spans="1:11" ht="15.9" customHeight="1" x14ac:dyDescent="0.3">
      <c r="A34" s="50" t="s">
        <v>30</v>
      </c>
      <c r="B34" s="2"/>
      <c r="C34" s="43">
        <v>8.1</v>
      </c>
      <c r="D34" s="3"/>
      <c r="E34" s="32">
        <v>0</v>
      </c>
      <c r="F34" s="41"/>
      <c r="G34" s="18">
        <v>0</v>
      </c>
      <c r="H34" s="41"/>
      <c r="I34" s="32">
        <v>2214150</v>
      </c>
      <c r="J34" s="41"/>
      <c r="K34" s="18">
        <v>1199150</v>
      </c>
    </row>
    <row r="35" spans="1:11" ht="15.9" customHeight="1" x14ac:dyDescent="0.3">
      <c r="A35" s="50" t="s">
        <v>31</v>
      </c>
      <c r="B35" s="2"/>
      <c r="C35" s="43">
        <v>8.1999999999999993</v>
      </c>
      <c r="D35" s="3"/>
      <c r="E35" s="32">
        <v>2080733</v>
      </c>
      <c r="F35" s="41"/>
      <c r="G35" s="18">
        <v>2049707</v>
      </c>
      <c r="H35" s="41"/>
      <c r="I35" s="32">
        <v>350000</v>
      </c>
      <c r="J35" s="41"/>
      <c r="K35" s="18">
        <v>350000</v>
      </c>
    </row>
    <row r="36" spans="1:11" ht="15.9" customHeight="1" x14ac:dyDescent="0.3">
      <c r="A36" s="50" t="s">
        <v>32</v>
      </c>
      <c r="B36" s="42"/>
      <c r="C36" s="40"/>
      <c r="D36" s="3"/>
      <c r="E36" s="32">
        <v>101453</v>
      </c>
      <c r="F36" s="41"/>
      <c r="G36" s="18">
        <v>101931</v>
      </c>
      <c r="H36" s="41"/>
      <c r="I36" s="32">
        <v>89978</v>
      </c>
      <c r="J36" s="41"/>
      <c r="K36" s="18">
        <v>89978</v>
      </c>
    </row>
    <row r="37" spans="1:11" ht="15.9" customHeight="1" x14ac:dyDescent="0.3">
      <c r="A37" s="50" t="s">
        <v>33</v>
      </c>
      <c r="B37" s="42"/>
      <c r="C37" s="3">
        <v>9</v>
      </c>
      <c r="D37" s="3"/>
      <c r="E37" s="32">
        <v>10032311</v>
      </c>
      <c r="F37" s="41"/>
      <c r="G37" s="18">
        <v>10463170</v>
      </c>
      <c r="H37" s="41"/>
      <c r="I37" s="44">
        <v>86247</v>
      </c>
      <c r="J37" s="41"/>
      <c r="K37" s="45">
        <v>89745</v>
      </c>
    </row>
    <row r="38" spans="1:11" ht="15.9" customHeight="1" x14ac:dyDescent="0.3">
      <c r="A38" s="50" t="s">
        <v>34</v>
      </c>
      <c r="B38" s="42"/>
      <c r="C38" s="3">
        <v>9</v>
      </c>
      <c r="D38" s="3"/>
      <c r="E38" s="32">
        <v>192651</v>
      </c>
      <c r="F38" s="41"/>
      <c r="G38" s="18">
        <v>302292</v>
      </c>
      <c r="H38" s="41"/>
      <c r="I38" s="44">
        <v>19076</v>
      </c>
      <c r="J38" s="41"/>
      <c r="K38" s="45">
        <v>22597</v>
      </c>
    </row>
    <row r="39" spans="1:11" ht="15.9" customHeight="1" x14ac:dyDescent="0.3">
      <c r="A39" s="50" t="s">
        <v>35</v>
      </c>
      <c r="B39" s="42"/>
      <c r="C39" s="3"/>
      <c r="D39" s="3"/>
      <c r="E39" s="32">
        <v>47392</v>
      </c>
      <c r="F39" s="41"/>
      <c r="G39" s="18">
        <v>48540</v>
      </c>
      <c r="H39" s="41"/>
      <c r="I39" s="32">
        <v>0</v>
      </c>
      <c r="J39" s="41"/>
      <c r="K39" s="18">
        <v>0</v>
      </c>
    </row>
    <row r="40" spans="1:11" ht="15.9" customHeight="1" x14ac:dyDescent="0.3">
      <c r="A40" s="50" t="s">
        <v>36</v>
      </c>
      <c r="B40" s="42"/>
      <c r="C40" s="3">
        <v>9</v>
      </c>
      <c r="D40" s="3"/>
      <c r="E40" s="32">
        <v>4462883</v>
      </c>
      <c r="F40" s="41"/>
      <c r="G40" s="18">
        <v>4885480</v>
      </c>
      <c r="H40" s="41"/>
      <c r="I40" s="32">
        <v>2560</v>
      </c>
      <c r="J40" s="41"/>
      <c r="K40" s="18">
        <v>3357</v>
      </c>
    </row>
    <row r="41" spans="1:11" ht="15.9" customHeight="1" x14ac:dyDescent="0.3">
      <c r="A41" s="50" t="s">
        <v>37</v>
      </c>
      <c r="B41" s="2"/>
      <c r="C41" s="3"/>
      <c r="D41" s="3"/>
      <c r="E41" s="32">
        <v>22021</v>
      </c>
      <c r="F41" s="41"/>
      <c r="G41" s="18">
        <v>22021</v>
      </c>
      <c r="H41" s="41"/>
      <c r="I41" s="32">
        <v>0</v>
      </c>
      <c r="J41" s="41"/>
      <c r="K41" s="18">
        <v>0</v>
      </c>
    </row>
    <row r="42" spans="1:11" ht="15.9" customHeight="1" x14ac:dyDescent="0.3">
      <c r="A42" s="50" t="s">
        <v>38</v>
      </c>
      <c r="B42" s="2"/>
      <c r="C42" s="3"/>
      <c r="D42" s="3"/>
      <c r="E42" s="46">
        <v>36391</v>
      </c>
      <c r="F42" s="41"/>
      <c r="G42" s="47">
        <v>37615</v>
      </c>
      <c r="H42" s="41"/>
      <c r="I42" s="46">
        <v>20196</v>
      </c>
      <c r="J42" s="41"/>
      <c r="K42" s="47">
        <v>19812</v>
      </c>
    </row>
    <row r="43" spans="1:11" ht="15.9" customHeight="1" x14ac:dyDescent="0.3">
      <c r="A43" s="50"/>
      <c r="B43" s="2"/>
      <c r="C43" s="3"/>
      <c r="D43" s="3"/>
      <c r="E43" s="28"/>
      <c r="F43" s="29"/>
      <c r="G43" s="29"/>
      <c r="H43" s="29"/>
      <c r="I43" s="30"/>
      <c r="J43" s="29"/>
      <c r="K43" s="31"/>
    </row>
    <row r="44" spans="1:11" ht="15.9" customHeight="1" x14ac:dyDescent="0.3">
      <c r="A44" s="2" t="s">
        <v>39</v>
      </c>
      <c r="B44" s="2"/>
      <c r="C44" s="3"/>
      <c r="D44" s="3"/>
      <c r="E44" s="36">
        <f>SUM(E31:E43)</f>
        <v>17024993</v>
      </c>
      <c r="F44" s="29"/>
      <c r="G44" s="37">
        <f>SUM(G31:G43)</f>
        <v>17956993</v>
      </c>
      <c r="H44" s="29"/>
      <c r="I44" s="36">
        <f>SUM(I31:I43)</f>
        <v>8512963</v>
      </c>
      <c r="J44" s="29"/>
      <c r="K44" s="37">
        <f>SUM(K31:K43)</f>
        <v>8989450</v>
      </c>
    </row>
    <row r="45" spans="1:11" ht="15.9" customHeight="1" x14ac:dyDescent="0.3">
      <c r="A45" s="50"/>
      <c r="B45" s="2"/>
      <c r="C45" s="3"/>
      <c r="D45" s="3"/>
      <c r="E45" s="28"/>
      <c r="F45" s="29"/>
      <c r="G45" s="29"/>
      <c r="H45" s="29"/>
      <c r="I45" s="30"/>
      <c r="J45" s="29"/>
      <c r="K45" s="31"/>
    </row>
    <row r="46" spans="1:11" ht="15.9" customHeight="1" thickBot="1" x14ac:dyDescent="0.35">
      <c r="A46" s="2" t="s">
        <v>40</v>
      </c>
      <c r="B46" s="2"/>
      <c r="C46" s="3"/>
      <c r="D46" s="3"/>
      <c r="E46" s="48">
        <f>SUM(E27,E44)</f>
        <v>18446588</v>
      </c>
      <c r="F46" s="39"/>
      <c r="G46" s="49">
        <f>SUM(G27,G44)</f>
        <v>19706917</v>
      </c>
      <c r="H46" s="39"/>
      <c r="I46" s="48">
        <f>SUM(I27,I44)</f>
        <v>8979638</v>
      </c>
      <c r="J46" s="39"/>
      <c r="K46" s="49">
        <f>SUM(K27,K44)</f>
        <v>9487824</v>
      </c>
    </row>
    <row r="47" spans="1:11" ht="15.9" customHeight="1" thickTop="1" x14ac:dyDescent="0.3">
      <c r="A47" s="2"/>
      <c r="B47" s="2"/>
      <c r="C47" s="3"/>
      <c r="D47" s="3"/>
      <c r="E47" s="39"/>
      <c r="F47" s="39"/>
      <c r="G47" s="39"/>
      <c r="H47" s="39"/>
      <c r="I47" s="39"/>
      <c r="J47" s="39"/>
      <c r="K47" s="39"/>
    </row>
    <row r="48" spans="1:11" ht="15.9" customHeight="1" x14ac:dyDescent="0.3">
      <c r="A48" s="2"/>
      <c r="B48" s="2"/>
      <c r="C48" s="3"/>
      <c r="D48" s="3"/>
      <c r="E48" s="39"/>
      <c r="F48" s="39"/>
      <c r="G48" s="39"/>
      <c r="H48" s="39"/>
      <c r="I48" s="39"/>
      <c r="J48" s="39"/>
      <c r="K48" s="39"/>
    </row>
    <row r="49" spans="1:11" ht="15.9" customHeight="1" x14ac:dyDescent="0.3">
      <c r="A49" s="2"/>
      <c r="B49" s="2"/>
      <c r="C49" s="3"/>
      <c r="D49" s="3"/>
      <c r="E49" s="39"/>
      <c r="F49" s="39"/>
      <c r="G49" s="39"/>
      <c r="H49" s="39"/>
      <c r="I49" s="39"/>
      <c r="J49" s="39"/>
      <c r="K49" s="39"/>
    </row>
    <row r="50" spans="1:11" ht="15.9" customHeight="1" x14ac:dyDescent="0.3">
      <c r="A50" s="2"/>
      <c r="B50" s="2"/>
      <c r="C50" s="3"/>
      <c r="D50" s="3"/>
      <c r="E50" s="39"/>
      <c r="F50" s="39"/>
      <c r="G50" s="39"/>
      <c r="H50" s="39"/>
      <c r="I50" s="39"/>
      <c r="J50" s="39"/>
      <c r="K50" s="39"/>
    </row>
    <row r="51" spans="1:11" ht="15.9" customHeight="1" x14ac:dyDescent="0.3">
      <c r="A51" s="2"/>
      <c r="B51" s="2"/>
      <c r="C51" s="3"/>
      <c r="D51" s="3"/>
      <c r="E51" s="39"/>
      <c r="F51" s="39"/>
      <c r="G51" s="39"/>
      <c r="H51" s="39"/>
      <c r="I51" s="39"/>
      <c r="J51" s="39"/>
      <c r="K51" s="39"/>
    </row>
    <row r="52" spans="1:11" ht="15.9" customHeight="1" x14ac:dyDescent="0.3">
      <c r="A52" s="237" t="s">
        <v>41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</row>
    <row r="53" spans="1:11" ht="15.9" customHeight="1" x14ac:dyDescent="0.3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</row>
    <row r="54" spans="1:11" ht="11.3" customHeight="1" x14ac:dyDescent="0.3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</row>
    <row r="55" spans="1:11" ht="21.95" customHeight="1" x14ac:dyDescent="0.3">
      <c r="A55" s="51" t="s">
        <v>42</v>
      </c>
      <c r="B55" s="51"/>
      <c r="C55" s="10"/>
      <c r="D55" s="51"/>
      <c r="E55" s="52"/>
      <c r="F55" s="52"/>
      <c r="G55" s="52"/>
      <c r="H55" s="52"/>
      <c r="I55" s="52"/>
      <c r="J55" s="52"/>
      <c r="K55" s="52"/>
    </row>
    <row r="56" spans="1:11" ht="16.55" customHeight="1" x14ac:dyDescent="0.3">
      <c r="A56" s="1" t="s">
        <v>0</v>
      </c>
      <c r="B56" s="1"/>
      <c r="C56" s="3"/>
      <c r="D56" s="4"/>
      <c r="E56" s="5"/>
      <c r="F56" s="5"/>
      <c r="G56" s="5"/>
      <c r="H56" s="5"/>
      <c r="I56" s="53"/>
      <c r="J56" s="5"/>
      <c r="K56" s="53"/>
    </row>
    <row r="57" spans="1:11" ht="16.55" customHeight="1" x14ac:dyDescent="0.3">
      <c r="A57" s="1" t="s">
        <v>43</v>
      </c>
      <c r="B57" s="1"/>
      <c r="C57" s="3"/>
      <c r="D57" s="4"/>
      <c r="E57" s="5"/>
      <c r="F57" s="5"/>
      <c r="G57" s="5"/>
      <c r="H57" s="5"/>
      <c r="I57" s="7"/>
      <c r="J57" s="5"/>
      <c r="K57" s="7"/>
    </row>
    <row r="58" spans="1:11" ht="16.55" customHeight="1" x14ac:dyDescent="0.3">
      <c r="A58" s="8" t="str">
        <f>A3</f>
        <v>As at 30 June 2022</v>
      </c>
      <c r="B58" s="9"/>
      <c r="C58" s="10"/>
      <c r="D58" s="11"/>
      <c r="E58" s="12"/>
      <c r="F58" s="12"/>
      <c r="G58" s="12"/>
      <c r="H58" s="12"/>
      <c r="I58" s="12"/>
      <c r="J58" s="12"/>
      <c r="K58" s="12"/>
    </row>
    <row r="59" spans="1:11" ht="16.55" customHeight="1" x14ac:dyDescent="0.3">
      <c r="A59" s="1"/>
      <c r="B59" s="2"/>
      <c r="C59" s="3"/>
      <c r="D59" s="4"/>
      <c r="E59" s="5"/>
      <c r="F59" s="5"/>
      <c r="G59" s="5"/>
      <c r="H59" s="5"/>
      <c r="I59" s="5"/>
      <c r="J59" s="5"/>
      <c r="K59" s="5"/>
    </row>
    <row r="60" spans="1:11" ht="16.55" customHeight="1" x14ac:dyDescent="0.3">
      <c r="A60" s="1"/>
      <c r="B60" s="1"/>
      <c r="C60" s="3"/>
      <c r="D60" s="4"/>
      <c r="E60" s="5"/>
      <c r="F60" s="5"/>
      <c r="G60" s="5"/>
      <c r="H60" s="5"/>
      <c r="I60" s="5"/>
      <c r="J60" s="5"/>
      <c r="K60" s="5"/>
    </row>
    <row r="61" spans="1:11" ht="16.55" customHeight="1" x14ac:dyDescent="0.3">
      <c r="A61" s="1"/>
      <c r="B61" s="1"/>
      <c r="C61" s="3"/>
      <c r="D61" s="4"/>
      <c r="E61" s="235" t="s">
        <v>3</v>
      </c>
      <c r="F61" s="235"/>
      <c r="G61" s="235"/>
      <c r="H61" s="14"/>
      <c r="I61" s="235" t="s">
        <v>4</v>
      </c>
      <c r="J61" s="235"/>
      <c r="K61" s="235"/>
    </row>
    <row r="62" spans="1:11" ht="16.55" customHeight="1" x14ac:dyDescent="0.3">
      <c r="A62" s="1"/>
      <c r="B62" s="1"/>
      <c r="C62" s="3"/>
      <c r="D62" s="4"/>
      <c r="E62" s="236" t="s">
        <v>5</v>
      </c>
      <c r="F62" s="236"/>
      <c r="G62" s="236"/>
      <c r="H62" s="14"/>
      <c r="I62" s="236" t="s">
        <v>5</v>
      </c>
      <c r="J62" s="236"/>
      <c r="K62" s="236"/>
    </row>
    <row r="63" spans="1:11" ht="16.55" customHeight="1" x14ac:dyDescent="0.3">
      <c r="A63" s="1"/>
      <c r="B63" s="1"/>
      <c r="C63" s="50"/>
      <c r="D63" s="50"/>
      <c r="E63" s="15" t="s">
        <v>6</v>
      </c>
      <c r="F63" s="88"/>
      <c r="G63" s="15" t="s">
        <v>7</v>
      </c>
      <c r="H63" s="16"/>
      <c r="I63" s="15" t="s">
        <v>6</v>
      </c>
      <c r="J63" s="88"/>
      <c r="K63" s="15" t="s">
        <v>7</v>
      </c>
    </row>
    <row r="64" spans="1:11" ht="16.55" customHeight="1" x14ac:dyDescent="0.3">
      <c r="A64" s="1"/>
      <c r="B64" s="1"/>
      <c r="C64" s="50"/>
      <c r="D64" s="50"/>
      <c r="E64" s="17" t="s">
        <v>8</v>
      </c>
      <c r="F64" s="15"/>
      <c r="G64" s="15" t="s">
        <v>9</v>
      </c>
      <c r="H64" s="16"/>
      <c r="I64" s="17" t="s">
        <v>8</v>
      </c>
      <c r="J64" s="15"/>
      <c r="K64" s="15" t="s">
        <v>9</v>
      </c>
    </row>
    <row r="65" spans="1:11" ht="16.55" customHeight="1" x14ac:dyDescent="0.3">
      <c r="A65" s="2"/>
      <c r="B65" s="2"/>
      <c r="C65" s="19"/>
      <c r="D65" s="19"/>
      <c r="E65" s="20" t="s">
        <v>10</v>
      </c>
      <c r="F65" s="21"/>
      <c r="G65" s="20" t="s">
        <v>11</v>
      </c>
      <c r="H65" s="21"/>
      <c r="I65" s="20" t="s">
        <v>10</v>
      </c>
      <c r="J65" s="21"/>
      <c r="K65" s="20" t="s">
        <v>11</v>
      </c>
    </row>
    <row r="66" spans="1:11" ht="16.55" customHeight="1" x14ac:dyDescent="0.3">
      <c r="A66" s="2"/>
      <c r="B66" s="2"/>
      <c r="C66" s="22" t="s">
        <v>12</v>
      </c>
      <c r="D66" s="23"/>
      <c r="E66" s="24" t="s">
        <v>13</v>
      </c>
      <c r="F66" s="25"/>
      <c r="G66" s="24" t="s">
        <v>13</v>
      </c>
      <c r="H66" s="26"/>
      <c r="I66" s="24" t="s">
        <v>13</v>
      </c>
      <c r="J66" s="25"/>
      <c r="K66" s="24" t="s">
        <v>13</v>
      </c>
    </row>
    <row r="67" spans="1:11" ht="16.55" customHeight="1" x14ac:dyDescent="0.3">
      <c r="A67" s="1" t="s">
        <v>44</v>
      </c>
      <c r="B67" s="1"/>
      <c r="C67" s="3"/>
      <c r="D67" s="3"/>
      <c r="E67" s="28"/>
      <c r="F67" s="29"/>
      <c r="G67" s="29"/>
      <c r="H67" s="29"/>
      <c r="I67" s="38"/>
      <c r="J67" s="29"/>
      <c r="K67" s="39"/>
    </row>
    <row r="68" spans="1:11" ht="16.55" customHeight="1" x14ac:dyDescent="0.3">
      <c r="A68" s="2"/>
      <c r="B68" s="2"/>
      <c r="C68" s="3"/>
      <c r="D68" s="3"/>
      <c r="E68" s="28"/>
      <c r="F68" s="29"/>
      <c r="G68" s="29"/>
      <c r="H68" s="29"/>
      <c r="I68" s="30"/>
      <c r="J68" s="29"/>
      <c r="K68" s="31"/>
    </row>
    <row r="69" spans="1:11" ht="16.55" customHeight="1" x14ac:dyDescent="0.3">
      <c r="A69" s="2" t="s">
        <v>45</v>
      </c>
      <c r="B69" s="2"/>
      <c r="C69" s="3"/>
      <c r="D69" s="3"/>
      <c r="E69" s="28"/>
      <c r="F69" s="29"/>
      <c r="G69" s="29"/>
      <c r="H69" s="29"/>
      <c r="I69" s="30"/>
      <c r="J69" s="29"/>
      <c r="K69" s="31"/>
    </row>
    <row r="70" spans="1:11" ht="16.55" customHeight="1" x14ac:dyDescent="0.3">
      <c r="A70" s="2"/>
      <c r="B70" s="2"/>
      <c r="C70" s="3"/>
      <c r="D70" s="3"/>
      <c r="E70" s="28"/>
      <c r="F70" s="29"/>
      <c r="G70" s="29"/>
      <c r="H70" s="29"/>
      <c r="I70" s="30"/>
      <c r="J70" s="29"/>
      <c r="K70" s="31"/>
    </row>
    <row r="71" spans="1:11" ht="16.55" customHeight="1" x14ac:dyDescent="0.3">
      <c r="A71" s="50" t="s">
        <v>46</v>
      </c>
      <c r="B71" s="50"/>
      <c r="C71" s="3">
        <v>10.1</v>
      </c>
      <c r="D71" s="50"/>
      <c r="E71" s="54">
        <v>205000</v>
      </c>
      <c r="F71" s="41"/>
      <c r="G71" s="55">
        <v>230000</v>
      </c>
      <c r="H71" s="41"/>
      <c r="I71" s="32">
        <v>205000</v>
      </c>
      <c r="J71" s="41"/>
      <c r="K71" s="18">
        <v>230000</v>
      </c>
    </row>
    <row r="72" spans="1:11" ht="16.55" customHeight="1" x14ac:dyDescent="0.3">
      <c r="A72" s="50" t="s">
        <v>47</v>
      </c>
      <c r="B72" s="50"/>
      <c r="C72" s="3"/>
      <c r="D72" s="3"/>
      <c r="E72" s="32">
        <v>145323</v>
      </c>
      <c r="F72" s="41"/>
      <c r="G72" s="18">
        <v>152266</v>
      </c>
      <c r="H72" s="33"/>
      <c r="I72" s="32">
        <v>58841</v>
      </c>
      <c r="J72" s="33"/>
      <c r="K72" s="18">
        <v>45075</v>
      </c>
    </row>
    <row r="73" spans="1:11" ht="16.55" customHeight="1" x14ac:dyDescent="0.3">
      <c r="A73" s="50" t="s">
        <v>48</v>
      </c>
      <c r="B73" s="50"/>
      <c r="C73" s="3"/>
      <c r="D73" s="3"/>
      <c r="E73" s="32"/>
      <c r="F73" s="41"/>
      <c r="G73" s="18"/>
      <c r="H73" s="33"/>
      <c r="I73" s="32"/>
      <c r="J73" s="33"/>
      <c r="K73" s="18"/>
    </row>
    <row r="74" spans="1:11" ht="16.55" customHeight="1" x14ac:dyDescent="0.3">
      <c r="A74" s="50"/>
      <c r="B74" s="50" t="s">
        <v>49</v>
      </c>
      <c r="C74" s="3"/>
      <c r="D74" s="3"/>
      <c r="E74" s="32">
        <v>866</v>
      </c>
      <c r="F74" s="41"/>
      <c r="G74" s="18">
        <v>843</v>
      </c>
      <c r="H74" s="33"/>
      <c r="I74" s="32">
        <v>0</v>
      </c>
      <c r="J74" s="33"/>
      <c r="K74" s="18">
        <v>0</v>
      </c>
    </row>
    <row r="75" spans="1:11" ht="16.55" customHeight="1" x14ac:dyDescent="0.3">
      <c r="A75" s="50" t="s">
        <v>50</v>
      </c>
      <c r="B75" s="50"/>
      <c r="C75" s="3"/>
      <c r="D75" s="3"/>
      <c r="E75" s="32">
        <v>22027</v>
      </c>
      <c r="F75" s="41"/>
      <c r="G75" s="56">
        <v>29092</v>
      </c>
      <c r="H75" s="33"/>
      <c r="I75" s="32">
        <v>6509</v>
      </c>
      <c r="J75" s="33"/>
      <c r="K75" s="18">
        <v>7989</v>
      </c>
    </row>
    <row r="76" spans="1:11" ht="16.55" customHeight="1" x14ac:dyDescent="0.3">
      <c r="A76" s="50" t="s">
        <v>51</v>
      </c>
      <c r="B76" s="50"/>
      <c r="C76" s="57">
        <v>10.199999999999999</v>
      </c>
      <c r="D76" s="3"/>
      <c r="E76" s="32">
        <v>511828</v>
      </c>
      <c r="F76" s="41"/>
      <c r="G76" s="18">
        <v>600856</v>
      </c>
      <c r="H76" s="33"/>
      <c r="I76" s="32">
        <v>305564</v>
      </c>
      <c r="J76" s="33"/>
      <c r="K76" s="18">
        <v>331321</v>
      </c>
    </row>
    <row r="77" spans="1:11" ht="16.55" customHeight="1" x14ac:dyDescent="0.3">
      <c r="A77" s="50" t="s">
        <v>52</v>
      </c>
      <c r="B77" s="50"/>
      <c r="C77" s="57">
        <v>10.3</v>
      </c>
      <c r="D77" s="3"/>
      <c r="E77" s="32">
        <v>3448212</v>
      </c>
      <c r="F77" s="41"/>
      <c r="G77" s="18">
        <v>2348498</v>
      </c>
      <c r="H77" s="33"/>
      <c r="I77" s="32">
        <v>3448212</v>
      </c>
      <c r="J77" s="33"/>
      <c r="K77" s="18">
        <v>2348498</v>
      </c>
    </row>
    <row r="78" spans="1:11" ht="16.55" customHeight="1" x14ac:dyDescent="0.3">
      <c r="A78" s="50" t="s">
        <v>53</v>
      </c>
      <c r="B78" s="50"/>
      <c r="C78" s="3"/>
      <c r="D78" s="3"/>
      <c r="E78" s="58">
        <v>5119</v>
      </c>
      <c r="F78" s="59"/>
      <c r="G78" s="18">
        <v>5537</v>
      </c>
      <c r="H78" s="33"/>
      <c r="I78" s="32">
        <v>0</v>
      </c>
      <c r="J78" s="33"/>
      <c r="K78" s="18">
        <v>0</v>
      </c>
    </row>
    <row r="79" spans="1:11" ht="16.55" customHeight="1" x14ac:dyDescent="0.3">
      <c r="A79" s="50" t="s">
        <v>54</v>
      </c>
      <c r="B79" s="50"/>
      <c r="C79" s="57"/>
      <c r="D79" s="50"/>
      <c r="E79" s="34">
        <v>32943</v>
      </c>
      <c r="F79" s="41"/>
      <c r="G79" s="35">
        <v>38949</v>
      </c>
      <c r="H79" s="60"/>
      <c r="I79" s="34">
        <v>9315</v>
      </c>
      <c r="J79" s="60"/>
      <c r="K79" s="35">
        <v>12705</v>
      </c>
    </row>
    <row r="80" spans="1:11" ht="16.55" customHeight="1" x14ac:dyDescent="0.3">
      <c r="A80" s="50"/>
      <c r="B80" s="50"/>
      <c r="C80" s="3"/>
      <c r="D80" s="3"/>
      <c r="E80" s="32"/>
      <c r="F80" s="41"/>
      <c r="G80" s="18"/>
      <c r="H80" s="41"/>
      <c r="I80" s="32"/>
      <c r="J80" s="41"/>
      <c r="K80" s="18"/>
    </row>
    <row r="81" spans="1:11" ht="16.55" customHeight="1" x14ac:dyDescent="0.3">
      <c r="A81" s="2" t="s">
        <v>55</v>
      </c>
      <c r="B81" s="2"/>
      <c r="C81" s="3"/>
      <c r="D81" s="3"/>
      <c r="E81" s="36">
        <f>SUM(E71:F80)</f>
        <v>4371318</v>
      </c>
      <c r="F81" s="29"/>
      <c r="G81" s="37">
        <f>SUM(G71:G80)</f>
        <v>3406041</v>
      </c>
      <c r="H81" s="29"/>
      <c r="I81" s="36">
        <f>SUM(I71:I80)</f>
        <v>4033441</v>
      </c>
      <c r="J81" s="29"/>
      <c r="K81" s="37">
        <f>SUM(K71:K80)</f>
        <v>2975588</v>
      </c>
    </row>
    <row r="82" spans="1:11" ht="16.55" customHeight="1" x14ac:dyDescent="0.3">
      <c r="A82" s="2"/>
      <c r="B82" s="2"/>
      <c r="C82" s="3"/>
      <c r="D82" s="3"/>
      <c r="E82" s="30"/>
      <c r="F82" s="29"/>
      <c r="G82" s="31"/>
      <c r="H82" s="29"/>
      <c r="I82" s="30"/>
      <c r="J82" s="29"/>
      <c r="K82" s="31"/>
    </row>
    <row r="83" spans="1:11" ht="16.55" customHeight="1" x14ac:dyDescent="0.3">
      <c r="A83" s="2" t="s">
        <v>56</v>
      </c>
      <c r="B83" s="1"/>
      <c r="C83" s="3"/>
      <c r="D83" s="3"/>
      <c r="E83" s="38"/>
      <c r="F83" s="29"/>
      <c r="G83" s="39"/>
      <c r="H83" s="29"/>
      <c r="I83" s="38"/>
      <c r="J83" s="29"/>
      <c r="K83" s="39"/>
    </row>
    <row r="84" spans="1:11" ht="16.55" customHeight="1" x14ac:dyDescent="0.3">
      <c r="A84" s="2"/>
      <c r="B84" s="2"/>
      <c r="C84" s="3"/>
      <c r="D84" s="3"/>
      <c r="E84" s="28"/>
      <c r="F84" s="29"/>
      <c r="G84" s="29"/>
      <c r="H84" s="29"/>
      <c r="I84" s="30"/>
      <c r="J84" s="29"/>
      <c r="K84" s="31"/>
    </row>
    <row r="85" spans="1:11" ht="16.55" customHeight="1" x14ac:dyDescent="0.3">
      <c r="A85" s="50" t="s">
        <v>57</v>
      </c>
      <c r="B85" s="50"/>
      <c r="C85" s="3"/>
      <c r="D85" s="3"/>
      <c r="E85" s="32">
        <v>24491</v>
      </c>
      <c r="F85" s="41"/>
      <c r="G85" s="18">
        <v>24934</v>
      </c>
      <c r="H85" s="33"/>
      <c r="I85" s="32">
        <v>0</v>
      </c>
      <c r="J85" s="33"/>
      <c r="K85" s="18">
        <v>0</v>
      </c>
    </row>
    <row r="86" spans="1:11" ht="16.55" customHeight="1" x14ac:dyDescent="0.3">
      <c r="A86" s="50" t="s">
        <v>58</v>
      </c>
      <c r="B86" s="50"/>
      <c r="C86" s="3"/>
      <c r="D86" s="3"/>
      <c r="E86" s="32">
        <v>196997</v>
      </c>
      <c r="F86" s="41"/>
      <c r="G86" s="18">
        <v>288317</v>
      </c>
      <c r="H86" s="33"/>
      <c r="I86" s="32">
        <v>2722</v>
      </c>
      <c r="J86" s="33"/>
      <c r="K86" s="18">
        <v>4862</v>
      </c>
    </row>
    <row r="87" spans="1:11" ht="16.55" customHeight="1" x14ac:dyDescent="0.3">
      <c r="A87" s="50" t="s">
        <v>59</v>
      </c>
      <c r="B87" s="50"/>
      <c r="C87" s="3">
        <v>10.199999999999999</v>
      </c>
      <c r="D87" s="3"/>
      <c r="E87" s="32">
        <v>7615045</v>
      </c>
      <c r="F87" s="41"/>
      <c r="G87" s="18">
        <v>8393802</v>
      </c>
      <c r="H87" s="33"/>
      <c r="I87" s="32">
        <v>1710991</v>
      </c>
      <c r="J87" s="33"/>
      <c r="K87" s="18">
        <v>1854569</v>
      </c>
    </row>
    <row r="88" spans="1:11" ht="16.55" customHeight="1" x14ac:dyDescent="0.3">
      <c r="A88" s="50" t="s">
        <v>60</v>
      </c>
      <c r="B88" s="50"/>
      <c r="C88" s="3">
        <v>10.3</v>
      </c>
      <c r="D88" s="3"/>
      <c r="E88" s="32">
        <v>0</v>
      </c>
      <c r="F88" s="41"/>
      <c r="G88" s="18">
        <v>1098311</v>
      </c>
      <c r="H88" s="33"/>
      <c r="I88" s="32">
        <v>0</v>
      </c>
      <c r="J88" s="33"/>
      <c r="K88" s="18">
        <v>1098311</v>
      </c>
    </row>
    <row r="89" spans="1:11" ht="16.55" customHeight="1" x14ac:dyDescent="0.3">
      <c r="A89" s="50" t="s">
        <v>61</v>
      </c>
      <c r="B89" s="42"/>
      <c r="C89" s="3"/>
      <c r="D89" s="3"/>
      <c r="E89" s="32"/>
      <c r="F89" s="41"/>
      <c r="G89" s="18"/>
      <c r="H89" s="33"/>
      <c r="I89" s="32"/>
      <c r="J89" s="33"/>
      <c r="K89" s="18"/>
    </row>
    <row r="90" spans="1:11" ht="16.55" customHeight="1" x14ac:dyDescent="0.3">
      <c r="A90" s="50"/>
      <c r="B90" s="42" t="s">
        <v>62</v>
      </c>
      <c r="C90" s="3"/>
      <c r="D90" s="3"/>
      <c r="E90" s="32"/>
      <c r="F90" s="41"/>
      <c r="G90" s="18"/>
      <c r="H90" s="33"/>
      <c r="I90" s="32"/>
      <c r="J90" s="33"/>
      <c r="K90" s="18"/>
    </row>
    <row r="91" spans="1:11" ht="16.55" customHeight="1" x14ac:dyDescent="0.3">
      <c r="A91" s="50"/>
      <c r="B91" s="61" t="s">
        <v>63</v>
      </c>
      <c r="C91" s="3">
        <v>6</v>
      </c>
      <c r="D91" s="3"/>
      <c r="E91" s="32">
        <v>0</v>
      </c>
      <c r="F91" s="41"/>
      <c r="G91" s="18">
        <v>50463</v>
      </c>
      <c r="H91" s="33"/>
      <c r="I91" s="32">
        <v>0</v>
      </c>
      <c r="J91" s="33"/>
      <c r="K91" s="18">
        <v>0</v>
      </c>
    </row>
    <row r="92" spans="1:11" ht="16.55" customHeight="1" x14ac:dyDescent="0.3">
      <c r="A92" s="50" t="s">
        <v>64</v>
      </c>
      <c r="B92" s="50"/>
      <c r="C92" s="3"/>
      <c r="D92" s="3"/>
      <c r="E92" s="32">
        <v>20381</v>
      </c>
      <c r="F92" s="41"/>
      <c r="G92" s="18">
        <v>21559</v>
      </c>
      <c r="H92" s="33"/>
      <c r="I92" s="32">
        <v>20381</v>
      </c>
      <c r="J92" s="33"/>
      <c r="K92" s="18">
        <v>21559</v>
      </c>
    </row>
    <row r="93" spans="1:11" ht="16.55" customHeight="1" x14ac:dyDescent="0.3">
      <c r="A93" s="50" t="s">
        <v>65</v>
      </c>
      <c r="B93" s="50"/>
      <c r="C93" s="3"/>
      <c r="D93" s="3"/>
      <c r="E93" s="32">
        <v>5894</v>
      </c>
      <c r="F93" s="41"/>
      <c r="G93" s="18">
        <v>31115</v>
      </c>
      <c r="H93" s="33"/>
      <c r="I93" s="32">
        <v>2758</v>
      </c>
      <c r="J93" s="33"/>
      <c r="K93" s="18">
        <v>2722</v>
      </c>
    </row>
    <row r="94" spans="1:11" ht="16.55" customHeight="1" x14ac:dyDescent="0.3">
      <c r="A94" s="50" t="s">
        <v>66</v>
      </c>
      <c r="B94" s="42"/>
      <c r="C94" s="3"/>
      <c r="D94" s="3"/>
      <c r="E94" s="32">
        <v>41925</v>
      </c>
      <c r="F94" s="41"/>
      <c r="G94" s="18">
        <v>42924</v>
      </c>
      <c r="H94" s="33"/>
      <c r="I94" s="32">
        <v>2691</v>
      </c>
      <c r="J94" s="33"/>
      <c r="K94" s="18">
        <v>3557</v>
      </c>
    </row>
    <row r="95" spans="1:11" ht="16.55" customHeight="1" x14ac:dyDescent="0.3">
      <c r="A95" s="50" t="s">
        <v>67</v>
      </c>
      <c r="B95" s="2"/>
      <c r="C95" s="3"/>
      <c r="D95" s="3"/>
      <c r="E95" s="34">
        <v>72</v>
      </c>
      <c r="F95" s="41"/>
      <c r="G95" s="35">
        <v>72</v>
      </c>
      <c r="H95" s="33"/>
      <c r="I95" s="34">
        <v>72</v>
      </c>
      <c r="J95" s="33"/>
      <c r="K95" s="35">
        <v>72</v>
      </c>
    </row>
    <row r="96" spans="1:11" ht="16.55" customHeight="1" x14ac:dyDescent="0.3">
      <c r="A96" s="2"/>
      <c r="B96" s="2"/>
      <c r="C96" s="3"/>
      <c r="D96" s="3"/>
      <c r="E96" s="30"/>
      <c r="F96" s="29"/>
      <c r="G96" s="31"/>
      <c r="H96" s="29"/>
      <c r="I96" s="30"/>
      <c r="J96" s="29"/>
      <c r="K96" s="31"/>
    </row>
    <row r="97" spans="1:11" ht="16.55" customHeight="1" x14ac:dyDescent="0.3">
      <c r="A97" s="2" t="s">
        <v>68</v>
      </c>
      <c r="B97" s="2"/>
      <c r="C97" s="3"/>
      <c r="D97" s="3"/>
      <c r="E97" s="36">
        <f>SUM(E85:E95)</f>
        <v>7904805</v>
      </c>
      <c r="F97" s="29"/>
      <c r="G97" s="37">
        <f>SUM(G85:G95)</f>
        <v>9951497</v>
      </c>
      <c r="H97" s="29"/>
      <c r="I97" s="36">
        <f>SUM(I85:I95)</f>
        <v>1739615</v>
      </c>
      <c r="J97" s="29"/>
      <c r="K97" s="37">
        <f>SUM(K85:K95)</f>
        <v>2985652</v>
      </c>
    </row>
    <row r="98" spans="1:11" ht="16.55" customHeight="1" x14ac:dyDescent="0.3">
      <c r="A98" s="2"/>
      <c r="B98" s="2"/>
      <c r="C98" s="3"/>
      <c r="D98" s="3"/>
      <c r="E98" s="30"/>
      <c r="F98" s="29"/>
      <c r="G98" s="31"/>
      <c r="H98" s="29"/>
      <c r="I98" s="30"/>
      <c r="J98" s="29"/>
      <c r="K98" s="31"/>
    </row>
    <row r="99" spans="1:11" ht="16.55" customHeight="1" x14ac:dyDescent="0.3">
      <c r="A99" s="2" t="s">
        <v>69</v>
      </c>
      <c r="B99" s="2"/>
      <c r="C99" s="62"/>
      <c r="D99" s="62"/>
      <c r="E99" s="36">
        <f>SUM(E81:E95)</f>
        <v>12276123</v>
      </c>
      <c r="F99" s="63"/>
      <c r="G99" s="37">
        <f>SUM(G81:G95)</f>
        <v>13357538</v>
      </c>
      <c r="H99" s="63"/>
      <c r="I99" s="36">
        <f>SUM(I81:I95)</f>
        <v>5773056</v>
      </c>
      <c r="J99" s="63"/>
      <c r="K99" s="37">
        <f>SUM(K81:K95)</f>
        <v>5961240</v>
      </c>
    </row>
    <row r="100" spans="1:11" ht="16.55" customHeight="1" x14ac:dyDescent="0.3">
      <c r="A100" s="2"/>
      <c r="B100" s="2"/>
      <c r="C100" s="62"/>
      <c r="D100" s="62"/>
      <c r="E100" s="39"/>
      <c r="F100" s="63"/>
      <c r="G100" s="39"/>
      <c r="H100" s="63"/>
      <c r="I100" s="39"/>
      <c r="J100" s="63"/>
      <c r="K100" s="39"/>
    </row>
    <row r="101" spans="1:11" ht="16.55" customHeight="1" x14ac:dyDescent="0.3">
      <c r="A101" s="2"/>
      <c r="B101" s="2"/>
      <c r="C101" s="62"/>
      <c r="D101" s="62"/>
      <c r="E101" s="39"/>
      <c r="F101" s="63"/>
      <c r="G101" s="39"/>
      <c r="H101" s="63"/>
      <c r="I101" s="39"/>
      <c r="J101" s="63"/>
      <c r="K101" s="39"/>
    </row>
    <row r="102" spans="1:11" ht="16.55" customHeight="1" x14ac:dyDescent="0.3">
      <c r="A102" s="2"/>
      <c r="B102" s="2"/>
      <c r="C102" s="62"/>
      <c r="D102" s="62"/>
      <c r="E102" s="39"/>
      <c r="F102" s="63"/>
      <c r="G102" s="39"/>
      <c r="H102" s="63"/>
      <c r="I102" s="39"/>
      <c r="J102" s="63"/>
      <c r="K102" s="39"/>
    </row>
    <row r="103" spans="1:11" ht="16.55" customHeight="1" x14ac:dyDescent="0.3">
      <c r="A103" s="2"/>
      <c r="B103" s="2"/>
      <c r="C103" s="62"/>
      <c r="D103" s="62"/>
      <c r="E103" s="39"/>
      <c r="F103" s="63"/>
      <c r="G103" s="39"/>
      <c r="H103" s="63"/>
      <c r="I103" s="39"/>
      <c r="J103" s="63"/>
      <c r="K103" s="39"/>
    </row>
    <row r="104" spans="1:11" ht="16.55" customHeight="1" x14ac:dyDescent="0.3">
      <c r="A104" s="2"/>
      <c r="B104" s="2"/>
      <c r="C104" s="62"/>
      <c r="D104" s="62"/>
      <c r="E104" s="39"/>
      <c r="F104" s="63"/>
      <c r="G104" s="39"/>
      <c r="H104" s="63"/>
      <c r="I104" s="39"/>
      <c r="J104" s="63"/>
      <c r="K104" s="39"/>
    </row>
    <row r="105" spans="1:11" ht="16.55" customHeight="1" x14ac:dyDescent="0.3">
      <c r="A105" s="2"/>
      <c r="B105" s="2"/>
      <c r="C105" s="62"/>
      <c r="D105" s="62"/>
      <c r="E105" s="39"/>
      <c r="F105" s="63"/>
      <c r="G105" s="39"/>
      <c r="H105" s="63"/>
      <c r="I105" s="39"/>
      <c r="J105" s="63"/>
      <c r="K105" s="39"/>
    </row>
    <row r="106" spans="1:11" ht="16.55" customHeight="1" x14ac:dyDescent="0.3">
      <c r="A106" s="2"/>
      <c r="B106" s="2"/>
      <c r="C106" s="62"/>
      <c r="D106" s="62"/>
      <c r="E106" s="39"/>
      <c r="F106" s="63"/>
      <c r="G106" s="39"/>
      <c r="H106" s="63"/>
      <c r="I106" s="39"/>
      <c r="J106" s="63"/>
      <c r="K106" s="39"/>
    </row>
    <row r="107" spans="1:11" ht="16.55" customHeight="1" x14ac:dyDescent="0.3">
      <c r="A107" s="2"/>
      <c r="B107" s="2"/>
      <c r="C107" s="62"/>
      <c r="D107" s="62"/>
      <c r="E107" s="39"/>
      <c r="F107" s="63"/>
      <c r="G107" s="39"/>
      <c r="H107" s="63"/>
      <c r="I107" s="39"/>
      <c r="J107" s="63"/>
      <c r="K107" s="39"/>
    </row>
    <row r="108" spans="1:11" ht="21.95" customHeight="1" x14ac:dyDescent="0.3">
      <c r="A108" s="64" t="str">
        <f>+A55</f>
        <v>The accompanying notes are an integral of these consolidated and separate financial statements.</v>
      </c>
      <c r="B108" s="64"/>
      <c r="C108" s="65"/>
      <c r="D108" s="65"/>
      <c r="E108" s="66"/>
      <c r="F108" s="67"/>
      <c r="G108" s="66"/>
      <c r="H108" s="67"/>
      <c r="I108" s="66"/>
      <c r="J108" s="67"/>
      <c r="K108" s="66"/>
    </row>
    <row r="109" spans="1:11" ht="16.55" customHeight="1" x14ac:dyDescent="0.3">
      <c r="A109" s="1" t="s">
        <v>0</v>
      </c>
      <c r="B109" s="1"/>
      <c r="C109" s="3"/>
      <c r="D109" s="4"/>
      <c r="E109" s="5"/>
      <c r="F109" s="5"/>
      <c r="G109" s="5"/>
      <c r="H109" s="5"/>
      <c r="I109" s="53"/>
      <c r="J109" s="5"/>
      <c r="K109" s="53"/>
    </row>
    <row r="110" spans="1:11" ht="16.55" customHeight="1" x14ac:dyDescent="0.3">
      <c r="A110" s="1" t="s">
        <v>43</v>
      </c>
      <c r="B110" s="1"/>
      <c r="C110" s="3"/>
      <c r="D110" s="4"/>
      <c r="E110" s="5"/>
      <c r="F110" s="5"/>
      <c r="G110" s="5"/>
      <c r="H110" s="5"/>
      <c r="I110" s="7"/>
      <c r="J110" s="5"/>
      <c r="K110" s="7"/>
    </row>
    <row r="111" spans="1:11" ht="16.55" customHeight="1" x14ac:dyDescent="0.3">
      <c r="A111" s="8" t="str">
        <f>A58</f>
        <v>As at 30 June 2022</v>
      </c>
      <c r="B111" s="9"/>
      <c r="C111" s="10"/>
      <c r="D111" s="11"/>
      <c r="E111" s="12"/>
      <c r="F111" s="12"/>
      <c r="G111" s="12"/>
      <c r="H111" s="12"/>
      <c r="I111" s="12"/>
      <c r="J111" s="12"/>
      <c r="K111" s="12"/>
    </row>
    <row r="112" spans="1:11" ht="16.55" customHeight="1" x14ac:dyDescent="0.3">
      <c r="A112" s="1"/>
      <c r="B112" s="2"/>
      <c r="C112" s="3"/>
      <c r="D112" s="4"/>
      <c r="E112" s="5"/>
      <c r="F112" s="5"/>
      <c r="G112" s="5"/>
      <c r="H112" s="5"/>
      <c r="I112" s="5"/>
      <c r="J112" s="5"/>
      <c r="K112" s="5"/>
    </row>
    <row r="113" spans="1:11" ht="16.55" customHeight="1" x14ac:dyDescent="0.3">
      <c r="A113" s="1"/>
      <c r="B113" s="1"/>
      <c r="C113" s="3"/>
      <c r="D113" s="4"/>
      <c r="E113" s="5"/>
      <c r="F113" s="5"/>
      <c r="G113" s="5"/>
      <c r="H113" s="5"/>
      <c r="I113" s="5"/>
      <c r="J113" s="5"/>
      <c r="K113" s="5"/>
    </row>
    <row r="114" spans="1:11" ht="16.55" customHeight="1" x14ac:dyDescent="0.3">
      <c r="A114" s="1"/>
      <c r="B114" s="1"/>
      <c r="C114" s="3"/>
      <c r="D114" s="4"/>
      <c r="E114" s="235" t="s">
        <v>3</v>
      </c>
      <c r="F114" s="235"/>
      <c r="G114" s="235"/>
      <c r="H114" s="14"/>
      <c r="I114" s="235" t="s">
        <v>4</v>
      </c>
      <c r="J114" s="235"/>
      <c r="K114" s="235"/>
    </row>
    <row r="115" spans="1:11" ht="16.55" customHeight="1" x14ac:dyDescent="0.3">
      <c r="A115" s="1"/>
      <c r="B115" s="1"/>
      <c r="C115" s="3"/>
      <c r="D115" s="4"/>
      <c r="E115" s="236" t="s">
        <v>5</v>
      </c>
      <c r="F115" s="236"/>
      <c r="G115" s="236"/>
      <c r="H115" s="14"/>
      <c r="I115" s="236" t="s">
        <v>5</v>
      </c>
      <c r="J115" s="236"/>
      <c r="K115" s="236"/>
    </row>
    <row r="116" spans="1:11" ht="16.55" customHeight="1" x14ac:dyDescent="0.3">
      <c r="A116" s="1"/>
      <c r="B116" s="1"/>
      <c r="C116" s="50"/>
      <c r="D116" s="50"/>
      <c r="E116" s="15" t="s">
        <v>6</v>
      </c>
      <c r="F116" s="88"/>
      <c r="G116" s="15" t="s">
        <v>7</v>
      </c>
      <c r="H116" s="16"/>
      <c r="I116" s="15" t="s">
        <v>6</v>
      </c>
      <c r="J116" s="88"/>
      <c r="K116" s="15" t="s">
        <v>7</v>
      </c>
    </row>
    <row r="117" spans="1:11" ht="16.55" customHeight="1" x14ac:dyDescent="0.3">
      <c r="A117" s="1"/>
      <c r="B117" s="1"/>
      <c r="C117" s="50"/>
      <c r="D117" s="50"/>
      <c r="E117" s="17" t="s">
        <v>8</v>
      </c>
      <c r="F117" s="15"/>
      <c r="G117" s="15" t="s">
        <v>9</v>
      </c>
      <c r="H117" s="16"/>
      <c r="I117" s="17" t="s">
        <v>8</v>
      </c>
      <c r="J117" s="15"/>
      <c r="K117" s="15" t="s">
        <v>9</v>
      </c>
    </row>
    <row r="118" spans="1:11" ht="16.55" customHeight="1" x14ac:dyDescent="0.3">
      <c r="A118" s="2"/>
      <c r="B118" s="2"/>
      <c r="C118" s="19"/>
      <c r="D118" s="19"/>
      <c r="E118" s="20" t="s">
        <v>10</v>
      </c>
      <c r="F118" s="21"/>
      <c r="G118" s="20" t="s">
        <v>11</v>
      </c>
      <c r="H118" s="21"/>
      <c r="I118" s="20" t="s">
        <v>10</v>
      </c>
      <c r="J118" s="21"/>
      <c r="K118" s="20" t="s">
        <v>11</v>
      </c>
    </row>
    <row r="119" spans="1:11" ht="16.55" customHeight="1" x14ac:dyDescent="0.3">
      <c r="A119" s="2"/>
      <c r="B119" s="2"/>
      <c r="C119" s="23"/>
      <c r="D119" s="23"/>
      <c r="E119" s="24" t="s">
        <v>13</v>
      </c>
      <c r="F119" s="25"/>
      <c r="G119" s="24" t="s">
        <v>13</v>
      </c>
      <c r="H119" s="26"/>
      <c r="I119" s="24" t="s">
        <v>13</v>
      </c>
      <c r="J119" s="25"/>
      <c r="K119" s="24" t="s">
        <v>13</v>
      </c>
    </row>
    <row r="120" spans="1:11" ht="16.55" customHeight="1" x14ac:dyDescent="0.3">
      <c r="A120" s="1" t="s">
        <v>70</v>
      </c>
      <c r="B120" s="1"/>
      <c r="C120" s="3"/>
      <c r="D120" s="3"/>
      <c r="E120" s="28"/>
      <c r="F120" s="29"/>
      <c r="G120" s="29"/>
      <c r="H120" s="29"/>
      <c r="I120" s="38"/>
      <c r="J120" s="29"/>
      <c r="K120" s="39"/>
    </row>
    <row r="121" spans="1:11" ht="16.55" customHeight="1" x14ac:dyDescent="0.3">
      <c r="A121" s="2"/>
      <c r="B121" s="2"/>
      <c r="C121" s="3"/>
      <c r="D121" s="3"/>
      <c r="E121" s="28"/>
      <c r="F121" s="29"/>
      <c r="G121" s="29"/>
      <c r="H121" s="29"/>
      <c r="I121" s="30"/>
      <c r="J121" s="29"/>
      <c r="K121" s="31"/>
    </row>
    <row r="122" spans="1:11" ht="16.55" customHeight="1" x14ac:dyDescent="0.3">
      <c r="A122" s="2" t="s">
        <v>71</v>
      </c>
      <c r="B122" s="2"/>
      <c r="C122" s="3"/>
      <c r="D122" s="62"/>
      <c r="E122" s="38"/>
      <c r="F122" s="63"/>
      <c r="G122" s="39"/>
      <c r="H122" s="63"/>
      <c r="I122" s="38"/>
      <c r="J122" s="63"/>
      <c r="K122" s="39"/>
    </row>
    <row r="123" spans="1:11" ht="16.55" customHeight="1" x14ac:dyDescent="0.3">
      <c r="A123" s="2"/>
      <c r="B123" s="2"/>
      <c r="C123" s="3"/>
      <c r="D123" s="62"/>
      <c r="E123" s="38"/>
      <c r="F123" s="63"/>
      <c r="G123" s="39"/>
      <c r="H123" s="63"/>
      <c r="I123" s="38"/>
      <c r="J123" s="63"/>
      <c r="K123" s="39"/>
    </row>
    <row r="124" spans="1:11" ht="16.55" customHeight="1" x14ac:dyDescent="0.3">
      <c r="A124" s="50" t="s">
        <v>72</v>
      </c>
      <c r="B124" s="50"/>
      <c r="C124" s="3"/>
      <c r="D124" s="62"/>
      <c r="E124" s="68"/>
      <c r="F124" s="63"/>
      <c r="G124" s="63"/>
      <c r="H124" s="63"/>
      <c r="I124" s="69"/>
      <c r="J124" s="63"/>
      <c r="K124" s="70"/>
    </row>
    <row r="125" spans="1:11" ht="16.55" customHeight="1" x14ac:dyDescent="0.3">
      <c r="A125" s="50"/>
      <c r="B125" s="50" t="s">
        <v>73</v>
      </c>
      <c r="C125" s="3"/>
      <c r="D125" s="62"/>
      <c r="E125" s="68"/>
      <c r="F125" s="63"/>
      <c r="G125" s="63"/>
      <c r="H125" s="63"/>
      <c r="I125" s="69"/>
      <c r="J125" s="63"/>
      <c r="K125" s="70"/>
    </row>
    <row r="126" spans="1:11" ht="16.55" customHeight="1" x14ac:dyDescent="0.3">
      <c r="A126" s="50"/>
      <c r="B126" s="50" t="s">
        <v>74</v>
      </c>
      <c r="C126" s="3"/>
      <c r="D126" s="62"/>
      <c r="E126" s="68"/>
      <c r="F126" s="63"/>
      <c r="G126" s="63"/>
      <c r="H126" s="63"/>
      <c r="I126" s="69"/>
      <c r="J126" s="63"/>
      <c r="K126" s="70"/>
    </row>
    <row r="127" spans="1:11" ht="16.55" customHeight="1" thickBot="1" x14ac:dyDescent="0.35">
      <c r="A127" s="50"/>
      <c r="B127" s="71" t="s">
        <v>75</v>
      </c>
      <c r="C127" s="3"/>
      <c r="D127" s="62"/>
      <c r="E127" s="48">
        <v>2477474</v>
      </c>
      <c r="F127" s="63"/>
      <c r="G127" s="49">
        <v>2477474</v>
      </c>
      <c r="H127" s="63"/>
      <c r="I127" s="48">
        <v>2477474</v>
      </c>
      <c r="J127" s="63"/>
      <c r="K127" s="49">
        <v>2477474</v>
      </c>
    </row>
    <row r="128" spans="1:11" ht="16.55" customHeight="1" thickTop="1" x14ac:dyDescent="0.3">
      <c r="A128" s="50"/>
      <c r="B128" s="71"/>
      <c r="C128" s="3"/>
      <c r="D128" s="62"/>
      <c r="E128" s="38"/>
      <c r="F128" s="63"/>
      <c r="G128" s="39"/>
      <c r="H128" s="63"/>
      <c r="I128" s="38"/>
      <c r="J128" s="63"/>
      <c r="K128" s="39"/>
    </row>
    <row r="129" spans="1:11" ht="16.55" customHeight="1" x14ac:dyDescent="0.3">
      <c r="A129" s="50"/>
      <c r="B129" s="50" t="s">
        <v>76</v>
      </c>
      <c r="C129" s="3"/>
      <c r="D129" s="62"/>
      <c r="E129" s="68"/>
      <c r="F129" s="63"/>
      <c r="G129" s="63"/>
      <c r="H129" s="63"/>
      <c r="I129" s="69"/>
      <c r="J129" s="63"/>
      <c r="K129" s="70"/>
    </row>
    <row r="130" spans="1:11" ht="16.55" customHeight="1" x14ac:dyDescent="0.3">
      <c r="A130" s="50"/>
      <c r="B130" s="71" t="s">
        <v>77</v>
      </c>
      <c r="C130" s="3"/>
      <c r="D130" s="62"/>
      <c r="E130" s="68"/>
      <c r="F130" s="63"/>
      <c r="G130" s="63"/>
      <c r="H130" s="63"/>
      <c r="I130" s="69"/>
      <c r="J130" s="63"/>
      <c r="K130" s="70"/>
    </row>
    <row r="131" spans="1:11" ht="16.55" customHeight="1" x14ac:dyDescent="0.3">
      <c r="A131" s="50"/>
      <c r="B131" s="71" t="s">
        <v>78</v>
      </c>
      <c r="C131" s="3"/>
      <c r="D131" s="62"/>
      <c r="E131" s="32">
        <v>2117716</v>
      </c>
      <c r="F131" s="72"/>
      <c r="G131" s="18">
        <v>2117716</v>
      </c>
      <c r="H131" s="33"/>
      <c r="I131" s="32">
        <v>2117716</v>
      </c>
      <c r="J131" s="33"/>
      <c r="K131" s="18">
        <v>2117716</v>
      </c>
    </row>
    <row r="132" spans="1:11" ht="16.55" customHeight="1" x14ac:dyDescent="0.3">
      <c r="A132" s="50" t="s">
        <v>79</v>
      </c>
      <c r="B132" s="71"/>
      <c r="C132" s="3"/>
      <c r="D132" s="62"/>
      <c r="E132" s="32">
        <v>1045504</v>
      </c>
      <c r="F132" s="72"/>
      <c r="G132" s="18">
        <v>1045504</v>
      </c>
      <c r="H132" s="33"/>
      <c r="I132" s="32">
        <v>1045504</v>
      </c>
      <c r="J132" s="33"/>
      <c r="K132" s="18">
        <v>1045504</v>
      </c>
    </row>
    <row r="133" spans="1:11" ht="16.55" customHeight="1" x14ac:dyDescent="0.3">
      <c r="A133" s="50" t="s">
        <v>80</v>
      </c>
      <c r="B133" s="71"/>
      <c r="C133" s="3"/>
      <c r="D133" s="62"/>
      <c r="E133" s="32"/>
      <c r="F133" s="72"/>
      <c r="G133" s="18"/>
      <c r="H133" s="33"/>
      <c r="I133" s="32"/>
      <c r="J133" s="33"/>
      <c r="K133" s="18"/>
    </row>
    <row r="134" spans="1:11" ht="16.55" customHeight="1" x14ac:dyDescent="0.3">
      <c r="A134" s="50"/>
      <c r="B134" s="50" t="s">
        <v>81</v>
      </c>
      <c r="C134" s="3"/>
      <c r="D134" s="62"/>
      <c r="E134" s="32">
        <v>138284</v>
      </c>
      <c r="F134" s="72"/>
      <c r="G134" s="18">
        <v>130022</v>
      </c>
      <c r="H134" s="33"/>
      <c r="I134" s="32">
        <v>91877</v>
      </c>
      <c r="J134" s="33"/>
      <c r="K134" s="18">
        <v>91877</v>
      </c>
    </row>
    <row r="135" spans="1:11" ht="16.55" customHeight="1" x14ac:dyDescent="0.3">
      <c r="A135" s="50"/>
      <c r="B135" s="50" t="s">
        <v>82</v>
      </c>
      <c r="C135" s="3"/>
      <c r="D135" s="62"/>
      <c r="E135" s="32">
        <v>3679134</v>
      </c>
      <c r="F135" s="33"/>
      <c r="G135" s="18">
        <v>3250080</v>
      </c>
      <c r="H135" s="33"/>
      <c r="I135" s="32">
        <v>-48515</v>
      </c>
      <c r="J135" s="33"/>
      <c r="K135" s="18">
        <v>271487</v>
      </c>
    </row>
    <row r="136" spans="1:11" ht="16.55" customHeight="1" x14ac:dyDescent="0.3">
      <c r="A136" s="50" t="s">
        <v>83</v>
      </c>
      <c r="B136" s="2"/>
      <c r="C136" s="3"/>
      <c r="D136" s="62"/>
      <c r="E136" s="34">
        <v>-810173</v>
      </c>
      <c r="F136" s="33"/>
      <c r="G136" s="35">
        <v>-193943</v>
      </c>
      <c r="H136" s="33"/>
      <c r="I136" s="73">
        <v>0</v>
      </c>
      <c r="J136" s="33"/>
      <c r="K136" s="74">
        <v>0</v>
      </c>
    </row>
    <row r="137" spans="1:11" ht="16.55" customHeight="1" x14ac:dyDescent="0.3">
      <c r="A137" s="2"/>
      <c r="B137" s="2"/>
      <c r="C137" s="3"/>
      <c r="D137" s="62"/>
      <c r="E137" s="30"/>
      <c r="F137" s="29"/>
      <c r="G137" s="31"/>
      <c r="H137" s="29"/>
      <c r="I137" s="30"/>
      <c r="J137" s="29"/>
      <c r="K137" s="31"/>
    </row>
    <row r="138" spans="1:11" ht="16.55" customHeight="1" x14ac:dyDescent="0.3">
      <c r="A138" s="50" t="s">
        <v>84</v>
      </c>
      <c r="B138" s="2"/>
      <c r="C138" s="3"/>
      <c r="D138" s="62"/>
      <c r="E138" s="38">
        <f>SUM(E131:E136)</f>
        <v>6170465</v>
      </c>
      <c r="F138" s="39"/>
      <c r="G138" s="39">
        <f>SUM(G131:G136)</f>
        <v>6349379</v>
      </c>
      <c r="H138" s="39"/>
      <c r="I138" s="38">
        <f>SUM(I131:I136)</f>
        <v>3206582</v>
      </c>
      <c r="J138" s="29"/>
      <c r="K138" s="39">
        <f>SUM(K131:K136)</f>
        <v>3526584</v>
      </c>
    </row>
    <row r="139" spans="1:11" ht="16.55" customHeight="1" x14ac:dyDescent="0.3">
      <c r="A139" s="50" t="s">
        <v>85</v>
      </c>
      <c r="B139" s="2"/>
      <c r="C139" s="3"/>
      <c r="D139" s="62"/>
      <c r="E139" s="75">
        <v>0</v>
      </c>
      <c r="F139" s="29"/>
      <c r="G139" s="76">
        <v>0</v>
      </c>
      <c r="H139" s="29"/>
      <c r="I139" s="75">
        <v>0</v>
      </c>
      <c r="J139" s="29"/>
      <c r="K139" s="76">
        <v>0</v>
      </c>
    </row>
    <row r="140" spans="1:11" ht="16.55" customHeight="1" x14ac:dyDescent="0.3">
      <c r="A140" s="2"/>
      <c r="B140" s="2"/>
      <c r="C140" s="3"/>
      <c r="D140" s="62"/>
      <c r="E140" s="30"/>
      <c r="F140" s="29"/>
      <c r="G140" s="31"/>
      <c r="H140" s="29"/>
      <c r="I140" s="30"/>
      <c r="J140" s="29"/>
      <c r="K140" s="31"/>
    </row>
    <row r="141" spans="1:11" ht="16.55" customHeight="1" x14ac:dyDescent="0.3">
      <c r="A141" s="1" t="s">
        <v>86</v>
      </c>
      <c r="B141" s="77"/>
      <c r="C141" s="3"/>
      <c r="D141" s="3"/>
      <c r="E141" s="36">
        <f>SUM(E138:E139)</f>
        <v>6170465</v>
      </c>
      <c r="F141" s="29"/>
      <c r="G141" s="37">
        <f>SUM(G138:G139)</f>
        <v>6349379</v>
      </c>
      <c r="H141" s="29"/>
      <c r="I141" s="36">
        <f>SUM(I138:I139)</f>
        <v>3206582</v>
      </c>
      <c r="J141" s="29"/>
      <c r="K141" s="37">
        <f>SUM(K138:K139)</f>
        <v>3526584</v>
      </c>
    </row>
    <row r="142" spans="1:11" ht="16.55" customHeight="1" x14ac:dyDescent="0.3">
      <c r="A142" s="2"/>
      <c r="B142" s="2"/>
      <c r="C142" s="3"/>
      <c r="D142" s="3"/>
      <c r="E142" s="30"/>
      <c r="F142" s="29"/>
      <c r="G142" s="31"/>
      <c r="H142" s="29"/>
      <c r="I142" s="30"/>
      <c r="J142" s="29"/>
      <c r="K142" s="31"/>
    </row>
    <row r="143" spans="1:11" ht="16.55" customHeight="1" thickBot="1" x14ac:dyDescent="0.35">
      <c r="A143" s="1" t="s">
        <v>87</v>
      </c>
      <c r="B143" s="2"/>
      <c r="C143" s="3"/>
      <c r="D143" s="62"/>
      <c r="E143" s="48">
        <f>E141+E99</f>
        <v>18446588</v>
      </c>
      <c r="F143" s="29"/>
      <c r="G143" s="49">
        <f>G141+G99</f>
        <v>19706917</v>
      </c>
      <c r="H143" s="29"/>
      <c r="I143" s="48">
        <f>I141+I99</f>
        <v>8979638</v>
      </c>
      <c r="J143" s="29"/>
      <c r="K143" s="49">
        <f>K141+K99</f>
        <v>9487824</v>
      </c>
    </row>
    <row r="144" spans="1:11" ht="16.55" customHeight="1" thickTop="1" x14ac:dyDescent="0.3">
      <c r="A144" s="1"/>
      <c r="B144" s="2"/>
      <c r="C144" s="3"/>
      <c r="D144" s="62"/>
      <c r="E144" s="39"/>
      <c r="F144" s="29"/>
      <c r="G144" s="39"/>
      <c r="H144" s="29"/>
      <c r="I144" s="39"/>
      <c r="J144" s="29"/>
      <c r="K144" s="39"/>
    </row>
    <row r="145" spans="1:11" ht="16.55" customHeight="1" x14ac:dyDescent="0.3">
      <c r="A145" s="1"/>
      <c r="B145" s="2"/>
      <c r="C145" s="3"/>
      <c r="D145" s="62"/>
      <c r="E145" s="39"/>
      <c r="F145" s="29"/>
      <c r="G145" s="39"/>
      <c r="H145" s="29"/>
      <c r="I145" s="39"/>
      <c r="J145" s="29"/>
      <c r="K145" s="39"/>
    </row>
    <row r="146" spans="1:11" ht="16.55" customHeight="1" x14ac:dyDescent="0.3">
      <c r="A146" s="1"/>
      <c r="B146" s="2"/>
      <c r="C146" s="3"/>
      <c r="D146" s="62"/>
      <c r="E146" s="39"/>
      <c r="F146" s="29"/>
      <c r="G146" s="39"/>
      <c r="H146" s="29"/>
      <c r="I146" s="39"/>
      <c r="J146" s="29"/>
      <c r="K146" s="39"/>
    </row>
    <row r="147" spans="1:11" ht="16.55" customHeight="1" x14ac:dyDescent="0.3">
      <c r="A147" s="1"/>
      <c r="B147" s="2"/>
      <c r="C147" s="3"/>
      <c r="D147" s="62"/>
      <c r="E147" s="39"/>
      <c r="F147" s="29"/>
      <c r="G147" s="39"/>
      <c r="H147" s="29"/>
      <c r="I147" s="39"/>
      <c r="J147" s="29"/>
      <c r="K147" s="39"/>
    </row>
    <row r="148" spans="1:11" ht="16.55" customHeight="1" x14ac:dyDescent="0.3">
      <c r="A148" s="1"/>
      <c r="B148" s="2"/>
      <c r="C148" s="3"/>
      <c r="D148" s="62"/>
      <c r="E148" s="39"/>
      <c r="F148" s="29"/>
      <c r="G148" s="39"/>
      <c r="H148" s="29"/>
      <c r="I148" s="39"/>
      <c r="J148" s="29"/>
      <c r="K148" s="39"/>
    </row>
    <row r="149" spans="1:11" ht="16.55" customHeight="1" x14ac:dyDescent="0.3">
      <c r="A149" s="1"/>
      <c r="B149" s="2"/>
      <c r="C149" s="3"/>
      <c r="D149" s="62"/>
      <c r="E149" s="39"/>
      <c r="F149" s="29"/>
      <c r="G149" s="39"/>
      <c r="H149" s="29"/>
      <c r="I149" s="39"/>
      <c r="J149" s="29"/>
      <c r="K149" s="39"/>
    </row>
    <row r="150" spans="1:11" ht="16.55" customHeight="1" x14ac:dyDescent="0.3">
      <c r="A150" s="1"/>
      <c r="B150" s="2"/>
      <c r="C150" s="3"/>
      <c r="D150" s="62"/>
      <c r="E150" s="39"/>
      <c r="F150" s="29"/>
      <c r="G150" s="39"/>
      <c r="H150" s="29"/>
      <c r="I150" s="39"/>
      <c r="J150" s="29"/>
      <c r="K150" s="39"/>
    </row>
    <row r="151" spans="1:11" ht="16.55" customHeight="1" x14ac:dyDescent="0.3">
      <c r="A151" s="1"/>
      <c r="B151" s="2"/>
      <c r="C151" s="3"/>
      <c r="D151" s="62"/>
      <c r="E151" s="39"/>
      <c r="F151" s="29"/>
      <c r="G151" s="39"/>
      <c r="H151" s="29"/>
      <c r="I151" s="39"/>
      <c r="J151" s="29"/>
      <c r="K151" s="39"/>
    </row>
    <row r="152" spans="1:11" ht="16.55" customHeight="1" x14ac:dyDescent="0.3">
      <c r="A152" s="1"/>
      <c r="B152" s="2"/>
      <c r="C152" s="3"/>
      <c r="D152" s="62"/>
      <c r="E152" s="39"/>
      <c r="F152" s="29"/>
      <c r="G152" s="39"/>
      <c r="H152" s="29"/>
      <c r="I152" s="39"/>
      <c r="J152" s="29"/>
      <c r="K152" s="39"/>
    </row>
    <row r="153" spans="1:11" ht="16.55" customHeight="1" x14ac:dyDescent="0.3">
      <c r="A153" s="1"/>
      <c r="B153" s="2"/>
      <c r="C153" s="3"/>
      <c r="D153" s="62"/>
      <c r="E153" s="39"/>
      <c r="F153" s="29"/>
      <c r="G153" s="39"/>
      <c r="H153" s="29"/>
      <c r="I153" s="39"/>
      <c r="J153" s="29"/>
      <c r="K153" s="39"/>
    </row>
    <row r="154" spans="1:11" ht="16.55" customHeight="1" x14ac:dyDescent="0.3">
      <c r="A154" s="1"/>
      <c r="B154" s="2"/>
      <c r="C154" s="3"/>
      <c r="D154" s="62"/>
      <c r="E154" s="39"/>
      <c r="F154" s="29"/>
      <c r="G154" s="39"/>
      <c r="H154" s="29"/>
      <c r="I154" s="39"/>
      <c r="J154" s="29"/>
      <c r="K154" s="39"/>
    </row>
    <row r="155" spans="1:11" ht="16.55" customHeight="1" x14ac:dyDescent="0.3">
      <c r="A155" s="1"/>
      <c r="B155" s="2"/>
      <c r="C155" s="3"/>
      <c r="D155" s="62"/>
      <c r="E155" s="39"/>
      <c r="F155" s="29"/>
      <c r="G155" s="39"/>
      <c r="H155" s="29"/>
      <c r="I155" s="39"/>
      <c r="J155" s="29"/>
      <c r="K155" s="39"/>
    </row>
    <row r="156" spans="1:11" ht="16.55" customHeight="1" x14ac:dyDescent="0.3">
      <c r="A156" s="1"/>
      <c r="B156" s="2"/>
      <c r="C156" s="3"/>
      <c r="D156" s="62"/>
      <c r="E156" s="39"/>
      <c r="F156" s="29"/>
      <c r="G156" s="39"/>
      <c r="H156" s="29"/>
      <c r="I156" s="39"/>
      <c r="J156" s="29"/>
      <c r="K156" s="39"/>
    </row>
    <row r="157" spans="1:11" ht="16.55" customHeight="1" x14ac:dyDescent="0.3">
      <c r="A157" s="1"/>
      <c r="B157" s="2"/>
      <c r="C157" s="3"/>
      <c r="D157" s="62"/>
      <c r="E157" s="39"/>
      <c r="F157" s="29"/>
      <c r="G157" s="39"/>
      <c r="H157" s="29"/>
      <c r="I157" s="39"/>
      <c r="J157" s="29"/>
      <c r="K157" s="39"/>
    </row>
    <row r="158" spans="1:11" ht="16.55" customHeight="1" x14ac:dyDescent="0.3">
      <c r="A158" s="1"/>
      <c r="B158" s="2"/>
      <c r="C158" s="3"/>
      <c r="D158" s="62"/>
      <c r="E158" s="39"/>
      <c r="F158" s="29"/>
      <c r="G158" s="39"/>
      <c r="H158" s="29"/>
      <c r="I158" s="39"/>
      <c r="J158" s="29"/>
      <c r="K158" s="39"/>
    </row>
    <row r="159" spans="1:11" ht="16.55" customHeight="1" x14ac:dyDescent="0.3">
      <c r="A159" s="1"/>
      <c r="B159" s="2"/>
      <c r="C159" s="3"/>
      <c r="D159" s="62"/>
      <c r="E159" s="39"/>
      <c r="F159" s="29"/>
      <c r="G159" s="39"/>
      <c r="H159" s="29"/>
      <c r="I159" s="39"/>
      <c r="J159" s="29"/>
      <c r="K159" s="39"/>
    </row>
    <row r="160" spans="1:11" ht="16.55" customHeight="1" x14ac:dyDescent="0.3">
      <c r="A160" s="1"/>
      <c r="B160" s="2"/>
      <c r="C160" s="3"/>
      <c r="D160" s="62"/>
      <c r="E160" s="39"/>
      <c r="F160" s="29"/>
      <c r="G160" s="39"/>
      <c r="H160" s="29"/>
      <c r="I160" s="39"/>
      <c r="J160" s="29"/>
      <c r="K160" s="39"/>
    </row>
    <row r="161" spans="1:11" ht="21.95" customHeight="1" x14ac:dyDescent="0.3">
      <c r="A161" s="51" t="str">
        <f>+A55</f>
        <v>The accompanying notes are an integral of these consolidated and separate financial statements.</v>
      </c>
      <c r="B161" s="78"/>
      <c r="C161" s="79"/>
      <c r="D161" s="78"/>
      <c r="E161" s="80"/>
      <c r="F161" s="80"/>
      <c r="G161" s="80"/>
      <c r="H161" s="80"/>
      <c r="I161" s="80"/>
      <c r="J161" s="80"/>
      <c r="K161" s="80"/>
    </row>
  </sheetData>
  <mergeCells count="13">
    <mergeCell ref="E62:G62"/>
    <mergeCell ref="I62:K62"/>
    <mergeCell ref="E114:G114"/>
    <mergeCell ref="I114:K114"/>
    <mergeCell ref="E115:G115"/>
    <mergeCell ref="I115:K115"/>
    <mergeCell ref="E61:G61"/>
    <mergeCell ref="I61:K61"/>
    <mergeCell ref="E6:G6"/>
    <mergeCell ref="I6:K6"/>
    <mergeCell ref="E7:G7"/>
    <mergeCell ref="I7:K7"/>
    <mergeCell ref="A52:K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02142-90A9-4DC1-B721-13AE3D087CC3}">
  <dimension ref="A1:J62"/>
  <sheetViews>
    <sheetView topLeftCell="A49" zoomScaleNormal="100" workbookViewId="0">
      <selection activeCell="J60" sqref="J60"/>
    </sheetView>
  </sheetViews>
  <sheetFormatPr defaultColWidth="9.33203125" defaultRowHeight="11.8" x14ac:dyDescent="0.3"/>
  <cols>
    <col min="1" max="1" width="36.44140625" style="6" customWidth="1"/>
    <col min="2" max="2" width="5.6640625" style="6" customWidth="1"/>
    <col min="3" max="3" width="0.5546875" style="55" customWidth="1"/>
    <col min="4" max="4" width="13.6640625" style="55" customWidth="1"/>
    <col min="5" max="5" width="0.5546875" style="55" customWidth="1"/>
    <col min="6" max="6" width="13.6640625" style="55" customWidth="1"/>
    <col min="7" max="7" width="0.5546875" style="55" customWidth="1"/>
    <col min="8" max="8" width="13.6640625" style="55" customWidth="1"/>
    <col min="9" max="9" width="0.5546875" style="6" customWidth="1"/>
    <col min="10" max="10" width="13.6640625" style="55" customWidth="1"/>
    <col min="11" max="16384" width="9.33203125" style="6"/>
  </cols>
  <sheetData>
    <row r="1" spans="1:10" ht="16.2" customHeight="1" x14ac:dyDescent="0.3">
      <c r="A1" s="1" t="s">
        <v>0</v>
      </c>
      <c r="B1" s="4"/>
      <c r="C1" s="81"/>
      <c r="D1" s="82"/>
      <c r="E1" s="81"/>
      <c r="F1" s="82"/>
      <c r="G1" s="81"/>
      <c r="H1" s="83"/>
      <c r="J1" s="83"/>
    </row>
    <row r="2" spans="1:10" ht="16.2" customHeight="1" x14ac:dyDescent="0.3">
      <c r="A2" s="77" t="s">
        <v>88</v>
      </c>
      <c r="B2" s="4"/>
      <c r="C2" s="83"/>
      <c r="D2" s="83"/>
      <c r="E2" s="83"/>
      <c r="F2" s="83"/>
      <c r="G2" s="83"/>
      <c r="H2" s="83"/>
      <c r="J2" s="83"/>
    </row>
    <row r="3" spans="1:10" ht="15.75" customHeight="1" x14ac:dyDescent="0.3">
      <c r="A3" s="84" t="s">
        <v>89</v>
      </c>
      <c r="B3" s="85"/>
      <c r="C3" s="86"/>
      <c r="D3" s="86"/>
      <c r="E3" s="86"/>
      <c r="F3" s="86"/>
      <c r="G3" s="86"/>
      <c r="H3" s="86"/>
      <c r="I3" s="64"/>
      <c r="J3" s="86"/>
    </row>
    <row r="4" spans="1:10" ht="15.9" customHeight="1" x14ac:dyDescent="0.3">
      <c r="B4" s="3"/>
      <c r="C4" s="87"/>
      <c r="D4" s="87"/>
      <c r="E4" s="87"/>
      <c r="F4" s="87"/>
      <c r="G4" s="87"/>
      <c r="H4" s="87"/>
      <c r="J4" s="87"/>
    </row>
    <row r="5" spans="1:10" ht="15.9" customHeight="1" x14ac:dyDescent="0.3">
      <c r="B5" s="3"/>
      <c r="C5" s="87"/>
      <c r="D5" s="87"/>
      <c r="E5" s="87"/>
      <c r="F5" s="87"/>
      <c r="G5" s="87"/>
      <c r="H5" s="87"/>
      <c r="J5" s="87"/>
    </row>
    <row r="6" spans="1:10" ht="15.9" customHeight="1" x14ac:dyDescent="0.3">
      <c r="B6" s="3"/>
      <c r="C6" s="87"/>
      <c r="D6" s="238" t="s">
        <v>3</v>
      </c>
      <c r="E6" s="238"/>
      <c r="F6" s="238"/>
      <c r="G6" s="89"/>
      <c r="H6" s="238" t="s">
        <v>90</v>
      </c>
      <c r="I6" s="239"/>
      <c r="J6" s="239"/>
    </row>
    <row r="7" spans="1:10" ht="15.9" customHeight="1" x14ac:dyDescent="0.3">
      <c r="B7" s="3"/>
      <c r="C7" s="87"/>
      <c r="D7" s="240" t="s">
        <v>91</v>
      </c>
      <c r="E7" s="240"/>
      <c r="F7" s="240"/>
      <c r="G7" s="89"/>
      <c r="H7" s="240" t="s">
        <v>92</v>
      </c>
      <c r="I7" s="240"/>
      <c r="J7" s="240"/>
    </row>
    <row r="8" spans="1:10" ht="15.9" customHeight="1" x14ac:dyDescent="0.3">
      <c r="B8" s="3"/>
      <c r="C8" s="87"/>
      <c r="D8" s="17" t="s">
        <v>8</v>
      </c>
      <c r="E8" s="90"/>
      <c r="F8" s="17" t="s">
        <v>8</v>
      </c>
      <c r="G8" s="87"/>
      <c r="H8" s="17" t="s">
        <v>8</v>
      </c>
      <c r="I8" s="91"/>
      <c r="J8" s="17" t="s">
        <v>8</v>
      </c>
    </row>
    <row r="9" spans="1:10" ht="15.9" customHeight="1" x14ac:dyDescent="0.3">
      <c r="B9" s="232"/>
      <c r="D9" s="17" t="s">
        <v>10</v>
      </c>
      <c r="E9" s="92"/>
      <c r="F9" s="17" t="s">
        <v>11</v>
      </c>
      <c r="H9" s="17" t="s">
        <v>10</v>
      </c>
      <c r="I9" s="92"/>
      <c r="J9" s="17" t="s">
        <v>11</v>
      </c>
    </row>
    <row r="10" spans="1:10" ht="15.9" customHeight="1" x14ac:dyDescent="0.3">
      <c r="B10" s="232"/>
      <c r="C10" s="6"/>
      <c r="D10" s="24" t="s">
        <v>13</v>
      </c>
      <c r="E10" s="25"/>
      <c r="F10" s="24" t="s">
        <v>13</v>
      </c>
      <c r="G10" s="26"/>
      <c r="H10" s="24" t="s">
        <v>13</v>
      </c>
      <c r="I10" s="25"/>
      <c r="J10" s="24" t="s">
        <v>13</v>
      </c>
    </row>
    <row r="11" spans="1:10" ht="6.05" customHeight="1" x14ac:dyDescent="0.3">
      <c r="A11" s="1"/>
      <c r="B11" s="232"/>
      <c r="C11" s="18"/>
      <c r="D11" s="32"/>
      <c r="E11" s="18"/>
      <c r="F11" s="18"/>
      <c r="G11" s="18"/>
      <c r="H11" s="54"/>
    </row>
    <row r="12" spans="1:10" ht="15.9" customHeight="1" x14ac:dyDescent="0.3">
      <c r="A12" s="42" t="s">
        <v>93</v>
      </c>
      <c r="B12" s="232"/>
      <c r="C12" s="94"/>
      <c r="D12" s="32">
        <v>272336</v>
      </c>
      <c r="E12" s="94"/>
      <c r="F12" s="55">
        <v>364518</v>
      </c>
      <c r="G12" s="94"/>
      <c r="H12" s="32">
        <v>0</v>
      </c>
      <c r="I12" s="94"/>
      <c r="J12" s="55">
        <v>0</v>
      </c>
    </row>
    <row r="13" spans="1:10" ht="15.9" customHeight="1" x14ac:dyDescent="0.3">
      <c r="A13" s="42" t="s">
        <v>94</v>
      </c>
      <c r="B13" s="23"/>
      <c r="C13" s="94"/>
      <c r="D13" s="32">
        <v>43223</v>
      </c>
      <c r="E13" s="94"/>
      <c r="F13" s="55">
        <v>42446</v>
      </c>
      <c r="G13" s="94"/>
      <c r="H13" s="32">
        <v>0</v>
      </c>
      <c r="I13" s="94"/>
      <c r="J13" s="55">
        <v>0</v>
      </c>
    </row>
    <row r="14" spans="1:10" ht="15.9" customHeight="1" x14ac:dyDescent="0.3">
      <c r="A14" s="42" t="s">
        <v>95</v>
      </c>
      <c r="B14" s="23"/>
      <c r="C14" s="94"/>
      <c r="D14" s="46">
        <v>13443</v>
      </c>
      <c r="E14" s="94"/>
      <c r="F14" s="95">
        <v>12332</v>
      </c>
      <c r="G14" s="94"/>
      <c r="H14" s="46">
        <v>37620</v>
      </c>
      <c r="I14" s="94"/>
      <c r="J14" s="95">
        <v>99987</v>
      </c>
    </row>
    <row r="15" spans="1:10" ht="6.05" customHeight="1" x14ac:dyDescent="0.3">
      <c r="A15" s="42"/>
      <c r="B15" s="23"/>
      <c r="C15" s="94"/>
      <c r="D15" s="96"/>
      <c r="E15" s="94"/>
      <c r="F15" s="33"/>
      <c r="G15" s="94"/>
      <c r="H15" s="96"/>
      <c r="I15" s="94"/>
    </row>
    <row r="16" spans="1:10" ht="15.9" customHeight="1" x14ac:dyDescent="0.3">
      <c r="A16" s="97" t="s">
        <v>96</v>
      </c>
      <c r="B16" s="23"/>
      <c r="C16" s="94"/>
      <c r="D16" s="32">
        <f>SUM(D12:D14)</f>
        <v>329002</v>
      </c>
      <c r="E16" s="94"/>
      <c r="F16" s="55">
        <f>SUM(F12:F14)</f>
        <v>419296</v>
      </c>
      <c r="G16" s="94"/>
      <c r="H16" s="32">
        <f>SUM(H12:H14)</f>
        <v>37620</v>
      </c>
      <c r="I16" s="94"/>
      <c r="J16" s="55">
        <f>SUM(J12:J14)</f>
        <v>99987</v>
      </c>
    </row>
    <row r="17" spans="1:10" ht="15.9" customHeight="1" x14ac:dyDescent="0.3">
      <c r="A17" s="6" t="s">
        <v>97</v>
      </c>
      <c r="C17" s="42"/>
      <c r="D17" s="98">
        <v>-215173</v>
      </c>
      <c r="E17" s="60"/>
      <c r="F17" s="99">
        <v>-258732</v>
      </c>
      <c r="G17" s="60"/>
      <c r="H17" s="98">
        <v>-32362</v>
      </c>
      <c r="I17" s="60"/>
      <c r="J17" s="95">
        <v>-25821</v>
      </c>
    </row>
    <row r="18" spans="1:10" ht="10" customHeight="1" x14ac:dyDescent="0.3">
      <c r="B18" s="23"/>
      <c r="C18" s="94"/>
      <c r="D18" s="100"/>
      <c r="E18" s="94"/>
      <c r="F18" s="94"/>
      <c r="G18" s="94"/>
      <c r="H18" s="100"/>
      <c r="I18" s="94"/>
    </row>
    <row r="19" spans="1:10" ht="15.9" customHeight="1" x14ac:dyDescent="0.3">
      <c r="A19" s="101" t="s">
        <v>98</v>
      </c>
      <c r="B19" s="23"/>
      <c r="C19" s="18"/>
      <c r="D19" s="32">
        <f>SUM(D16:D17)</f>
        <v>113829</v>
      </c>
      <c r="E19" s="18"/>
      <c r="F19" s="18">
        <f>SUM(F16:F17)</f>
        <v>160564</v>
      </c>
      <c r="G19" s="18"/>
      <c r="H19" s="32">
        <f>SUM(H16:H17)</f>
        <v>5258</v>
      </c>
      <c r="I19" s="102"/>
      <c r="J19" s="18">
        <f>SUM(J16:J17)</f>
        <v>74166</v>
      </c>
    </row>
    <row r="20" spans="1:10" ht="15.9" customHeight="1" x14ac:dyDescent="0.3">
      <c r="A20" s="42" t="s">
        <v>99</v>
      </c>
      <c r="B20" s="3"/>
      <c r="C20" s="18"/>
      <c r="D20" s="32">
        <v>0</v>
      </c>
      <c r="E20" s="18"/>
      <c r="F20" s="18">
        <v>0</v>
      </c>
      <c r="G20" s="18"/>
      <c r="H20" s="32">
        <v>151200</v>
      </c>
      <c r="I20" s="103"/>
      <c r="J20" s="18">
        <v>149800</v>
      </c>
    </row>
    <row r="21" spans="1:10" ht="15.9" customHeight="1" x14ac:dyDescent="0.3">
      <c r="A21" s="42" t="s">
        <v>100</v>
      </c>
      <c r="B21" s="3"/>
      <c r="C21" s="18"/>
      <c r="D21" s="32">
        <v>1216</v>
      </c>
      <c r="E21" s="18"/>
      <c r="F21" s="18">
        <v>4217</v>
      </c>
      <c r="G21" s="18"/>
      <c r="H21" s="32">
        <v>2343</v>
      </c>
      <c r="I21" s="103"/>
      <c r="J21" s="18">
        <v>3849</v>
      </c>
    </row>
    <row r="22" spans="1:10" ht="15.9" customHeight="1" x14ac:dyDescent="0.3">
      <c r="A22" s="42" t="s">
        <v>101</v>
      </c>
      <c r="B22" s="3"/>
      <c r="C22" s="18"/>
      <c r="D22" s="32">
        <v>-42630</v>
      </c>
      <c r="E22" s="18"/>
      <c r="F22" s="18">
        <v>-38252</v>
      </c>
      <c r="G22" s="18"/>
      <c r="H22" s="32">
        <v>-26361</v>
      </c>
      <c r="I22" s="103"/>
      <c r="J22" s="18">
        <v>-22402</v>
      </c>
    </row>
    <row r="23" spans="1:10" ht="15.9" customHeight="1" x14ac:dyDescent="0.3">
      <c r="A23" s="42" t="s">
        <v>233</v>
      </c>
      <c r="B23" s="3"/>
      <c r="C23" s="18"/>
      <c r="D23" s="32">
        <v>5257</v>
      </c>
      <c r="E23" s="18"/>
      <c r="F23" s="18">
        <v>-34138</v>
      </c>
      <c r="G23" s="18"/>
      <c r="H23" s="32">
        <v>-177555</v>
      </c>
      <c r="I23" s="103"/>
      <c r="J23" s="18">
        <v>47474</v>
      </c>
    </row>
    <row r="24" spans="1:10" ht="15.9" customHeight="1" x14ac:dyDescent="0.3">
      <c r="A24" s="42" t="s">
        <v>102</v>
      </c>
      <c r="B24" s="3"/>
      <c r="C24" s="18"/>
      <c r="D24" s="32">
        <v>-73737</v>
      </c>
      <c r="E24" s="18"/>
      <c r="F24" s="18">
        <v>-83350</v>
      </c>
      <c r="G24" s="18"/>
      <c r="H24" s="32">
        <v>-62789</v>
      </c>
      <c r="I24" s="103"/>
      <c r="J24" s="18">
        <v>-61048</v>
      </c>
    </row>
    <row r="25" spans="1:10" ht="15.9" customHeight="1" x14ac:dyDescent="0.2">
      <c r="A25" s="42" t="s">
        <v>232</v>
      </c>
      <c r="B25" s="3"/>
      <c r="C25" s="18"/>
      <c r="D25" s="46">
        <v>169291</v>
      </c>
      <c r="E25" s="18"/>
      <c r="F25" s="47">
        <v>171489</v>
      </c>
      <c r="G25" s="18"/>
      <c r="H25" s="46">
        <v>0</v>
      </c>
      <c r="I25" s="104"/>
      <c r="J25" s="47">
        <v>0</v>
      </c>
    </row>
    <row r="26" spans="1:10" ht="6.05" customHeight="1" x14ac:dyDescent="0.3">
      <c r="A26" s="97"/>
      <c r="B26" s="23"/>
      <c r="C26" s="18"/>
      <c r="D26" s="32"/>
      <c r="E26" s="18"/>
      <c r="F26" s="18"/>
      <c r="G26" s="18"/>
      <c r="H26" s="32"/>
      <c r="I26" s="103"/>
      <c r="J26" s="18"/>
    </row>
    <row r="27" spans="1:10" ht="15.9" customHeight="1" x14ac:dyDescent="0.3">
      <c r="A27" s="97" t="s">
        <v>103</v>
      </c>
      <c r="B27" s="23"/>
      <c r="C27" s="18"/>
      <c r="D27" s="32">
        <f>SUM(D19:D25)</f>
        <v>173226</v>
      </c>
      <c r="E27" s="18"/>
      <c r="F27" s="18">
        <f>SUM(F19:F25)</f>
        <v>180530</v>
      </c>
      <c r="G27" s="18"/>
      <c r="H27" s="32">
        <f>SUM(H19:H25)</f>
        <v>-107904</v>
      </c>
      <c r="I27" s="18"/>
      <c r="J27" s="18">
        <f>SUM(J19:J25)</f>
        <v>191839</v>
      </c>
    </row>
    <row r="28" spans="1:10" ht="15.9" customHeight="1" x14ac:dyDescent="0.3">
      <c r="A28" s="105" t="s">
        <v>104</v>
      </c>
      <c r="B28" s="3"/>
      <c r="C28" s="18"/>
      <c r="D28" s="46">
        <v>-2560</v>
      </c>
      <c r="E28" s="18"/>
      <c r="F28" s="47">
        <v>1905</v>
      </c>
      <c r="G28" s="18"/>
      <c r="H28" s="46">
        <v>370</v>
      </c>
      <c r="I28" s="18"/>
      <c r="J28" s="47">
        <v>590</v>
      </c>
    </row>
    <row r="29" spans="1:10" ht="6.05" customHeight="1" x14ac:dyDescent="0.3">
      <c r="A29" s="97"/>
      <c r="B29" s="23"/>
      <c r="C29" s="18"/>
      <c r="D29" s="32"/>
      <c r="E29" s="18"/>
      <c r="F29" s="18"/>
      <c r="G29" s="18"/>
      <c r="H29" s="32"/>
      <c r="I29" s="18"/>
      <c r="J29" s="18"/>
    </row>
    <row r="30" spans="1:10" ht="15.9" customHeight="1" x14ac:dyDescent="0.3">
      <c r="A30" s="97" t="s">
        <v>105</v>
      </c>
      <c r="D30" s="32">
        <f>SUM(D27:D28)</f>
        <v>170666</v>
      </c>
      <c r="E30" s="18"/>
      <c r="F30" s="18">
        <f>SUM(F27:F28)</f>
        <v>182435</v>
      </c>
      <c r="G30" s="18"/>
      <c r="H30" s="32">
        <f>SUM(H27:H28)</f>
        <v>-107534</v>
      </c>
      <c r="I30" s="18"/>
      <c r="J30" s="18">
        <f>SUM(J27:J28)</f>
        <v>192429</v>
      </c>
    </row>
    <row r="31" spans="1:10" ht="11.95" customHeight="1" x14ac:dyDescent="0.3">
      <c r="A31" s="97"/>
      <c r="B31" s="23"/>
      <c r="C31" s="18"/>
      <c r="D31" s="32"/>
      <c r="E31" s="18"/>
      <c r="F31" s="18"/>
      <c r="G31" s="18"/>
      <c r="H31" s="32"/>
      <c r="I31" s="18"/>
      <c r="J31" s="18"/>
    </row>
    <row r="32" spans="1:10" ht="15.9" customHeight="1" x14ac:dyDescent="0.3">
      <c r="A32" s="97" t="s">
        <v>106</v>
      </c>
      <c r="B32" s="3"/>
      <c r="C32" s="106"/>
      <c r="D32" s="54"/>
      <c r="E32" s="6"/>
      <c r="G32" s="6"/>
      <c r="H32" s="54"/>
    </row>
    <row r="33" spans="1:10" ht="15.9" customHeight="1" x14ac:dyDescent="0.3">
      <c r="A33" s="97" t="s">
        <v>107</v>
      </c>
      <c r="B33" s="3"/>
      <c r="C33" s="106"/>
      <c r="D33" s="54"/>
      <c r="E33" s="6"/>
      <c r="G33" s="6"/>
      <c r="H33" s="54"/>
    </row>
    <row r="34" spans="1:10" ht="15.9" customHeight="1" x14ac:dyDescent="0.3">
      <c r="A34" s="6" t="s">
        <v>108</v>
      </c>
      <c r="B34" s="3"/>
      <c r="C34" s="106"/>
      <c r="D34" s="54"/>
      <c r="E34" s="6"/>
      <c r="G34" s="6"/>
      <c r="H34" s="54"/>
    </row>
    <row r="35" spans="1:10" ht="15.9" customHeight="1" x14ac:dyDescent="0.3">
      <c r="A35" s="6" t="s">
        <v>109</v>
      </c>
      <c r="B35" s="3"/>
      <c r="C35" s="106"/>
      <c r="D35" s="54"/>
      <c r="E35" s="6"/>
      <c r="G35" s="6"/>
      <c r="H35" s="54"/>
    </row>
    <row r="36" spans="1:10" ht="15.9" customHeight="1" x14ac:dyDescent="0.3">
      <c r="A36" s="6" t="s">
        <v>110</v>
      </c>
      <c r="B36" s="3"/>
      <c r="C36" s="106"/>
      <c r="D36" s="54">
        <v>-308701</v>
      </c>
      <c r="E36" s="6"/>
      <c r="F36" s="55">
        <v>141941</v>
      </c>
      <c r="G36" s="6"/>
      <c r="H36" s="54">
        <v>0</v>
      </c>
      <c r="J36" s="55">
        <v>0</v>
      </c>
    </row>
    <row r="37" spans="1:10" ht="15.9" customHeight="1" x14ac:dyDescent="0.3">
      <c r="A37" s="6" t="s">
        <v>111</v>
      </c>
      <c r="B37" s="3"/>
      <c r="C37" s="106"/>
      <c r="D37" s="46">
        <v>0</v>
      </c>
      <c r="E37" s="18"/>
      <c r="F37" s="47">
        <v>-13880</v>
      </c>
      <c r="G37" s="18"/>
      <c r="H37" s="46">
        <v>0</v>
      </c>
      <c r="I37" s="18"/>
      <c r="J37" s="47">
        <v>0</v>
      </c>
    </row>
    <row r="38" spans="1:10" ht="6.05" customHeight="1" x14ac:dyDescent="0.3">
      <c r="A38" s="97"/>
      <c r="B38" s="23"/>
      <c r="C38" s="18"/>
      <c r="D38" s="32"/>
      <c r="E38" s="18"/>
      <c r="F38" s="18"/>
      <c r="G38" s="18"/>
      <c r="H38" s="32"/>
      <c r="I38" s="18"/>
      <c r="J38" s="18"/>
    </row>
    <row r="39" spans="1:10" ht="15.9" customHeight="1" x14ac:dyDescent="0.3">
      <c r="A39" s="97" t="s">
        <v>112</v>
      </c>
      <c r="B39" s="23"/>
      <c r="C39" s="18"/>
      <c r="D39" s="32"/>
      <c r="E39" s="18"/>
      <c r="F39" s="18"/>
      <c r="G39" s="18"/>
      <c r="H39" s="32"/>
      <c r="I39" s="18"/>
      <c r="J39" s="18"/>
    </row>
    <row r="40" spans="1:10" ht="15.9" customHeight="1" thickBot="1" x14ac:dyDescent="0.35">
      <c r="A40" s="1" t="s">
        <v>113</v>
      </c>
      <c r="B40" s="3"/>
      <c r="C40" s="106"/>
      <c r="D40" s="107">
        <f>SUM(D30:D37)</f>
        <v>-138035</v>
      </c>
      <c r="E40" s="6"/>
      <c r="F40" s="108">
        <f>SUM(F30:F37)</f>
        <v>310496</v>
      </c>
      <c r="G40" s="6"/>
      <c r="H40" s="107">
        <f>SUM(H30:H37)</f>
        <v>-107534</v>
      </c>
      <c r="J40" s="108">
        <f>SUM(J30:J37)</f>
        <v>192429</v>
      </c>
    </row>
    <row r="41" spans="1:10" ht="11.95" customHeight="1" thickTop="1" x14ac:dyDescent="0.3">
      <c r="A41" s="42"/>
      <c r="B41" s="3"/>
      <c r="C41" s="106"/>
      <c r="D41" s="32"/>
      <c r="E41" s="106"/>
      <c r="F41" s="18"/>
      <c r="G41" s="106"/>
      <c r="H41" s="32"/>
      <c r="I41" s="106"/>
      <c r="J41" s="18"/>
    </row>
    <row r="42" spans="1:10" ht="15.9" customHeight="1" x14ac:dyDescent="0.3">
      <c r="A42" s="97" t="s">
        <v>114</v>
      </c>
      <c r="B42" s="109"/>
      <c r="C42" s="109"/>
      <c r="D42" s="110"/>
      <c r="E42" s="111"/>
      <c r="F42" s="112"/>
      <c r="G42" s="111"/>
      <c r="H42" s="110"/>
      <c r="I42" s="113"/>
      <c r="J42" s="87"/>
    </row>
    <row r="43" spans="1:10" ht="15.9" customHeight="1" x14ac:dyDescent="0.3">
      <c r="A43" s="109" t="s">
        <v>115</v>
      </c>
      <c r="B43" s="109"/>
      <c r="C43" s="109"/>
      <c r="D43" s="114">
        <f>D30</f>
        <v>170666</v>
      </c>
      <c r="E43" s="87"/>
      <c r="F43" s="87">
        <v>182115</v>
      </c>
      <c r="G43" s="87"/>
      <c r="H43" s="114">
        <f>H30</f>
        <v>-107534</v>
      </c>
      <c r="I43" s="87"/>
      <c r="J43" s="87">
        <v>192429</v>
      </c>
    </row>
    <row r="44" spans="1:10" ht="15.9" customHeight="1" x14ac:dyDescent="0.3">
      <c r="A44" s="109" t="s">
        <v>85</v>
      </c>
      <c r="B44" s="109"/>
      <c r="C44" s="109"/>
      <c r="D44" s="115">
        <v>0</v>
      </c>
      <c r="E44" s="113"/>
      <c r="F44" s="116">
        <v>320</v>
      </c>
      <c r="G44" s="113"/>
      <c r="H44" s="115">
        <v>0</v>
      </c>
      <c r="I44" s="113"/>
      <c r="J44" s="116">
        <v>0</v>
      </c>
    </row>
    <row r="45" spans="1:10" ht="6.05" customHeight="1" x14ac:dyDescent="0.3">
      <c r="A45" s="97"/>
      <c r="B45" s="23"/>
      <c r="C45" s="18"/>
      <c r="D45" s="32"/>
      <c r="E45" s="18"/>
      <c r="F45" s="18"/>
      <c r="G45" s="18"/>
      <c r="H45" s="32"/>
      <c r="I45" s="18"/>
      <c r="J45" s="18"/>
    </row>
    <row r="46" spans="1:10" ht="15.9" customHeight="1" thickBot="1" x14ac:dyDescent="0.35">
      <c r="A46" s="109"/>
      <c r="B46" s="109"/>
      <c r="C46" s="109"/>
      <c r="D46" s="117">
        <f>SUM(D43:D44)</f>
        <v>170666</v>
      </c>
      <c r="E46" s="113"/>
      <c r="F46" s="118">
        <f>SUM(F43:F44)</f>
        <v>182435</v>
      </c>
      <c r="G46" s="113"/>
      <c r="H46" s="117">
        <f>SUM(H43:H44)</f>
        <v>-107534</v>
      </c>
      <c r="I46" s="113"/>
      <c r="J46" s="118">
        <f>SUM(J43:J44)</f>
        <v>192429</v>
      </c>
    </row>
    <row r="47" spans="1:10" ht="11.95" customHeight="1" thickTop="1" x14ac:dyDescent="0.3">
      <c r="A47" s="42"/>
      <c r="B47" s="3"/>
      <c r="C47" s="106"/>
      <c r="D47" s="32"/>
      <c r="E47" s="106"/>
      <c r="F47" s="18"/>
      <c r="G47" s="106"/>
      <c r="H47" s="32"/>
      <c r="I47" s="106"/>
      <c r="J47" s="18"/>
    </row>
    <row r="48" spans="1:10" ht="15.9" customHeight="1" x14ac:dyDescent="0.3">
      <c r="A48" s="101" t="s">
        <v>112</v>
      </c>
      <c r="B48" s="109"/>
      <c r="C48" s="109"/>
      <c r="D48" s="110"/>
      <c r="E48" s="111"/>
      <c r="F48" s="112"/>
      <c r="G48" s="111"/>
      <c r="H48" s="110"/>
      <c r="I48" s="113"/>
      <c r="J48" s="87"/>
    </row>
    <row r="49" spans="1:10" ht="15.9" customHeight="1" x14ac:dyDescent="0.3">
      <c r="A49" s="101" t="s">
        <v>116</v>
      </c>
      <c r="B49" s="109"/>
      <c r="C49" s="109"/>
      <c r="D49" s="110"/>
      <c r="E49" s="111"/>
      <c r="F49" s="112"/>
      <c r="G49" s="111"/>
      <c r="H49" s="110"/>
      <c r="I49" s="113"/>
      <c r="J49" s="87"/>
    </row>
    <row r="50" spans="1:10" ht="15.9" customHeight="1" x14ac:dyDescent="0.3">
      <c r="A50" s="109" t="s">
        <v>115</v>
      </c>
      <c r="B50" s="109"/>
      <c r="C50" s="109"/>
      <c r="D50" s="114">
        <f>D40</f>
        <v>-138035</v>
      </c>
      <c r="E50" s="87"/>
      <c r="F50" s="87">
        <v>310120</v>
      </c>
      <c r="G50" s="87"/>
      <c r="H50" s="114">
        <f>H40</f>
        <v>-107534</v>
      </c>
      <c r="I50" s="87"/>
      <c r="J50" s="87">
        <v>192429</v>
      </c>
    </row>
    <row r="51" spans="1:10" ht="15.9" customHeight="1" x14ac:dyDescent="0.3">
      <c r="A51" s="109" t="s">
        <v>85</v>
      </c>
      <c r="B51" s="109"/>
      <c r="C51" s="109"/>
      <c r="D51" s="115">
        <v>0</v>
      </c>
      <c r="E51" s="113"/>
      <c r="F51" s="116">
        <v>376</v>
      </c>
      <c r="G51" s="113"/>
      <c r="H51" s="115">
        <v>0</v>
      </c>
      <c r="I51" s="113"/>
      <c r="J51" s="116">
        <v>0</v>
      </c>
    </row>
    <row r="52" spans="1:10" ht="6.05" customHeight="1" x14ac:dyDescent="0.3">
      <c r="A52" s="97"/>
      <c r="B52" s="23"/>
      <c r="C52" s="18"/>
      <c r="D52" s="32"/>
      <c r="E52" s="18"/>
      <c r="F52" s="18"/>
      <c r="G52" s="18"/>
      <c r="H52" s="32"/>
      <c r="I52" s="18"/>
      <c r="J52" s="18"/>
    </row>
    <row r="53" spans="1:10" ht="15.9" customHeight="1" thickBot="1" x14ac:dyDescent="0.35">
      <c r="A53" s="109"/>
      <c r="B53" s="109"/>
      <c r="C53" s="109"/>
      <c r="D53" s="117">
        <f>SUM(D50:D51)</f>
        <v>-138035</v>
      </c>
      <c r="E53" s="113"/>
      <c r="F53" s="118">
        <f>SUM(F50:F51)</f>
        <v>310496</v>
      </c>
      <c r="G53" s="113"/>
      <c r="H53" s="117">
        <f>SUM(H50:H51)</f>
        <v>-107534</v>
      </c>
      <c r="I53" s="113"/>
      <c r="J53" s="118">
        <f>SUM(J50:J51)</f>
        <v>192429</v>
      </c>
    </row>
    <row r="54" spans="1:10" ht="11.95" customHeight="1" thickTop="1" x14ac:dyDescent="0.3">
      <c r="A54" s="109"/>
      <c r="B54" s="109"/>
      <c r="C54" s="109"/>
      <c r="D54" s="87"/>
      <c r="E54" s="113"/>
      <c r="F54" s="87"/>
      <c r="G54" s="113"/>
      <c r="H54" s="87"/>
      <c r="I54" s="113"/>
      <c r="J54" s="87"/>
    </row>
    <row r="55" spans="1:10" ht="15.9" customHeight="1" x14ac:dyDescent="0.3">
      <c r="A55" s="109"/>
      <c r="B55" s="109"/>
      <c r="C55" s="109"/>
      <c r="D55" s="24" t="s">
        <v>117</v>
      </c>
      <c r="E55" s="25"/>
      <c r="F55" s="24" t="s">
        <v>117</v>
      </c>
      <c r="G55" s="25"/>
      <c r="H55" s="24" t="s">
        <v>117</v>
      </c>
      <c r="I55" s="26"/>
      <c r="J55" s="24" t="s">
        <v>117</v>
      </c>
    </row>
    <row r="56" spans="1:10" ht="15.9" customHeight="1" x14ac:dyDescent="0.3">
      <c r="A56" s="101" t="s">
        <v>118</v>
      </c>
      <c r="B56" s="109"/>
      <c r="C56" s="109"/>
      <c r="D56" s="114"/>
      <c r="E56" s="113"/>
      <c r="F56" s="87"/>
      <c r="G56" s="113"/>
      <c r="H56" s="114"/>
      <c r="I56" s="113"/>
      <c r="J56" s="87"/>
    </row>
    <row r="57" spans="1:10" ht="6.05" customHeight="1" x14ac:dyDescent="0.3">
      <c r="D57" s="54"/>
      <c r="H57" s="54"/>
      <c r="I57" s="55"/>
    </row>
    <row r="58" spans="1:10" ht="15.9" customHeight="1" x14ac:dyDescent="0.3">
      <c r="A58" s="42" t="s">
        <v>119</v>
      </c>
      <c r="B58" s="3"/>
      <c r="C58" s="106"/>
      <c r="D58" s="119">
        <v>0.08</v>
      </c>
      <c r="E58" s="106"/>
      <c r="F58" s="106">
        <v>0.08</v>
      </c>
      <c r="G58" s="106"/>
      <c r="H58" s="119">
        <v>-0.05</v>
      </c>
      <c r="I58" s="106"/>
      <c r="J58" s="106">
        <v>0.09</v>
      </c>
    </row>
    <row r="59" spans="1:10" s="233" customFormat="1" ht="15.9" customHeight="1" x14ac:dyDescent="0.3">
      <c r="A59" s="42"/>
      <c r="B59" s="234"/>
      <c r="C59" s="106"/>
      <c r="D59" s="106"/>
      <c r="E59" s="106"/>
      <c r="F59" s="106"/>
      <c r="G59" s="106"/>
      <c r="H59" s="106"/>
      <c r="I59" s="106"/>
      <c r="J59" s="106"/>
    </row>
    <row r="60" spans="1:10" s="233" customFormat="1" ht="10.5" customHeight="1" x14ac:dyDescent="0.3">
      <c r="A60" s="42"/>
      <c r="B60" s="234"/>
      <c r="C60" s="106"/>
      <c r="D60" s="106"/>
      <c r="E60" s="106"/>
      <c r="F60" s="106"/>
      <c r="G60" s="106"/>
      <c r="H60" s="106"/>
      <c r="I60" s="106"/>
      <c r="J60" s="106"/>
    </row>
    <row r="61" spans="1:10" ht="9.85" customHeight="1" x14ac:dyDescent="0.3">
      <c r="A61" s="42"/>
      <c r="B61" s="234"/>
      <c r="C61" s="106"/>
      <c r="D61" s="106"/>
      <c r="E61" s="106"/>
      <c r="F61" s="106"/>
      <c r="G61" s="106"/>
      <c r="H61" s="120"/>
      <c r="I61" s="106"/>
      <c r="J61" s="106"/>
    </row>
    <row r="62" spans="1:10" ht="21.95" customHeight="1" x14ac:dyDescent="0.3">
      <c r="A62" s="241" t="s">
        <v>120</v>
      </c>
      <c r="B62" s="241"/>
      <c r="C62" s="241"/>
      <c r="D62" s="241"/>
      <c r="E62" s="241"/>
      <c r="F62" s="241"/>
      <c r="G62" s="241"/>
      <c r="H62" s="241"/>
      <c r="I62" s="241"/>
      <c r="J62" s="241"/>
    </row>
  </sheetData>
  <mergeCells count="5">
    <mergeCell ref="D6:F6"/>
    <mergeCell ref="H6:J6"/>
    <mergeCell ref="D7:F7"/>
    <mergeCell ref="H7:J7"/>
    <mergeCell ref="A62:J6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88C9-6F8E-41B8-9B20-80F802CC0BBB}">
  <dimension ref="A1:J61"/>
  <sheetViews>
    <sheetView tabSelected="1" topLeftCell="A40" zoomScale="90" zoomScaleNormal="90" workbookViewId="0">
      <selection activeCell="F58" sqref="F58"/>
    </sheetView>
  </sheetViews>
  <sheetFormatPr defaultColWidth="9.33203125" defaultRowHeight="11.8" x14ac:dyDescent="0.3"/>
  <cols>
    <col min="1" max="1" width="36.44140625" style="6" customWidth="1"/>
    <col min="2" max="2" width="5.6640625" style="6" customWidth="1"/>
    <col min="3" max="3" width="0.5546875" style="55" customWidth="1"/>
    <col min="4" max="4" width="13.6640625" style="55" customWidth="1"/>
    <col min="5" max="5" width="0.5546875" style="55" customWidth="1"/>
    <col min="6" max="6" width="13.6640625" style="55" customWidth="1"/>
    <col min="7" max="7" width="0.5546875" style="55" customWidth="1"/>
    <col min="8" max="8" width="13.6640625" style="55" customWidth="1"/>
    <col min="9" max="9" width="0.5546875" style="6" customWidth="1"/>
    <col min="10" max="10" width="13.6640625" style="55" customWidth="1"/>
    <col min="11" max="16384" width="9.33203125" style="6"/>
  </cols>
  <sheetData>
    <row r="1" spans="1:10" ht="16.2" customHeight="1" x14ac:dyDescent="0.3">
      <c r="A1" s="1" t="s">
        <v>0</v>
      </c>
      <c r="B1" s="4"/>
      <c r="C1" s="81"/>
      <c r="D1" s="82"/>
      <c r="E1" s="81"/>
      <c r="F1" s="82"/>
      <c r="G1" s="81"/>
      <c r="H1" s="83"/>
      <c r="J1" s="83"/>
    </row>
    <row r="2" spans="1:10" ht="16.2" customHeight="1" x14ac:dyDescent="0.3">
      <c r="A2" s="77" t="s">
        <v>88</v>
      </c>
      <c r="B2" s="4"/>
      <c r="C2" s="83"/>
      <c r="D2" s="83"/>
      <c r="E2" s="83"/>
      <c r="F2" s="83"/>
      <c r="G2" s="83"/>
      <c r="H2" s="83"/>
      <c r="J2" s="83"/>
    </row>
    <row r="3" spans="1:10" ht="16.2" customHeight="1" x14ac:dyDescent="0.3">
      <c r="A3" s="84" t="s">
        <v>121</v>
      </c>
      <c r="B3" s="85"/>
      <c r="C3" s="86"/>
      <c r="D3" s="86"/>
      <c r="E3" s="86"/>
      <c r="F3" s="86"/>
      <c r="G3" s="86"/>
      <c r="H3" s="86"/>
      <c r="I3" s="64"/>
      <c r="J3" s="86"/>
    </row>
    <row r="4" spans="1:10" ht="15.05" customHeight="1" x14ac:dyDescent="0.3">
      <c r="B4" s="3"/>
      <c r="C4" s="87"/>
      <c r="D4" s="87"/>
      <c r="E4" s="87"/>
      <c r="F4" s="87"/>
      <c r="G4" s="87"/>
      <c r="H4" s="87"/>
      <c r="J4" s="87"/>
    </row>
    <row r="5" spans="1:10" ht="15.05" customHeight="1" x14ac:dyDescent="0.3">
      <c r="B5" s="3"/>
      <c r="C5" s="87"/>
      <c r="D5" s="87"/>
      <c r="E5" s="87"/>
      <c r="F5" s="87"/>
      <c r="G5" s="87"/>
      <c r="H5" s="87"/>
      <c r="J5" s="87"/>
    </row>
    <row r="6" spans="1:10" ht="15.9" customHeight="1" x14ac:dyDescent="0.3">
      <c r="B6" s="3"/>
      <c r="C6" s="87"/>
      <c r="D6" s="238" t="s">
        <v>3</v>
      </c>
      <c r="E6" s="238"/>
      <c r="F6" s="238"/>
      <c r="G6" s="89"/>
      <c r="H6" s="238" t="s">
        <v>90</v>
      </c>
      <c r="I6" s="239"/>
      <c r="J6" s="239"/>
    </row>
    <row r="7" spans="1:10" ht="15.9" customHeight="1" x14ac:dyDescent="0.3">
      <c r="B7" s="3"/>
      <c r="C7" s="87"/>
      <c r="D7" s="240" t="s">
        <v>91</v>
      </c>
      <c r="E7" s="240"/>
      <c r="F7" s="240"/>
      <c r="G7" s="89"/>
      <c r="H7" s="240" t="s">
        <v>92</v>
      </c>
      <c r="I7" s="240"/>
      <c r="J7" s="240"/>
    </row>
    <row r="8" spans="1:10" ht="15.9" customHeight="1" x14ac:dyDescent="0.3">
      <c r="B8" s="3"/>
      <c r="C8" s="87"/>
      <c r="D8" s="17" t="s">
        <v>8</v>
      </c>
      <c r="E8" s="90"/>
      <c r="F8" s="17" t="s">
        <v>8</v>
      </c>
      <c r="G8" s="87"/>
      <c r="H8" s="17" t="s">
        <v>8</v>
      </c>
      <c r="I8" s="91"/>
      <c r="J8" s="17" t="s">
        <v>8</v>
      </c>
    </row>
    <row r="9" spans="1:10" ht="15.9" customHeight="1" x14ac:dyDescent="0.3">
      <c r="D9" s="17" t="s">
        <v>10</v>
      </c>
      <c r="E9" s="92"/>
      <c r="F9" s="17" t="s">
        <v>11</v>
      </c>
      <c r="H9" s="17" t="s">
        <v>10</v>
      </c>
      <c r="I9" s="92"/>
      <c r="J9" s="17" t="s">
        <v>11</v>
      </c>
    </row>
    <row r="10" spans="1:10" ht="15.9" customHeight="1" x14ac:dyDescent="0.3">
      <c r="B10" s="93" t="s">
        <v>12</v>
      </c>
      <c r="C10" s="6"/>
      <c r="D10" s="24" t="s">
        <v>13</v>
      </c>
      <c r="E10" s="25"/>
      <c r="F10" s="24" t="s">
        <v>13</v>
      </c>
      <c r="G10" s="26"/>
      <c r="H10" s="24" t="s">
        <v>13</v>
      </c>
      <c r="I10" s="25"/>
      <c r="J10" s="24" t="s">
        <v>13</v>
      </c>
    </row>
    <row r="11" spans="1:10" ht="6.05" customHeight="1" x14ac:dyDescent="0.3">
      <c r="A11" s="1"/>
      <c r="B11" s="3"/>
      <c r="C11" s="18"/>
      <c r="D11" s="32"/>
      <c r="E11" s="18"/>
      <c r="F11" s="18"/>
      <c r="G11" s="18"/>
      <c r="H11" s="54"/>
    </row>
    <row r="12" spans="1:10" ht="15.9" customHeight="1" x14ac:dyDescent="0.3">
      <c r="A12" s="42" t="s">
        <v>93</v>
      </c>
      <c r="B12" s="23"/>
      <c r="C12" s="94"/>
      <c r="D12" s="32">
        <v>552304</v>
      </c>
      <c r="E12" s="94"/>
      <c r="F12" s="18">
        <v>681885</v>
      </c>
      <c r="G12" s="94"/>
      <c r="H12" s="32">
        <v>0</v>
      </c>
      <c r="I12" s="94"/>
      <c r="J12" s="55">
        <v>0</v>
      </c>
    </row>
    <row r="13" spans="1:10" ht="15.9" customHeight="1" x14ac:dyDescent="0.3">
      <c r="A13" s="42" t="s">
        <v>94</v>
      </c>
      <c r="B13" s="23"/>
      <c r="C13" s="94"/>
      <c r="D13" s="32">
        <v>85964</v>
      </c>
      <c r="E13" s="94"/>
      <c r="F13" s="18">
        <v>84549</v>
      </c>
      <c r="G13" s="94"/>
      <c r="H13" s="32">
        <v>0</v>
      </c>
      <c r="I13" s="94"/>
      <c r="J13" s="55">
        <v>0</v>
      </c>
    </row>
    <row r="14" spans="1:10" ht="15.9" customHeight="1" x14ac:dyDescent="0.3">
      <c r="A14" s="42" t="s">
        <v>95</v>
      </c>
      <c r="B14" s="23"/>
      <c r="C14" s="94"/>
      <c r="D14" s="46">
        <v>25974</v>
      </c>
      <c r="E14" s="94"/>
      <c r="F14" s="95">
        <v>24266</v>
      </c>
      <c r="G14" s="94"/>
      <c r="H14" s="46">
        <v>74328</v>
      </c>
      <c r="I14" s="94"/>
      <c r="J14" s="95">
        <v>128691</v>
      </c>
    </row>
    <row r="15" spans="1:10" ht="6.05" customHeight="1" x14ac:dyDescent="0.3">
      <c r="A15" s="42"/>
      <c r="B15" s="23"/>
      <c r="C15" s="94"/>
      <c r="D15" s="96"/>
      <c r="E15" s="94"/>
      <c r="F15" s="33"/>
      <c r="G15" s="94"/>
      <c r="H15" s="96"/>
      <c r="I15" s="94"/>
    </row>
    <row r="16" spans="1:10" ht="15.9" customHeight="1" x14ac:dyDescent="0.3">
      <c r="A16" s="97" t="s">
        <v>96</v>
      </c>
      <c r="B16" s="23"/>
      <c r="C16" s="94"/>
      <c r="D16" s="32">
        <f>SUM(D12:D14)</f>
        <v>664242</v>
      </c>
      <c r="E16" s="94"/>
      <c r="F16" s="18">
        <f>SUM(F12:F14)</f>
        <v>790700</v>
      </c>
      <c r="G16" s="94"/>
      <c r="H16" s="32">
        <f>SUM(H12:H14)</f>
        <v>74328</v>
      </c>
      <c r="I16" s="94"/>
      <c r="J16" s="18">
        <f>SUM(J12:J14)</f>
        <v>128691</v>
      </c>
    </row>
    <row r="17" spans="1:10" ht="15.9" customHeight="1" x14ac:dyDescent="0.3">
      <c r="A17" s="6" t="s">
        <v>97</v>
      </c>
      <c r="C17" s="42"/>
      <c r="D17" s="98">
        <v>-446688</v>
      </c>
      <c r="E17" s="60"/>
      <c r="F17" s="99">
        <v>-528538</v>
      </c>
      <c r="G17" s="60"/>
      <c r="H17" s="46">
        <v>-63208</v>
      </c>
      <c r="I17" s="60"/>
      <c r="J17" s="95">
        <v>-49439</v>
      </c>
    </row>
    <row r="18" spans="1:10" ht="6.05" customHeight="1" x14ac:dyDescent="0.3">
      <c r="B18" s="23"/>
      <c r="C18" s="94"/>
      <c r="D18" s="100"/>
      <c r="E18" s="94"/>
      <c r="F18" s="94"/>
      <c r="G18" s="94"/>
      <c r="H18" s="100"/>
      <c r="I18" s="94"/>
    </row>
    <row r="19" spans="1:10" ht="15.9" customHeight="1" x14ac:dyDescent="0.3">
      <c r="A19" s="101" t="s">
        <v>98</v>
      </c>
      <c r="B19" s="23"/>
      <c r="C19" s="18"/>
      <c r="D19" s="32">
        <f>SUM(D16:D17)</f>
        <v>217554</v>
      </c>
      <c r="E19" s="18"/>
      <c r="F19" s="18">
        <f>SUM(F16:F17)</f>
        <v>262162</v>
      </c>
      <c r="G19" s="18"/>
      <c r="H19" s="32">
        <f>SUM(H16:H17)</f>
        <v>11120</v>
      </c>
      <c r="I19" s="102"/>
      <c r="J19" s="18">
        <f>SUM(J16:J17)</f>
        <v>79252</v>
      </c>
    </row>
    <row r="20" spans="1:10" ht="15.9" customHeight="1" x14ac:dyDescent="0.3">
      <c r="A20" s="42" t="s">
        <v>99</v>
      </c>
      <c r="B20" s="3">
        <v>13.1</v>
      </c>
      <c r="C20" s="18"/>
      <c r="D20" s="32">
        <v>0</v>
      </c>
      <c r="E20" s="18"/>
      <c r="F20" s="18">
        <v>0</v>
      </c>
      <c r="G20" s="18"/>
      <c r="H20" s="32">
        <v>323650</v>
      </c>
      <c r="I20" s="103"/>
      <c r="J20" s="18">
        <v>309338</v>
      </c>
    </row>
    <row r="21" spans="1:10" ht="15.9" customHeight="1" x14ac:dyDescent="0.3">
      <c r="A21" s="42" t="s">
        <v>100</v>
      </c>
      <c r="B21" s="3"/>
      <c r="C21" s="18"/>
      <c r="D21" s="32">
        <v>3086</v>
      </c>
      <c r="E21" s="18"/>
      <c r="F21" s="18">
        <v>6192</v>
      </c>
      <c r="G21" s="18"/>
      <c r="H21" s="32">
        <v>5067</v>
      </c>
      <c r="I21" s="103"/>
      <c r="J21" s="18">
        <v>7825</v>
      </c>
    </row>
    <row r="22" spans="1:10" ht="15.9" customHeight="1" x14ac:dyDescent="0.3">
      <c r="A22" s="42" t="s">
        <v>101</v>
      </c>
      <c r="B22" s="3"/>
      <c r="C22" s="18"/>
      <c r="D22" s="32">
        <v>-120407</v>
      </c>
      <c r="E22" s="18"/>
      <c r="F22" s="18">
        <v>-85704</v>
      </c>
      <c r="G22" s="18"/>
      <c r="H22" s="32">
        <v>-70552</v>
      </c>
      <c r="I22" s="103"/>
      <c r="J22" s="18">
        <v>-49746</v>
      </c>
    </row>
    <row r="23" spans="1:10" ht="15.9" customHeight="1" x14ac:dyDescent="0.3">
      <c r="A23" s="42" t="s">
        <v>122</v>
      </c>
      <c r="B23" s="3">
        <v>12</v>
      </c>
      <c r="C23" s="18"/>
      <c r="D23" s="32">
        <v>220400</v>
      </c>
      <c r="E23" s="18"/>
      <c r="F23" s="18">
        <v>9772</v>
      </c>
      <c r="G23" s="18"/>
      <c r="H23" s="32">
        <v>-390124</v>
      </c>
      <c r="I23" s="103"/>
      <c r="J23" s="18">
        <v>11151</v>
      </c>
    </row>
    <row r="24" spans="1:10" ht="15.9" customHeight="1" x14ac:dyDescent="0.3">
      <c r="A24" s="42" t="s">
        <v>102</v>
      </c>
      <c r="B24" s="3"/>
      <c r="C24" s="18"/>
      <c r="D24" s="32">
        <v>-152038</v>
      </c>
      <c r="E24" s="18"/>
      <c r="F24" s="18">
        <v>-168041</v>
      </c>
      <c r="G24" s="18"/>
      <c r="H24" s="32">
        <v>-125909</v>
      </c>
      <c r="I24" s="103"/>
      <c r="J24" s="18">
        <v>-123112</v>
      </c>
    </row>
    <row r="25" spans="1:10" ht="15.9" customHeight="1" x14ac:dyDescent="0.2">
      <c r="A25" s="42" t="s">
        <v>232</v>
      </c>
      <c r="B25" s="3">
        <v>8.1999999999999993</v>
      </c>
      <c r="C25" s="18"/>
      <c r="D25" s="46">
        <v>346726</v>
      </c>
      <c r="E25" s="18"/>
      <c r="F25" s="47">
        <v>358891</v>
      </c>
      <c r="G25" s="18"/>
      <c r="H25" s="46">
        <v>0</v>
      </c>
      <c r="I25" s="104"/>
      <c r="J25" s="47">
        <v>0</v>
      </c>
    </row>
    <row r="26" spans="1:10" ht="6.05" customHeight="1" x14ac:dyDescent="0.3">
      <c r="A26" s="97"/>
      <c r="B26" s="23"/>
      <c r="C26" s="18"/>
      <c r="D26" s="32"/>
      <c r="E26" s="18"/>
      <c r="F26" s="18"/>
      <c r="G26" s="18"/>
      <c r="H26" s="32"/>
      <c r="I26" s="103"/>
      <c r="J26" s="18"/>
    </row>
    <row r="27" spans="1:10" ht="15.9" customHeight="1" x14ac:dyDescent="0.3">
      <c r="A27" s="97" t="s">
        <v>103</v>
      </c>
      <c r="B27" s="23"/>
      <c r="C27" s="18"/>
      <c r="D27" s="32">
        <f>SUM(D19:D25)</f>
        <v>515321</v>
      </c>
      <c r="E27" s="18"/>
      <c r="F27" s="18">
        <f>SUM(F19:F25)</f>
        <v>383272</v>
      </c>
      <c r="G27" s="18"/>
      <c r="H27" s="32">
        <f>SUM(H19:H25)</f>
        <v>-246748</v>
      </c>
      <c r="I27" s="18"/>
      <c r="J27" s="18">
        <f>SUM(J19:J25)</f>
        <v>234708</v>
      </c>
    </row>
    <row r="28" spans="1:10" ht="15.9" customHeight="1" x14ac:dyDescent="0.3">
      <c r="A28" s="105" t="s">
        <v>104</v>
      </c>
      <c r="B28" s="3"/>
      <c r="C28" s="18"/>
      <c r="D28" s="46">
        <v>-5713</v>
      </c>
      <c r="E28" s="18"/>
      <c r="F28" s="47">
        <v>1688</v>
      </c>
      <c r="G28" s="18"/>
      <c r="H28" s="46">
        <v>866</v>
      </c>
      <c r="I28" s="18"/>
      <c r="J28" s="47">
        <v>1014</v>
      </c>
    </row>
    <row r="29" spans="1:10" ht="6.05" customHeight="1" x14ac:dyDescent="0.3">
      <c r="A29" s="97"/>
      <c r="B29" s="23"/>
      <c r="C29" s="18"/>
      <c r="D29" s="32"/>
      <c r="E29" s="18"/>
      <c r="F29" s="18"/>
      <c r="G29" s="18"/>
      <c r="H29" s="32"/>
      <c r="I29" s="18"/>
      <c r="J29" s="18"/>
    </row>
    <row r="30" spans="1:10" ht="15.9" customHeight="1" x14ac:dyDescent="0.3">
      <c r="A30" s="97" t="s">
        <v>105</v>
      </c>
      <c r="D30" s="32">
        <f>SUM(D27:D28)</f>
        <v>509608</v>
      </c>
      <c r="E30" s="18"/>
      <c r="F30" s="18">
        <f>SUM(F27:F28)</f>
        <v>384960</v>
      </c>
      <c r="G30" s="18"/>
      <c r="H30" s="32">
        <f>SUM(H27:H28)</f>
        <v>-245882</v>
      </c>
      <c r="I30" s="18"/>
      <c r="J30" s="18">
        <f>SUM(J27:J28)</f>
        <v>235722</v>
      </c>
    </row>
    <row r="31" spans="1:10" ht="11.95" customHeight="1" x14ac:dyDescent="0.3">
      <c r="A31" s="97"/>
      <c r="B31" s="23"/>
      <c r="C31" s="18"/>
      <c r="D31" s="32"/>
      <c r="E31" s="18"/>
      <c r="F31" s="18"/>
      <c r="G31" s="18"/>
      <c r="H31" s="32"/>
      <c r="I31" s="18"/>
      <c r="J31" s="18"/>
    </row>
    <row r="32" spans="1:10" ht="15.9" customHeight="1" x14ac:dyDescent="0.3">
      <c r="A32" s="97" t="s">
        <v>106</v>
      </c>
      <c r="B32" s="3"/>
      <c r="C32" s="106"/>
      <c r="D32" s="54"/>
      <c r="E32" s="6"/>
      <c r="G32" s="6"/>
      <c r="H32" s="54"/>
    </row>
    <row r="33" spans="1:10" ht="15.9" customHeight="1" x14ac:dyDescent="0.3">
      <c r="A33" s="97" t="s">
        <v>107</v>
      </c>
      <c r="B33" s="3"/>
      <c r="C33" s="106"/>
      <c r="D33" s="54"/>
      <c r="E33" s="6"/>
      <c r="G33" s="6"/>
      <c r="H33" s="54"/>
    </row>
    <row r="34" spans="1:10" ht="15.9" customHeight="1" x14ac:dyDescent="0.3">
      <c r="A34" s="6" t="s">
        <v>108</v>
      </c>
      <c r="B34" s="3"/>
      <c r="C34" s="106"/>
      <c r="D34" s="54"/>
      <c r="E34" s="6"/>
      <c r="G34" s="6"/>
      <c r="H34" s="54"/>
    </row>
    <row r="35" spans="1:10" ht="15.9" customHeight="1" x14ac:dyDescent="0.3">
      <c r="A35" s="6" t="s">
        <v>109</v>
      </c>
      <c r="B35" s="3"/>
      <c r="C35" s="106"/>
      <c r="D35" s="54"/>
      <c r="E35" s="6"/>
      <c r="G35" s="6"/>
      <c r="H35" s="54"/>
    </row>
    <row r="36" spans="1:10" ht="15.9" customHeight="1" x14ac:dyDescent="0.3">
      <c r="A36" s="6" t="s">
        <v>110</v>
      </c>
      <c r="B36" s="3"/>
      <c r="C36" s="106"/>
      <c r="D36" s="54">
        <v>-662365</v>
      </c>
      <c r="E36" s="6"/>
      <c r="F36" s="55">
        <v>-719</v>
      </c>
      <c r="G36" s="6"/>
      <c r="H36" s="54">
        <v>0</v>
      </c>
      <c r="J36" s="55">
        <v>0</v>
      </c>
    </row>
    <row r="37" spans="1:10" ht="15.9" customHeight="1" x14ac:dyDescent="0.3">
      <c r="A37" s="6" t="s">
        <v>111</v>
      </c>
      <c r="B37" s="3"/>
      <c r="C37" s="106"/>
      <c r="D37" s="46">
        <v>0</v>
      </c>
      <c r="E37" s="18"/>
      <c r="F37" s="47">
        <v>-2512</v>
      </c>
      <c r="G37" s="18"/>
      <c r="H37" s="46">
        <v>0</v>
      </c>
      <c r="I37" s="18"/>
      <c r="J37" s="47">
        <v>0</v>
      </c>
    </row>
    <row r="38" spans="1:10" ht="6.05" customHeight="1" x14ac:dyDescent="0.3">
      <c r="A38" s="97"/>
      <c r="B38" s="23"/>
      <c r="C38" s="18"/>
      <c r="D38" s="32"/>
      <c r="E38" s="18"/>
      <c r="F38" s="18"/>
      <c r="G38" s="18"/>
      <c r="H38" s="32"/>
      <c r="I38" s="18"/>
      <c r="J38" s="18"/>
    </row>
    <row r="39" spans="1:10" ht="15.9" customHeight="1" x14ac:dyDescent="0.3">
      <c r="A39" s="97" t="s">
        <v>112</v>
      </c>
      <c r="B39" s="23"/>
      <c r="C39" s="18"/>
      <c r="D39" s="32"/>
      <c r="E39" s="18"/>
      <c r="F39" s="18"/>
      <c r="G39" s="18"/>
      <c r="H39" s="32"/>
      <c r="I39" s="18"/>
      <c r="J39" s="18"/>
    </row>
    <row r="40" spans="1:10" ht="15.9" customHeight="1" thickBot="1" x14ac:dyDescent="0.35">
      <c r="A40" s="1" t="s">
        <v>113</v>
      </c>
      <c r="B40" s="3"/>
      <c r="C40" s="106"/>
      <c r="D40" s="107">
        <f>SUM(D30:D37)</f>
        <v>-152757</v>
      </c>
      <c r="E40" s="6"/>
      <c r="F40" s="108">
        <f>SUM(F30:F37)</f>
        <v>381729</v>
      </c>
      <c r="G40" s="6"/>
      <c r="H40" s="107">
        <f>SUM(H30:H37)</f>
        <v>-245882</v>
      </c>
      <c r="J40" s="108">
        <f>SUM(J30:J37)</f>
        <v>235722</v>
      </c>
    </row>
    <row r="41" spans="1:10" ht="11.95" customHeight="1" thickTop="1" x14ac:dyDescent="0.3">
      <c r="A41" s="42"/>
      <c r="B41" s="3"/>
      <c r="C41" s="106"/>
      <c r="D41" s="32"/>
      <c r="E41" s="106"/>
      <c r="F41" s="18"/>
      <c r="G41" s="106"/>
      <c r="H41" s="32"/>
      <c r="I41" s="106"/>
      <c r="J41" s="18"/>
    </row>
    <row r="42" spans="1:10" ht="15.9" customHeight="1" x14ac:dyDescent="0.3">
      <c r="A42" s="97" t="s">
        <v>114</v>
      </c>
      <c r="B42" s="109"/>
      <c r="C42" s="109"/>
      <c r="D42" s="110"/>
      <c r="E42" s="111"/>
      <c r="F42" s="112"/>
      <c r="G42" s="111"/>
      <c r="H42" s="110"/>
      <c r="I42" s="113"/>
      <c r="J42" s="87"/>
    </row>
    <row r="43" spans="1:10" ht="15.9" customHeight="1" x14ac:dyDescent="0.3">
      <c r="A43" s="109" t="s">
        <v>115</v>
      </c>
      <c r="B43" s="109"/>
      <c r="C43" s="109"/>
      <c r="D43" s="114">
        <f>D30</f>
        <v>509608</v>
      </c>
      <c r="E43" s="87"/>
      <c r="F43" s="87">
        <v>384680</v>
      </c>
      <c r="G43" s="87"/>
      <c r="H43" s="114">
        <f>H30</f>
        <v>-245882</v>
      </c>
      <c r="I43" s="87"/>
      <c r="J43" s="87">
        <v>235722</v>
      </c>
    </row>
    <row r="44" spans="1:10" ht="15.9" customHeight="1" x14ac:dyDescent="0.3">
      <c r="A44" s="109" t="s">
        <v>85</v>
      </c>
      <c r="B44" s="109"/>
      <c r="C44" s="109"/>
      <c r="D44" s="115">
        <v>0</v>
      </c>
      <c r="E44" s="113"/>
      <c r="F44" s="116">
        <v>280</v>
      </c>
      <c r="G44" s="113"/>
      <c r="H44" s="115">
        <v>0</v>
      </c>
      <c r="I44" s="113"/>
      <c r="J44" s="116">
        <v>0</v>
      </c>
    </row>
    <row r="45" spans="1:10" ht="6.05" customHeight="1" x14ac:dyDescent="0.3">
      <c r="A45" s="97"/>
      <c r="B45" s="23"/>
      <c r="C45" s="18"/>
      <c r="D45" s="32"/>
      <c r="E45" s="18"/>
      <c r="F45" s="18"/>
      <c r="G45" s="18"/>
      <c r="H45" s="32"/>
      <c r="I45" s="18"/>
      <c r="J45" s="18"/>
    </row>
    <row r="46" spans="1:10" ht="15.9" customHeight="1" thickBot="1" x14ac:dyDescent="0.35">
      <c r="A46" s="109"/>
      <c r="B46" s="109"/>
      <c r="C46" s="109"/>
      <c r="D46" s="117">
        <f>SUM(D43:D44)</f>
        <v>509608</v>
      </c>
      <c r="E46" s="113"/>
      <c r="F46" s="118">
        <f>SUM(F43:F44)</f>
        <v>384960</v>
      </c>
      <c r="G46" s="113"/>
      <c r="H46" s="117">
        <f>SUM(H43:H44)</f>
        <v>-245882</v>
      </c>
      <c r="I46" s="113"/>
      <c r="J46" s="118">
        <f>SUM(J43:J44)</f>
        <v>235722</v>
      </c>
    </row>
    <row r="47" spans="1:10" ht="11.95" customHeight="1" thickTop="1" x14ac:dyDescent="0.3">
      <c r="A47" s="42"/>
      <c r="B47" s="3"/>
      <c r="C47" s="106"/>
      <c r="D47" s="32"/>
      <c r="E47" s="106"/>
      <c r="F47" s="18"/>
      <c r="G47" s="106"/>
      <c r="H47" s="32"/>
      <c r="I47" s="106"/>
      <c r="J47" s="18"/>
    </row>
    <row r="48" spans="1:10" ht="15.9" customHeight="1" x14ac:dyDescent="0.3">
      <c r="A48" s="101" t="s">
        <v>112</v>
      </c>
      <c r="B48" s="109"/>
      <c r="C48" s="109"/>
      <c r="D48" s="110"/>
      <c r="E48" s="111"/>
      <c r="F48" s="112"/>
      <c r="G48" s="111"/>
      <c r="H48" s="110"/>
      <c r="I48" s="113"/>
      <c r="J48" s="87"/>
    </row>
    <row r="49" spans="1:10" ht="15.9" customHeight="1" x14ac:dyDescent="0.3">
      <c r="A49" s="101" t="s">
        <v>116</v>
      </c>
      <c r="B49" s="109"/>
      <c r="C49" s="109"/>
      <c r="D49" s="110"/>
      <c r="E49" s="111"/>
      <c r="F49" s="112"/>
      <c r="G49" s="111"/>
      <c r="H49" s="110"/>
      <c r="I49" s="113"/>
      <c r="J49" s="87"/>
    </row>
    <row r="50" spans="1:10" ht="15.9" customHeight="1" x14ac:dyDescent="0.3">
      <c r="A50" s="109" t="s">
        <v>115</v>
      </c>
      <c r="B50" s="109"/>
      <c r="C50" s="109"/>
      <c r="D50" s="114">
        <f>D40</f>
        <v>-152757</v>
      </c>
      <c r="E50" s="87"/>
      <c r="F50" s="87">
        <v>381406</v>
      </c>
      <c r="G50" s="87"/>
      <c r="H50" s="114">
        <f>H40</f>
        <v>-245882</v>
      </c>
      <c r="I50" s="87"/>
      <c r="J50" s="87">
        <v>235722</v>
      </c>
    </row>
    <row r="51" spans="1:10" ht="15.9" customHeight="1" x14ac:dyDescent="0.3">
      <c r="A51" s="109" t="s">
        <v>85</v>
      </c>
      <c r="B51" s="109"/>
      <c r="C51" s="109"/>
      <c r="D51" s="115">
        <v>0</v>
      </c>
      <c r="E51" s="113"/>
      <c r="F51" s="116">
        <v>323</v>
      </c>
      <c r="G51" s="113"/>
      <c r="H51" s="115">
        <v>0</v>
      </c>
      <c r="I51" s="113"/>
      <c r="J51" s="116">
        <v>0</v>
      </c>
    </row>
    <row r="52" spans="1:10" ht="6.05" customHeight="1" x14ac:dyDescent="0.3">
      <c r="A52" s="97"/>
      <c r="B52" s="23"/>
      <c r="C52" s="18"/>
      <c r="D52" s="32"/>
      <c r="E52" s="18"/>
      <c r="F52" s="18"/>
      <c r="G52" s="18"/>
      <c r="H52" s="32"/>
      <c r="I52" s="18"/>
      <c r="J52" s="18"/>
    </row>
    <row r="53" spans="1:10" ht="15.9" customHeight="1" thickBot="1" x14ac:dyDescent="0.35">
      <c r="A53" s="109"/>
      <c r="B53" s="109"/>
      <c r="C53" s="109"/>
      <c r="D53" s="117">
        <f>SUM(D50:D51)</f>
        <v>-152757</v>
      </c>
      <c r="E53" s="113"/>
      <c r="F53" s="118">
        <f>SUM(F50:F51)</f>
        <v>381729</v>
      </c>
      <c r="G53" s="113"/>
      <c r="H53" s="117">
        <f>SUM(H50:H51)</f>
        <v>-245882</v>
      </c>
      <c r="I53" s="113"/>
      <c r="J53" s="118">
        <f>SUM(J50:J51)</f>
        <v>235722</v>
      </c>
    </row>
    <row r="54" spans="1:10" ht="15.05" customHeight="1" thickTop="1" x14ac:dyDescent="0.3">
      <c r="A54" s="109"/>
      <c r="B54" s="109"/>
      <c r="C54" s="109"/>
      <c r="D54" s="87"/>
      <c r="E54" s="113"/>
      <c r="F54" s="87"/>
      <c r="G54" s="113"/>
      <c r="H54" s="87"/>
      <c r="I54" s="113"/>
      <c r="J54" s="87"/>
    </row>
    <row r="55" spans="1:10" s="233" customFormat="1" ht="15.05" customHeight="1" x14ac:dyDescent="0.3">
      <c r="A55" s="109"/>
      <c r="B55" s="109"/>
      <c r="C55" s="109"/>
      <c r="D55" s="87"/>
      <c r="E55" s="113"/>
      <c r="F55" s="87"/>
      <c r="G55" s="113"/>
      <c r="H55" s="87"/>
      <c r="I55" s="113"/>
      <c r="J55" s="87"/>
    </row>
    <row r="56" spans="1:10" ht="15.9" customHeight="1" x14ac:dyDescent="0.3">
      <c r="A56" s="109"/>
      <c r="B56" s="109"/>
      <c r="C56" s="109"/>
      <c r="D56" s="24" t="s">
        <v>117</v>
      </c>
      <c r="E56" s="25"/>
      <c r="F56" s="24" t="s">
        <v>117</v>
      </c>
      <c r="G56" s="25"/>
      <c r="H56" s="24" t="s">
        <v>117</v>
      </c>
      <c r="I56" s="26"/>
      <c r="J56" s="24" t="s">
        <v>117</v>
      </c>
    </row>
    <row r="57" spans="1:10" ht="15.9" customHeight="1" x14ac:dyDescent="0.3">
      <c r="A57" s="101" t="s">
        <v>118</v>
      </c>
      <c r="B57" s="109"/>
      <c r="C57" s="109"/>
      <c r="D57" s="114"/>
      <c r="E57" s="113"/>
      <c r="F57" s="87"/>
      <c r="G57" s="113"/>
      <c r="H57" s="114"/>
      <c r="I57" s="113"/>
      <c r="J57" s="87"/>
    </row>
    <row r="58" spans="1:10" ht="6.05" customHeight="1" x14ac:dyDescent="0.3">
      <c r="D58" s="54"/>
      <c r="H58" s="54"/>
      <c r="I58" s="55"/>
    </row>
    <row r="59" spans="1:10" ht="15.9" customHeight="1" x14ac:dyDescent="0.3">
      <c r="A59" s="42" t="s">
        <v>119</v>
      </c>
      <c r="B59" s="3"/>
      <c r="C59" s="106"/>
      <c r="D59" s="119">
        <v>0.24</v>
      </c>
      <c r="E59" s="106"/>
      <c r="F59" s="106">
        <v>0.18</v>
      </c>
      <c r="G59" s="106"/>
      <c r="H59" s="119">
        <v>-0.12</v>
      </c>
      <c r="I59" s="106"/>
      <c r="J59" s="106">
        <v>0.11</v>
      </c>
    </row>
    <row r="60" spans="1:10" ht="20.3" customHeight="1" x14ac:dyDescent="0.3">
      <c r="A60" s="42"/>
      <c r="B60" s="3"/>
      <c r="C60" s="106"/>
      <c r="D60" s="106"/>
      <c r="E60" s="106"/>
      <c r="F60" s="106"/>
      <c r="G60" s="106"/>
      <c r="H60" s="120"/>
      <c r="I60" s="106"/>
      <c r="J60" s="106"/>
    </row>
    <row r="61" spans="1:10" ht="21.95" customHeight="1" x14ac:dyDescent="0.3">
      <c r="A61" s="241" t="s">
        <v>120</v>
      </c>
      <c r="B61" s="241"/>
      <c r="C61" s="241"/>
      <c r="D61" s="241"/>
      <c r="E61" s="241"/>
      <c r="F61" s="241"/>
      <c r="G61" s="241"/>
      <c r="H61" s="241"/>
      <c r="I61" s="241"/>
      <c r="J61" s="241"/>
    </row>
  </sheetData>
  <mergeCells count="5">
    <mergeCell ref="D6:F6"/>
    <mergeCell ref="H6:J6"/>
    <mergeCell ref="D7:F7"/>
    <mergeCell ref="H7:J7"/>
    <mergeCell ref="A61:J6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8E4E3-5E78-4C39-A1B3-3BD80320EE76}">
  <dimension ref="A1:W40"/>
  <sheetViews>
    <sheetView topLeftCell="A25" zoomScale="102" zoomScaleNormal="102" workbookViewId="0">
      <selection activeCell="P17" sqref="P17"/>
    </sheetView>
  </sheetViews>
  <sheetFormatPr defaultColWidth="9.33203125" defaultRowHeight="10.5" x14ac:dyDescent="0.3"/>
  <cols>
    <col min="1" max="1" width="2.33203125" style="126" customWidth="1"/>
    <col min="2" max="2" width="30" style="126" customWidth="1"/>
    <col min="3" max="3" width="5.5546875" style="129" customWidth="1"/>
    <col min="4" max="4" width="0.5546875" style="129" customWidth="1"/>
    <col min="5" max="5" width="12.5546875" style="129" customWidth="1"/>
    <col min="6" max="6" width="0.5546875" style="129" customWidth="1"/>
    <col min="7" max="7" width="11.5546875" style="129" customWidth="1"/>
    <col min="8" max="8" width="0.5546875" style="129" customWidth="1"/>
    <col min="9" max="9" width="12.5546875" style="129" customWidth="1"/>
    <col min="10" max="10" width="0.5546875" style="129" customWidth="1"/>
    <col min="11" max="11" width="11.6640625" style="129" customWidth="1"/>
    <col min="12" max="12" width="0.5546875" style="129" customWidth="1"/>
    <col min="13" max="13" width="14.5546875" style="129" customWidth="1"/>
    <col min="14" max="14" width="0.5546875" style="129" customWidth="1"/>
    <col min="15" max="15" width="12.5546875" style="129" customWidth="1"/>
    <col min="16" max="16" width="0.5546875" style="129" customWidth="1"/>
    <col min="17" max="17" width="12.5546875" style="129" customWidth="1"/>
    <col min="18" max="18" width="0.5546875" style="129" customWidth="1"/>
    <col min="19" max="19" width="12.33203125" style="129" customWidth="1"/>
    <col min="20" max="20" width="0.5546875" style="126" customWidth="1"/>
    <col min="21" max="21" width="12.5546875" style="126" customWidth="1"/>
    <col min="22" max="22" width="0.5546875" style="126" customWidth="1"/>
    <col min="23" max="23" width="11.6640625" style="126" customWidth="1"/>
    <col min="24" max="16384" width="9.33203125" style="126"/>
  </cols>
  <sheetData>
    <row r="1" spans="1:23" s="122" customFormat="1" ht="16.2" customHeight="1" x14ac:dyDescent="0.3">
      <c r="A1" s="121" t="s">
        <v>0</v>
      </c>
    </row>
    <row r="2" spans="1:23" s="122" customFormat="1" ht="16.2" customHeight="1" x14ac:dyDescent="0.3">
      <c r="A2" s="121" t="s">
        <v>123</v>
      </c>
    </row>
    <row r="3" spans="1:23" s="122" customFormat="1" ht="16.2" customHeight="1" x14ac:dyDescent="0.3">
      <c r="A3" s="123" t="str">
        <f>'6(6M)'!A3</f>
        <v>For the six-month period ended 30 June 2022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</row>
    <row r="6" spans="1:23" ht="16.2" customHeight="1" x14ac:dyDescent="0.3">
      <c r="A6" s="125"/>
      <c r="B6" s="125"/>
      <c r="C6" s="125"/>
      <c r="D6" s="125"/>
      <c r="E6" s="243" t="s">
        <v>124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</row>
    <row r="7" spans="1:23" ht="16.2" customHeight="1" x14ac:dyDescent="0.3">
      <c r="A7" s="125"/>
      <c r="B7" s="125"/>
      <c r="C7" s="125"/>
      <c r="D7" s="125"/>
      <c r="E7" s="244" t="s">
        <v>125</v>
      </c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</row>
    <row r="8" spans="1:23" ht="16.2" customHeight="1" x14ac:dyDescent="0.3">
      <c r="A8" s="125"/>
      <c r="B8" s="125"/>
      <c r="C8" s="127"/>
      <c r="D8" s="127"/>
      <c r="E8" s="128"/>
      <c r="F8" s="127"/>
      <c r="G8" s="127"/>
      <c r="H8" s="127"/>
      <c r="I8" s="245" t="s">
        <v>126</v>
      </c>
      <c r="J8" s="245"/>
      <c r="K8" s="245"/>
      <c r="M8" s="245" t="s">
        <v>127</v>
      </c>
      <c r="N8" s="245"/>
      <c r="O8" s="245"/>
      <c r="P8" s="245"/>
      <c r="Q8" s="245"/>
      <c r="S8" s="130"/>
    </row>
    <row r="9" spans="1:23" ht="16.2" customHeight="1" x14ac:dyDescent="0.3">
      <c r="A9" s="125"/>
      <c r="B9" s="125"/>
      <c r="C9" s="127"/>
      <c r="D9" s="127"/>
      <c r="E9" s="131" t="s">
        <v>128</v>
      </c>
      <c r="F9" s="127"/>
      <c r="G9" s="127"/>
      <c r="H9" s="127"/>
      <c r="I9" s="246"/>
      <c r="J9" s="246"/>
      <c r="K9" s="246"/>
      <c r="L9" s="132"/>
      <c r="M9" s="133" t="s">
        <v>129</v>
      </c>
      <c r="N9" s="132"/>
      <c r="O9" s="131" t="s">
        <v>130</v>
      </c>
      <c r="P9" s="132"/>
      <c r="Q9" s="133" t="s">
        <v>131</v>
      </c>
      <c r="S9" s="130"/>
    </row>
    <row r="10" spans="1:23" ht="16.2" customHeight="1" x14ac:dyDescent="0.3">
      <c r="C10" s="133"/>
      <c r="D10" s="133"/>
      <c r="E10" s="131" t="s">
        <v>132</v>
      </c>
      <c r="F10" s="133"/>
      <c r="G10" s="133" t="s">
        <v>133</v>
      </c>
      <c r="H10" s="133"/>
      <c r="I10" s="133" t="s">
        <v>134</v>
      </c>
      <c r="J10" s="134"/>
      <c r="K10" s="134"/>
      <c r="L10" s="133"/>
      <c r="M10" s="133" t="s">
        <v>135</v>
      </c>
      <c r="N10" s="133"/>
      <c r="O10" s="131" t="s">
        <v>136</v>
      </c>
      <c r="P10" s="133"/>
      <c r="Q10" s="131" t="s">
        <v>137</v>
      </c>
      <c r="R10" s="133"/>
      <c r="S10" s="133" t="s">
        <v>138</v>
      </c>
      <c r="U10" s="133" t="s">
        <v>139</v>
      </c>
    </row>
    <row r="11" spans="1:23" ht="16.2" customHeight="1" x14ac:dyDescent="0.3">
      <c r="C11" s="133"/>
      <c r="D11" s="133"/>
      <c r="E11" s="131" t="s">
        <v>140</v>
      </c>
      <c r="F11" s="133"/>
      <c r="G11" s="133" t="s">
        <v>141</v>
      </c>
      <c r="H11" s="133"/>
      <c r="I11" s="133" t="s">
        <v>142</v>
      </c>
      <c r="J11" s="133"/>
      <c r="K11" s="133" t="s">
        <v>143</v>
      </c>
      <c r="L11" s="133"/>
      <c r="M11" s="133" t="s">
        <v>144</v>
      </c>
      <c r="N11" s="133"/>
      <c r="O11" s="131" t="s">
        <v>145</v>
      </c>
      <c r="P11" s="133"/>
      <c r="Q11" s="131" t="s">
        <v>146</v>
      </c>
      <c r="R11" s="133"/>
      <c r="S11" s="133" t="s">
        <v>147</v>
      </c>
      <c r="U11" s="133" t="s">
        <v>148</v>
      </c>
      <c r="W11" s="133" t="s">
        <v>149</v>
      </c>
    </row>
    <row r="12" spans="1:23" ht="16.2" customHeight="1" x14ac:dyDescent="0.3">
      <c r="A12" s="128"/>
      <c r="B12" s="128"/>
      <c r="C12" s="135" t="s">
        <v>12</v>
      </c>
      <c r="D12" s="131"/>
      <c r="E12" s="136" t="s">
        <v>13</v>
      </c>
      <c r="F12" s="133"/>
      <c r="G12" s="136" t="s">
        <v>13</v>
      </c>
      <c r="H12" s="133"/>
      <c r="I12" s="136" t="s">
        <v>13</v>
      </c>
      <c r="J12" s="131"/>
      <c r="K12" s="136" t="s">
        <v>13</v>
      </c>
      <c r="L12" s="131"/>
      <c r="M12" s="136" t="s">
        <v>13</v>
      </c>
      <c r="N12" s="131"/>
      <c r="O12" s="136" t="s">
        <v>13</v>
      </c>
      <c r="P12" s="131"/>
      <c r="Q12" s="136" t="s">
        <v>13</v>
      </c>
      <c r="R12" s="133"/>
      <c r="S12" s="136" t="s">
        <v>13</v>
      </c>
      <c r="U12" s="136" t="s">
        <v>13</v>
      </c>
      <c r="W12" s="136" t="s">
        <v>13</v>
      </c>
    </row>
    <row r="13" spans="1:23" ht="16.2" customHeight="1" x14ac:dyDescent="0.3">
      <c r="A13" s="128"/>
      <c r="B13" s="128"/>
      <c r="C13" s="131"/>
      <c r="D13" s="131"/>
      <c r="E13" s="131"/>
      <c r="F13" s="133"/>
      <c r="G13" s="131"/>
      <c r="H13" s="133"/>
      <c r="I13" s="131"/>
      <c r="J13" s="131"/>
      <c r="K13" s="131"/>
      <c r="L13" s="131"/>
      <c r="M13" s="131"/>
      <c r="N13" s="131"/>
      <c r="O13" s="131"/>
      <c r="P13" s="131"/>
      <c r="Q13" s="131"/>
      <c r="R13" s="133"/>
      <c r="S13" s="131"/>
      <c r="U13" s="131"/>
      <c r="W13" s="131"/>
    </row>
    <row r="14" spans="1:23" ht="16.2" customHeight="1" x14ac:dyDescent="0.3">
      <c r="A14" s="247" t="s">
        <v>150</v>
      </c>
      <c r="B14" s="247"/>
      <c r="C14" s="137"/>
      <c r="D14" s="137"/>
      <c r="E14" s="138">
        <v>2117716</v>
      </c>
      <c r="F14" s="137"/>
      <c r="G14" s="138">
        <v>1045504</v>
      </c>
      <c r="H14" s="137"/>
      <c r="I14" s="138">
        <v>106758</v>
      </c>
      <c r="J14" s="137"/>
      <c r="K14" s="138">
        <v>2865347</v>
      </c>
      <c r="L14" s="137"/>
      <c r="M14" s="137">
        <v>-18292</v>
      </c>
      <c r="N14" s="137"/>
      <c r="O14" s="137">
        <v>-143759</v>
      </c>
      <c r="P14" s="137"/>
      <c r="Q14" s="137">
        <v>-55972</v>
      </c>
      <c r="R14" s="137"/>
      <c r="S14" s="137">
        <f>SUM(E14:Q14)</f>
        <v>5917302</v>
      </c>
      <c r="T14" s="137"/>
      <c r="U14" s="137">
        <v>2031</v>
      </c>
      <c r="V14" s="137"/>
      <c r="W14" s="139">
        <f>SUM(S14:U14)</f>
        <v>5919333</v>
      </c>
    </row>
    <row r="15" spans="1:23" ht="8.1999999999999993" customHeight="1" x14ac:dyDescent="0.3">
      <c r="A15" s="140"/>
      <c r="B15" s="125"/>
      <c r="C15" s="137"/>
      <c r="D15" s="137"/>
      <c r="E15" s="138"/>
      <c r="F15" s="137"/>
      <c r="G15" s="138"/>
      <c r="H15" s="137"/>
      <c r="I15" s="138"/>
      <c r="J15" s="137"/>
      <c r="K15" s="138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</row>
    <row r="16" spans="1:23" ht="16.2" customHeight="1" x14ac:dyDescent="0.3">
      <c r="A16" s="140" t="s">
        <v>151</v>
      </c>
      <c r="B16" s="125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7"/>
      <c r="W16" s="139"/>
    </row>
    <row r="17" spans="1:23" ht="16.2" customHeight="1" x14ac:dyDescent="0.3">
      <c r="A17" s="141" t="s">
        <v>152</v>
      </c>
      <c r="B17" s="125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7"/>
      <c r="U17" s="137"/>
      <c r="W17" s="139"/>
    </row>
    <row r="18" spans="1:23" ht="16.2" customHeight="1" x14ac:dyDescent="0.3">
      <c r="A18" s="141"/>
      <c r="B18" s="142" t="s">
        <v>153</v>
      </c>
      <c r="C18" s="139"/>
      <c r="D18" s="139"/>
      <c r="E18" s="139">
        <v>0</v>
      </c>
      <c r="F18" s="139"/>
      <c r="G18" s="139">
        <v>0</v>
      </c>
      <c r="H18" s="139"/>
      <c r="I18" s="139">
        <v>0</v>
      </c>
      <c r="J18" s="139"/>
      <c r="K18" s="139">
        <v>0</v>
      </c>
      <c r="L18" s="139"/>
      <c r="M18" s="139">
        <v>2240</v>
      </c>
      <c r="N18" s="139"/>
      <c r="O18" s="139">
        <v>0</v>
      </c>
      <c r="P18" s="139"/>
      <c r="Q18" s="139">
        <v>0</v>
      </c>
      <c r="R18" s="139"/>
      <c r="S18" s="137">
        <f>SUM(E18:Q18)</f>
        <v>2240</v>
      </c>
      <c r="U18" s="137">
        <v>-2354</v>
      </c>
      <c r="W18" s="139">
        <f>SUM(S18:U18)</f>
        <v>-114</v>
      </c>
    </row>
    <row r="19" spans="1:23" ht="16.2" customHeight="1" x14ac:dyDescent="0.3">
      <c r="A19" s="141" t="s">
        <v>154</v>
      </c>
      <c r="B19" s="125"/>
      <c r="C19" s="139"/>
      <c r="D19" s="139"/>
      <c r="E19" s="139">
        <v>0</v>
      </c>
      <c r="F19" s="139"/>
      <c r="G19" s="139">
        <v>0</v>
      </c>
      <c r="H19" s="139"/>
      <c r="I19" s="139">
        <v>4468</v>
      </c>
      <c r="J19" s="139"/>
      <c r="K19" s="139">
        <v>-4468</v>
      </c>
      <c r="L19" s="139"/>
      <c r="M19" s="139">
        <v>0</v>
      </c>
      <c r="N19" s="139"/>
      <c r="O19" s="139">
        <v>0</v>
      </c>
      <c r="P19" s="139"/>
      <c r="Q19" s="139">
        <v>0</v>
      </c>
      <c r="R19" s="139"/>
      <c r="S19" s="137">
        <f>SUM(E19:Q19)</f>
        <v>0</v>
      </c>
      <c r="U19" s="137">
        <v>0</v>
      </c>
      <c r="W19" s="139">
        <f>SUM(S19:U19)</f>
        <v>0</v>
      </c>
    </row>
    <row r="20" spans="1:23" ht="16.2" customHeight="1" x14ac:dyDescent="0.3">
      <c r="A20" s="142" t="s">
        <v>155</v>
      </c>
      <c r="C20" s="139"/>
      <c r="D20" s="139"/>
      <c r="E20" s="143">
        <v>0</v>
      </c>
      <c r="F20" s="139"/>
      <c r="G20" s="143">
        <v>0</v>
      </c>
      <c r="H20" s="139"/>
      <c r="I20" s="143">
        <v>0</v>
      </c>
      <c r="J20" s="139"/>
      <c r="K20" s="143">
        <v>384680</v>
      </c>
      <c r="L20" s="139"/>
      <c r="M20" s="143">
        <v>0</v>
      </c>
      <c r="N20" s="139"/>
      <c r="O20" s="144">
        <v>-762</v>
      </c>
      <c r="P20" s="139"/>
      <c r="Q20" s="144">
        <v>-2512</v>
      </c>
      <c r="R20" s="139"/>
      <c r="S20" s="144">
        <f>SUM(E20:Q20)</f>
        <v>381406</v>
      </c>
      <c r="U20" s="143">
        <v>323</v>
      </c>
      <c r="W20" s="143">
        <f>SUM(S20:U20)</f>
        <v>381729</v>
      </c>
    </row>
    <row r="21" spans="1:23" ht="16.2" customHeight="1" x14ac:dyDescent="0.3">
      <c r="A21" s="145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U21" s="139"/>
      <c r="W21" s="139"/>
    </row>
    <row r="22" spans="1:23" ht="16.2" customHeight="1" thickBot="1" x14ac:dyDescent="0.35">
      <c r="A22" s="146" t="s">
        <v>156</v>
      </c>
      <c r="C22" s="139"/>
      <c r="D22" s="139"/>
      <c r="E22" s="147">
        <f>SUM(E14:E20)</f>
        <v>2117716</v>
      </c>
      <c r="F22" s="139"/>
      <c r="G22" s="147">
        <f>SUM(G14:G20)</f>
        <v>1045504</v>
      </c>
      <c r="H22" s="139"/>
      <c r="I22" s="147">
        <f>SUM(I14:I20)</f>
        <v>111226</v>
      </c>
      <c r="J22" s="139"/>
      <c r="K22" s="147">
        <f>SUM(K14:K20)</f>
        <v>3245559</v>
      </c>
      <c r="L22" s="139"/>
      <c r="M22" s="147">
        <f>SUM(M14:M20)</f>
        <v>-16052</v>
      </c>
      <c r="N22" s="139"/>
      <c r="O22" s="147">
        <f>SUM(O14:O20)</f>
        <v>-144521</v>
      </c>
      <c r="P22" s="139"/>
      <c r="Q22" s="147">
        <f>SUM(Q14:Q20)</f>
        <v>-58484</v>
      </c>
      <c r="R22" s="139"/>
      <c r="S22" s="147">
        <f>SUM(S14:S20)</f>
        <v>6300948</v>
      </c>
      <c r="U22" s="147">
        <f>SUM(U14:U20)</f>
        <v>0</v>
      </c>
      <c r="W22" s="147">
        <f>SUM(W14:W20)</f>
        <v>6300948</v>
      </c>
    </row>
    <row r="23" spans="1:23" ht="16.2" customHeight="1" thickTop="1" x14ac:dyDescent="0.3">
      <c r="A23" s="146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U23" s="139"/>
      <c r="W23" s="139"/>
    </row>
    <row r="24" spans="1:23" ht="16.2" customHeight="1" x14ac:dyDescent="0.3">
      <c r="A24" s="146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U24" s="139"/>
      <c r="W24" s="139"/>
    </row>
    <row r="25" spans="1:23" ht="16.2" customHeight="1" x14ac:dyDescent="0.3">
      <c r="A25" s="140" t="s">
        <v>157</v>
      </c>
      <c r="B25" s="140"/>
      <c r="C25" s="137"/>
      <c r="D25" s="137"/>
      <c r="E25" s="148">
        <v>2117716</v>
      </c>
      <c r="F25" s="149"/>
      <c r="G25" s="148">
        <v>1045504</v>
      </c>
      <c r="H25" s="149"/>
      <c r="I25" s="148">
        <v>130022</v>
      </c>
      <c r="J25" s="149"/>
      <c r="K25" s="148">
        <v>3250080</v>
      </c>
      <c r="L25" s="149"/>
      <c r="M25" s="150">
        <v>-16464</v>
      </c>
      <c r="N25" s="149"/>
      <c r="O25" s="150">
        <v>-129516</v>
      </c>
      <c r="P25" s="149"/>
      <c r="Q25" s="150">
        <v>-47963</v>
      </c>
      <c r="R25" s="149"/>
      <c r="S25" s="148">
        <f>SUM(E25:Q25)</f>
        <v>6349379</v>
      </c>
      <c r="T25" s="149"/>
      <c r="U25" s="151">
        <v>0</v>
      </c>
      <c r="V25" s="149"/>
      <c r="W25" s="151">
        <f>SUM(S25:U25)</f>
        <v>6349379</v>
      </c>
    </row>
    <row r="26" spans="1:23" ht="8.1999999999999993" customHeight="1" x14ac:dyDescent="0.3">
      <c r="A26" s="140"/>
      <c r="B26" s="125"/>
      <c r="C26" s="137"/>
      <c r="D26" s="137"/>
      <c r="E26" s="152"/>
      <c r="F26" s="137"/>
      <c r="G26" s="152"/>
      <c r="H26" s="137"/>
      <c r="I26" s="152"/>
      <c r="J26" s="137"/>
      <c r="K26" s="152"/>
      <c r="L26" s="137"/>
      <c r="M26" s="153"/>
      <c r="N26" s="137"/>
      <c r="O26" s="153"/>
      <c r="P26" s="137"/>
      <c r="Q26" s="153"/>
      <c r="R26" s="137"/>
      <c r="S26" s="153"/>
      <c r="T26" s="137"/>
      <c r="U26" s="153"/>
      <c r="V26" s="137"/>
      <c r="W26" s="153"/>
    </row>
    <row r="27" spans="1:23" ht="16.2" customHeight="1" x14ac:dyDescent="0.3">
      <c r="A27" s="140" t="s">
        <v>151</v>
      </c>
      <c r="B27" s="125"/>
      <c r="C27" s="139"/>
      <c r="D27" s="139"/>
      <c r="E27" s="154"/>
      <c r="F27" s="139"/>
      <c r="G27" s="154"/>
      <c r="H27" s="139"/>
      <c r="I27" s="154"/>
      <c r="J27" s="139"/>
      <c r="K27" s="154"/>
      <c r="L27" s="139"/>
      <c r="M27" s="154"/>
      <c r="N27" s="139"/>
      <c r="O27" s="154"/>
      <c r="P27" s="139"/>
      <c r="Q27" s="154"/>
      <c r="R27" s="139"/>
      <c r="S27" s="153"/>
      <c r="U27" s="155"/>
      <c r="W27" s="154"/>
    </row>
    <row r="28" spans="1:23" ht="16.2" customHeight="1" x14ac:dyDescent="0.3">
      <c r="A28" s="141" t="s">
        <v>158</v>
      </c>
      <c r="B28" s="125"/>
      <c r="C28" s="139"/>
      <c r="D28" s="139"/>
      <c r="E28" s="154">
        <v>0</v>
      </c>
      <c r="F28" s="139"/>
      <c r="G28" s="154">
        <v>0</v>
      </c>
      <c r="H28" s="139"/>
      <c r="I28" s="154">
        <v>0</v>
      </c>
      <c r="J28" s="139"/>
      <c r="K28" s="154">
        <v>1828</v>
      </c>
      <c r="L28" s="139"/>
      <c r="M28" s="154">
        <v>-1828</v>
      </c>
      <c r="N28" s="139"/>
      <c r="O28" s="154">
        <v>0</v>
      </c>
      <c r="P28" s="139"/>
      <c r="Q28" s="154">
        <v>47963</v>
      </c>
      <c r="R28" s="139"/>
      <c r="S28" s="148">
        <f t="shared" ref="S28" si="0">SUM(E28:Q28)</f>
        <v>47963</v>
      </c>
      <c r="U28" s="151">
        <v>0</v>
      </c>
      <c r="W28" s="151">
        <f t="shared" ref="W28:W29" si="1">SUM(S28:U28)</f>
        <v>47963</v>
      </c>
    </row>
    <row r="29" spans="1:23" ht="16.2" customHeight="1" x14ac:dyDescent="0.3">
      <c r="A29" s="141" t="s">
        <v>154</v>
      </c>
      <c r="B29" s="142"/>
      <c r="C29" s="156">
        <v>11</v>
      </c>
      <c r="D29" s="139"/>
      <c r="E29" s="154">
        <v>0</v>
      </c>
      <c r="F29" s="139"/>
      <c r="G29" s="154">
        <v>0</v>
      </c>
      <c r="H29" s="139"/>
      <c r="I29" s="154">
        <v>8262</v>
      </c>
      <c r="J29" s="139"/>
      <c r="K29" s="154">
        <v>-8262</v>
      </c>
      <c r="L29" s="139"/>
      <c r="M29" s="154">
        <v>0</v>
      </c>
      <c r="N29" s="139"/>
      <c r="O29" s="154">
        <v>0</v>
      </c>
      <c r="P29" s="139"/>
      <c r="Q29" s="154">
        <v>0</v>
      </c>
      <c r="R29" s="139"/>
      <c r="S29" s="148">
        <f>SUM(E29:Q29)</f>
        <v>0</v>
      </c>
      <c r="U29" s="151">
        <v>0</v>
      </c>
      <c r="W29" s="151">
        <f t="shared" si="1"/>
        <v>0</v>
      </c>
    </row>
    <row r="30" spans="1:23" ht="16.399999999999999" customHeight="1" x14ac:dyDescent="0.3">
      <c r="A30" s="126" t="s">
        <v>159</v>
      </c>
      <c r="B30" s="125"/>
      <c r="C30" s="156">
        <v>11</v>
      </c>
      <c r="D30" s="139"/>
      <c r="E30" s="148">
        <v>0</v>
      </c>
      <c r="F30" s="157"/>
      <c r="G30" s="148">
        <v>0</v>
      </c>
      <c r="H30" s="157"/>
      <c r="I30" s="148">
        <v>0</v>
      </c>
      <c r="J30" s="157"/>
      <c r="K30" s="148">
        <v>-74120</v>
      </c>
      <c r="L30" s="157"/>
      <c r="M30" s="148">
        <v>0</v>
      </c>
      <c r="N30" s="157"/>
      <c r="O30" s="148">
        <v>0</v>
      </c>
      <c r="P30" s="157"/>
      <c r="Q30" s="148">
        <v>0</v>
      </c>
      <c r="R30" s="157"/>
      <c r="S30" s="148">
        <f t="shared" ref="S30:S31" si="2">SUM(E30:Q30)</f>
        <v>-74120</v>
      </c>
      <c r="T30" s="158"/>
      <c r="U30" s="151">
        <v>0</v>
      </c>
      <c r="V30" s="158"/>
      <c r="W30" s="151">
        <f>SUM(S30:U30)</f>
        <v>-74120</v>
      </c>
    </row>
    <row r="31" spans="1:23" ht="16.2" customHeight="1" x14ac:dyDescent="0.3">
      <c r="A31" s="142" t="s">
        <v>155</v>
      </c>
      <c r="C31" s="139"/>
      <c r="D31" s="139"/>
      <c r="E31" s="159">
        <v>0</v>
      </c>
      <c r="F31" s="157"/>
      <c r="G31" s="159">
        <v>0</v>
      </c>
      <c r="H31" s="157"/>
      <c r="I31" s="159">
        <v>0</v>
      </c>
      <c r="J31" s="157"/>
      <c r="K31" s="159">
        <f>'6(6M)'!D43</f>
        <v>509608</v>
      </c>
      <c r="L31" s="157"/>
      <c r="M31" s="159">
        <v>0</v>
      </c>
      <c r="N31" s="157"/>
      <c r="O31" s="159">
        <f>'6(6M)'!D36</f>
        <v>-662365</v>
      </c>
      <c r="P31" s="157"/>
      <c r="Q31" s="159">
        <v>0</v>
      </c>
      <c r="R31" s="157"/>
      <c r="S31" s="159">
        <f t="shared" si="2"/>
        <v>-152757</v>
      </c>
      <c r="T31" s="158"/>
      <c r="U31" s="160">
        <v>0</v>
      </c>
      <c r="V31" s="161"/>
      <c r="W31" s="162">
        <f>SUM(S31:U31)</f>
        <v>-152757</v>
      </c>
    </row>
    <row r="32" spans="1:23" ht="16.2" customHeight="1" x14ac:dyDescent="0.3">
      <c r="A32" s="145"/>
      <c r="C32" s="139"/>
      <c r="D32" s="139"/>
      <c r="E32" s="148"/>
      <c r="F32" s="157"/>
      <c r="G32" s="148"/>
      <c r="H32" s="157"/>
      <c r="I32" s="148"/>
      <c r="J32" s="157"/>
      <c r="K32" s="148"/>
      <c r="L32" s="157"/>
      <c r="M32" s="148"/>
      <c r="N32" s="157"/>
      <c r="O32" s="148"/>
      <c r="P32" s="157"/>
      <c r="Q32" s="148"/>
      <c r="R32" s="157"/>
      <c r="S32" s="148"/>
      <c r="T32" s="157"/>
      <c r="U32" s="148"/>
      <c r="V32" s="157"/>
      <c r="W32" s="163"/>
    </row>
    <row r="33" spans="1:23" ht="16.2" customHeight="1" thickBot="1" x14ac:dyDescent="0.35">
      <c r="A33" s="146" t="s">
        <v>160</v>
      </c>
      <c r="C33" s="139"/>
      <c r="D33" s="139"/>
      <c r="E33" s="164">
        <f>SUM(E25:E31)</f>
        <v>2117716</v>
      </c>
      <c r="F33" s="157"/>
      <c r="G33" s="164">
        <f>SUM(G25:G31)</f>
        <v>1045504</v>
      </c>
      <c r="H33" s="157"/>
      <c r="I33" s="164">
        <f>SUM(I25:I31)</f>
        <v>138284</v>
      </c>
      <c r="J33" s="157"/>
      <c r="K33" s="164">
        <f>SUM(K25:K31)</f>
        <v>3679134</v>
      </c>
      <c r="L33" s="157"/>
      <c r="M33" s="164">
        <f>SUM(M25:M31)</f>
        <v>-18292</v>
      </c>
      <c r="N33" s="157"/>
      <c r="O33" s="164">
        <f>SUM(O25:O31)</f>
        <v>-791881</v>
      </c>
      <c r="P33" s="157"/>
      <c r="Q33" s="164">
        <f>SUM(Q25:Q31)</f>
        <v>0</v>
      </c>
      <c r="R33" s="157"/>
      <c r="S33" s="164">
        <f>SUM(S25:S31)</f>
        <v>6170465</v>
      </c>
      <c r="T33" s="157"/>
      <c r="U33" s="164">
        <f>SUM(U25:U31)</f>
        <v>0</v>
      </c>
      <c r="V33" s="157"/>
      <c r="W33" s="164">
        <f>SUM(W25:W31)</f>
        <v>6170465</v>
      </c>
    </row>
    <row r="34" spans="1:23" ht="16.2" customHeight="1" thickTop="1" x14ac:dyDescent="0.3">
      <c r="A34" s="146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U34" s="139"/>
      <c r="W34" s="139"/>
    </row>
    <row r="35" spans="1:23" ht="16.2" customHeight="1" x14ac:dyDescent="0.3">
      <c r="A35" s="146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U35" s="139"/>
      <c r="W35" s="139"/>
    </row>
    <row r="36" spans="1:23" ht="16.2" customHeight="1" x14ac:dyDescent="0.3">
      <c r="A36" s="146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U36" s="139"/>
      <c r="W36" s="139"/>
    </row>
    <row r="37" spans="1:23" ht="17.2" customHeight="1" x14ac:dyDescent="0.3">
      <c r="A37" s="146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U37" s="139"/>
      <c r="W37" s="139"/>
    </row>
    <row r="38" spans="1:23" ht="16.2" customHeight="1" x14ac:dyDescent="0.3">
      <c r="A38" s="146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U38" s="139"/>
      <c r="W38" s="139"/>
    </row>
    <row r="39" spans="1:23" ht="16.2" customHeight="1" x14ac:dyDescent="0.3">
      <c r="A39" s="146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U39" s="139"/>
      <c r="W39" s="139"/>
    </row>
    <row r="40" spans="1:23" ht="21.95" customHeight="1" x14ac:dyDescent="0.3">
      <c r="A40" s="242" t="s">
        <v>120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</row>
  </sheetData>
  <mergeCells count="7">
    <mergeCell ref="A40:W40"/>
    <mergeCell ref="E6:W6"/>
    <mergeCell ref="E7:S7"/>
    <mergeCell ref="I8:K8"/>
    <mergeCell ref="M8:Q8"/>
    <mergeCell ref="I9:K9"/>
    <mergeCell ref="A14:B14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1307F-A9E4-4947-A73E-69521FB2D9BE}">
  <dimension ref="A1:N32"/>
  <sheetViews>
    <sheetView topLeftCell="A13" zoomScale="91" zoomScaleNormal="100" workbookViewId="0">
      <selection activeCell="P17" sqref="P17"/>
    </sheetView>
  </sheetViews>
  <sheetFormatPr defaultColWidth="9.33203125" defaultRowHeight="16.55" customHeight="1" x14ac:dyDescent="0.3"/>
  <cols>
    <col min="1" max="2" width="1.5546875" style="6" customWidth="1"/>
    <col min="3" max="3" width="37.6640625" style="55" customWidth="1"/>
    <col min="4" max="4" width="7.5546875" style="55" customWidth="1"/>
    <col min="5" max="5" width="0.6640625" style="55" customWidth="1"/>
    <col min="6" max="6" width="14.5546875" style="55" customWidth="1"/>
    <col min="7" max="7" width="0.6640625" style="55" customWidth="1"/>
    <col min="8" max="8" width="14.5546875" style="55" customWidth="1"/>
    <col min="9" max="9" width="0.6640625" style="55" customWidth="1"/>
    <col min="10" max="10" width="14.5546875" style="55" customWidth="1"/>
    <col min="11" max="11" width="0.6640625" style="55" customWidth="1"/>
    <col min="12" max="12" width="14.5546875" style="55" customWidth="1"/>
    <col min="13" max="13" width="0.6640625" style="55" customWidth="1"/>
    <col min="14" max="14" width="14.5546875" style="55" customWidth="1"/>
    <col min="15" max="16384" width="9.33203125" style="6"/>
  </cols>
  <sheetData>
    <row r="1" spans="1:14" s="121" customFormat="1" ht="16.55" customHeight="1" x14ac:dyDescent="0.3">
      <c r="A1" s="121" t="s">
        <v>0</v>
      </c>
      <c r="F1" s="165"/>
      <c r="H1" s="165"/>
      <c r="J1" s="165"/>
      <c r="K1" s="165"/>
      <c r="L1" s="165"/>
      <c r="N1" s="165"/>
    </row>
    <row r="2" spans="1:14" s="121" customFormat="1" ht="16.55" customHeight="1" x14ac:dyDescent="0.3">
      <c r="A2" s="121" t="s">
        <v>161</v>
      </c>
      <c r="F2" s="165"/>
      <c r="H2" s="165"/>
      <c r="J2" s="165"/>
      <c r="K2" s="165"/>
      <c r="L2" s="165"/>
      <c r="N2" s="165"/>
    </row>
    <row r="3" spans="1:14" s="121" customFormat="1" ht="16.55" customHeight="1" x14ac:dyDescent="0.3">
      <c r="A3" s="123" t="str">
        <f>'6(6M)'!A3</f>
        <v>For the six-month period ended 30 June 2022</v>
      </c>
      <c r="B3" s="123"/>
      <c r="C3" s="123"/>
      <c r="D3" s="123"/>
      <c r="E3" s="123"/>
      <c r="F3" s="166"/>
      <c r="G3" s="123"/>
      <c r="H3" s="166"/>
      <c r="I3" s="123"/>
      <c r="J3" s="166"/>
      <c r="K3" s="166"/>
      <c r="L3" s="166"/>
      <c r="M3" s="123"/>
      <c r="N3" s="166"/>
    </row>
    <row r="4" spans="1:14" ht="16.55" customHeight="1" x14ac:dyDescent="0.3">
      <c r="A4" s="1"/>
      <c r="B4" s="1"/>
      <c r="C4" s="82"/>
      <c r="D4" s="82"/>
      <c r="E4" s="82"/>
      <c r="F4" s="94"/>
      <c r="G4" s="82"/>
      <c r="H4" s="82"/>
      <c r="I4" s="82"/>
      <c r="J4" s="94"/>
      <c r="K4" s="94"/>
    </row>
    <row r="5" spans="1:14" ht="16.55" customHeight="1" x14ac:dyDescent="0.3">
      <c r="A5" s="1"/>
      <c r="B5" s="1"/>
      <c r="C5" s="82"/>
      <c r="D5" s="82"/>
      <c r="E5" s="82"/>
      <c r="F5" s="94"/>
      <c r="G5" s="82"/>
      <c r="H5" s="82"/>
      <c r="I5" s="82"/>
      <c r="J5" s="94"/>
      <c r="K5" s="94"/>
    </row>
    <row r="6" spans="1:14" ht="16.55" customHeight="1" x14ac:dyDescent="0.3">
      <c r="A6" s="1"/>
      <c r="B6" s="1"/>
      <c r="C6" s="82"/>
      <c r="D6" s="82"/>
      <c r="E6" s="82"/>
      <c r="F6" s="236" t="s">
        <v>162</v>
      </c>
      <c r="G6" s="236"/>
      <c r="H6" s="236"/>
      <c r="I6" s="236"/>
      <c r="J6" s="236"/>
      <c r="K6" s="236"/>
      <c r="L6" s="236"/>
      <c r="M6" s="236"/>
      <c r="N6" s="236"/>
    </row>
    <row r="7" spans="1:14" ht="16.55" customHeight="1" x14ac:dyDescent="0.3">
      <c r="C7" s="94"/>
      <c r="D7" s="94"/>
      <c r="E7" s="94"/>
      <c r="F7" s="94" t="s">
        <v>128</v>
      </c>
      <c r="G7" s="94"/>
      <c r="H7" s="94"/>
      <c r="I7" s="94"/>
      <c r="J7" s="248" t="s">
        <v>80</v>
      </c>
      <c r="K7" s="248"/>
      <c r="L7" s="248"/>
      <c r="M7" s="87"/>
    </row>
    <row r="8" spans="1:14" ht="16.55" customHeight="1" x14ac:dyDescent="0.3">
      <c r="C8" s="94"/>
      <c r="D8" s="94"/>
      <c r="E8" s="94"/>
      <c r="F8" s="92" t="s">
        <v>132</v>
      </c>
      <c r="G8" s="94"/>
      <c r="H8" s="94" t="s">
        <v>133</v>
      </c>
      <c r="I8" s="94"/>
      <c r="J8" s="94" t="s">
        <v>134</v>
      </c>
      <c r="K8" s="165"/>
      <c r="L8" s="165"/>
      <c r="M8" s="94"/>
      <c r="N8" s="94"/>
    </row>
    <row r="9" spans="1:14" ht="16.55" customHeight="1" x14ac:dyDescent="0.3">
      <c r="C9" s="94"/>
      <c r="D9" s="94"/>
      <c r="E9" s="94"/>
      <c r="F9" s="92" t="s">
        <v>140</v>
      </c>
      <c r="G9" s="94"/>
      <c r="H9" s="94" t="s">
        <v>141</v>
      </c>
      <c r="I9" s="94"/>
      <c r="J9" s="167" t="s">
        <v>142</v>
      </c>
      <c r="K9" s="94"/>
      <c r="L9" s="94" t="s">
        <v>143</v>
      </c>
      <c r="M9" s="94"/>
      <c r="N9" s="94" t="s">
        <v>149</v>
      </c>
    </row>
    <row r="10" spans="1:14" ht="16.55" customHeight="1" x14ac:dyDescent="0.3">
      <c r="A10" s="2"/>
      <c r="B10" s="2"/>
      <c r="C10" s="94"/>
      <c r="D10" s="93" t="s">
        <v>231</v>
      </c>
      <c r="E10" s="94"/>
      <c r="F10" s="168" t="s">
        <v>13</v>
      </c>
      <c r="G10" s="94"/>
      <c r="H10" s="168" t="s">
        <v>13</v>
      </c>
      <c r="I10" s="94"/>
      <c r="J10" s="168" t="s">
        <v>13</v>
      </c>
      <c r="K10" s="92"/>
      <c r="L10" s="168" t="s">
        <v>13</v>
      </c>
      <c r="M10" s="94"/>
      <c r="N10" s="168" t="s">
        <v>13</v>
      </c>
    </row>
    <row r="11" spans="1:14" ht="16.55" customHeight="1" x14ac:dyDescent="0.3">
      <c r="A11" s="42"/>
      <c r="B11" s="42"/>
      <c r="C11" s="87"/>
      <c r="D11" s="87"/>
      <c r="E11" s="87"/>
      <c r="F11" s="87"/>
      <c r="G11" s="87"/>
      <c r="H11" s="87"/>
      <c r="I11" s="87"/>
      <c r="J11" s="87"/>
      <c r="K11" s="87"/>
    </row>
    <row r="12" spans="1:14" ht="16.55" customHeight="1" x14ac:dyDescent="0.3">
      <c r="A12" s="121" t="s">
        <v>150</v>
      </c>
      <c r="B12" s="121"/>
      <c r="C12" s="18"/>
      <c r="D12" s="169"/>
      <c r="E12" s="170"/>
      <c r="F12" s="18">
        <v>2117716</v>
      </c>
      <c r="G12" s="170"/>
      <c r="H12" s="18">
        <v>1045504</v>
      </c>
      <c r="I12" s="171"/>
      <c r="J12" s="18">
        <v>80091</v>
      </c>
      <c r="K12" s="18"/>
      <c r="L12" s="18">
        <v>188686</v>
      </c>
      <c r="M12" s="18"/>
      <c r="N12" s="18">
        <f>SUM(F12:L12)</f>
        <v>3431997</v>
      </c>
    </row>
    <row r="13" spans="1:14" ht="16.55" customHeight="1" x14ac:dyDescent="0.3">
      <c r="A13" s="77"/>
      <c r="B13" s="1"/>
      <c r="C13" s="18"/>
      <c r="D13" s="169"/>
      <c r="E13" s="170"/>
      <c r="F13" s="18"/>
      <c r="G13" s="170"/>
      <c r="H13" s="18"/>
      <c r="I13" s="171"/>
      <c r="J13" s="18"/>
      <c r="K13" s="18"/>
      <c r="L13" s="18"/>
      <c r="M13" s="18"/>
      <c r="N13" s="18"/>
    </row>
    <row r="14" spans="1:14" ht="16.55" customHeight="1" x14ac:dyDescent="0.3">
      <c r="A14" s="77" t="s">
        <v>151</v>
      </c>
      <c r="B14" s="1"/>
      <c r="C14" s="18"/>
      <c r="D14" s="169"/>
      <c r="E14" s="170"/>
      <c r="F14" s="18"/>
      <c r="G14" s="170"/>
      <c r="H14" s="18"/>
      <c r="I14" s="171"/>
      <c r="J14" s="18"/>
      <c r="K14" s="18"/>
      <c r="L14" s="18"/>
      <c r="M14" s="18"/>
      <c r="N14" s="18"/>
    </row>
    <row r="15" spans="1:14" ht="16.55" customHeight="1" x14ac:dyDescent="0.3">
      <c r="A15" s="6" t="s">
        <v>155</v>
      </c>
      <c r="C15" s="18"/>
      <c r="D15" s="169"/>
      <c r="E15" s="18"/>
      <c r="F15" s="47">
        <v>0</v>
      </c>
      <c r="G15" s="18"/>
      <c r="H15" s="47">
        <v>0</v>
      </c>
      <c r="I15" s="18"/>
      <c r="J15" s="47">
        <v>0</v>
      </c>
      <c r="K15" s="18"/>
      <c r="L15" s="47">
        <v>235722</v>
      </c>
      <c r="M15" s="18"/>
      <c r="N15" s="47">
        <f>SUM(F15:L15)</f>
        <v>235722</v>
      </c>
    </row>
    <row r="16" spans="1:14" ht="16.55" customHeight="1" x14ac:dyDescent="0.3">
      <c r="A16" s="172"/>
      <c r="C16" s="18"/>
      <c r="D16" s="169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ht="16.55" customHeight="1" thickBot="1" x14ac:dyDescent="0.35">
      <c r="A17" s="173" t="s">
        <v>156</v>
      </c>
      <c r="C17" s="18"/>
      <c r="D17" s="18"/>
      <c r="E17" s="18"/>
      <c r="F17" s="174">
        <f>SUM(F12:F15)</f>
        <v>2117716</v>
      </c>
      <c r="G17" s="18"/>
      <c r="H17" s="174">
        <f>SUM(H12:H15)</f>
        <v>1045504</v>
      </c>
      <c r="I17" s="18"/>
      <c r="J17" s="174">
        <f>SUM(J12:J15)</f>
        <v>80091</v>
      </c>
      <c r="K17" s="18"/>
      <c r="L17" s="174">
        <f>SUM(L12:L15)</f>
        <v>424408</v>
      </c>
      <c r="M17" s="18"/>
      <c r="N17" s="174">
        <f>SUM(N12:N15)</f>
        <v>3667719</v>
      </c>
    </row>
    <row r="18" spans="1:14" ht="16.55" customHeight="1" thickTop="1" x14ac:dyDescent="0.3">
      <c r="A18" s="173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14" ht="16.55" customHeight="1" x14ac:dyDescent="0.3">
      <c r="A19" s="17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ht="16.55" customHeight="1" x14ac:dyDescent="0.3">
      <c r="A20" s="77" t="s">
        <v>157</v>
      </c>
      <c r="B20" s="1"/>
      <c r="C20" s="18"/>
      <c r="D20" s="169"/>
      <c r="E20" s="170"/>
      <c r="F20" s="175">
        <v>2117716</v>
      </c>
      <c r="G20" s="176"/>
      <c r="H20" s="175">
        <v>1045504</v>
      </c>
      <c r="I20" s="177"/>
      <c r="J20" s="175">
        <v>91877</v>
      </c>
      <c r="K20" s="177"/>
      <c r="L20" s="175">
        <v>271487</v>
      </c>
      <c r="M20" s="18"/>
      <c r="N20" s="32">
        <f>SUM(F20:L20)</f>
        <v>3526584</v>
      </c>
    </row>
    <row r="21" spans="1:14" ht="16.55" customHeight="1" x14ac:dyDescent="0.3">
      <c r="A21" s="77"/>
      <c r="B21" s="1"/>
      <c r="C21" s="18"/>
      <c r="D21" s="169"/>
      <c r="E21" s="170"/>
      <c r="F21" s="32"/>
      <c r="G21" s="178"/>
      <c r="H21" s="32"/>
      <c r="I21" s="179"/>
      <c r="J21" s="32"/>
      <c r="K21" s="18"/>
      <c r="L21" s="32"/>
      <c r="M21" s="18"/>
      <c r="N21" s="32"/>
    </row>
    <row r="22" spans="1:14" ht="16.55" customHeight="1" x14ac:dyDescent="0.3">
      <c r="A22" s="77" t="s">
        <v>151</v>
      </c>
      <c r="B22" s="1"/>
      <c r="C22" s="18"/>
      <c r="D22" s="169"/>
      <c r="E22" s="170"/>
      <c r="F22" s="32"/>
      <c r="G22" s="178"/>
      <c r="H22" s="32"/>
      <c r="I22" s="179"/>
      <c r="J22" s="32"/>
      <c r="K22" s="18"/>
      <c r="L22" s="32"/>
      <c r="M22" s="18"/>
      <c r="N22" s="32"/>
    </row>
    <row r="23" spans="1:14" ht="16.55" customHeight="1" x14ac:dyDescent="0.3">
      <c r="A23" s="6" t="s">
        <v>159</v>
      </c>
      <c r="B23" s="1"/>
      <c r="C23" s="18"/>
      <c r="D23" s="3">
        <v>11</v>
      </c>
      <c r="E23" s="170"/>
      <c r="F23" s="32">
        <v>0</v>
      </c>
      <c r="G23" s="178"/>
      <c r="H23" s="32">
        <v>0</v>
      </c>
      <c r="I23" s="179"/>
      <c r="J23" s="32">
        <v>0</v>
      </c>
      <c r="K23" s="18"/>
      <c r="L23" s="32">
        <v>-74120</v>
      </c>
      <c r="M23" s="18"/>
      <c r="N23" s="32">
        <f>SUM(F23:L23)</f>
        <v>-74120</v>
      </c>
    </row>
    <row r="24" spans="1:14" ht="16.55" customHeight="1" x14ac:dyDescent="0.3">
      <c r="A24" s="6" t="s">
        <v>155</v>
      </c>
      <c r="C24" s="18"/>
      <c r="D24" s="169"/>
      <c r="E24" s="18"/>
      <c r="F24" s="46">
        <v>0</v>
      </c>
      <c r="G24" s="18"/>
      <c r="H24" s="46">
        <v>0</v>
      </c>
      <c r="I24" s="18"/>
      <c r="J24" s="46">
        <v>0</v>
      </c>
      <c r="K24" s="18"/>
      <c r="L24" s="180">
        <f>'6(6M)'!H43</f>
        <v>-245882</v>
      </c>
      <c r="M24" s="18"/>
      <c r="N24" s="46">
        <f>SUM(F24:L24)</f>
        <v>-245882</v>
      </c>
    </row>
    <row r="25" spans="1:14" ht="16.55" customHeight="1" x14ac:dyDescent="0.3">
      <c r="C25" s="18"/>
      <c r="D25" s="169"/>
      <c r="E25" s="18"/>
      <c r="F25" s="32"/>
      <c r="G25" s="18"/>
      <c r="H25" s="32"/>
      <c r="I25" s="18"/>
      <c r="J25" s="32"/>
      <c r="K25" s="18"/>
      <c r="L25" s="32"/>
      <c r="M25" s="18"/>
      <c r="N25" s="32"/>
    </row>
    <row r="26" spans="1:14" ht="16.55" customHeight="1" thickBot="1" x14ac:dyDescent="0.35">
      <c r="A26" s="173" t="s">
        <v>160</v>
      </c>
      <c r="C26" s="18"/>
      <c r="D26" s="18"/>
      <c r="E26" s="18"/>
      <c r="F26" s="181">
        <f>SUM(F20:F24)</f>
        <v>2117716</v>
      </c>
      <c r="G26" s="18"/>
      <c r="H26" s="181">
        <f>SUM(H20:H24)</f>
        <v>1045504</v>
      </c>
      <c r="I26" s="18"/>
      <c r="J26" s="181">
        <f>SUM(J20:J24)</f>
        <v>91877</v>
      </c>
      <c r="K26" s="18"/>
      <c r="L26" s="181">
        <f>SUM(L20:L24)</f>
        <v>-48515</v>
      </c>
      <c r="M26" s="18"/>
      <c r="N26" s="181">
        <f>SUM(N20:N24)</f>
        <v>3206582</v>
      </c>
    </row>
    <row r="27" spans="1:14" ht="16.55" customHeight="1" thickTop="1" x14ac:dyDescent="0.3">
      <c r="A27" s="173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ht="16.55" customHeight="1" x14ac:dyDescent="0.3">
      <c r="A28" s="173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 ht="16.55" customHeight="1" x14ac:dyDescent="0.3">
      <c r="A29" s="173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 ht="17.2" customHeight="1" x14ac:dyDescent="0.3">
      <c r="A30" s="173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 ht="19" customHeight="1" x14ac:dyDescent="0.3">
      <c r="A31" s="173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 ht="21.95" customHeight="1" x14ac:dyDescent="0.3">
      <c r="A32" s="249" t="s">
        <v>120</v>
      </c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</row>
  </sheetData>
  <mergeCells count="3">
    <mergeCell ref="F6:N6"/>
    <mergeCell ref="J7:L7"/>
    <mergeCell ref="A32:N32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34B31-0553-4FBD-99AC-256E86978E6A}">
  <dimension ref="A1:L159"/>
  <sheetViews>
    <sheetView topLeftCell="A25" zoomScale="115" zoomScaleNormal="115" workbookViewId="0">
      <selection activeCell="Q9" sqref="Q9"/>
    </sheetView>
  </sheetViews>
  <sheetFormatPr defaultColWidth="9.33203125" defaultRowHeight="11.8" x14ac:dyDescent="0.3"/>
  <cols>
    <col min="1" max="2" width="1.6640625" style="6" customWidth="1"/>
    <col min="3" max="3" width="36.6640625" style="6" customWidth="1"/>
    <col min="4" max="4" width="6" style="3" customWidth="1"/>
    <col min="5" max="5" width="0.5546875" style="6" customWidth="1"/>
    <col min="6" max="6" width="12.6640625" style="56" customWidth="1"/>
    <col min="7" max="7" width="0.5546875" style="60" customWidth="1"/>
    <col min="8" max="8" width="12.6640625" style="56" customWidth="1"/>
    <col min="9" max="9" width="0.5546875" style="59" customWidth="1"/>
    <col min="10" max="10" width="12.6640625" style="56" customWidth="1"/>
    <col min="11" max="11" width="0.5546875" style="60" customWidth="1"/>
    <col min="12" max="12" width="12.6640625" style="56" customWidth="1"/>
    <col min="13" max="16384" width="9.33203125" style="6"/>
  </cols>
  <sheetData>
    <row r="1" spans="1:12" s="2" customFormat="1" ht="16.55" customHeight="1" x14ac:dyDescent="0.3">
      <c r="A1" s="77" t="s">
        <v>0</v>
      </c>
      <c r="B1" s="182"/>
      <c r="C1" s="1"/>
      <c r="E1" s="23"/>
      <c r="F1" s="15"/>
      <c r="G1" s="25"/>
      <c r="H1" s="15"/>
      <c r="I1" s="25"/>
      <c r="J1" s="15"/>
      <c r="K1" s="183"/>
      <c r="L1" s="15"/>
    </row>
    <row r="2" spans="1:12" s="2" customFormat="1" ht="16.55" customHeight="1" x14ac:dyDescent="0.3">
      <c r="A2" s="77" t="s">
        <v>163</v>
      </c>
      <c r="B2" s="182"/>
      <c r="C2" s="1"/>
      <c r="E2" s="23"/>
      <c r="F2" s="15"/>
      <c r="G2" s="25"/>
      <c r="H2" s="15"/>
      <c r="I2" s="25"/>
      <c r="J2" s="15"/>
      <c r="K2" s="183"/>
      <c r="L2" s="15"/>
    </row>
    <row r="3" spans="1:12" s="2" customFormat="1" ht="16.55" customHeight="1" x14ac:dyDescent="0.3">
      <c r="A3" s="84" t="str">
        <f>'6(6M)'!A3</f>
        <v>For the six-month period ended 30 June 2022</v>
      </c>
      <c r="B3" s="184"/>
      <c r="C3" s="185"/>
      <c r="D3" s="186"/>
      <c r="E3" s="93"/>
      <c r="F3" s="187"/>
      <c r="G3" s="188"/>
      <c r="H3" s="187"/>
      <c r="I3" s="188"/>
      <c r="J3" s="187"/>
      <c r="K3" s="189"/>
      <c r="L3" s="187"/>
    </row>
    <row r="4" spans="1:12" s="2" customFormat="1" ht="16.55" customHeight="1" x14ac:dyDescent="0.3">
      <c r="A4" s="77"/>
      <c r="B4" s="1"/>
      <c r="C4" s="1"/>
      <c r="D4" s="3"/>
      <c r="E4" s="4"/>
      <c r="F4" s="18"/>
      <c r="G4" s="190"/>
      <c r="H4" s="18"/>
      <c r="I4" s="190"/>
      <c r="J4" s="18"/>
      <c r="K4" s="190"/>
      <c r="L4" s="18"/>
    </row>
    <row r="5" spans="1:12" s="2" customFormat="1" ht="16.55" customHeight="1" x14ac:dyDescent="0.3">
      <c r="A5" s="77"/>
      <c r="B5" s="1"/>
      <c r="C5" s="1"/>
      <c r="D5" s="3"/>
      <c r="E5" s="4"/>
      <c r="F5" s="18"/>
      <c r="G5" s="190"/>
      <c r="H5" s="18"/>
      <c r="I5" s="190"/>
      <c r="J5" s="18"/>
      <c r="K5" s="190"/>
      <c r="L5" s="18"/>
    </row>
    <row r="6" spans="1:12" s="2" customFormat="1" ht="16.55" customHeight="1" x14ac:dyDescent="0.3">
      <c r="A6" s="77"/>
      <c r="B6" s="1"/>
      <c r="C6" s="1"/>
      <c r="D6" s="3"/>
      <c r="E6" s="4"/>
      <c r="F6" s="238" t="s">
        <v>3</v>
      </c>
      <c r="G6" s="238"/>
      <c r="H6" s="238"/>
      <c r="I6" s="89"/>
      <c r="J6" s="238" t="s">
        <v>90</v>
      </c>
      <c r="K6" s="239"/>
      <c r="L6" s="239"/>
    </row>
    <row r="7" spans="1:12" s="2" customFormat="1" ht="16.55" customHeight="1" x14ac:dyDescent="0.3">
      <c r="A7" s="77"/>
      <c r="B7" s="1"/>
      <c r="C7" s="1"/>
      <c r="D7" s="3"/>
      <c r="E7" s="4"/>
      <c r="F7" s="240" t="s">
        <v>91</v>
      </c>
      <c r="G7" s="240"/>
      <c r="H7" s="240"/>
      <c r="I7" s="89"/>
      <c r="J7" s="240" t="s">
        <v>92</v>
      </c>
      <c r="K7" s="240"/>
      <c r="L7" s="240"/>
    </row>
    <row r="8" spans="1:12" s="2" customFormat="1" ht="16.55" customHeight="1" x14ac:dyDescent="0.3">
      <c r="A8" s="1"/>
      <c r="B8" s="1"/>
      <c r="C8" s="1"/>
      <c r="D8" s="3"/>
      <c r="E8" s="4"/>
      <c r="F8" s="17" t="s">
        <v>8</v>
      </c>
      <c r="G8" s="90"/>
      <c r="H8" s="17" t="s">
        <v>8</v>
      </c>
      <c r="I8" s="87"/>
      <c r="J8" s="17" t="s">
        <v>8</v>
      </c>
      <c r="K8" s="91"/>
      <c r="L8" s="17" t="s">
        <v>8</v>
      </c>
    </row>
    <row r="9" spans="1:12" ht="16.55" customHeight="1" x14ac:dyDescent="0.3">
      <c r="D9" s="6"/>
      <c r="E9" s="55"/>
      <c r="F9" s="17" t="s">
        <v>10</v>
      </c>
      <c r="G9" s="92"/>
      <c r="H9" s="17" t="s">
        <v>11</v>
      </c>
      <c r="I9" s="55"/>
      <c r="J9" s="17" t="s">
        <v>10</v>
      </c>
      <c r="K9" s="92"/>
      <c r="L9" s="17" t="s">
        <v>11</v>
      </c>
    </row>
    <row r="10" spans="1:12" s="2" customFormat="1" ht="16.55" customHeight="1" x14ac:dyDescent="0.3">
      <c r="A10" s="6"/>
      <c r="B10" s="6"/>
      <c r="C10" s="6"/>
      <c r="D10" s="93" t="s">
        <v>12</v>
      </c>
      <c r="E10" s="6"/>
      <c r="F10" s="168" t="s">
        <v>13</v>
      </c>
      <c r="G10" s="183"/>
      <c r="H10" s="168" t="s">
        <v>13</v>
      </c>
      <c r="I10" s="60"/>
      <c r="J10" s="168" t="s">
        <v>13</v>
      </c>
      <c r="K10" s="183"/>
      <c r="L10" s="168" t="s">
        <v>13</v>
      </c>
    </row>
    <row r="11" spans="1:12" s="2" customFormat="1" ht="16.55" customHeight="1" x14ac:dyDescent="0.3">
      <c r="A11" s="6"/>
      <c r="B11" s="6"/>
      <c r="C11" s="6"/>
      <c r="D11" s="23"/>
      <c r="E11" s="6"/>
      <c r="F11" s="191"/>
      <c r="G11" s="183"/>
      <c r="H11" s="92"/>
      <c r="I11" s="60"/>
      <c r="J11" s="191"/>
      <c r="K11" s="183"/>
      <c r="L11" s="92"/>
    </row>
    <row r="12" spans="1:12" ht="16.55" customHeight="1" x14ac:dyDescent="0.3">
      <c r="A12" s="77" t="s">
        <v>164</v>
      </c>
      <c r="B12" s="2"/>
      <c r="C12" s="2"/>
      <c r="D12" s="2"/>
      <c r="E12" s="3"/>
      <c r="F12" s="32"/>
      <c r="G12" s="41"/>
      <c r="H12" s="18"/>
      <c r="I12" s="41"/>
      <c r="J12" s="32"/>
      <c r="K12" s="33"/>
      <c r="L12" s="18"/>
    </row>
    <row r="13" spans="1:12" ht="16.55" customHeight="1" x14ac:dyDescent="0.3">
      <c r="A13" s="192" t="s">
        <v>165</v>
      </c>
      <c r="B13" s="42"/>
      <c r="C13" s="42"/>
      <c r="D13" s="2"/>
      <c r="E13" s="3"/>
      <c r="F13" s="32">
        <f>'6(6M)'!D27</f>
        <v>515321</v>
      </c>
      <c r="G13" s="18"/>
      <c r="H13" s="18">
        <v>383272</v>
      </c>
      <c r="I13" s="18"/>
      <c r="J13" s="32">
        <f>'6(6M)'!H27</f>
        <v>-246748</v>
      </c>
      <c r="K13" s="18"/>
      <c r="L13" s="18">
        <v>234708</v>
      </c>
    </row>
    <row r="14" spans="1:12" ht="16.55" customHeight="1" x14ac:dyDescent="0.3">
      <c r="A14" s="192" t="s">
        <v>166</v>
      </c>
      <c r="B14" s="42"/>
      <c r="C14" s="42"/>
      <c r="D14" s="2"/>
      <c r="E14" s="3"/>
      <c r="F14" s="32"/>
      <c r="G14" s="41"/>
      <c r="H14" s="18"/>
      <c r="I14" s="41"/>
      <c r="J14" s="32"/>
      <c r="K14" s="41"/>
      <c r="L14" s="18"/>
    </row>
    <row r="15" spans="1:12" ht="16.55" customHeight="1" x14ac:dyDescent="0.3">
      <c r="B15" s="6" t="s">
        <v>167</v>
      </c>
      <c r="C15" s="77"/>
      <c r="E15" s="3"/>
      <c r="F15" s="32">
        <v>135368</v>
      </c>
      <c r="G15" s="41"/>
      <c r="H15" s="18">
        <v>181683</v>
      </c>
      <c r="I15" s="41"/>
      <c r="J15" s="32">
        <v>7857</v>
      </c>
      <c r="K15" s="41"/>
      <c r="L15" s="18">
        <v>6882</v>
      </c>
    </row>
    <row r="16" spans="1:12" ht="16.55" customHeight="1" x14ac:dyDescent="0.3">
      <c r="B16" s="42" t="s">
        <v>168</v>
      </c>
      <c r="C16" s="77"/>
      <c r="D16" s="3">
        <v>9</v>
      </c>
      <c r="E16" s="3"/>
      <c r="F16" s="114">
        <v>29961</v>
      </c>
      <c r="G16" s="41"/>
      <c r="H16" s="87">
        <v>27439</v>
      </c>
      <c r="I16" s="41"/>
      <c r="J16" s="32">
        <v>967</v>
      </c>
      <c r="K16" s="41"/>
      <c r="L16" s="87">
        <v>995</v>
      </c>
    </row>
    <row r="17" spans="1:12" ht="16.55" customHeight="1" x14ac:dyDescent="0.3">
      <c r="B17" s="42" t="s">
        <v>169</v>
      </c>
      <c r="C17" s="77"/>
      <c r="E17" s="3"/>
      <c r="F17" s="114"/>
      <c r="G17" s="41"/>
      <c r="H17" s="87"/>
      <c r="I17" s="41"/>
      <c r="J17" s="32"/>
      <c r="K17" s="41"/>
      <c r="L17" s="87"/>
    </row>
    <row r="18" spans="1:12" ht="16.55" customHeight="1" x14ac:dyDescent="0.3">
      <c r="A18" s="77"/>
      <c r="C18" s="42" t="s">
        <v>170</v>
      </c>
      <c r="D18" s="3">
        <v>8.1999999999999993</v>
      </c>
      <c r="F18" s="32">
        <v>-346726</v>
      </c>
      <c r="G18" s="6"/>
      <c r="H18" s="18">
        <v>-358891</v>
      </c>
      <c r="I18" s="6"/>
      <c r="J18" s="32">
        <v>0</v>
      </c>
      <c r="K18" s="41"/>
      <c r="L18" s="18">
        <v>0</v>
      </c>
    </row>
    <row r="19" spans="1:12" ht="16.55" customHeight="1" x14ac:dyDescent="0.3">
      <c r="A19" s="77"/>
      <c r="B19" s="61" t="s">
        <v>171</v>
      </c>
      <c r="F19" s="32"/>
      <c r="G19" s="6"/>
      <c r="H19" s="18"/>
      <c r="I19" s="6"/>
      <c r="J19" s="114"/>
      <c r="K19" s="41"/>
      <c r="L19" s="18"/>
    </row>
    <row r="20" spans="1:12" ht="15.75" customHeight="1" x14ac:dyDescent="0.3">
      <c r="A20" s="192"/>
      <c r="C20" s="61" t="s">
        <v>172</v>
      </c>
      <c r="D20" s="2"/>
      <c r="E20" s="3"/>
      <c r="F20" s="32">
        <v>2421</v>
      </c>
      <c r="G20" s="193"/>
      <c r="H20" s="18">
        <v>2153</v>
      </c>
      <c r="I20" s="193"/>
      <c r="J20" s="32">
        <v>2421</v>
      </c>
      <c r="K20" s="41"/>
      <c r="L20" s="18">
        <v>2153</v>
      </c>
    </row>
    <row r="21" spans="1:12" ht="15.75" customHeight="1" x14ac:dyDescent="0.3">
      <c r="A21" s="192"/>
      <c r="B21" s="6" t="s">
        <v>173</v>
      </c>
      <c r="C21" s="61"/>
      <c r="D21" s="2"/>
      <c r="E21" s="3"/>
      <c r="F21" s="32"/>
      <c r="G21" s="193"/>
      <c r="H21" s="18"/>
      <c r="I21" s="193"/>
      <c r="J21" s="32"/>
      <c r="K21" s="41"/>
      <c r="L21" s="18"/>
    </row>
    <row r="22" spans="1:12" ht="15.75" customHeight="1" x14ac:dyDescent="0.3">
      <c r="A22" s="192"/>
      <c r="C22" s="61" t="s">
        <v>174</v>
      </c>
      <c r="D22" s="2"/>
      <c r="E22" s="3"/>
      <c r="F22" s="32">
        <v>0</v>
      </c>
      <c r="G22" s="193"/>
      <c r="H22" s="18">
        <v>-5290</v>
      </c>
      <c r="I22" s="193"/>
      <c r="J22" s="32">
        <v>0</v>
      </c>
      <c r="K22" s="41"/>
      <c r="L22" s="18">
        <v>0</v>
      </c>
    </row>
    <row r="23" spans="1:12" ht="16.55" customHeight="1" x14ac:dyDescent="0.3">
      <c r="A23" s="192"/>
      <c r="B23" s="61" t="s">
        <v>175</v>
      </c>
      <c r="C23" s="42"/>
      <c r="D23" s="2"/>
      <c r="E23" s="3"/>
      <c r="F23" s="32">
        <v>15376</v>
      </c>
      <c r="G23" s="194"/>
      <c r="H23" s="18">
        <v>-39963</v>
      </c>
      <c r="I23" s="194"/>
      <c r="J23" s="32">
        <v>382799</v>
      </c>
      <c r="K23" s="41"/>
      <c r="L23" s="18">
        <v>-13323</v>
      </c>
    </row>
    <row r="24" spans="1:12" ht="16.55" customHeight="1" x14ac:dyDescent="0.3">
      <c r="A24" s="192"/>
      <c r="B24" s="61" t="s">
        <v>176</v>
      </c>
      <c r="C24" s="42"/>
      <c r="E24" s="3"/>
      <c r="F24" s="32">
        <v>0</v>
      </c>
      <c r="G24" s="193"/>
      <c r="H24" s="18">
        <v>4581</v>
      </c>
      <c r="I24" s="193"/>
      <c r="J24" s="32">
        <v>0</v>
      </c>
      <c r="K24" s="41"/>
      <c r="L24" s="18">
        <v>-4</v>
      </c>
    </row>
    <row r="25" spans="1:12" ht="16.55" customHeight="1" x14ac:dyDescent="0.3">
      <c r="A25" s="192"/>
      <c r="B25" s="61" t="s">
        <v>177</v>
      </c>
      <c r="C25" s="42"/>
      <c r="D25" s="3">
        <v>12</v>
      </c>
      <c r="E25" s="3"/>
      <c r="F25" s="32">
        <v>-234437</v>
      </c>
      <c r="G25" s="193"/>
      <c r="H25" s="18" t="s">
        <v>178</v>
      </c>
      <c r="I25" s="193"/>
      <c r="J25" s="32">
        <v>0</v>
      </c>
      <c r="K25" s="194"/>
      <c r="L25" s="194" t="s">
        <v>178</v>
      </c>
    </row>
    <row r="26" spans="1:12" ht="16.55" customHeight="1" x14ac:dyDescent="0.3">
      <c r="A26" s="192"/>
      <c r="B26" s="61" t="s">
        <v>179</v>
      </c>
      <c r="C26" s="42"/>
      <c r="E26" s="3"/>
      <c r="F26" s="32">
        <v>66</v>
      </c>
      <c r="G26" s="193"/>
      <c r="H26" s="18">
        <v>2</v>
      </c>
      <c r="I26" s="193"/>
      <c r="J26" s="32">
        <v>0</v>
      </c>
      <c r="K26" s="41"/>
      <c r="L26" s="18">
        <v>0</v>
      </c>
    </row>
    <row r="27" spans="1:12" ht="16.55" customHeight="1" x14ac:dyDescent="0.3">
      <c r="A27" s="192"/>
      <c r="B27" s="61" t="s">
        <v>99</v>
      </c>
      <c r="C27" s="42"/>
      <c r="D27" s="3">
        <v>13.1</v>
      </c>
      <c r="E27" s="3"/>
      <c r="F27" s="32">
        <v>0</v>
      </c>
      <c r="G27" s="193"/>
      <c r="H27" s="18">
        <v>0</v>
      </c>
      <c r="I27" s="193"/>
      <c r="J27" s="32">
        <v>-323650</v>
      </c>
      <c r="K27" s="41"/>
      <c r="L27" s="18">
        <v>-309338</v>
      </c>
    </row>
    <row r="28" spans="1:12" ht="16.55" customHeight="1" x14ac:dyDescent="0.3">
      <c r="A28" s="192"/>
      <c r="B28" s="61" t="s">
        <v>180</v>
      </c>
      <c r="C28" s="195"/>
      <c r="E28" s="3"/>
      <c r="F28" s="32">
        <v>-209</v>
      </c>
      <c r="G28" s="193"/>
      <c r="H28" s="18">
        <v>-203</v>
      </c>
      <c r="I28" s="193"/>
      <c r="J28" s="32">
        <v>-4330</v>
      </c>
      <c r="K28" s="41"/>
      <c r="L28" s="18">
        <v>-7274</v>
      </c>
    </row>
    <row r="29" spans="1:12" ht="16.55" customHeight="1" x14ac:dyDescent="0.3">
      <c r="A29" s="192"/>
      <c r="B29" s="61" t="s">
        <v>181</v>
      </c>
      <c r="C29" s="42"/>
      <c r="D29" s="2"/>
      <c r="E29" s="3"/>
      <c r="F29" s="32">
        <v>152038</v>
      </c>
      <c r="G29" s="193"/>
      <c r="H29" s="18">
        <v>168041</v>
      </c>
      <c r="I29" s="193"/>
      <c r="J29" s="32">
        <v>125909</v>
      </c>
      <c r="K29" s="41"/>
      <c r="L29" s="18">
        <v>123112</v>
      </c>
    </row>
    <row r="30" spans="1:12" ht="16.55" customHeight="1" x14ac:dyDescent="0.3">
      <c r="A30" s="192"/>
      <c r="B30" s="61" t="s">
        <v>182</v>
      </c>
      <c r="C30" s="42"/>
      <c r="E30" s="3"/>
      <c r="F30" s="46">
        <v>1148</v>
      </c>
      <c r="G30" s="193"/>
      <c r="H30" s="47">
        <v>1148</v>
      </c>
      <c r="I30" s="193"/>
      <c r="J30" s="46">
        <v>0</v>
      </c>
      <c r="K30" s="41"/>
      <c r="L30" s="47">
        <v>0</v>
      </c>
    </row>
    <row r="31" spans="1:12" s="2" customFormat="1" ht="16.55" customHeight="1" x14ac:dyDescent="0.3">
      <c r="A31" s="6"/>
      <c r="D31" s="3"/>
      <c r="E31" s="3"/>
      <c r="F31" s="32"/>
      <c r="G31" s="41"/>
      <c r="H31" s="18"/>
      <c r="I31" s="41"/>
      <c r="J31" s="32"/>
      <c r="K31" s="41"/>
      <c r="L31" s="18"/>
    </row>
    <row r="32" spans="1:12" ht="16.55" customHeight="1" x14ac:dyDescent="0.3">
      <c r="A32" s="71"/>
      <c r="B32" s="196"/>
      <c r="C32" s="196"/>
      <c r="E32" s="3"/>
      <c r="F32" s="32">
        <f>SUM(F13:F30)</f>
        <v>270327</v>
      </c>
      <c r="G32" s="41"/>
      <c r="H32" s="18">
        <f>SUM(H13:H30)</f>
        <v>363972</v>
      </c>
      <c r="I32" s="41"/>
      <c r="J32" s="32">
        <f>SUM(J13:J30)</f>
        <v>-54775</v>
      </c>
      <c r="K32" s="41"/>
      <c r="L32" s="18">
        <f>SUM(L13:L30)</f>
        <v>37911</v>
      </c>
    </row>
    <row r="33" spans="1:12" ht="16.55" customHeight="1" x14ac:dyDescent="0.3">
      <c r="A33" s="71" t="s">
        <v>183</v>
      </c>
      <c r="B33" s="196"/>
      <c r="C33" s="196"/>
      <c r="E33" s="3"/>
      <c r="F33" s="32"/>
      <c r="G33" s="41"/>
      <c r="H33" s="18"/>
      <c r="I33" s="41"/>
      <c r="J33" s="32"/>
      <c r="K33" s="41"/>
      <c r="L33" s="18"/>
    </row>
    <row r="34" spans="1:12" s="2" customFormat="1" ht="16.55" customHeight="1" x14ac:dyDescent="0.3">
      <c r="A34" s="6"/>
      <c r="B34" s="196" t="s">
        <v>19</v>
      </c>
      <c r="C34" s="196"/>
      <c r="D34" s="3"/>
      <c r="E34" s="3"/>
      <c r="F34" s="32">
        <v>46511</v>
      </c>
      <c r="G34" s="41"/>
      <c r="H34" s="87">
        <v>-48986</v>
      </c>
      <c r="I34" s="41"/>
      <c r="J34" s="114">
        <v>35242</v>
      </c>
      <c r="K34" s="41"/>
      <c r="L34" s="87">
        <v>-81118</v>
      </c>
    </row>
    <row r="35" spans="1:12" ht="16.55" customHeight="1" x14ac:dyDescent="0.3">
      <c r="A35" s="192"/>
      <c r="B35" s="61" t="s">
        <v>21</v>
      </c>
      <c r="C35" s="42"/>
      <c r="D35" s="2"/>
      <c r="E35" s="3"/>
      <c r="F35" s="32">
        <v>-4028</v>
      </c>
      <c r="G35" s="194"/>
      <c r="H35" s="18">
        <v>-7225</v>
      </c>
      <c r="I35" s="194"/>
      <c r="J35" s="32">
        <v>0</v>
      </c>
      <c r="K35" s="41"/>
      <c r="L35" s="18">
        <v>0</v>
      </c>
    </row>
    <row r="36" spans="1:12" s="2" customFormat="1" ht="16.55" customHeight="1" x14ac:dyDescent="0.3">
      <c r="A36" s="6"/>
      <c r="B36" s="196" t="s">
        <v>184</v>
      </c>
      <c r="C36" s="196"/>
      <c r="D36" s="3"/>
      <c r="E36" s="3"/>
      <c r="F36" s="114">
        <v>12817</v>
      </c>
      <c r="G36" s="41"/>
      <c r="H36" s="87">
        <v>19838</v>
      </c>
      <c r="I36" s="41"/>
      <c r="J36" s="114">
        <v>0</v>
      </c>
      <c r="K36" s="41"/>
      <c r="L36" s="87">
        <v>0</v>
      </c>
    </row>
    <row r="37" spans="1:12" s="2" customFormat="1" ht="16.55" customHeight="1" x14ac:dyDescent="0.3">
      <c r="A37" s="6"/>
      <c r="B37" s="196" t="s">
        <v>23</v>
      </c>
      <c r="C37" s="196"/>
      <c r="D37" s="3"/>
      <c r="E37" s="3"/>
      <c r="F37" s="114">
        <v>-122297</v>
      </c>
      <c r="G37" s="41"/>
      <c r="H37" s="87">
        <v>-19631</v>
      </c>
      <c r="I37" s="41"/>
      <c r="J37" s="114">
        <v>-21</v>
      </c>
      <c r="K37" s="41"/>
      <c r="L37" s="87">
        <v>3</v>
      </c>
    </row>
    <row r="38" spans="1:12" s="2" customFormat="1" ht="16.55" customHeight="1" x14ac:dyDescent="0.3">
      <c r="A38" s="6"/>
      <c r="B38" s="197" t="s">
        <v>24</v>
      </c>
      <c r="C38" s="197"/>
      <c r="D38" s="3"/>
      <c r="E38" s="3"/>
      <c r="F38" s="114">
        <v>-605</v>
      </c>
      <c r="G38" s="194"/>
      <c r="H38" s="87">
        <v>826</v>
      </c>
      <c r="I38" s="194"/>
      <c r="J38" s="114">
        <v>-436</v>
      </c>
      <c r="K38" s="41"/>
      <c r="L38" s="87">
        <v>0</v>
      </c>
    </row>
    <row r="39" spans="1:12" s="2" customFormat="1" ht="16.55" customHeight="1" x14ac:dyDescent="0.3">
      <c r="A39" s="6"/>
      <c r="B39" s="197" t="s">
        <v>38</v>
      </c>
      <c r="C39" s="197"/>
      <c r="D39" s="3"/>
      <c r="E39" s="3"/>
      <c r="F39" s="114">
        <v>1239</v>
      </c>
      <c r="G39" s="194"/>
      <c r="H39" s="87">
        <v>-3200</v>
      </c>
      <c r="I39" s="194"/>
      <c r="J39" s="114">
        <v>-399</v>
      </c>
      <c r="K39" s="41"/>
      <c r="L39" s="87">
        <v>2</v>
      </c>
    </row>
    <row r="40" spans="1:12" s="2" customFormat="1" ht="16.55" customHeight="1" x14ac:dyDescent="0.3">
      <c r="A40" s="6"/>
      <c r="B40" s="197" t="s">
        <v>185</v>
      </c>
      <c r="C40" s="197"/>
      <c r="D40" s="3"/>
      <c r="E40" s="3"/>
      <c r="F40" s="114">
        <v>-31478</v>
      </c>
      <c r="G40" s="194"/>
      <c r="H40" s="87">
        <v>-81175</v>
      </c>
      <c r="I40" s="194"/>
      <c r="J40" s="114">
        <v>12374</v>
      </c>
      <c r="K40" s="41"/>
      <c r="L40" s="87">
        <v>13897</v>
      </c>
    </row>
    <row r="41" spans="1:12" s="2" customFormat="1" ht="16.55" customHeight="1" x14ac:dyDescent="0.3">
      <c r="A41" s="6"/>
      <c r="B41" s="197" t="s">
        <v>54</v>
      </c>
      <c r="C41" s="197"/>
      <c r="D41" s="3"/>
      <c r="E41" s="3"/>
      <c r="F41" s="114">
        <v>-6006</v>
      </c>
      <c r="G41" s="194"/>
      <c r="H41" s="87">
        <v>-31532</v>
      </c>
      <c r="I41" s="194"/>
      <c r="J41" s="114">
        <v>-3390</v>
      </c>
      <c r="K41" s="41"/>
      <c r="L41" s="87">
        <v>3727</v>
      </c>
    </row>
    <row r="42" spans="1:12" s="2" customFormat="1" ht="16.55" customHeight="1" x14ac:dyDescent="0.3">
      <c r="A42" s="6"/>
      <c r="B42" s="197" t="s">
        <v>186</v>
      </c>
      <c r="C42" s="197"/>
      <c r="D42" s="3"/>
      <c r="E42" s="3"/>
      <c r="F42" s="201">
        <v>-5113</v>
      </c>
      <c r="G42" s="194"/>
      <c r="H42" s="198">
        <v>0</v>
      </c>
      <c r="I42" s="194"/>
      <c r="J42" s="201">
        <v>-5113</v>
      </c>
      <c r="K42" s="41"/>
      <c r="L42" s="198">
        <v>0</v>
      </c>
    </row>
    <row r="43" spans="1:12" s="2" customFormat="1" ht="16.55" customHeight="1" x14ac:dyDescent="0.3">
      <c r="A43" s="6"/>
      <c r="D43" s="3"/>
      <c r="E43" s="3"/>
      <c r="F43" s="32"/>
      <c r="G43" s="194"/>
      <c r="H43" s="18"/>
      <c r="I43" s="194"/>
      <c r="J43" s="32"/>
      <c r="K43" s="41"/>
      <c r="L43" s="18"/>
    </row>
    <row r="44" spans="1:12" s="2" customFormat="1" ht="16.55" customHeight="1" x14ac:dyDescent="0.3">
      <c r="A44" s="199" t="s">
        <v>187</v>
      </c>
      <c r="B44" s="199"/>
      <c r="C44" s="199"/>
      <c r="D44" s="3"/>
      <c r="E44" s="3"/>
      <c r="F44" s="32">
        <f>SUM(F32:F42)</f>
        <v>161367</v>
      </c>
      <c r="G44" s="194"/>
      <c r="H44" s="18">
        <f>SUM(H32:H42)</f>
        <v>192887</v>
      </c>
      <c r="I44" s="194"/>
      <c r="J44" s="32">
        <f>SUM(J32:J42)</f>
        <v>-16518</v>
      </c>
      <c r="K44" s="41"/>
      <c r="L44" s="18">
        <f>SUM(L32:L42)</f>
        <v>-25578</v>
      </c>
    </row>
    <row r="45" spans="1:12" s="2" customFormat="1" ht="16.55" customHeight="1" x14ac:dyDescent="0.3">
      <c r="A45" s="199" t="s">
        <v>188</v>
      </c>
      <c r="B45" s="199"/>
      <c r="C45" s="199"/>
      <c r="D45" s="3"/>
      <c r="E45" s="3"/>
      <c r="F45" s="32">
        <v>3724</v>
      </c>
      <c r="G45" s="194"/>
      <c r="H45" s="18">
        <v>0</v>
      </c>
      <c r="I45" s="194"/>
      <c r="J45" s="32">
        <v>2693</v>
      </c>
      <c r="K45" s="41"/>
      <c r="L45" s="18">
        <v>0</v>
      </c>
    </row>
    <row r="46" spans="1:12" s="2" customFormat="1" ht="16.55" customHeight="1" x14ac:dyDescent="0.3">
      <c r="A46" s="6" t="s">
        <v>189</v>
      </c>
      <c r="B46" s="200"/>
      <c r="C46" s="200"/>
      <c r="D46" s="6"/>
      <c r="E46" s="3"/>
      <c r="F46" s="46">
        <v>-10968</v>
      </c>
      <c r="G46" s="194"/>
      <c r="H46" s="47">
        <v>-2945</v>
      </c>
      <c r="I46" s="194"/>
      <c r="J46" s="201">
        <v>-3003</v>
      </c>
      <c r="K46" s="41"/>
      <c r="L46" s="47">
        <v>-1679</v>
      </c>
    </row>
    <row r="47" spans="1:12" s="2" customFormat="1" ht="16.55" customHeight="1" x14ac:dyDescent="0.3">
      <c r="A47" s="6"/>
      <c r="D47" s="3"/>
      <c r="E47" s="3"/>
      <c r="F47" s="32"/>
      <c r="G47" s="194"/>
      <c r="H47" s="18"/>
      <c r="I47" s="194"/>
      <c r="J47" s="32"/>
      <c r="K47" s="41"/>
      <c r="L47" s="18"/>
    </row>
    <row r="48" spans="1:12" s="2" customFormat="1" ht="16.55" customHeight="1" x14ac:dyDescent="0.3">
      <c r="A48" s="199" t="s">
        <v>190</v>
      </c>
      <c r="B48" s="6"/>
      <c r="D48" s="3"/>
      <c r="E48" s="3"/>
      <c r="F48" s="46">
        <f>SUM(F44:F46)</f>
        <v>154123</v>
      </c>
      <c r="G48" s="41"/>
      <c r="H48" s="47">
        <f>SUM(H44:H46)</f>
        <v>189942</v>
      </c>
      <c r="I48" s="41"/>
      <c r="J48" s="46">
        <f>SUM(J44:J46)</f>
        <v>-16828</v>
      </c>
      <c r="K48" s="202"/>
      <c r="L48" s="47">
        <f>SUM(L44:L46)</f>
        <v>-27257</v>
      </c>
    </row>
    <row r="49" spans="1:12" s="2" customFormat="1" ht="16.55" customHeight="1" x14ac:dyDescent="0.3">
      <c r="A49" s="199"/>
      <c r="B49" s="6"/>
      <c r="D49" s="3"/>
      <c r="E49" s="3"/>
      <c r="F49" s="18"/>
      <c r="G49" s="41"/>
      <c r="H49" s="18"/>
      <c r="I49" s="41"/>
      <c r="J49" s="18"/>
      <c r="K49" s="202"/>
      <c r="L49" s="18"/>
    </row>
    <row r="50" spans="1:12" s="2" customFormat="1" ht="16.55" customHeight="1" x14ac:dyDescent="0.3">
      <c r="A50" s="199"/>
      <c r="B50" s="6"/>
      <c r="D50" s="3"/>
      <c r="E50" s="3"/>
      <c r="F50" s="18"/>
      <c r="G50" s="41"/>
      <c r="H50" s="18"/>
      <c r="I50" s="41"/>
      <c r="J50" s="18"/>
      <c r="K50" s="202"/>
      <c r="L50" s="18"/>
    </row>
    <row r="51" spans="1:12" ht="16.55" customHeight="1" x14ac:dyDescent="0.3">
      <c r="A51" s="203"/>
      <c r="B51" s="203"/>
      <c r="C51" s="203"/>
      <c r="E51" s="3"/>
    </row>
    <row r="52" spans="1:12" ht="20.3" customHeight="1" x14ac:dyDescent="0.3">
      <c r="A52" s="203"/>
      <c r="B52" s="203"/>
      <c r="C52" s="203"/>
      <c r="E52" s="3"/>
    </row>
    <row r="53" spans="1:12" ht="21.95" customHeight="1" x14ac:dyDescent="0.3">
      <c r="A53" s="249" t="s">
        <v>120</v>
      </c>
      <c r="B53" s="249"/>
      <c r="C53" s="249"/>
      <c r="D53" s="249"/>
      <c r="E53" s="249"/>
      <c r="F53" s="249"/>
      <c r="G53" s="249"/>
      <c r="H53" s="249"/>
      <c r="I53" s="249"/>
      <c r="J53" s="249"/>
      <c r="K53" s="249"/>
      <c r="L53" s="249"/>
    </row>
    <row r="54" spans="1:12" ht="16.55" customHeight="1" x14ac:dyDescent="0.3">
      <c r="A54" s="1" t="str">
        <f>+A1</f>
        <v>Thai Solar Energy Public Company Limited</v>
      </c>
      <c r="B54" s="1"/>
      <c r="C54" s="1"/>
      <c r="E54" s="4"/>
      <c r="G54" s="190"/>
      <c r="I54" s="204"/>
      <c r="J54" s="205"/>
      <c r="K54" s="190"/>
      <c r="L54" s="205"/>
    </row>
    <row r="55" spans="1:12" ht="16.55" customHeight="1" x14ac:dyDescent="0.3">
      <c r="A55" s="77" t="s">
        <v>191</v>
      </c>
      <c r="B55" s="1"/>
      <c r="C55" s="1"/>
      <c r="E55" s="4"/>
      <c r="G55" s="190"/>
      <c r="I55" s="204"/>
      <c r="K55" s="190"/>
    </row>
    <row r="56" spans="1:12" ht="16.55" customHeight="1" x14ac:dyDescent="0.3">
      <c r="A56" s="185" t="str">
        <f>A3</f>
        <v>For the six-month period ended 30 June 2022</v>
      </c>
      <c r="B56" s="185"/>
      <c r="C56" s="185"/>
      <c r="D56" s="206"/>
      <c r="E56" s="85"/>
      <c r="F56" s="47"/>
      <c r="G56" s="207"/>
      <c r="H56" s="47"/>
      <c r="I56" s="207"/>
      <c r="J56" s="47"/>
      <c r="K56" s="207"/>
      <c r="L56" s="47"/>
    </row>
    <row r="57" spans="1:12" ht="16.55" customHeight="1" x14ac:dyDescent="0.3">
      <c r="A57" s="1"/>
      <c r="B57" s="1"/>
      <c r="C57" s="1"/>
      <c r="E57" s="4"/>
      <c r="F57" s="18"/>
      <c r="G57" s="190"/>
      <c r="H57" s="18"/>
      <c r="I57" s="190"/>
      <c r="J57" s="18"/>
      <c r="K57" s="190"/>
      <c r="L57" s="18"/>
    </row>
    <row r="58" spans="1:12" ht="16.55" customHeight="1" x14ac:dyDescent="0.3">
      <c r="A58" s="1"/>
      <c r="B58" s="1"/>
      <c r="C58" s="1"/>
      <c r="E58" s="4"/>
      <c r="F58" s="18"/>
      <c r="G58" s="190"/>
      <c r="H58" s="18"/>
      <c r="I58" s="190"/>
      <c r="J58" s="18"/>
      <c r="K58" s="190"/>
      <c r="L58" s="18"/>
    </row>
    <row r="59" spans="1:12" ht="16.55" customHeight="1" x14ac:dyDescent="0.3">
      <c r="A59" s="1"/>
      <c r="B59" s="1"/>
      <c r="C59" s="1"/>
      <c r="E59" s="4"/>
      <c r="F59" s="238" t="s">
        <v>3</v>
      </c>
      <c r="G59" s="238"/>
      <c r="H59" s="238"/>
      <c r="I59" s="89"/>
      <c r="J59" s="238" t="s">
        <v>90</v>
      </c>
      <c r="K59" s="239"/>
      <c r="L59" s="239"/>
    </row>
    <row r="60" spans="1:12" ht="16.55" customHeight="1" x14ac:dyDescent="0.3">
      <c r="A60" s="1"/>
      <c r="B60" s="1"/>
      <c r="C60" s="1"/>
      <c r="E60" s="4"/>
      <c r="F60" s="240" t="s">
        <v>91</v>
      </c>
      <c r="G60" s="240"/>
      <c r="H60" s="240"/>
      <c r="I60" s="89"/>
      <c r="J60" s="240" t="s">
        <v>92</v>
      </c>
      <c r="K60" s="240"/>
      <c r="L60" s="240"/>
    </row>
    <row r="61" spans="1:12" ht="16.55" customHeight="1" x14ac:dyDescent="0.3">
      <c r="A61" s="1"/>
      <c r="B61" s="1"/>
      <c r="C61" s="1"/>
      <c r="E61" s="4"/>
      <c r="F61" s="17" t="s">
        <v>8</v>
      </c>
      <c r="G61" s="90"/>
      <c r="H61" s="17" t="s">
        <v>8</v>
      </c>
      <c r="I61" s="87"/>
      <c r="J61" s="17" t="s">
        <v>8</v>
      </c>
      <c r="K61" s="91"/>
      <c r="L61" s="17" t="s">
        <v>8</v>
      </c>
    </row>
    <row r="62" spans="1:12" ht="16.55" customHeight="1" x14ac:dyDescent="0.3">
      <c r="D62" s="6"/>
      <c r="E62" s="55"/>
      <c r="F62" s="17" t="s">
        <v>10</v>
      </c>
      <c r="G62" s="92"/>
      <c r="H62" s="17" t="s">
        <v>11</v>
      </c>
      <c r="I62" s="55"/>
      <c r="J62" s="17" t="s">
        <v>10</v>
      </c>
      <c r="K62" s="92"/>
      <c r="L62" s="17" t="s">
        <v>11</v>
      </c>
    </row>
    <row r="63" spans="1:12" s="2" customFormat="1" ht="16.55" customHeight="1" x14ac:dyDescent="0.3">
      <c r="A63" s="6"/>
      <c r="B63" s="6"/>
      <c r="C63" s="6"/>
      <c r="D63" s="93" t="s">
        <v>12</v>
      </c>
      <c r="E63" s="6"/>
      <c r="F63" s="168" t="s">
        <v>13</v>
      </c>
      <c r="G63" s="183"/>
      <c r="H63" s="168" t="s">
        <v>13</v>
      </c>
      <c r="I63" s="60"/>
      <c r="J63" s="168" t="s">
        <v>13</v>
      </c>
      <c r="K63" s="183"/>
      <c r="L63" s="168" t="s">
        <v>13</v>
      </c>
    </row>
    <row r="64" spans="1:12" ht="16.55" customHeight="1" x14ac:dyDescent="0.2">
      <c r="A64" s="208"/>
      <c r="B64" s="208"/>
      <c r="C64" s="208"/>
      <c r="E64" s="3"/>
      <c r="F64" s="58"/>
      <c r="G64" s="194"/>
      <c r="I64" s="202"/>
      <c r="J64" s="58"/>
      <c r="K64" s="179"/>
    </row>
    <row r="65" spans="1:12" ht="16.55" customHeight="1" x14ac:dyDescent="0.3">
      <c r="A65" s="121" t="s">
        <v>192</v>
      </c>
      <c r="B65" s="2"/>
      <c r="C65" s="2"/>
      <c r="E65" s="3"/>
      <c r="F65" s="58"/>
      <c r="G65" s="41"/>
      <c r="I65" s="202"/>
      <c r="J65" s="58"/>
      <c r="K65" s="33"/>
    </row>
    <row r="66" spans="1:12" ht="16.55" customHeight="1" x14ac:dyDescent="0.3">
      <c r="A66" s="209" t="s">
        <v>193</v>
      </c>
      <c r="B66" s="209"/>
      <c r="C66" s="209"/>
      <c r="D66" s="3">
        <v>8.1</v>
      </c>
      <c r="E66" s="3"/>
      <c r="F66" s="58">
        <v>0</v>
      </c>
      <c r="G66" s="41"/>
      <c r="H66" s="56">
        <v>0</v>
      </c>
      <c r="I66" s="41"/>
      <c r="J66" s="58">
        <v>-1015000</v>
      </c>
      <c r="K66" s="202"/>
      <c r="L66" s="56">
        <v>0</v>
      </c>
    </row>
    <row r="67" spans="1:12" ht="16.55" customHeight="1" x14ac:dyDescent="0.3">
      <c r="A67" s="209" t="s">
        <v>194</v>
      </c>
      <c r="B67" s="209"/>
      <c r="C67" s="209"/>
      <c r="D67" s="3">
        <v>8.1</v>
      </c>
      <c r="E67" s="3"/>
      <c r="F67" s="58">
        <v>530869</v>
      </c>
      <c r="G67" s="41"/>
      <c r="H67" s="194" t="s">
        <v>178</v>
      </c>
      <c r="I67" s="210"/>
      <c r="J67" s="114">
        <v>0</v>
      </c>
      <c r="K67" s="193"/>
      <c r="L67" s="87" t="s">
        <v>178</v>
      </c>
    </row>
    <row r="68" spans="1:12" ht="16.55" customHeight="1" x14ac:dyDescent="0.3">
      <c r="A68" s="209" t="s">
        <v>195</v>
      </c>
      <c r="B68" s="209"/>
      <c r="C68" s="209"/>
      <c r="E68" s="3"/>
      <c r="F68" s="58">
        <v>-3190</v>
      </c>
      <c r="G68" s="41"/>
      <c r="H68" s="56">
        <v>-1210</v>
      </c>
      <c r="I68" s="41"/>
      <c r="J68" s="114">
        <v>-269</v>
      </c>
      <c r="K68" s="202"/>
      <c r="L68" s="56">
        <v>1263</v>
      </c>
    </row>
    <row r="69" spans="1:12" ht="16.55" customHeight="1" x14ac:dyDescent="0.3">
      <c r="A69" s="209" t="s">
        <v>196</v>
      </c>
      <c r="B69" s="209"/>
      <c r="C69" s="209"/>
      <c r="E69" s="3"/>
      <c r="F69" s="58">
        <v>-2000</v>
      </c>
      <c r="G69" s="41"/>
      <c r="H69" s="87">
        <v>0</v>
      </c>
      <c r="I69" s="41"/>
      <c r="J69" s="114">
        <v>0</v>
      </c>
      <c r="K69" s="202"/>
      <c r="L69" s="87">
        <v>0</v>
      </c>
    </row>
    <row r="70" spans="1:12" ht="16.55" customHeight="1" x14ac:dyDescent="0.3">
      <c r="A70" s="209" t="s">
        <v>197</v>
      </c>
      <c r="B70" s="209"/>
      <c r="C70" s="209"/>
      <c r="D70" s="3">
        <v>13.3</v>
      </c>
      <c r="E70" s="3"/>
      <c r="F70" s="211">
        <v>0</v>
      </c>
      <c r="G70" s="41"/>
      <c r="H70" s="212">
        <v>0</v>
      </c>
      <c r="I70" s="41"/>
      <c r="J70" s="32">
        <v>-47418</v>
      </c>
      <c r="K70" s="202"/>
      <c r="L70" s="212">
        <v>-100120</v>
      </c>
    </row>
    <row r="71" spans="1:12" ht="16.55" customHeight="1" x14ac:dyDescent="0.3">
      <c r="A71" s="209" t="s">
        <v>198</v>
      </c>
      <c r="B71" s="213"/>
      <c r="E71" s="3"/>
      <c r="F71" s="211"/>
      <c r="G71" s="41"/>
      <c r="H71" s="212"/>
      <c r="I71" s="41"/>
      <c r="J71" s="32"/>
      <c r="K71" s="202"/>
      <c r="L71" s="212"/>
    </row>
    <row r="72" spans="1:12" ht="16.55" customHeight="1" x14ac:dyDescent="0.3">
      <c r="A72" s="209"/>
      <c r="B72" s="213" t="s">
        <v>199</v>
      </c>
      <c r="D72" s="3">
        <v>13.3</v>
      </c>
      <c r="E72" s="3"/>
      <c r="F72" s="211">
        <v>0</v>
      </c>
      <c r="G72" s="41"/>
      <c r="H72" s="212">
        <v>0</v>
      </c>
      <c r="I72" s="41"/>
      <c r="J72" s="32">
        <v>174581</v>
      </c>
      <c r="K72" s="202"/>
      <c r="L72" s="212">
        <v>262069</v>
      </c>
    </row>
    <row r="73" spans="1:12" ht="16.55" customHeight="1" x14ac:dyDescent="0.3">
      <c r="A73" s="209" t="s">
        <v>200</v>
      </c>
      <c r="B73" s="213"/>
      <c r="E73" s="3"/>
      <c r="F73" s="114">
        <v>-1817817</v>
      </c>
      <c r="G73" s="41"/>
      <c r="H73" s="87">
        <v>-370383</v>
      </c>
      <c r="I73" s="41"/>
      <c r="J73" s="114">
        <v>-181</v>
      </c>
      <c r="K73" s="202"/>
      <c r="L73" s="87">
        <v>-203</v>
      </c>
    </row>
    <row r="74" spans="1:12" s="224" customFormat="1" ht="16.55" customHeight="1" x14ac:dyDescent="0.3">
      <c r="A74" s="225" t="s">
        <v>234</v>
      </c>
      <c r="B74" s="226"/>
      <c r="C74" s="227"/>
      <c r="D74" s="3"/>
      <c r="E74" s="3"/>
      <c r="F74" s="114"/>
      <c r="G74" s="41"/>
      <c r="H74" s="87"/>
      <c r="I74" s="41"/>
      <c r="J74" s="114"/>
      <c r="K74" s="202"/>
      <c r="L74" s="87"/>
    </row>
    <row r="75" spans="1:12" s="224" customFormat="1" ht="16.55" customHeight="1" x14ac:dyDescent="0.3">
      <c r="A75" s="225"/>
      <c r="B75" s="226" t="s">
        <v>235</v>
      </c>
      <c r="C75" s="227"/>
      <c r="D75" s="3"/>
      <c r="E75" s="3"/>
      <c r="F75" s="114">
        <v>-75384</v>
      </c>
      <c r="G75" s="41"/>
      <c r="H75" s="87">
        <v>-50470</v>
      </c>
      <c r="I75" s="41"/>
      <c r="J75" s="114">
        <v>0</v>
      </c>
      <c r="K75" s="202"/>
      <c r="L75" s="87">
        <v>0</v>
      </c>
    </row>
    <row r="76" spans="1:12" ht="16.55" customHeight="1" x14ac:dyDescent="0.3">
      <c r="A76" s="227" t="s">
        <v>201</v>
      </c>
      <c r="B76" s="226"/>
      <c r="C76" s="227"/>
      <c r="D76" s="210"/>
      <c r="E76" s="3"/>
      <c r="F76" s="114">
        <v>871</v>
      </c>
      <c r="G76" s="41"/>
      <c r="H76" s="87">
        <v>0</v>
      </c>
      <c r="I76" s="41"/>
      <c r="J76" s="114">
        <v>0</v>
      </c>
      <c r="K76" s="202"/>
      <c r="L76" s="87">
        <v>4</v>
      </c>
    </row>
    <row r="77" spans="1:12" ht="16.55" customHeight="1" x14ac:dyDescent="0.3">
      <c r="A77" s="6" t="s">
        <v>202</v>
      </c>
      <c r="B77" s="213"/>
      <c r="D77" s="210">
        <v>9</v>
      </c>
      <c r="E77" s="3"/>
      <c r="F77" s="114">
        <v>-1886</v>
      </c>
      <c r="G77" s="41"/>
      <c r="H77" s="87">
        <v>-244</v>
      </c>
      <c r="I77" s="41"/>
      <c r="J77" s="114">
        <v>-170</v>
      </c>
      <c r="K77" s="202"/>
      <c r="L77" s="87">
        <v>-244</v>
      </c>
    </row>
    <row r="78" spans="1:12" ht="16.55" customHeight="1" x14ac:dyDescent="0.3">
      <c r="A78" s="209" t="s">
        <v>203</v>
      </c>
      <c r="D78" s="6"/>
      <c r="E78" s="3"/>
      <c r="F78" s="114">
        <v>210</v>
      </c>
      <c r="G78" s="194"/>
      <c r="H78" s="87">
        <v>204</v>
      </c>
      <c r="I78" s="194"/>
      <c r="J78" s="114">
        <v>9</v>
      </c>
      <c r="K78" s="202"/>
      <c r="L78" s="87">
        <v>5783</v>
      </c>
    </row>
    <row r="79" spans="1:12" ht="16.55" customHeight="1" x14ac:dyDescent="0.3">
      <c r="A79" s="209" t="s">
        <v>204</v>
      </c>
      <c r="B79" s="213"/>
      <c r="E79" s="3"/>
      <c r="F79" s="201">
        <v>301000</v>
      </c>
      <c r="G79" s="194"/>
      <c r="H79" s="198">
        <v>248438</v>
      </c>
      <c r="I79" s="194"/>
      <c r="J79" s="201">
        <v>308950</v>
      </c>
      <c r="K79" s="202"/>
      <c r="L79" s="198">
        <v>248438</v>
      </c>
    </row>
    <row r="80" spans="1:12" ht="16.55" customHeight="1" x14ac:dyDescent="0.2">
      <c r="A80" s="208"/>
      <c r="B80" s="208"/>
      <c r="C80" s="208"/>
      <c r="E80" s="3"/>
      <c r="F80" s="58"/>
      <c r="G80" s="194"/>
      <c r="I80" s="194"/>
      <c r="J80" s="58"/>
      <c r="K80" s="202"/>
    </row>
    <row r="81" spans="1:12" ht="16.55" customHeight="1" x14ac:dyDescent="0.3">
      <c r="A81" s="209" t="s">
        <v>205</v>
      </c>
      <c r="E81" s="3"/>
      <c r="F81" s="46">
        <f>SUM(F65:F79)</f>
        <v>-1067327</v>
      </c>
      <c r="G81" s="179"/>
      <c r="H81" s="47">
        <f>SUM(H65:H79)</f>
        <v>-173665</v>
      </c>
      <c r="I81" s="179"/>
      <c r="J81" s="46">
        <f>SUM(J65:J79)</f>
        <v>-579498</v>
      </c>
      <c r="K81" s="202"/>
      <c r="L81" s="47">
        <f>SUM(L65:L79)</f>
        <v>416990</v>
      </c>
    </row>
    <row r="82" spans="1:12" ht="16.55" customHeight="1" x14ac:dyDescent="0.3">
      <c r="E82" s="3"/>
      <c r="F82" s="32"/>
      <c r="G82" s="179"/>
      <c r="H82" s="18"/>
      <c r="I82" s="179"/>
      <c r="J82" s="58"/>
      <c r="K82" s="202"/>
      <c r="L82" s="18"/>
    </row>
    <row r="83" spans="1:12" ht="16.55" customHeight="1" x14ac:dyDescent="0.3">
      <c r="A83" s="214" t="s">
        <v>206</v>
      </c>
      <c r="E83" s="3"/>
      <c r="F83" s="32"/>
      <c r="G83" s="179"/>
      <c r="H83" s="18"/>
      <c r="I83" s="179"/>
      <c r="J83" s="58"/>
      <c r="K83" s="202"/>
      <c r="L83" s="18"/>
    </row>
    <row r="84" spans="1:12" ht="16.55" customHeight="1" x14ac:dyDescent="0.3">
      <c r="A84" s="6" t="s">
        <v>207</v>
      </c>
      <c r="E84" s="3"/>
      <c r="F84" s="32"/>
      <c r="G84" s="179"/>
      <c r="H84" s="18"/>
      <c r="I84" s="179"/>
      <c r="J84" s="58"/>
      <c r="K84" s="202"/>
      <c r="L84" s="18"/>
    </row>
    <row r="85" spans="1:12" ht="16.55" customHeight="1" x14ac:dyDescent="0.3">
      <c r="B85" s="6" t="s">
        <v>208</v>
      </c>
      <c r="E85" s="3"/>
      <c r="F85" s="32">
        <v>0</v>
      </c>
      <c r="G85" s="179"/>
      <c r="H85" s="18">
        <v>0</v>
      </c>
      <c r="I85" s="179"/>
      <c r="J85" s="58">
        <v>979273</v>
      </c>
      <c r="K85" s="202"/>
      <c r="L85" s="18">
        <v>0</v>
      </c>
    </row>
    <row r="86" spans="1:12" ht="16.55" customHeight="1" x14ac:dyDescent="0.3">
      <c r="A86" s="6" t="s">
        <v>209</v>
      </c>
      <c r="D86" s="6"/>
      <c r="E86" s="3"/>
      <c r="F86" s="215"/>
      <c r="G86" s="6"/>
      <c r="H86" s="6"/>
      <c r="I86" s="6"/>
      <c r="J86" s="215"/>
      <c r="K86" s="6"/>
      <c r="L86" s="6"/>
    </row>
    <row r="87" spans="1:12" ht="16.55" customHeight="1" x14ac:dyDescent="0.3">
      <c r="B87" s="6" t="s">
        <v>210</v>
      </c>
      <c r="D87" s="210">
        <v>10.1</v>
      </c>
      <c r="E87" s="3"/>
      <c r="F87" s="58">
        <v>135000</v>
      </c>
      <c r="G87" s="41"/>
      <c r="H87" s="56">
        <v>60000</v>
      </c>
      <c r="I87" s="41"/>
      <c r="J87" s="58">
        <v>135000</v>
      </c>
      <c r="K87" s="202"/>
      <c r="L87" s="56">
        <v>60000</v>
      </c>
    </row>
    <row r="88" spans="1:12" ht="16.55" customHeight="1" x14ac:dyDescent="0.3">
      <c r="A88" s="6" t="s">
        <v>211</v>
      </c>
      <c r="D88" s="210"/>
      <c r="E88" s="3"/>
      <c r="F88" s="58"/>
      <c r="G88" s="41"/>
      <c r="I88" s="41"/>
      <c r="J88" s="58"/>
      <c r="K88" s="202"/>
    </row>
    <row r="89" spans="1:12" ht="16.55" customHeight="1" x14ac:dyDescent="0.3">
      <c r="B89" s="6" t="s">
        <v>212</v>
      </c>
      <c r="D89" s="210">
        <v>10.1</v>
      </c>
      <c r="E89" s="3"/>
      <c r="F89" s="58">
        <v>-160000</v>
      </c>
      <c r="G89" s="41"/>
      <c r="H89" s="56">
        <v>-10000</v>
      </c>
      <c r="I89" s="41"/>
      <c r="J89" s="58">
        <v>-160000</v>
      </c>
      <c r="K89" s="202"/>
      <c r="L89" s="56">
        <v>-10000</v>
      </c>
    </row>
    <row r="90" spans="1:12" ht="16.55" customHeight="1" x14ac:dyDescent="0.3">
      <c r="A90" s="6" t="s">
        <v>213</v>
      </c>
      <c r="D90" s="210"/>
      <c r="E90" s="3"/>
      <c r="F90" s="216">
        <v>-18454</v>
      </c>
      <c r="G90" s="217"/>
      <c r="H90" s="218">
        <v>-21119</v>
      </c>
      <c r="I90" s="217"/>
      <c r="J90" s="216">
        <v>-4498</v>
      </c>
      <c r="K90" s="219"/>
      <c r="L90" s="218">
        <v>-4560</v>
      </c>
    </row>
    <row r="91" spans="1:12" ht="16.55" customHeight="1" x14ac:dyDescent="0.3">
      <c r="A91" s="6" t="s">
        <v>214</v>
      </c>
      <c r="D91" s="210">
        <v>10.199999999999999</v>
      </c>
      <c r="E91" s="3"/>
      <c r="F91" s="216">
        <v>1096514</v>
      </c>
      <c r="G91" s="217"/>
      <c r="H91" s="218">
        <v>303456</v>
      </c>
      <c r="I91" s="217"/>
      <c r="J91" s="216">
        <v>0</v>
      </c>
      <c r="K91" s="219"/>
      <c r="L91" s="218">
        <v>0</v>
      </c>
    </row>
    <row r="92" spans="1:12" ht="16.55" customHeight="1" x14ac:dyDescent="0.3">
      <c r="A92" s="6" t="s">
        <v>215</v>
      </c>
      <c r="D92" s="210">
        <v>10.199999999999999</v>
      </c>
      <c r="E92" s="3"/>
      <c r="F92" s="216">
        <v>-428659</v>
      </c>
      <c r="G92" s="41"/>
      <c r="H92" s="218">
        <v>-403242</v>
      </c>
      <c r="I92" s="41"/>
      <c r="J92" s="32">
        <v>-170183</v>
      </c>
      <c r="K92" s="41"/>
      <c r="L92" s="218">
        <v>-265899</v>
      </c>
    </row>
    <row r="93" spans="1:12" ht="16.55" customHeight="1" x14ac:dyDescent="0.3">
      <c r="A93" s="6" t="s">
        <v>216</v>
      </c>
      <c r="D93" s="210">
        <v>11</v>
      </c>
      <c r="E93" s="3"/>
      <c r="F93" s="216">
        <v>-74120</v>
      </c>
      <c r="G93" s="41"/>
      <c r="H93" s="218">
        <v>0</v>
      </c>
      <c r="I93" s="41"/>
      <c r="J93" s="32">
        <v>-74120</v>
      </c>
      <c r="K93" s="41"/>
      <c r="L93" s="218">
        <v>-105885</v>
      </c>
    </row>
    <row r="94" spans="1:12" ht="16.55" customHeight="1" x14ac:dyDescent="0.3">
      <c r="A94" s="6" t="s">
        <v>217</v>
      </c>
      <c r="D94" s="210"/>
      <c r="E94" s="3"/>
      <c r="F94" s="216"/>
      <c r="G94" s="41"/>
      <c r="H94" s="218"/>
      <c r="I94" s="41"/>
      <c r="J94" s="32"/>
      <c r="K94" s="41"/>
      <c r="L94" s="218"/>
    </row>
    <row r="95" spans="1:12" ht="16.55" customHeight="1" x14ac:dyDescent="0.3">
      <c r="A95" s="227"/>
      <c r="B95" s="227" t="s">
        <v>153</v>
      </c>
      <c r="C95" s="227"/>
      <c r="D95" s="210"/>
      <c r="E95" s="3"/>
      <c r="F95" s="216">
        <v>0</v>
      </c>
      <c r="G95" s="41"/>
      <c r="H95" s="218">
        <v>-114</v>
      </c>
      <c r="I95" s="41"/>
      <c r="J95" s="32">
        <v>0</v>
      </c>
      <c r="K95" s="41"/>
      <c r="L95" s="218">
        <v>0</v>
      </c>
    </row>
    <row r="96" spans="1:12" ht="16.55" customHeight="1" x14ac:dyDescent="0.3">
      <c r="A96" s="228" t="s">
        <v>218</v>
      </c>
      <c r="B96" s="228"/>
      <c r="C96" s="227"/>
      <c r="E96" s="3"/>
      <c r="F96" s="46">
        <v>-118808</v>
      </c>
      <c r="G96" s="41"/>
      <c r="H96" s="47">
        <v>-105912</v>
      </c>
      <c r="I96" s="41"/>
      <c r="J96" s="46">
        <v>-120492</v>
      </c>
      <c r="K96" s="202"/>
      <c r="L96" s="47">
        <v>-124192</v>
      </c>
    </row>
    <row r="97" spans="1:12" ht="16.55" customHeight="1" x14ac:dyDescent="0.3">
      <c r="A97" s="229"/>
      <c r="B97" s="230"/>
      <c r="C97" s="230"/>
      <c r="D97" s="220"/>
      <c r="E97" s="3"/>
      <c r="F97" s="32"/>
      <c r="G97" s="194"/>
      <c r="H97" s="18"/>
      <c r="I97" s="194"/>
      <c r="J97" s="32"/>
      <c r="K97" s="41"/>
      <c r="L97" s="18"/>
    </row>
    <row r="98" spans="1:12" ht="16.55" customHeight="1" x14ac:dyDescent="0.3">
      <c r="A98" s="228" t="s">
        <v>219</v>
      </c>
      <c r="B98" s="231"/>
      <c r="C98" s="231"/>
      <c r="D98" s="1"/>
      <c r="E98" s="3"/>
      <c r="F98" s="46">
        <f>SUM(F84:F96)</f>
        <v>431473</v>
      </c>
      <c r="G98" s="41"/>
      <c r="H98" s="47">
        <f>SUM(H87:H96)</f>
        <v>-176931</v>
      </c>
      <c r="I98" s="41"/>
      <c r="J98" s="46">
        <f>SUM(J84:J96)</f>
        <v>584980</v>
      </c>
      <c r="K98" s="202"/>
      <c r="L98" s="47">
        <f>SUM(L87:L96)</f>
        <v>-450536</v>
      </c>
    </row>
    <row r="99" spans="1:12" ht="16.55" customHeight="1" x14ac:dyDescent="0.3">
      <c r="A99" s="77" t="s">
        <v>220</v>
      </c>
      <c r="B99" s="1"/>
      <c r="C99" s="1"/>
      <c r="D99" s="1"/>
      <c r="E99" s="3"/>
      <c r="G99" s="41"/>
      <c r="I99" s="41"/>
      <c r="K99" s="202"/>
      <c r="L99" s="18"/>
    </row>
    <row r="100" spans="1:12" ht="16.55" customHeight="1" x14ac:dyDescent="0.3">
      <c r="A100" s="77"/>
      <c r="B100" s="1"/>
      <c r="C100" s="1"/>
      <c r="D100" s="1"/>
      <c r="E100" s="3"/>
      <c r="G100" s="41"/>
      <c r="I100" s="41"/>
      <c r="K100" s="202"/>
      <c r="L100" s="18"/>
    </row>
    <row r="101" spans="1:12" ht="16.55" customHeight="1" x14ac:dyDescent="0.3">
      <c r="A101" s="77"/>
      <c r="B101" s="1"/>
      <c r="C101" s="1"/>
      <c r="D101" s="1"/>
      <c r="E101" s="3"/>
      <c r="G101" s="41"/>
      <c r="I101" s="41"/>
      <c r="K101" s="202"/>
      <c r="L101" s="18"/>
    </row>
    <row r="102" spans="1:12" ht="16.55" customHeight="1" x14ac:dyDescent="0.3">
      <c r="A102" s="77" t="s">
        <v>220</v>
      </c>
      <c r="B102" s="1"/>
      <c r="C102" s="1"/>
      <c r="D102" s="1"/>
      <c r="E102" s="3"/>
      <c r="G102" s="41"/>
      <c r="I102" s="41"/>
      <c r="K102" s="202"/>
      <c r="L102" s="18"/>
    </row>
    <row r="103" spans="1:12" ht="16.55" customHeight="1" x14ac:dyDescent="0.3">
      <c r="A103" s="77"/>
      <c r="B103" s="1"/>
      <c r="C103" s="1"/>
      <c r="D103" s="1"/>
      <c r="E103" s="3"/>
      <c r="G103" s="41"/>
      <c r="I103" s="41"/>
      <c r="K103" s="202"/>
      <c r="L103" s="18"/>
    </row>
    <row r="104" spans="1:12" ht="16.55" customHeight="1" x14ac:dyDescent="0.3">
      <c r="A104" s="77"/>
      <c r="B104" s="1"/>
      <c r="C104" s="1"/>
      <c r="D104" s="1"/>
      <c r="E104" s="3"/>
      <c r="G104" s="41"/>
      <c r="I104" s="202"/>
      <c r="J104" s="18"/>
      <c r="K104" s="33"/>
      <c r="L104" s="18"/>
    </row>
    <row r="105" spans="1:12" ht="16.55" customHeight="1" x14ac:dyDescent="0.3">
      <c r="A105" s="77"/>
      <c r="B105" s="1"/>
      <c r="C105" s="1"/>
      <c r="D105" s="1"/>
      <c r="E105" s="3"/>
      <c r="G105" s="41"/>
      <c r="I105" s="202"/>
      <c r="J105" s="18"/>
      <c r="K105" s="33"/>
      <c r="L105" s="18"/>
    </row>
    <row r="106" spans="1:12" ht="21.95" customHeight="1" x14ac:dyDescent="0.3">
      <c r="A106" s="241" t="s">
        <v>120</v>
      </c>
      <c r="B106" s="241"/>
      <c r="C106" s="241"/>
      <c r="D106" s="241"/>
      <c r="E106" s="241"/>
      <c r="F106" s="241"/>
      <c r="G106" s="241"/>
      <c r="H106" s="241"/>
      <c r="I106" s="241"/>
      <c r="J106" s="241"/>
      <c r="K106" s="241"/>
      <c r="L106" s="241"/>
    </row>
    <row r="107" spans="1:12" ht="16.55" customHeight="1" x14ac:dyDescent="0.3">
      <c r="A107" s="221" t="s">
        <v>0</v>
      </c>
      <c r="B107" s="1"/>
      <c r="C107" s="1"/>
      <c r="E107" s="4"/>
      <c r="G107" s="190"/>
      <c r="I107" s="204"/>
      <c r="J107" s="205"/>
      <c r="K107" s="190"/>
      <c r="L107" s="205"/>
    </row>
    <row r="108" spans="1:12" ht="16.55" customHeight="1" x14ac:dyDescent="0.3">
      <c r="A108" s="77" t="s">
        <v>191</v>
      </c>
      <c r="B108" s="1"/>
      <c r="C108" s="1"/>
      <c r="E108" s="4"/>
      <c r="G108" s="190"/>
      <c r="I108" s="204"/>
      <c r="K108" s="190"/>
    </row>
    <row r="109" spans="1:12" ht="16.55" customHeight="1" x14ac:dyDescent="0.3">
      <c r="A109" s="185" t="str">
        <f>A56</f>
        <v>For the six-month period ended 30 June 2022</v>
      </c>
      <c r="B109" s="185"/>
      <c r="C109" s="185"/>
      <c r="D109" s="206"/>
      <c r="E109" s="85"/>
      <c r="F109" s="47"/>
      <c r="G109" s="207"/>
      <c r="H109" s="47"/>
      <c r="I109" s="207"/>
      <c r="J109" s="47"/>
      <c r="K109" s="207"/>
      <c r="L109" s="47"/>
    </row>
    <row r="110" spans="1:12" ht="16.55" customHeight="1" x14ac:dyDescent="0.3">
      <c r="A110" s="1"/>
      <c r="B110" s="1"/>
      <c r="C110" s="1"/>
      <c r="E110" s="4"/>
      <c r="F110" s="18"/>
      <c r="G110" s="190"/>
      <c r="H110" s="18"/>
      <c r="I110" s="190"/>
      <c r="J110" s="18"/>
      <c r="K110" s="190"/>
      <c r="L110" s="18"/>
    </row>
    <row r="111" spans="1:12" ht="16.55" customHeight="1" x14ac:dyDescent="0.3">
      <c r="A111" s="1"/>
      <c r="B111" s="1"/>
      <c r="C111" s="1"/>
      <c r="E111" s="4"/>
      <c r="F111" s="18"/>
      <c r="G111" s="190"/>
      <c r="H111" s="18"/>
      <c r="I111" s="190"/>
      <c r="J111" s="18"/>
      <c r="K111" s="190"/>
      <c r="L111" s="18"/>
    </row>
    <row r="112" spans="1:12" ht="16.55" customHeight="1" x14ac:dyDescent="0.3">
      <c r="A112" s="1"/>
      <c r="B112" s="1"/>
      <c r="C112" s="1"/>
      <c r="E112" s="4"/>
      <c r="F112" s="238" t="s">
        <v>3</v>
      </c>
      <c r="G112" s="238"/>
      <c r="H112" s="238"/>
      <c r="I112" s="89"/>
      <c r="J112" s="238" t="s">
        <v>90</v>
      </c>
      <c r="K112" s="239"/>
      <c r="L112" s="239"/>
    </row>
    <row r="113" spans="1:12" ht="16.55" customHeight="1" x14ac:dyDescent="0.3">
      <c r="A113" s="1"/>
      <c r="B113" s="1"/>
      <c r="C113" s="1"/>
      <c r="E113" s="4"/>
      <c r="F113" s="240" t="s">
        <v>91</v>
      </c>
      <c r="G113" s="240"/>
      <c r="H113" s="240"/>
      <c r="I113" s="89"/>
      <c r="J113" s="240" t="s">
        <v>92</v>
      </c>
      <c r="K113" s="240"/>
      <c r="L113" s="240"/>
    </row>
    <row r="114" spans="1:12" ht="16.55" customHeight="1" x14ac:dyDescent="0.3">
      <c r="A114" s="1"/>
      <c r="B114" s="1"/>
      <c r="C114" s="1"/>
      <c r="E114" s="4"/>
      <c r="F114" s="17" t="s">
        <v>8</v>
      </c>
      <c r="G114" s="90"/>
      <c r="H114" s="17" t="s">
        <v>8</v>
      </c>
      <c r="I114" s="87"/>
      <c r="J114" s="17" t="s">
        <v>8</v>
      </c>
      <c r="K114" s="91"/>
      <c r="L114" s="17" t="s">
        <v>8</v>
      </c>
    </row>
    <row r="115" spans="1:12" ht="16.55" customHeight="1" x14ac:dyDescent="0.3">
      <c r="D115" s="6"/>
      <c r="E115" s="55"/>
      <c r="F115" s="17" t="s">
        <v>10</v>
      </c>
      <c r="G115" s="92"/>
      <c r="H115" s="17" t="s">
        <v>11</v>
      </c>
      <c r="I115" s="55"/>
      <c r="J115" s="17" t="s">
        <v>10</v>
      </c>
      <c r="K115" s="92"/>
      <c r="L115" s="17" t="s">
        <v>11</v>
      </c>
    </row>
    <row r="116" spans="1:12" s="2" customFormat="1" ht="16.55" customHeight="1" x14ac:dyDescent="0.3">
      <c r="A116" s="6"/>
      <c r="B116" s="6"/>
      <c r="C116" s="6"/>
      <c r="D116" s="23"/>
      <c r="E116" s="6"/>
      <c r="F116" s="168" t="s">
        <v>13</v>
      </c>
      <c r="G116" s="183"/>
      <c r="H116" s="168" t="s">
        <v>13</v>
      </c>
      <c r="I116" s="60"/>
      <c r="J116" s="168" t="s">
        <v>13</v>
      </c>
      <c r="K116" s="183"/>
      <c r="L116" s="168" t="s">
        <v>13</v>
      </c>
    </row>
    <row r="117" spans="1:12" ht="16.55" customHeight="1" x14ac:dyDescent="0.2">
      <c r="A117" s="208"/>
      <c r="B117" s="208"/>
      <c r="C117" s="208"/>
      <c r="E117" s="3"/>
      <c r="F117" s="58"/>
      <c r="G117" s="194"/>
      <c r="I117" s="202"/>
      <c r="J117" s="58"/>
      <c r="K117" s="179"/>
    </row>
    <row r="118" spans="1:12" ht="16.55" customHeight="1" x14ac:dyDescent="0.3">
      <c r="A118" s="222" t="s">
        <v>221</v>
      </c>
      <c r="B118" s="1"/>
      <c r="C118" s="1"/>
      <c r="D118" s="1"/>
      <c r="E118" s="3"/>
      <c r="F118" s="58">
        <f>F48+F81+F98</f>
        <v>-481731</v>
      </c>
      <c r="G118" s="193"/>
      <c r="H118" s="56">
        <f>H48+H81+H98</f>
        <v>-160654</v>
      </c>
      <c r="I118" s="193"/>
      <c r="J118" s="58">
        <f>J48+J81+J98</f>
        <v>-11346</v>
      </c>
      <c r="K118" s="56"/>
      <c r="L118" s="56">
        <f>L48+L81+L98</f>
        <v>-60803</v>
      </c>
    </row>
    <row r="119" spans="1:12" ht="16.55" customHeight="1" x14ac:dyDescent="0.3">
      <c r="A119" s="223" t="s">
        <v>222</v>
      </c>
      <c r="B119" s="1"/>
      <c r="C119" s="1"/>
      <c r="D119" s="1"/>
      <c r="E119" s="3"/>
      <c r="F119" s="32">
        <v>849068</v>
      </c>
      <c r="G119" s="193"/>
      <c r="H119" s="18">
        <v>883246</v>
      </c>
      <c r="I119" s="193"/>
      <c r="J119" s="32">
        <v>79389</v>
      </c>
      <c r="K119" s="41"/>
      <c r="L119" s="18">
        <v>124975</v>
      </c>
    </row>
    <row r="120" spans="1:12" ht="16.55" customHeight="1" x14ac:dyDescent="0.3">
      <c r="A120" s="223" t="s">
        <v>223</v>
      </c>
      <c r="B120" s="42"/>
      <c r="C120" s="1"/>
      <c r="D120" s="1"/>
      <c r="E120" s="3"/>
      <c r="F120" s="32"/>
      <c r="G120" s="193"/>
      <c r="H120" s="18"/>
      <c r="I120" s="193"/>
      <c r="J120" s="32"/>
      <c r="K120" s="41"/>
      <c r="L120" s="18"/>
    </row>
    <row r="121" spans="1:12" ht="16.55" customHeight="1" x14ac:dyDescent="0.3">
      <c r="A121" s="223"/>
      <c r="B121" s="42" t="s">
        <v>224</v>
      </c>
      <c r="C121" s="1"/>
      <c r="D121" s="1"/>
      <c r="E121" s="3"/>
      <c r="F121" s="32">
        <v>7</v>
      </c>
      <c r="G121" s="193"/>
      <c r="H121" s="18">
        <v>422</v>
      </c>
      <c r="I121" s="193"/>
      <c r="J121" s="32">
        <v>-7</v>
      </c>
      <c r="K121" s="41"/>
      <c r="L121" s="18">
        <v>201</v>
      </c>
    </row>
    <row r="122" spans="1:12" ht="16.55" customHeight="1" x14ac:dyDescent="0.3">
      <c r="A122" s="223" t="s">
        <v>223</v>
      </c>
      <c r="B122" s="42"/>
      <c r="C122" s="1"/>
      <c r="D122" s="1"/>
      <c r="E122" s="3"/>
      <c r="F122" s="32"/>
      <c r="G122" s="193"/>
      <c r="H122" s="18"/>
      <c r="I122" s="193"/>
      <c r="J122" s="32"/>
      <c r="K122" s="41"/>
      <c r="L122" s="18"/>
    </row>
    <row r="123" spans="1:12" ht="16.55" customHeight="1" x14ac:dyDescent="0.3">
      <c r="A123" s="223"/>
      <c r="B123" s="42" t="s">
        <v>225</v>
      </c>
      <c r="C123" s="1"/>
      <c r="D123" s="1"/>
      <c r="E123" s="3"/>
      <c r="F123" s="46">
        <v>4804</v>
      </c>
      <c r="G123" s="41"/>
      <c r="H123" s="47">
        <v>12658</v>
      </c>
      <c r="I123" s="41"/>
      <c r="J123" s="46">
        <v>0</v>
      </c>
      <c r="K123" s="202"/>
      <c r="L123" s="47">
        <v>0</v>
      </c>
    </row>
    <row r="124" spans="1:12" ht="16.55" customHeight="1" x14ac:dyDescent="0.3">
      <c r="A124" s="77"/>
      <c r="B124" s="1"/>
      <c r="C124" s="1"/>
      <c r="D124" s="1"/>
      <c r="E124" s="3"/>
      <c r="F124" s="32"/>
      <c r="G124" s="41"/>
      <c r="H124" s="18"/>
      <c r="I124" s="41"/>
      <c r="J124" s="58"/>
      <c r="K124" s="202"/>
      <c r="L124" s="18"/>
    </row>
    <row r="125" spans="1:12" ht="16.55" customHeight="1" thickBot="1" x14ac:dyDescent="0.35">
      <c r="A125" s="222" t="s">
        <v>226</v>
      </c>
      <c r="B125" s="1"/>
      <c r="C125" s="1"/>
      <c r="D125" s="1"/>
      <c r="E125" s="3"/>
      <c r="F125" s="181">
        <f>SUM(F118:F123)</f>
        <v>372148</v>
      </c>
      <c r="H125" s="174">
        <f>SUM(H118:H123)</f>
        <v>735672</v>
      </c>
      <c r="I125" s="60"/>
      <c r="J125" s="181">
        <f>SUM(J118:J123)</f>
        <v>68036</v>
      </c>
      <c r="K125" s="59"/>
      <c r="L125" s="174">
        <f>SUM(L118:L123)</f>
        <v>64373</v>
      </c>
    </row>
    <row r="126" spans="1:12" ht="16.55" customHeight="1" thickTop="1" x14ac:dyDescent="0.3">
      <c r="A126" s="222"/>
      <c r="B126" s="1"/>
      <c r="C126" s="1"/>
      <c r="D126" s="1"/>
      <c r="E126" s="3"/>
      <c r="F126" s="32"/>
      <c r="H126" s="18"/>
      <c r="I126" s="60"/>
      <c r="J126" s="32"/>
      <c r="K126" s="59"/>
      <c r="L126" s="18"/>
    </row>
    <row r="127" spans="1:12" ht="16.55" customHeight="1" x14ac:dyDescent="0.3">
      <c r="A127" s="222" t="s">
        <v>227</v>
      </c>
      <c r="B127" s="1"/>
      <c r="C127" s="1"/>
      <c r="D127" s="1"/>
      <c r="E127" s="3"/>
      <c r="F127" s="32"/>
      <c r="H127" s="18"/>
      <c r="I127" s="60"/>
      <c r="J127" s="32"/>
      <c r="K127" s="59"/>
      <c r="L127" s="18"/>
    </row>
    <row r="128" spans="1:12" ht="16.55" customHeight="1" x14ac:dyDescent="0.3">
      <c r="A128" s="222"/>
      <c r="B128" s="1"/>
      <c r="C128" s="1"/>
      <c r="D128" s="1"/>
      <c r="E128" s="3"/>
      <c r="F128" s="32"/>
      <c r="H128" s="18"/>
      <c r="I128" s="60"/>
      <c r="J128" s="32"/>
      <c r="K128" s="59"/>
      <c r="L128" s="18"/>
    </row>
    <row r="129" spans="1:12" ht="16.55" customHeight="1" x14ac:dyDescent="0.3">
      <c r="A129" s="223" t="s">
        <v>228</v>
      </c>
      <c r="B129" s="223"/>
      <c r="C129" s="223"/>
      <c r="D129" s="42"/>
      <c r="E129" s="3"/>
      <c r="F129" s="32"/>
      <c r="H129" s="18"/>
      <c r="I129" s="60"/>
      <c r="J129" s="32"/>
      <c r="K129" s="59"/>
      <c r="L129" s="18"/>
    </row>
    <row r="130" spans="1:12" ht="16.55" customHeight="1" x14ac:dyDescent="0.3">
      <c r="A130" s="223" t="s">
        <v>229</v>
      </c>
      <c r="B130" s="223"/>
      <c r="C130" s="223"/>
      <c r="D130" s="42"/>
      <c r="E130" s="3"/>
      <c r="F130" s="215"/>
      <c r="G130" s="6"/>
      <c r="H130" s="6"/>
      <c r="I130" s="6"/>
      <c r="J130" s="215"/>
      <c r="K130" s="6"/>
      <c r="L130" s="6"/>
    </row>
    <row r="131" spans="1:12" ht="16.55" customHeight="1" x14ac:dyDescent="0.3">
      <c r="A131" s="223"/>
      <c r="B131" s="223" t="s">
        <v>230</v>
      </c>
      <c r="C131" s="223"/>
      <c r="D131" s="42"/>
      <c r="E131" s="3"/>
      <c r="F131" s="114">
        <v>408</v>
      </c>
      <c r="H131" s="87">
        <v>32049</v>
      </c>
      <c r="I131" s="60"/>
      <c r="J131" s="32">
        <v>8</v>
      </c>
      <c r="K131" s="59"/>
      <c r="L131" s="87">
        <v>0</v>
      </c>
    </row>
    <row r="132" spans="1:12" ht="16.55" customHeight="1" x14ac:dyDescent="0.3">
      <c r="A132" s="223"/>
      <c r="B132" s="42"/>
      <c r="C132" s="42"/>
      <c r="D132" s="42"/>
      <c r="E132" s="3"/>
      <c r="F132" s="18"/>
      <c r="H132" s="18"/>
      <c r="I132" s="60"/>
      <c r="J132" s="18"/>
      <c r="K132" s="59"/>
      <c r="L132" s="87"/>
    </row>
    <row r="133" spans="1:12" ht="16.55" customHeight="1" x14ac:dyDescent="0.3">
      <c r="A133" s="223"/>
      <c r="B133" s="42"/>
      <c r="C133" s="42"/>
      <c r="D133" s="42"/>
      <c r="E133" s="3"/>
      <c r="F133" s="18"/>
      <c r="H133" s="18"/>
      <c r="I133" s="60"/>
      <c r="J133" s="18"/>
      <c r="K133" s="59"/>
      <c r="L133" s="87"/>
    </row>
    <row r="134" spans="1:12" ht="16.55" customHeight="1" x14ac:dyDescent="0.3">
      <c r="A134" s="223"/>
      <c r="B134" s="42"/>
      <c r="C134" s="42"/>
      <c r="D134" s="42"/>
      <c r="E134" s="3"/>
      <c r="F134" s="18"/>
      <c r="H134" s="18"/>
      <c r="I134" s="60"/>
      <c r="J134" s="18"/>
      <c r="K134" s="59"/>
      <c r="L134" s="87"/>
    </row>
    <row r="135" spans="1:12" ht="16.55" customHeight="1" x14ac:dyDescent="0.3">
      <c r="A135" s="223"/>
      <c r="B135" s="42"/>
      <c r="C135" s="42"/>
      <c r="D135" s="42"/>
      <c r="E135" s="3"/>
      <c r="F135" s="18"/>
      <c r="H135" s="18"/>
      <c r="J135" s="87"/>
      <c r="L135" s="87"/>
    </row>
    <row r="136" spans="1:12" ht="16.55" customHeight="1" x14ac:dyDescent="0.3">
      <c r="A136" s="223"/>
      <c r="B136" s="42"/>
      <c r="C136" s="42"/>
      <c r="D136" s="42"/>
      <c r="E136" s="3"/>
      <c r="F136" s="18"/>
      <c r="H136" s="18"/>
      <c r="J136" s="87"/>
      <c r="L136" s="87"/>
    </row>
    <row r="137" spans="1:12" ht="16.55" customHeight="1" x14ac:dyDescent="0.3">
      <c r="A137" s="223"/>
      <c r="B137" s="42"/>
      <c r="C137" s="42"/>
      <c r="D137" s="42"/>
      <c r="E137" s="3"/>
      <c r="F137" s="18"/>
      <c r="H137" s="18"/>
      <c r="J137" s="87"/>
      <c r="L137" s="87"/>
    </row>
    <row r="138" spans="1:12" ht="16.55" customHeight="1" x14ac:dyDescent="0.3">
      <c r="A138" s="223"/>
      <c r="B138" s="42"/>
      <c r="C138" s="42"/>
      <c r="D138" s="42"/>
      <c r="E138" s="3"/>
      <c r="F138" s="18"/>
      <c r="H138" s="18"/>
      <c r="J138" s="87"/>
      <c r="L138" s="87"/>
    </row>
    <row r="139" spans="1:12" ht="16.55" customHeight="1" x14ac:dyDescent="0.3">
      <c r="A139" s="223"/>
      <c r="B139" s="42"/>
      <c r="C139" s="42"/>
      <c r="D139" s="42"/>
      <c r="E139" s="3"/>
      <c r="F139" s="18"/>
      <c r="H139" s="18"/>
      <c r="J139" s="87"/>
      <c r="L139" s="87"/>
    </row>
    <row r="140" spans="1:12" ht="16.55" customHeight="1" x14ac:dyDescent="0.3">
      <c r="A140" s="223"/>
      <c r="B140" s="42"/>
      <c r="C140" s="42"/>
      <c r="D140" s="42"/>
      <c r="E140" s="3"/>
      <c r="F140" s="18"/>
      <c r="H140" s="18"/>
      <c r="J140" s="87"/>
      <c r="L140" s="87"/>
    </row>
    <row r="141" spans="1:12" ht="16.55" customHeight="1" x14ac:dyDescent="0.3">
      <c r="A141" s="223"/>
      <c r="B141" s="42"/>
      <c r="C141" s="42"/>
      <c r="D141" s="42"/>
      <c r="E141" s="3"/>
      <c r="F141" s="18"/>
      <c r="H141" s="18"/>
      <c r="J141" s="87"/>
      <c r="L141" s="87"/>
    </row>
    <row r="142" spans="1:12" ht="16.55" customHeight="1" x14ac:dyDescent="0.3">
      <c r="A142" s="223"/>
      <c r="B142" s="42"/>
      <c r="C142" s="42"/>
      <c r="D142" s="42"/>
      <c r="E142" s="3"/>
      <c r="F142" s="18"/>
      <c r="H142" s="18"/>
      <c r="J142" s="87"/>
      <c r="L142" s="87"/>
    </row>
    <row r="143" spans="1:12" ht="16.55" customHeight="1" x14ac:dyDescent="0.3">
      <c r="A143" s="223"/>
      <c r="B143" s="42"/>
      <c r="C143" s="42"/>
      <c r="D143" s="42"/>
      <c r="E143" s="3"/>
      <c r="F143" s="18"/>
      <c r="H143" s="18"/>
      <c r="J143" s="87"/>
      <c r="L143" s="87"/>
    </row>
    <row r="144" spans="1:12" ht="16.55" customHeight="1" x14ac:dyDescent="0.3">
      <c r="A144" s="223"/>
      <c r="B144" s="42"/>
      <c r="C144" s="42"/>
      <c r="D144" s="42"/>
      <c r="E144" s="3"/>
      <c r="F144" s="18"/>
      <c r="H144" s="18"/>
      <c r="J144" s="87"/>
      <c r="L144" s="87"/>
    </row>
    <row r="145" spans="1:12" ht="16.55" customHeight="1" x14ac:dyDescent="0.3">
      <c r="A145" s="223"/>
      <c r="B145" s="42"/>
      <c r="C145" s="42"/>
      <c r="D145" s="42"/>
      <c r="E145" s="3"/>
      <c r="F145" s="18"/>
      <c r="H145" s="18"/>
      <c r="J145" s="87"/>
      <c r="L145" s="87"/>
    </row>
    <row r="146" spans="1:12" ht="16.55" customHeight="1" x14ac:dyDescent="0.3">
      <c r="A146" s="223"/>
      <c r="B146" s="42"/>
      <c r="C146" s="42"/>
      <c r="D146" s="42"/>
      <c r="E146" s="3"/>
      <c r="F146" s="18"/>
      <c r="H146" s="18"/>
      <c r="J146" s="87"/>
      <c r="L146" s="87"/>
    </row>
    <row r="147" spans="1:12" ht="16.55" customHeight="1" x14ac:dyDescent="0.3">
      <c r="A147" s="223"/>
      <c r="B147" s="42"/>
      <c r="C147" s="42"/>
      <c r="D147" s="42"/>
      <c r="E147" s="3"/>
      <c r="F147" s="18"/>
      <c r="H147" s="18"/>
      <c r="J147" s="87"/>
      <c r="L147" s="87"/>
    </row>
    <row r="148" spans="1:12" s="233" customFormat="1" ht="16.55" customHeight="1" x14ac:dyDescent="0.3">
      <c r="A148" s="223"/>
      <c r="B148" s="42"/>
      <c r="C148" s="42"/>
      <c r="D148" s="42"/>
      <c r="E148" s="3"/>
      <c r="F148" s="18"/>
      <c r="G148" s="60"/>
      <c r="H148" s="18"/>
      <c r="I148" s="59"/>
      <c r="J148" s="87"/>
      <c r="K148" s="60"/>
      <c r="L148" s="87"/>
    </row>
    <row r="149" spans="1:12" s="233" customFormat="1" ht="16.55" customHeight="1" x14ac:dyDescent="0.3">
      <c r="A149" s="223"/>
      <c r="B149" s="42"/>
      <c r="C149" s="42"/>
      <c r="D149" s="42"/>
      <c r="E149" s="3"/>
      <c r="F149" s="18"/>
      <c r="G149" s="60"/>
      <c r="H149" s="18"/>
      <c r="I149" s="59"/>
      <c r="J149" s="87"/>
      <c r="K149" s="60"/>
      <c r="L149" s="87"/>
    </row>
    <row r="150" spans="1:12" ht="16.55" customHeight="1" x14ac:dyDescent="0.3">
      <c r="A150" s="223"/>
      <c r="B150" s="42"/>
      <c r="C150" s="42"/>
      <c r="D150" s="42"/>
      <c r="E150" s="3"/>
      <c r="F150" s="18"/>
      <c r="H150" s="18"/>
      <c r="J150" s="87"/>
      <c r="L150" s="87"/>
    </row>
    <row r="151" spans="1:12" ht="16.55" customHeight="1" x14ac:dyDescent="0.3">
      <c r="A151" s="223"/>
      <c r="B151" s="42"/>
      <c r="C151" s="42"/>
      <c r="D151" s="42"/>
      <c r="E151" s="3"/>
      <c r="F151" s="18"/>
      <c r="H151" s="18"/>
      <c r="J151" s="87"/>
      <c r="L151" s="87"/>
    </row>
    <row r="152" spans="1:12" ht="16.55" customHeight="1" x14ac:dyDescent="0.3">
      <c r="A152" s="223"/>
      <c r="B152" s="42"/>
      <c r="C152" s="42"/>
      <c r="D152" s="42"/>
      <c r="E152" s="3"/>
      <c r="F152" s="18"/>
      <c r="H152" s="18"/>
      <c r="J152" s="87"/>
      <c r="L152" s="87"/>
    </row>
    <row r="153" spans="1:12" ht="16.55" customHeight="1" x14ac:dyDescent="0.3">
      <c r="A153" s="223"/>
      <c r="B153" s="42"/>
      <c r="C153" s="42"/>
      <c r="D153" s="42"/>
      <c r="E153" s="3"/>
      <c r="F153" s="18"/>
      <c r="H153" s="18"/>
      <c r="J153" s="87"/>
      <c r="L153" s="87"/>
    </row>
    <row r="154" spans="1:12" ht="16.55" customHeight="1" x14ac:dyDescent="0.3">
      <c r="A154" s="223"/>
      <c r="B154" s="42"/>
      <c r="C154" s="42"/>
      <c r="D154" s="42"/>
      <c r="E154" s="3"/>
      <c r="F154" s="18"/>
      <c r="H154" s="18"/>
      <c r="J154" s="87"/>
      <c r="L154" s="87"/>
    </row>
    <row r="155" spans="1:12" ht="16.55" customHeight="1" x14ac:dyDescent="0.3">
      <c r="A155" s="223"/>
      <c r="B155" s="42"/>
      <c r="C155" s="42"/>
      <c r="D155" s="42"/>
      <c r="E155" s="3"/>
      <c r="F155" s="18"/>
      <c r="H155" s="18"/>
      <c r="J155" s="87"/>
      <c r="L155" s="87"/>
    </row>
    <row r="156" spans="1:12" ht="16.55" customHeight="1" x14ac:dyDescent="0.3">
      <c r="A156" s="223"/>
      <c r="B156" s="42"/>
      <c r="C156" s="42"/>
      <c r="D156" s="42"/>
      <c r="E156" s="3"/>
      <c r="F156" s="18"/>
      <c r="H156" s="18"/>
      <c r="J156" s="87"/>
      <c r="L156" s="87"/>
    </row>
    <row r="157" spans="1:12" ht="16.55" customHeight="1" x14ac:dyDescent="0.3">
      <c r="A157" s="223"/>
      <c r="B157" s="42"/>
      <c r="C157" s="42"/>
      <c r="D157" s="42"/>
      <c r="E157" s="3"/>
      <c r="F157" s="18"/>
      <c r="H157" s="18"/>
      <c r="J157" s="87"/>
      <c r="L157" s="87"/>
    </row>
    <row r="158" spans="1:12" ht="17.2" customHeight="1" x14ac:dyDescent="0.3">
      <c r="A158" s="223"/>
      <c r="B158" s="42"/>
      <c r="C158" s="42"/>
      <c r="D158" s="42"/>
      <c r="E158" s="3"/>
      <c r="F158" s="18"/>
      <c r="H158" s="18"/>
      <c r="J158" s="87"/>
      <c r="L158" s="87"/>
    </row>
    <row r="159" spans="1:12" ht="21.95" customHeight="1" x14ac:dyDescent="0.3">
      <c r="A159" s="241" t="str">
        <f>A53</f>
        <v>The accompanying notes form part of this interim financial information.</v>
      </c>
      <c r="B159" s="241"/>
      <c r="C159" s="241"/>
      <c r="D159" s="241"/>
      <c r="E159" s="241"/>
      <c r="F159" s="241"/>
      <c r="G159" s="241"/>
      <c r="H159" s="241"/>
      <c r="I159" s="241"/>
      <c r="J159" s="241"/>
      <c r="K159" s="241"/>
      <c r="L159" s="241"/>
    </row>
  </sheetData>
  <mergeCells count="15">
    <mergeCell ref="F59:H59"/>
    <mergeCell ref="J59:L59"/>
    <mergeCell ref="F6:H6"/>
    <mergeCell ref="J6:L6"/>
    <mergeCell ref="F7:H7"/>
    <mergeCell ref="J7:L7"/>
    <mergeCell ref="A53:L53"/>
    <mergeCell ref="A159:L159"/>
    <mergeCell ref="F60:H60"/>
    <mergeCell ref="J60:L60"/>
    <mergeCell ref="A106:L106"/>
    <mergeCell ref="F112:H112"/>
    <mergeCell ref="J112:L112"/>
    <mergeCell ref="F113:H113"/>
    <mergeCell ref="J113:L11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ignoredErrors>
    <ignoredError sqref="F115:L115 F9:L9 F62:L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Poom Pungraksa</cp:lastModifiedBy>
  <cp:lastPrinted>2022-08-10T01:47:04Z</cp:lastPrinted>
  <dcterms:created xsi:type="dcterms:W3CDTF">2022-08-02T06:39:10Z</dcterms:created>
  <dcterms:modified xsi:type="dcterms:W3CDTF">2022-08-11T08:58:35Z</dcterms:modified>
</cp:coreProperties>
</file>