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June 2022 Q2\"/>
    </mc:Choice>
  </mc:AlternateContent>
  <xr:revisionPtr revIDLastSave="0" documentId="13_ncr:1_{AC707DD1-107E-4951-9943-9C2F88FD0950}" xr6:coauthVersionLast="46" xr6:coauthVersionMax="46" xr10:uidLastSave="{00000000-0000-0000-0000-000000000000}"/>
  <bookViews>
    <workbookView xWindow="-120" yWindow="-120" windowWidth="21840" windowHeight="13140" activeTab="4" xr2:uid="{6380636D-0BC1-4921-8F5D-FCABD3BE883F}"/>
  </bookViews>
  <sheets>
    <sheet name="BS2-4" sheetId="6" r:id="rId1"/>
    <sheet name="PL5 (3mth)" sheetId="2" r:id="rId2"/>
    <sheet name="PL 6 (6mth)" sheetId="3" r:id="rId3"/>
    <sheet name="Change Equity7" sheetId="4" r:id="rId4"/>
    <sheet name="CF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\\" hidden="1">[1]OUTPUT!#REF!</definedName>
    <definedName name="\\\\" hidden="1">[1]OUTPUT!#REF!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PCB0717" localSheetId="0" hidden="1">{"'FAB Yield'!$L$7"}</definedName>
    <definedName name="____________PCB0717" hidden="1">{"'FAB Yield'!$L$7"}</definedName>
    <definedName name="____________PCB1" localSheetId="0" hidden="1">{"'FAB Yield'!$L$7"}</definedName>
    <definedName name="____________PCB1" hidden="1">{"'FAB Yield'!$L$7"}</definedName>
    <definedName name="___________PCB0717" localSheetId="0" hidden="1">{"'FAB Yield'!$L$7"}</definedName>
    <definedName name="___________PCB0717" hidden="1">{"'FAB Yield'!$L$7"}</definedName>
    <definedName name="___________PCB1" localSheetId="0" hidden="1">{"'FAB Yield'!$L$7"}</definedName>
    <definedName name="___________PCB1" hidden="1">{"'FAB Yield'!$L$7"}</definedName>
    <definedName name="__________cp1" hidden="1">'[2]3-ADJ'!$C$15:$W$15</definedName>
    <definedName name="__________cp2" hidden="1">'[2]3-ADJ'!$G$15:$G$16</definedName>
    <definedName name="_________cp1" hidden="1">'[2]3-ADJ'!$C$15:$W$15</definedName>
    <definedName name="_________cp2" hidden="1">'[2]3-ADJ'!$G$15:$G$16</definedName>
    <definedName name="________AB1" localSheetId="0" hidden="1">{"'FAB Yield'!$L$7"}</definedName>
    <definedName name="________AB1" hidden="1">{"'FAB Yield'!$L$7"}</definedName>
    <definedName name="________BU2" localSheetId="0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localSheetId="0" hidden="1">{"'FAB Yield'!$L$7"}</definedName>
    <definedName name="________PCB0717" hidden="1">{"'FAB Yield'!$L$7"}</definedName>
    <definedName name="________PCB1" localSheetId="0" hidden="1">{"'FAB Yield'!$L$7"}</definedName>
    <definedName name="________PCB1" hidden="1">{"'FAB Yield'!$L$7"}</definedName>
    <definedName name="_______AB1" localSheetId="0" hidden="1">{"'FAB Yield'!$L$7"}</definedName>
    <definedName name="_______AB1" hidden="1">{"'FAB Yield'!$L$7"}</definedName>
    <definedName name="_______BU2" localSheetId="0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MAY2" localSheetId="0" hidden="1">{#N/A,#N/A,FALSE,"earnings"}</definedName>
    <definedName name="_______MAY2" hidden="1">{#N/A,#N/A,FALSE,"earnings"}</definedName>
    <definedName name="_______PCB0717" localSheetId="0" hidden="1">{"'FAB Yield'!$L$7"}</definedName>
    <definedName name="_______PCB0717" hidden="1">{"'FAB Yield'!$L$7"}</definedName>
    <definedName name="_______PCB1" localSheetId="0" hidden="1">{"'FAB Yield'!$L$7"}</definedName>
    <definedName name="_______PCB1" hidden="1">{"'FAB Yield'!$L$7"}</definedName>
    <definedName name="_______Q2" localSheetId="0" hidden="1">{#N/A,#N/A,FALSE,"earnings"}</definedName>
    <definedName name="_______Q2" hidden="1">{#N/A,#N/A,FALSE,"earnings"}</definedName>
    <definedName name="______cp1" hidden="1">'[2]3-ADJ'!$C$15:$W$15</definedName>
    <definedName name="______cp2" hidden="1">'[2]3-ADJ'!$G$15:$G$16</definedName>
    <definedName name="______MAY2" localSheetId="0" hidden="1">{#N/A,#N/A,FALSE,"earnings"}</definedName>
    <definedName name="______MAY2" hidden="1">{#N/A,#N/A,FALSE,"earnings"}</definedName>
    <definedName name="______PCB0717" localSheetId="0" hidden="1">{"'FAB Yield'!$L$7"}</definedName>
    <definedName name="______PCB0717" hidden="1">{"'FAB Yield'!$L$7"}</definedName>
    <definedName name="______PCB1" localSheetId="0" hidden="1">{"'FAB Yield'!$L$7"}</definedName>
    <definedName name="______PCB1" hidden="1">{"'FAB Yield'!$L$7"}</definedName>
    <definedName name="______Q2" localSheetId="0" hidden="1">{#N/A,#N/A,FALSE,"earnings"}</definedName>
    <definedName name="______Q2" hidden="1">{#N/A,#N/A,FALSE,"earnings"}</definedName>
    <definedName name="_____cp1" hidden="1">'[2]3-ADJ'!$C$15:$W$15</definedName>
    <definedName name="_____cp2" hidden="1">'[2]3-ADJ'!$G$15:$G$16</definedName>
    <definedName name="_____MAY2" localSheetId="0" hidden="1">{#N/A,#N/A,FALSE,"earnings"}</definedName>
    <definedName name="_____MAY2" hidden="1">{#N/A,#N/A,FALSE,"earnings"}</definedName>
    <definedName name="_____PCB0717" localSheetId="0" hidden="1">{"'FAB Yield'!$L$7"}</definedName>
    <definedName name="_____PCB0717" hidden="1">{"'FAB Yield'!$L$7"}</definedName>
    <definedName name="_____PCB1" localSheetId="0" hidden="1">{"'FAB Yield'!$L$7"}</definedName>
    <definedName name="_____PCB1" hidden="1">{"'FAB Yield'!$L$7"}</definedName>
    <definedName name="_____Q2" localSheetId="0" hidden="1">{#N/A,#N/A,FALSE,"earnings"}</definedName>
    <definedName name="_____Q2" hidden="1">{#N/A,#N/A,FALSE,"earnings"}</definedName>
    <definedName name="____2AB1_" localSheetId="0" hidden="1">{"'FAB Yield'!$L$7"}</definedName>
    <definedName name="____2AB1_" hidden="1">{"'FAB Yield'!$L$7"}</definedName>
    <definedName name="____3BU2_" localSheetId="0" hidden="1">{"'FAB Yield'!$L$7"}</definedName>
    <definedName name="____3BU2_" hidden="1">{"'FAB Yield'!$L$7"}</definedName>
    <definedName name="____AB1" localSheetId="0" hidden="1">{"'FAB Yield'!$L$7"}</definedName>
    <definedName name="____AB1" hidden="1">{"'FAB Yield'!$L$7"}</definedName>
    <definedName name="____BU2" localSheetId="0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MAY2" localSheetId="0" hidden="1">{#N/A,#N/A,FALSE,"earnings"}</definedName>
    <definedName name="____MAY2" hidden="1">{#N/A,#N/A,FALSE,"earnings"}</definedName>
    <definedName name="____PCB0717" localSheetId="0" hidden="1">{"'FAB Yield'!$L$7"}</definedName>
    <definedName name="____PCB0717" hidden="1">{"'FAB Yield'!$L$7"}</definedName>
    <definedName name="____PCB1" localSheetId="0" hidden="1">{"'FAB Yield'!$L$7"}</definedName>
    <definedName name="____PCB1" hidden="1">{"'FAB Yield'!$L$7"}</definedName>
    <definedName name="____PPE2" hidden="1">#REF!</definedName>
    <definedName name="____Q2" localSheetId="0" hidden="1">{#N/A,#N/A,FALSE,"earnings"}</definedName>
    <definedName name="____Q2" hidden="1">{#N/A,#N/A,FALSE,"earnings"}</definedName>
    <definedName name="___2AB1_" localSheetId="0" hidden="1">{"'FAB Yield'!$L$7"}</definedName>
    <definedName name="___2AB1_" hidden="1">{"'FAB Yield'!$L$7"}</definedName>
    <definedName name="___3BU2_" localSheetId="0" hidden="1">{"'FAB Yield'!$L$7"}</definedName>
    <definedName name="___3BU2_" hidden="1">{"'FAB Yield'!$L$7"}</definedName>
    <definedName name="___AB1" localSheetId="0" hidden="1">{"'FAB Yield'!$L$7"}</definedName>
    <definedName name="___AB1" hidden="1">{"'FAB Yield'!$L$7"}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U2" localSheetId="0" hidden="1">{"'FAB Yield'!$L$7"}</definedName>
    <definedName name="___BU2" hidden="1">{"'FAB Yield'!$L$7"}</definedName>
    <definedName name="___cp1" hidden="1">'[2]3-ADJ'!$C$15:$W$15</definedName>
    <definedName name="___cp2" hidden="1">'[2]3-ADJ'!$G$15:$G$16</definedName>
    <definedName name="___F2" hidden="1">#REF!</definedName>
    <definedName name="___K2" hidden="1">#REF!</definedName>
    <definedName name="___KA1" localSheetId="0" hidden="1">{#N/A,#N/A,FALSE,"Sheet1"}</definedName>
    <definedName name="___KA1" hidden="1">{#N/A,#N/A,FALSE,"Sheet1"}</definedName>
    <definedName name="___MAY2" localSheetId="0" hidden="1">{#N/A,#N/A,FALSE,"earnings"}</definedName>
    <definedName name="___MAY2" hidden="1">{#N/A,#N/A,FALSE,"earnings"}</definedName>
    <definedName name="___N4" localSheetId="0" hidden="1">{#N/A,#N/A,FALSE,"Sheet1"}</definedName>
    <definedName name="___N4" hidden="1">{#N/A,#N/A,FALSE,"Sheet1"}</definedName>
    <definedName name="___PCB0717" localSheetId="0" hidden="1">{"'FAB Yield'!$L$7"}</definedName>
    <definedName name="___PCB0717" hidden="1">{"'FAB Yield'!$L$7"}</definedName>
    <definedName name="___PCB1" localSheetId="0" hidden="1">{"'FAB Yield'!$L$7"}</definedName>
    <definedName name="___PCB1" hidden="1">{"'FAB Yield'!$L$7"}</definedName>
    <definedName name="___PPE2" hidden="1">#REF!</definedName>
    <definedName name="___Q2" localSheetId="0" hidden="1">{#N/A,#N/A,FALSE,"earnings"}</definedName>
    <definedName name="___Q2" hidden="1">{#N/A,#N/A,FALSE,"earnings"}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" hidden="1">#REF!</definedName>
    <definedName name="__1___123Graph_Aｸﾞﾗﾌ_1" hidden="1">[3]A!$I$11:$I$30</definedName>
    <definedName name="__1__123Graph_ACHART_1" hidden="1">#REF!</definedName>
    <definedName name="__10___123Graph_Xｸﾞﾗﾌ_2" hidden="1">[3]A!$C$39:$C$58</definedName>
    <definedName name="__10__123Graph_Xｸﾞﾗﾌ_1" hidden="1">#REF!</definedName>
    <definedName name="__11___123Graph_Xｸﾞﾗﾌ_3" hidden="1">[3]A!$C$67:$C$86</definedName>
    <definedName name="__11__123Graph_Xｸﾞﾗﾌ_2" hidden="1">#REF!</definedName>
    <definedName name="__12___123Graph_Xｸﾞﾗﾌ_4" hidden="1">[3]A!$C$67:$C$86</definedName>
    <definedName name="__12__123Graph_Xｸﾞﾗﾌ_3" hidden="1">#REF!</definedName>
    <definedName name="__123Graph_A" hidden="1">'[4]14'!$C$15:$W$15</definedName>
    <definedName name="__123Graph_ACF100" hidden="1">#REF!</definedName>
    <definedName name="__123Graph_AIC在庫曲線" hidden="1">[5]四半期!#REF!</definedName>
    <definedName name="__123Graph_APIS" hidden="1">[6]D!$B$7:$B$18</definedName>
    <definedName name="__123Graph_ARAM生産在庫" hidden="1">[5]四半期!#REF!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'[7]#REF'!#REF!</definedName>
    <definedName name="__123Graph_B" hidden="1">'[4]14'!$C$15:$W$15</definedName>
    <definedName name="__123Graph_BCF100" hidden="1">#REF!</definedName>
    <definedName name="__123Graph_BPIS" hidden="1">[6]D!$C$7:$C$18</definedName>
    <definedName name="__123Graph_B国内IC数量伸" hidden="1">[1]OUTPUT!#REF!</definedName>
    <definedName name="__123Graph_B国内IC生産伸" hidden="1">[1]OUTPUT!#REF!</definedName>
    <definedName name="__123Graph_C" hidden="1">'[4]14'!$F$15:$F$16</definedName>
    <definedName name="__123Graph_CPIS" hidden="1">[6]D!$D$7:$D$18</definedName>
    <definedName name="__123Graph_C国内IC数量伸" hidden="1">[1]OUTPUT!#REF!</definedName>
    <definedName name="__123Graph_C国内IC生産伸" hidden="1">[1]OUTPUT!#REF!</definedName>
    <definedName name="__123Graph_D" hidden="1">[8]ชื่อหุ้น!#REF!</definedName>
    <definedName name="__123Graph_DPIS" hidden="1">[6]D!$E$7:$E$18</definedName>
    <definedName name="__123Graph_D国内IC数量伸" hidden="1">[1]OUTPUT!#REF!</definedName>
    <definedName name="__123Graph_D国内IC生産伸" hidden="1">[1]OUTPUT!#REF!</definedName>
    <definedName name="__123Graph_E" hidden="1">'[4]14'!$H$15:$H$16</definedName>
    <definedName name="__123Graph_F" hidden="1">'[4]14'!$I$15:$I$16</definedName>
    <definedName name="__123Graph_LBL_A" hidden="1">[9]CFS3!$H$42:$Q$42</definedName>
    <definedName name="__123Graph_LBL_ACF100" hidden="1">#REF!</definedName>
    <definedName name="__123Graph_LBL_B" hidden="1">[9]CFS3!$H$41:$Q$41</definedName>
    <definedName name="__123Graph_LBL_BCF100" hidden="1">#REF!</definedName>
    <definedName name="__123Graph_X" hidden="1">'[4]14'!$C$15:$W$15</definedName>
    <definedName name="__123Graph_XCF100" hidden="1">#REF!</definedName>
    <definedName name="__123Graph_XIC在庫曲線" hidden="1">[5]四半期!#REF!</definedName>
    <definedName name="__123Graph_XPIS" hidden="1">[6]D!$A$7:$A$18</definedName>
    <definedName name="__123Graph_XRAM生産在庫" hidden="1">[5]四半期!#REF!</definedName>
    <definedName name="__123Graph_X需要曲線" hidden="1">'[7]#REF'!#REF!</definedName>
    <definedName name="__13__123Graph_Aｸﾞﾗﾌ_1" hidden="1">[10]A!$I$11:$I$30</definedName>
    <definedName name="__13__123Graph_Xｸﾞﾗﾌ_4" hidden="1">#REF!</definedName>
    <definedName name="__14__123Graph_Aｸﾞﾗﾌ_2" hidden="1">[10]A!$I$39:$I$58</definedName>
    <definedName name="__14__123Graph_Xｸﾞﾗﾌ_5" hidden="1">#REF!</definedName>
    <definedName name="__15__123Graph_Aｸﾞﾗﾌ_3" hidden="1">[10]A!$I$67:$I$86</definedName>
    <definedName name="__16__123Graph_Aｸﾞﾗﾌ_4" hidden="1">[10]A!$I$67:$I$86</definedName>
    <definedName name="__17__123Graph_BCHART_1" hidden="1">[11]A!$B$52:$B$60</definedName>
    <definedName name="__18__123Graph_Bｸﾞﾗﾌ_1" hidden="1">[12]A!$I$10:$I$13</definedName>
    <definedName name="__19__123Graph_Bｸﾞﾗﾌ_4" hidden="1">[10]A!$I$39:$I$58</definedName>
    <definedName name="__2_" hidden="1">#REF!</definedName>
    <definedName name="__2___123Graph_Aｸﾞﾗﾌ_2" hidden="1">[3]A!$I$39:$I$58</definedName>
    <definedName name="__2__123Graph_ACHART_2" hidden="1">#REF!</definedName>
    <definedName name="__20__123Graph_Cｸﾞﾗﾌ_4" hidden="1">[10]A!$I$11:$I$30</definedName>
    <definedName name="__21__123Graph_Dｸﾞﾗﾌ_4" hidden="1">[10]A!$I$89:$I$108</definedName>
    <definedName name="__22__123Graph_XCHART_1" hidden="1">[11]A!$A$52:$A$60</definedName>
    <definedName name="__23__123Graph_Xｸﾞﾗﾌ_1" hidden="1">[10]A!$C$11:$C$30</definedName>
    <definedName name="__24_" hidden="1">#REF!</definedName>
    <definedName name="__24__123Graph_Xｸﾞﾗﾌ_2" hidden="1">[10]A!$C$39:$C$58</definedName>
    <definedName name="__25__123Graph_Xｸﾞﾗﾌ_3" hidden="1">[10]A!$C$67:$C$86</definedName>
    <definedName name="__26__123Graph_Xｸﾞﾗﾌ_4" hidden="1">[10]A!$C$67:$C$86</definedName>
    <definedName name="__2AB1_" localSheetId="0" hidden="1">{"'FAB Yield'!$L$7"}</definedName>
    <definedName name="__2AB1_" hidden="1">{"'FAB Yield'!$L$7"}</definedName>
    <definedName name="__3___123Graph_Aｸﾞﾗﾌ_3" hidden="1">[3]A!$I$67:$I$86</definedName>
    <definedName name="__3__123Graph_Aｸﾞﾗﾌ_1" hidden="1">#REF!</definedName>
    <definedName name="__37_" hidden="1">#REF!</definedName>
    <definedName name="__39_" hidden="1">#REF!</definedName>
    <definedName name="__3BU2_" localSheetId="0" hidden="1">{"'FAB Yield'!$L$7"}</definedName>
    <definedName name="__3BU2_" hidden="1">{"'FAB Yield'!$L$7"}</definedName>
    <definedName name="__4___123Graph_Aｸﾞﾗﾌ_4" hidden="1">[3]A!$I$67:$I$86</definedName>
    <definedName name="__4__123Graph_Aｸﾞﾗﾌ_2" hidden="1">#REF!</definedName>
    <definedName name="__5___123Graph_Bｸﾞﾗﾌ_1" hidden="1">[12]A!$I$10:$I$13</definedName>
    <definedName name="__5__123Graph_Aｸﾞﾗﾌ_3" hidden="1">#REF!</definedName>
    <definedName name="__6___123Graph_Bｸﾞﾗﾌ_4" hidden="1">[3]A!$I$39:$I$58</definedName>
    <definedName name="__6__123Graph_Aｸﾞﾗﾌ_4" hidden="1">#REF!</definedName>
    <definedName name="__7___123Graph_Cｸﾞﾗﾌ_4" hidden="1">[3]A!$I$11:$I$30</definedName>
    <definedName name="__7__123Graph_Aｸﾞﾗﾌ_5" hidden="1">#REF!</definedName>
    <definedName name="__8___123Graph_Dｸﾞﾗﾌ_4" hidden="1">[3]A!$I$89:$I$108</definedName>
    <definedName name="__8__123Graph_XCHART_1" hidden="1">#REF!</definedName>
    <definedName name="__9___123Graph_Xｸﾞﾗﾌ_1" hidden="1">[3]A!$C$11:$C$30</definedName>
    <definedName name="__9__123Graph_XCHART_2" hidden="1">#REF!</definedName>
    <definedName name="__AB1" localSheetId="0" hidden="1">{"'FAB Yield'!$L$7"}</definedName>
    <definedName name="__AB1" hidden="1">{"'FAB Yield'!$L$7"}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U2" localSheetId="0" hidden="1">{"'FAB Yield'!$L$7"}</definedName>
    <definedName name="__BU2" hidden="1">{"'FAB Yield'!$L$7"}</definedName>
    <definedName name="__cp1" hidden="1">'[2]3-ADJ'!$C$15:$W$15</definedName>
    <definedName name="__cp2" hidden="1">'[2]3-ADJ'!$G$15:$G$16</definedName>
    <definedName name="__d1" localSheetId="0" hidden="1">{"'Model'!$A$1:$N$53"}</definedName>
    <definedName name="__d1" hidden="1">{"'Model'!$A$1:$N$53"}</definedName>
    <definedName name="__FDS_HYPERLINK_TOGGLE_STATE__" hidden="1">"ON"</definedName>
    <definedName name="__H3" localSheetId="0" hidden="1">{#N/A,#N/A,FALSE,"Sheet1"}</definedName>
    <definedName name="__H3" hidden="1">{#N/A,#N/A,FALSE,"Sheet1"}</definedName>
    <definedName name="__KA1" localSheetId="0" hidden="1">{#N/A,#N/A,FALSE,"Sheet1"}</definedName>
    <definedName name="__KA1" hidden="1">{#N/A,#N/A,FALSE,"Sheet1"}</definedName>
    <definedName name="__MAY2" localSheetId="0" hidden="1">{#N/A,#N/A,FALSE,"earnings"}</definedName>
    <definedName name="__MAY2" hidden="1">{#N/A,#N/A,FALSE,"earnings"}</definedName>
    <definedName name="__N4" localSheetId="0" hidden="1">{#N/A,#N/A,FALSE,"Sheet1"}</definedName>
    <definedName name="__N4" hidden="1">{#N/A,#N/A,FALSE,"Sheet1"}</definedName>
    <definedName name="__PCB0717" localSheetId="0" hidden="1">{"'FAB Yield'!$L$7"}</definedName>
    <definedName name="__PCB0717" hidden="1">{"'FAB Yield'!$L$7"}</definedName>
    <definedName name="__PCB1" localSheetId="0" hidden="1">{"'FAB Yield'!$L$7"}</definedName>
    <definedName name="__PCB1" hidden="1">{"'FAB Yield'!$L$7"}</definedName>
    <definedName name="__PPE2" hidden="1">#REF!</definedName>
    <definedName name="__Q2" localSheetId="0" hidden="1">{#N/A,#N/A,FALSE,"earnings"}</definedName>
    <definedName name="__Q2" hidden="1">{#N/A,#N/A,FALSE,"earnings"}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" hidden="1">#REF!</definedName>
    <definedName name="_1___123Graph_Aｸﾞﾗﾌ_1" hidden="1">[3]A!$I$11:$I$30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??????" hidden="1">#REF!</definedName>
    <definedName name="_10___123Graph_Xｸﾞﾗﾌ_2" hidden="1">[3]A!$C$39:$C$58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[3]A!$I$11:$I$30</definedName>
    <definedName name="_11___123Graph_Xｸﾞﾗﾌ_3" hidden="1">[3]A!$C$67:$C$86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'[13]stat local'!$D$769:$D$3475</definedName>
    <definedName name="_12_????????" hidden="1">#REF!</definedName>
    <definedName name="_12___123Graph_Aｸﾞﾗﾌ_2" hidden="1">[3]A!$I$39:$I$58</definedName>
    <definedName name="_12___123Graph_Xｸﾞﾗﾌ_4" hidden="1">[3]A!$C$67:$C$86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[14]OUTPUT!#REF!</definedName>
    <definedName name="_123Graph_EC" hidden="1">'[15]3-ADJ'!$I$15:$I$16</definedName>
    <definedName name="_123Graph_XIC在庫曲線" hidden="1">[16]四半期!#REF!</definedName>
    <definedName name="_13___123Graph_Aｸﾞﾗﾌ_3" hidden="1">[3]A!$I$67:$I$86</definedName>
    <definedName name="_13__123Graph_Aｸﾞﾗﾌ_1" hidden="1">[10]A!$I$11:$I$30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[3]A!$I$67:$I$86</definedName>
    <definedName name="_14__123Graph_Aｸﾞﾗﾌ_2" hidden="1">[10]A!$I$39:$I$58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[12]A!$I$10:$I$13</definedName>
    <definedName name="_15__123Graph_Aｸﾞﾗﾌ_3" hidden="1">[10]A!$I$67:$I$86</definedName>
    <definedName name="_15__123Graph_Xｸﾞﾗﾌ_1" hidden="1">#REF!</definedName>
    <definedName name="_15__123Graph_Xｸﾞﾗﾌ_4" hidden="1">#REF!</definedName>
    <definedName name="_16___123Graph_Bｸﾞﾗﾌ_4" hidden="1">[3]A!$I$39:$I$58</definedName>
    <definedName name="_16__123Graph_Aｸﾞﾗﾌ_4" hidden="1">[10]A!$I$67:$I$86</definedName>
    <definedName name="_16__123Graph_Xｸﾞﾗﾌ_2" hidden="1">#REF!</definedName>
    <definedName name="_16__123Graph_Xｸﾞﾗﾌ_5" hidden="1">#REF!</definedName>
    <definedName name="_17___123Graph_Cｸﾞﾗﾌ_4" hidden="1">[3]A!$I$11:$I$30</definedName>
    <definedName name="_17__123Graph_BCHART_1" hidden="1">[11]A!$B$52:$B$60</definedName>
    <definedName name="_17__123Graph_Xｸﾞﾗﾌ_3" hidden="1">#REF!</definedName>
    <definedName name="_18___123Graph_Dｸﾞﾗﾌ_4" hidden="1">[3]A!$I$89:$I$108</definedName>
    <definedName name="_18__123Graph_BCHART_1" hidden="1">[17]A!$B$52:$B$60</definedName>
    <definedName name="_18__123Graph_Bｸﾞﾗﾌ_1" hidden="1">[12]A!$I$10:$I$13</definedName>
    <definedName name="_18__123Graph_Xｸﾞﾗﾌ_4" hidden="1">#REF!</definedName>
    <definedName name="_19___123Graph_Xｸﾞﾗﾌ_1" hidden="1">[3]A!$C$11:$C$30</definedName>
    <definedName name="_19__123Graph_BCHART_1" hidden="1">[11]A!$B$52:$B$60</definedName>
    <definedName name="_19__123Graph_Bｸﾞﾗﾌ_1" hidden="1">[12]A!$I$10:$I$13</definedName>
    <definedName name="_19__123Graph_Bｸﾞﾗﾌ_4" hidden="1">[10]A!$I$39:$I$58</definedName>
    <definedName name="_19__123Graph_Xｸﾞﾗﾌ_5" hidden="1">#REF!</definedName>
    <definedName name="_2_" hidden="1">#REF!</definedName>
    <definedName name="_2___123Graph_Aｸﾞﾗﾌ_2" hidden="1">[3]A!$I$39:$I$58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___123Graph_Xｸﾞﾗﾌ_2" hidden="1">[3]A!$C$39:$C$58</definedName>
    <definedName name="_20__123Graph_Bｸﾞﾗﾌ_1" hidden="1">[12]A!$I$10:$I$13</definedName>
    <definedName name="_20__123Graph_Bｸﾞﾗﾌ_4" hidden="1">[10]A!$I$39:$I$58</definedName>
    <definedName name="_20__123Graph_Cｸﾞﾗﾌ_4" hidden="1">[10]A!$I$11:$I$30</definedName>
    <definedName name="_21_?????c" hidden="1">#REF!</definedName>
    <definedName name="_21___123Graph_Xｸﾞﾗﾌ_3" hidden="1">[3]A!$C$67:$C$86</definedName>
    <definedName name="_21__123Graph_Bｸﾞﾗﾌ_4" hidden="1">[10]A!$I$39:$I$58</definedName>
    <definedName name="_21__123Graph_Cｸﾞﾗﾌ_4" hidden="1">[10]A!$I$11:$I$30</definedName>
    <definedName name="_21__123Graph_Dｸﾞﾗﾌ_4" hidden="1">[10]A!$I$89:$I$108</definedName>
    <definedName name="_22___123Graph_Xｸﾞﾗﾌ_4" hidden="1">[3]A!$C$67:$C$86</definedName>
    <definedName name="_22__123Graph_Cｸﾞﾗﾌ_4" hidden="1">[10]A!$I$11:$I$30</definedName>
    <definedName name="_22__123Graph_Dｸﾞﾗﾌ_4" hidden="1">[10]A!$I$89:$I$108</definedName>
    <definedName name="_22__123Graph_XCHART_1" hidden="1">[11]A!$A$52:$A$60</definedName>
    <definedName name="_23_" hidden="1">#REF!</definedName>
    <definedName name="_23__123Graph_Aｸﾞﾗﾌ_1" hidden="1">[10]A!$I$11:$I$30</definedName>
    <definedName name="_23__123Graph_Dｸﾞﾗﾌ_4" hidden="1">[10]A!$I$89:$I$108</definedName>
    <definedName name="_23__123Graph_Xｸﾞﾗﾌ_1" hidden="1">[10]A!$C$11:$C$30</definedName>
    <definedName name="_24_" hidden="1">#REF!</definedName>
    <definedName name="_24__123Graph_Aｸﾞﾗﾌ_2" hidden="1">[10]A!$I$39:$I$58</definedName>
    <definedName name="_24__123Graph_XCHART_1" hidden="1">[17]A!$A$52:$A$60</definedName>
    <definedName name="_24__123Graph_Xｸﾞﾗﾌ_2" hidden="1">[10]A!$C$39:$C$58</definedName>
    <definedName name="_25_" hidden="1">#REF!</definedName>
    <definedName name="_25__123Graph_Aｸﾞﾗﾌ_3" hidden="1">[10]A!$I$67:$I$86</definedName>
    <definedName name="_25__123Graph_Xｸﾞﾗﾌ_1" hidden="1">[10]A!$C$11:$C$30</definedName>
    <definedName name="_25__123Graph_Xｸﾞﾗﾌ_3" hidden="1">[10]A!$C$67:$C$86</definedName>
    <definedName name="_26__123Graph_Aｸﾞﾗﾌ_4" hidden="1">[10]A!$I$67:$I$86</definedName>
    <definedName name="_26__123Graph_XCHART_1" hidden="1">[11]A!$A$52:$A$60</definedName>
    <definedName name="_26__123Graph_Xｸﾞﾗﾌ_2" hidden="1">[10]A!$C$39:$C$58</definedName>
    <definedName name="_26__123Graph_Xｸﾞﾗﾌ_4" hidden="1">[10]A!$C$67:$C$86</definedName>
    <definedName name="_27_" hidden="1">#REF!</definedName>
    <definedName name="_27__123Graph_BCHART_1" hidden="1">[18]A!$B$52:$B$60</definedName>
    <definedName name="_27__123Graph_Xｸﾞﾗﾌ_1" hidden="1">[10]A!$C$11:$C$30</definedName>
    <definedName name="_27__123Graph_Xｸﾞﾗﾌ_3" hidden="1">[10]A!$C$67:$C$86</definedName>
    <definedName name="_28_" hidden="1">#REF!</definedName>
    <definedName name="_28__123Graph_Bｸﾞﾗﾌ_1" hidden="1">[12]A!$I$10:$I$13</definedName>
    <definedName name="_28__123Graph_Xｸﾞﾗﾌ_2" hidden="1">[10]A!$C$39:$C$58</definedName>
    <definedName name="_28__123Graph_Xｸﾞﾗﾌ_4" hidden="1">[10]A!$C$67:$C$86</definedName>
    <definedName name="_29_" hidden="1">#REF!</definedName>
    <definedName name="_29__123Graph_Bｸﾞﾗﾌ_4" hidden="1">[10]A!$I$39:$I$58</definedName>
    <definedName name="_29__123Graph_Xｸﾞﾗﾌ_3" hidden="1">[10]A!$C$67:$C$86</definedName>
    <definedName name="_2AB1_" localSheetId="0" hidden="1">{"'FAB Yield'!$L$7"}</definedName>
    <definedName name="_2AB1_" hidden="1">{"'FAB Yield'!$L$7"}</definedName>
    <definedName name="_3_" hidden="1">#REF!</definedName>
    <definedName name="_3___123Graph_Aｸﾞﾗﾌ_3" hidden="1">[3]A!$I$67:$I$86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[6]D!$A$27:$A$31</definedName>
    <definedName name="_30__123Graph_Cｸﾞﾗﾌ_4" hidden="1">[10]A!$I$11:$I$30</definedName>
    <definedName name="_30__123Graph_Xｸﾞﾗﾌ_4" hidden="1">[10]A!$C$67:$C$86</definedName>
    <definedName name="_31__123Graph_Dｸﾞﾗﾌ_4" hidden="1">[10]A!$I$89:$I$108</definedName>
    <definedName name="_32__123Graph_XCHART_1" hidden="1">[18]A!$A$52:$A$60</definedName>
    <definedName name="_33__123Graph_Xｸﾞﾗﾌ_1" hidden="1">[10]A!$C$11:$C$30</definedName>
    <definedName name="_34__123Graph_Xｸﾞﾗﾌ_2" hidden="1">[10]A!$C$39:$C$58</definedName>
    <definedName name="_35_" hidden="1">#REF!</definedName>
    <definedName name="_35__123Graph_Xｸﾞﾗﾌ_3" hidden="1">[10]A!$C$67:$C$86</definedName>
    <definedName name="_36__123Graph_Xｸﾞﾗﾌ_4" hidden="1">[10]A!$C$67:$C$86</definedName>
    <definedName name="_37_" hidden="1">#REF!</definedName>
    <definedName name="_39_" hidden="1">#REF!</definedName>
    <definedName name="_3BU2_" localSheetId="0" hidden="1">{"'FAB Yield'!$L$7"}</definedName>
    <definedName name="_3BU2_" hidden="1">{"'FAB Yield'!$L$7"}</definedName>
    <definedName name="_4___123Graph_Aｸﾞﾗﾌ_4" hidden="1">[3]A!$I$67:$I$86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localSheetId="0" hidden="1">{"'FAB Yield'!$L$7"}</definedName>
    <definedName name="_4AB1_" hidden="1">{"'FAB Yield'!$L$7"}</definedName>
    <definedName name="_5___123Graph_Bｸﾞﾗﾌ_1" hidden="1">[12]A!$I$10:$I$13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[3]A!$I$39:$I$58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localSheetId="0" hidden="1">{"'FAB Yield'!$L$7"}</definedName>
    <definedName name="_6BU2_" hidden="1">{"'FAB Yield'!$L$7"}</definedName>
    <definedName name="_7___123Graph_Cｸﾞﾗﾌ_4" hidden="1">[3]A!$I$11:$I$30</definedName>
    <definedName name="_7__123Graph_Aｸﾞﾗﾌ_3" hidden="1">#REF!</definedName>
    <definedName name="_7__123Graph_Aｸﾞﾗﾌ_5" hidden="1">#REF!</definedName>
    <definedName name="_72_" hidden="1">#REF!</definedName>
    <definedName name="_8_" hidden="1">#REF!</definedName>
    <definedName name="_8_????" hidden="1">#REF!</definedName>
    <definedName name="_8___123Graph_Dｸﾞﾗﾌ_4" hidden="1">[3]A!$I$89:$I$108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[3]A!$C$11:$C$30</definedName>
    <definedName name="_9__123Graph_Aｸﾞﾗﾌ_5" hidden="1">#REF!</definedName>
    <definedName name="_9__123Graph_XCHART_2" hidden="1">#REF!</definedName>
    <definedName name="_AB1" localSheetId="0" hidden="1">{"'FAB Yield'!$L$7"}</definedName>
    <definedName name="_AB1" hidden="1">{"'FAB Yield'!$L$7"}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F04857F84C744609879992EAACD0E267.edm" hidden="1">#REF!</definedName>
    <definedName name="_bdm.F709D73DF20D4F649E1D410B3DCB8E8E.edm" hidden="1">#REF!</definedName>
    <definedName name="_BQ4.1" hidden="1">[19]Sheet2!$A$1:$J$2402</definedName>
    <definedName name="_BQ4.3" hidden="1">[19]Sheet2!$C$2:$J$120</definedName>
    <definedName name="_BU2" localSheetId="0" hidden="1">{"'FAB Yield'!$L$7"}</definedName>
    <definedName name="_BU2" hidden="1">{"'FAB Yield'!$L$7"}</definedName>
    <definedName name="_cp1" hidden="1">'[2]3-ADJ'!$C$15:$W$15</definedName>
    <definedName name="_cp2" hidden="1">'[2]3-ADJ'!$G$15:$G$16</definedName>
    <definedName name="_Dist_Bin" hidden="1">[17]A!$A$52:$A$60</definedName>
    <definedName name="_Dist_Values" hidden="1">#REF!</definedName>
    <definedName name="_F2" hidden="1">#REF!</definedName>
    <definedName name="_Fill" localSheetId="0" hidden="1">#REF!</definedName>
    <definedName name="_Fill" hidden="1">#REF!</definedName>
    <definedName name="_xlnm._FilterDatabase" hidden="1">'[20]AD ปทุมวัน'!$M$2:$M$345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[21]SVH_42CX!$D$108:$O$123</definedName>
    <definedName name="_MatInverse_In" hidden="1">#REF!</definedName>
    <definedName name="_MatInverse_Out" hidden="1">#REF!</definedName>
    <definedName name="_MAY2" localSheetId="0" hidden="1">{#N/A,#N/A,FALSE,"earnings"}</definedName>
    <definedName name="_MAY2" hidden="1">{#N/A,#N/A,FALSE,"earnings"}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B0717" localSheetId="0" hidden="1">{"'FAB Yield'!$L$7"}</definedName>
    <definedName name="_PCB0717" hidden="1">{"'FAB Yield'!$L$7"}</definedName>
    <definedName name="_PCB1" localSheetId="0" hidden="1">{"'FAB Yield'!$L$7"}</definedName>
    <definedName name="_PCB1" hidden="1">{"'FAB Yield'!$L$7"}</definedName>
    <definedName name="_PPE2" hidden="1">#REF!</definedName>
    <definedName name="_Q2" localSheetId="0" hidden="1">{#N/A,#N/A,FALSE,"earnings"}</definedName>
    <definedName name="_Q2" hidden="1">{#N/A,#N/A,FALSE,"earnings"}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[19]Sheet3!#REF!</definedName>
    <definedName name="_Table2_In2" hidden="1">[22]Assumptions!#REF!</definedName>
    <definedName name="_Table2_Out" hidden="1">#REF!</definedName>
    <definedName name="_ttl1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AAAAAAAA" localSheetId="0" hidden="1">{#N/A,#N/A,FALSE,"Sheet1"}</definedName>
    <definedName name="AAAAAAAAAAAAA" hidden="1">{#N/A,#N/A,FALSE,"Sheet1"}</definedName>
    <definedName name="aaaaaaaaaaaaaaa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localSheetId="0" hidden="1">{"'FAB Yield'!$L$7"}</definedName>
    <definedName name="AB" hidden="1">{"'FAB Yield'!$L$7"}</definedName>
    <definedName name="abbagagbrbagr" hidden="1">#REF!</definedName>
    <definedName name="abwgargv" hidden="1">#REF!</definedName>
    <definedName name="ACCCCC" localSheetId="0" hidden="1">{"'FAB Yield'!$L$7"}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f" hidden="1">#REF!</definedName>
    <definedName name="acQF" hidden="1">#REF!</definedName>
    <definedName name="acrgl" hidden="1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vff" hidden="1">#REF!</definedName>
    <definedName name="afavew" hidden="1">#REF!</definedName>
    <definedName name="afceafc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localSheetId="0" hidden="1">{#N/A,#N/A,FALSE,"Sheet1"}</definedName>
    <definedName name="ageaggeq" hidden="1">{#N/A,#N/A,FALSE,"Sheet1"}</definedName>
    <definedName name="agec" hidden="1">#REF!</definedName>
    <definedName name="agevvgrva" hidden="1">#REF!</definedName>
    <definedName name="agraf" hidden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asaki" localSheetId="0" hidden="1">{"'Sheet1'!$L$16"}</definedName>
    <definedName name="akasaki" hidden="1">{"'Sheet1'!$L$16"}</definedName>
    <definedName name="ake" hidden="1">#REF!</definedName>
    <definedName name="ALI" localSheetId="0" hidden="1">{"'Feb 99'!$A$1:$G$30"}</definedName>
    <definedName name="ALI" hidden="1">{"'Feb 99'!$A$1:$G$30"}</definedName>
    <definedName name="alpha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ual1" localSheetId="0" hidden="1">{#N/A,#N/A,FALSE,"earnings"}</definedName>
    <definedName name="annual1" hidden="1">{#N/A,#N/A,FALSE,"earnings"}</definedName>
    <definedName name="anscount" hidden="1">3</definedName>
    <definedName name="aoe" localSheetId="0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bse" hidden="1">#REF!</definedName>
    <definedName name="arggrgsa" hidden="1">#REF!</definedName>
    <definedName name="arvav" hidden="1">#REF!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cz" hidden="1">#REF!</definedName>
    <definedName name="asd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s" localSheetId="0" hidden="1">{"'Eng (page2)'!$A$1:$D$52"}</definedName>
    <definedName name="asds" hidden="1">{"'Eng (page2)'!$A$1:$D$52"}</definedName>
    <definedName name="asdsa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localSheetId="0" hidden="1">{#N/A,#N/A,FALSE,"Sheet1"}</definedName>
    <definedName name="asgdsage" hidden="1">{#N/A,#N/A,FALSE,"Sheet1"}</definedName>
    <definedName name="asvdavds" hidden="1">#REF!</definedName>
    <definedName name="atbab" hidden="1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zcf" hidden="1">#REF!</definedName>
    <definedName name="B1.1" hidden="1">#REF!</definedName>
    <definedName name="bae" hidden="1">#REF!</definedName>
    <definedName name="baera" hidden="1">#REF!</definedName>
    <definedName name="bagfarg" hidden="1">#REF!</definedName>
    <definedName name="bbbdgs" hidden="1">#REF!</definedName>
    <definedName name="bbs" hidden="1">#REF!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au" localSheetId="0" hidden="1">{"'Model'!$A$1:$N$53"}</definedName>
    <definedName name="beau" hidden="1">{"'Model'!$A$1:$N$53"}</definedName>
    <definedName name="bebabr" hidden="1">#REF!</definedName>
    <definedName name="Beluga" localSheetId="0" hidden="1">{"'FAB Yield'!$L$7"}</definedName>
    <definedName name="Beluga" hidden="1">{"'FAB Yield'!$L$7"}</definedName>
    <definedName name="beluga1" localSheetId="0" hidden="1">{"'FAB Yield'!$L$7"}</definedName>
    <definedName name="beluga1" hidden="1">{"'FAB Yield'!$L$7"}</definedName>
    <definedName name="bessbg" hidden="1">#REF!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m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nie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{"'Sheet1'!$L$16"}</definedName>
    <definedName name="Cash" hidden="1">{"'Sheet1'!$L$16"}</definedName>
    <definedName name="Cashflow" localSheetId="0" hidden="1">{"'Sheet1'!$L$16"}</definedName>
    <definedName name="Cashflow" hidden="1">{"'Sheet1'!$L$16"}</definedName>
    <definedName name="cat" localSheetId="0" hidden="1">{"'Eng (page2)'!$A$1:$D$52"}</definedName>
    <definedName name="cat" hidden="1">{"'Eng (page2)'!$A$1:$D$52"}</definedName>
    <definedName name="cb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ced" hidden="1">#REF!</definedName>
    <definedName name="cdyn" hidden="1">#REF!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ase" hidden="1">#REF!</definedName>
    <definedName name="chai" localSheetId="0" hidden="1">{"conso",#N/A,FALSE,"cash flow"}</definedName>
    <definedName name="chai" hidden="1">{"conso",#N/A,FALSE,"cash flow"}</definedName>
    <definedName name="CHASHFLOW" localSheetId="0" hidden="1">{"'Sheet1'!$L$16"}</definedName>
    <definedName name="CHASHFLOW" hidden="1">{"'Sheet1'!$L$16"}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mhch" hidden="1">#REF!</definedName>
    <definedName name="CNHF" hidden="1">#REF!</definedName>
    <definedName name="coba" hidden="1">#REF!</definedName>
    <definedName name="Code" hidden="1">#REF!</definedName>
    <definedName name="commitment" localSheetId="0" hidden="1">{"'FAB Yield'!$L$7"}</definedName>
    <definedName name="commitment" hidden="1">{"'FAB Yield'!$L$7"}</definedName>
    <definedName name="coucou" localSheetId="0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localSheetId="0" hidden="1">{"'Eng (page2)'!$A$1:$D$52"}</definedName>
    <definedName name="cut" hidden="1">{"'Eng (page2)'!$A$1:$D$52"}</definedName>
    <definedName name="cv" hidden="1">#REF!</definedName>
    <definedName name="CVCV" localSheetId="0" hidden="1">{#VALUE!,#N/A,FALSE,0}</definedName>
    <definedName name="CVCV" hidden="1">{#VALUE!,#N/A,FALSE,0}</definedName>
    <definedName name="cxvcdgv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bedbzd" hidden="1">#REF!</definedName>
    <definedName name="dbht" hidden="1">#REF!</definedName>
    <definedName name="ｄｂｘｂｄ" hidden="1">#REF!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e" hidden="1">#REF!</definedName>
    <definedName name="ｄｄｘ" hidden="1">#REF!</definedName>
    <definedName name="deccdqw" hidden="1">#REF!</definedName>
    <definedName name="Depp" localSheetId="0" hidden="1">{"cashflow",#N/A,FALSE,"cash flow"}</definedName>
    <definedName name="Depp" hidden="1">{"cashflow",#N/A,FALSE,"cash flow"}</definedName>
    <definedName name="dfafdafd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f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saf" hidden="1">#REF!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h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scount" hidden="1">#REF!</definedName>
    <definedName name="display_area_2" hidden="1">#REF!</definedName>
    <definedName name="ｄｊｈｓｔｎ" hidden="1">#REF!</definedName>
    <definedName name="djjkkk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udu" hidden="1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oe" localSheetId="0" hidden="1">{"'Eng (page2)'!$A$1:$D$52"}</definedName>
    <definedName name="dooe" hidden="1">{"'Eng (page2)'!$A$1:$D$52"}</definedName>
    <definedName name="ｄqc" hidden="1">#REF!</definedName>
    <definedName name="dsgfds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xg" hidden="1">#REF!</definedName>
    <definedName name="dzgf" hidden="1">#REF!</definedName>
    <definedName name="dzss" hidden="1">#REF!</definedName>
    <definedName name="easrzzfd" hidden="1">#REF!</definedName>
    <definedName name="eei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localSheetId="0" hidden="1">{"'FAB Yield'!$L$7"}</definedName>
    <definedName name="EEPRON" hidden="1">{"'FAB Yield'!$L$7"}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iwa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gsa" hidden="1">#REF!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c_1" localSheetId="0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t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syvwsa" hidden="1">#REF!</definedName>
    <definedName name="etyu" hidden="1">#REF!</definedName>
    <definedName name="ewf" hidden="1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Y" localSheetId="0" hidden="1">{"'Feb 99'!$A$1:$G$30"}</definedName>
    <definedName name="EY" hidden="1">{"'Feb 99'!$A$1:$G$30"}</definedName>
    <definedName name="ezabgazg" hidden="1">#REF!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cdfn" hidden="1">#REF!</definedName>
    <definedName name="fcdhfgh" localSheetId="0" hidden="1">{"conso",#N/A,FALSE,"cash flow"}</definedName>
    <definedName name="fcdhfgh" hidden="1">{"conso",#N/A,FALSE,"cash flow"}</definedName>
    <definedName name="fcfCF" hidden="1">#REF!</definedName>
    <definedName name="fcgvfd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d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h" hidden="1">#REF!</definedName>
    <definedName name="fdzz" hidden="1">#REF!</definedName>
    <definedName name="ff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ff" localSheetId="0" hidden="1">{"'Sheet1'!$A$8"}</definedName>
    <definedName name="fffff" hidden="1">{"'Sheet1'!$A$8"}</definedName>
    <definedName name="ffffffff" localSheetId="0" hidden="1">{"'FAB Yield'!$L$7"}</definedName>
    <definedName name="ffffffff" hidden="1">{"'FAB Yield'!$L$7"}</definedName>
    <definedName name="ffffffffff" hidden="1">#REF!</definedName>
    <definedName name="fgafv" hidden="1">#REF!</definedName>
    <definedName name="fg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recast" localSheetId="0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ank" localSheetId="0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gfewq" localSheetId="0" hidden="1">{#N/A,#N/A,FALSE,"Sheet1"}</definedName>
    <definedName name="frgfewq" hidden="1">{#N/A,#N/A,FALSE,"Sheet1"}</definedName>
    <definedName name="fsdffs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ｆｓだｆ" hidden="1">#REF!</definedName>
    <definedName name="ftnhny" hidden="1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localSheetId="0" hidden="1">{#N/A,#N/A,FALSE,"Sheet1"}</definedName>
    <definedName name="fwegew2" hidden="1">{#N/A,#N/A,FALSE,"Sheet1"}</definedName>
    <definedName name="fxb" hidden="1">#REF!</definedName>
    <definedName name="fyjfj" hidden="1">#REF!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fd" hidden="1">#REF!</definedName>
    <definedName name="ｇｆｆ" hidden="1">#REF!</definedName>
    <definedName name="GFFD" hidden="1">#REF!</definedName>
    <definedName name="gfgf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rgra" hidden="1">#REF!</definedName>
    <definedName name="GHDZDXG" hidden="1">#REF!</definedName>
    <definedName name="ghestgag" hidden="1">#REF!</definedName>
    <definedName name="ghf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localSheetId="0" hidden="1">{"'Sheet1'!$A$8"}</definedName>
    <definedName name="ghgf" hidden="1">{"'Sheet1'!$A$8"}</definedName>
    <definedName name="ghsshbt" hidden="1">#REF!</definedName>
    <definedName name="ghuu" localSheetId="0" hidden="1">{"'Eng (page2)'!$A$1:$D$52"}</definedName>
    <definedName name="ghuu" hidden="1">{"'Eng (page2)'!$A$1:$D$52"}</definedName>
    <definedName name="GIG" localSheetId="0" hidden="1">{#N/A,#N/A,FALSE,"Sheet1"}</definedName>
    <definedName name="GIG" hidden="1">{#N/A,#N/A,FALSE,"Sheet1"}</definedName>
    <definedName name="gkuku" hidden="1">#REF!</definedName>
    <definedName name="gnfgxnf" hidden="1">#REF!</definedName>
    <definedName name="gogo" localSheetId="0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localSheetId="0" hidden="1">{"'Sheet1'!$L$16"}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hidden="1">#REF!</definedName>
    <definedName name="hbb" hidden="1">#REF!</definedName>
    <definedName name="hbgh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[24]OUTPUT!#REF!</definedName>
    <definedName name="hdhhgd" hidden="1">#REF!</definedName>
    <definedName name="hey" localSheetId="0" hidden="1">{"'Sheet1'!$L$16"}</definedName>
    <definedName name="hey" hidden="1">{"'Sheet1'!$L$16"}</definedName>
    <definedName name="hezth" hidden="1">#REF!</definedName>
    <definedName name="hfxgdt" hidden="1">#REF!</definedName>
    <definedName name="hg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hh" hidden="1">#REF!</definedName>
    <definedName name="hhxzg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localSheetId="0" hidden="1">{#N/A,#N/A,FALSE,"Sheet1"}</definedName>
    <definedName name="HOP" hidden="1">{#N/A,#N/A,FALSE,"Sheet1"}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_Control_1" localSheetId="0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va" hidden="1">#REF!</definedName>
    <definedName name="hvlpp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fgu" hidden="1">#REF!</definedName>
    <definedName name="iguik" hidden="1">#REF!</definedName>
    <definedName name="ikggki" hidden="1">#REF!</definedName>
    <definedName name="ikvhaefgv" hidden="1">#REF!</definedName>
    <definedName name="in" localSheetId="0" hidden="1">{"conso",#N/A,FALSE,"cash flow"}</definedName>
    <definedName name="in" hidden="1">{"conso",#N/A,FALSE,"cash flow"}</definedName>
    <definedName name="IND" hidden="1">#REF!</definedName>
    <definedName name="IP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localSheetId="0" hidden="1">{"Portrait letter is",#N/A,FALSE,"Model"}</definedName>
    <definedName name="IPIP" hidden="1">{"Portrait letter is",#N/A,FALSE,"Model"}</definedName>
    <definedName name="IPP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y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as" localSheetId="0" hidden="1">{"'Feb 99'!$A$1:$G$30"}</definedName>
    <definedName name="Jas" hidden="1">{"'Feb 99'!$A$1:$G$30"}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localSheetId="0" hidden="1">{"'Eng (page2)'!$A$1:$D$52"}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yrsdh" hidden="1">#REF!</definedName>
    <definedName name="jkhj" hidden="1">#REF!</definedName>
    <definedName name="jkmhcd" localSheetId="0" hidden="1">{"'Eng (page2)'!$A$1:$D$52"}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4_1" localSheetId="0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ns" hidden="1">#REF!</definedName>
    <definedName name="ju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v" hidden="1">#REF!</definedName>
    <definedName name="jw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localSheetId="0" hidden="1">{"cashflow",#N/A,FALSE,"cash flow"}</definedName>
    <definedName name="KHJGDFGFHGHJ" hidden="1">{"cashflow",#N/A,FALSE,"cash flow"}</definedName>
    <definedName name="ki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bf" hidden="1">#REF!</definedName>
    <definedName name="kjvg" hidden="1">#REF!</definedName>
    <definedName name="kkgu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l" localSheetId="0" hidden="1">{"'Sheet1'!$A$8"}</definedName>
    <definedName name="kll" hidden="1">{"'Sheet1'!$A$8"}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mh" localSheetId="0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NN" localSheetId="0" hidden="1">{"'Sheet1'!$A$8"}</definedName>
    <definedName name="KMNN" hidden="1">{"'Sheet1'!$A$8"}</definedName>
    <definedName name="ko" localSheetId="0" hidden="1">{"'Sheet1'!$L$16"}</definedName>
    <definedName name="ko" hidden="1">{"'Sheet1'!$L$16"}</definedName>
    <definedName name="kp" localSheetId="0" hidden="1">{"'Eng (page2)'!$A$1:$D$52"}</definedName>
    <definedName name="kp" hidden="1">{"'Eng (page2)'!$A$1:$D$52"}</definedName>
    <definedName name="kr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localSheetId="0" hidden="1">{"'FAB Yield'!$L$7"}</definedName>
    <definedName name="KTC" hidden="1">{"'FAB Yield'!$L$7"}</definedName>
    <definedName name="kue" localSheetId="0" hidden="1">{"'Model'!$A$1:$N$53"}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CD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IK" localSheetId="0" hidden="1">{#N/A,#N/A,FALSE,"Sheet1"}</definedName>
    <definedName name="LIK" hidden="1">{#N/A,#N/A,FALSE,"Sheet1"}</definedName>
    <definedName name="limcount" hidden="1">1</definedName>
    <definedName name="ljhh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hidden="1">#REF!</definedName>
    <definedName name="llllll" hidden="1">'[25]PS-1995'!#REF!</definedName>
    <definedName name="ｌｌｌｌｌｌｌｌｌｌｌｌｌｌｌｌｌｌｌｌｌｌｌｌｌｌｌOOOOOOOOOOOOOOOOOOOOO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P" localSheetId="0" hidden="1">{#N/A,#N/A,FALSE,"Sheet1"}</definedName>
    <definedName name="LOP" hidden="1">{#N/A,#N/A,FALSE,"Sheet1"}</definedName>
    <definedName name="lp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u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localSheetId="0" hidden="1">{#N/A,#N/A,FALSE,"Sheet1"}</definedName>
    <definedName name="LUCK" hidden="1">{#N/A,#N/A,FALSE,"Sheet1"}</definedName>
    <definedName name="luy" hidden="1">#REF!</definedName>
    <definedName name="lv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CCHN" hidden="1">#REF!</definedName>
    <definedName name="mfg" hidden="1">#REF!</definedName>
    <definedName name="mhg" hidden="1">#REF!</definedName>
    <definedName name="mili" localSheetId="0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min" localSheetId="0" hidden="1">{"'Feb 99'!$A$1:$G$30"}</definedName>
    <definedName name="min" hidden="1">{"'Feb 99'!$A$1:$G$30"}</definedName>
    <definedName name="mjfdyujd" hidden="1">#REF!</definedName>
    <definedName name="mjfgj" hidden="1">#REF!</definedName>
    <definedName name="mjnfmnhg" hidden="1">#REF!</definedName>
    <definedName name="mju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lkmlkm" localSheetId="0" hidden="1">{"cashflow",#N/A,FALSE,"cash flow"}</definedName>
    <definedName name="mlkmlkm" hidden="1">{"cashflow",#N/A,FALSE,"cash flow"}</definedName>
    <definedName name="mnjvdcngf" hidden="1">#REF!</definedName>
    <definedName name="mo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DC" localSheetId="0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[26]SPM!#REF!</definedName>
    <definedName name="njgh1" hidden="1">#REF!</definedName>
    <definedName name="njhd" hidden="1">#REF!</definedName>
    <definedName name="nncfcf" hidden="1">#REF!</definedName>
    <definedName name="nnchd" hidden="1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ne" localSheetId="0" hidden="1">{"'FAB Yield'!$L$7"}</definedName>
    <definedName name="None" hidden="1">{"'FAB Yield'!$L$7"}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localSheetId="0" hidden="1">{"cashflow",#N/A,FALSE,"cash flow"}</definedName>
    <definedName name="nu" hidden="1">{"cashflow",#N/A,FALSE,"cash flow"}</definedName>
    <definedName name="nut" hidden="1">[27]A!#REF!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iuefd" hidden="1">#REF!</definedName>
    <definedName name="oiweujd" hidden="1">#REF!</definedName>
    <definedName name="old" localSheetId="0" hidden="1">{"AOP_Mos.",#N/A,FALSE,"1995 AOP";"AOP_Qtrs.",#N/A,FALSE,"1995 AOP"}</definedName>
    <definedName name="old" hidden="1">{"AOP_Mos.",#N/A,FALSE,"1995 AOP";"AOP_Qtrs.",#N/A,FALSE,"1995 AOP"}</definedName>
    <definedName name="olj" localSheetId="0" hidden="1">{"'Eng (page2)'!$A$1:$D$52"}</definedName>
    <definedName name="olj" hidden="1">{"'Eng (page2)'!$A$1:$D$52"}</definedName>
    <definedName name="oooo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rderTable" hidden="1">#REF!</definedName>
    <definedName name="ORT" hidden="1">'[28]3-ADJ'!$C$15:$W$15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aew" hidden="1">#REF!</definedName>
    <definedName name="paeww" hidden="1">#REF!</definedName>
    <definedName name="PANRam" localSheetId="0" hidden="1">{"'FAB Yield'!$L$7"}</definedName>
    <definedName name="PANRam" hidden="1">{"'FAB Yield'!$L$7"}</definedName>
    <definedName name="panram1" localSheetId="0" hidden="1">{"'FAB Yield'!$L$7"}</definedName>
    <definedName name="panram1" hidden="1">{"'FAB Yield'!$L$7"}</definedName>
    <definedName name="PART" localSheetId="0" hidden="1">{"REVISED",#N/A,FALSE,"Sheet1"}</definedName>
    <definedName name="PART" hidden="1">{"REVISED",#N/A,FALSE,"Sheet1"}</definedName>
    <definedName name="PART_1" localSheetId="0" hidden="1">{"REVISED",#N/A,FALSE,"Sheet1"}</definedName>
    <definedName name="PART_1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B" localSheetId="0" hidden="1">{"'FAB Yield'!$L$7"}</definedName>
    <definedName name="PCB" hidden="1">{"'FAB Yield'!$L$7"}</definedName>
    <definedName name="PCBKS" localSheetId="0" hidden="1">{"'FAB Yield'!$L$7"}</definedName>
    <definedName name="PCBKS" hidden="1">{"'FAB Yield'!$L$7"}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n" hidden="1">'[25]PS-1995'!#REF!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p" localSheetId="0" hidden="1">{"cashflow",#N/A,FALSE,"cash flow"}</definedName>
    <definedName name="pop" hidden="1">{"cashflow",#N/A,FALSE,"cash flow"}</definedName>
    <definedName name="PPEN" localSheetId="0" hidden="1">{"'Model'!$A$1:$N$53"}</definedName>
    <definedName name="PPEN" hidden="1">{"'Model'!$A$1:$N$53"}</definedName>
    <definedName name="pppp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atds" hidden="1">#REF!,#REF!,#REF!</definedName>
    <definedName name="Pres" localSheetId="0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list1" hidden="1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localSheetId="0" hidden="1">{"REVISED",#N/A,FALSE,"Sheet1"}</definedName>
    <definedName name="ptrn" hidden="1">{"REVISED",#N/A,FALSE,"Sheet1"}</definedName>
    <definedName name="ptrn_1" localSheetId="0" hidden="1">{"REVISED",#N/A,FALSE,"Sheet1"}</definedName>
    <definedName name="ptrn_1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Q2予測" localSheetId="0" hidden="1">{"'Sheet1'!$A$8"}</definedName>
    <definedName name="Q2予測" hidden="1">{"'Sheet1'!$A$8"}</definedName>
    <definedName name="qarvc" hidden="1">#REF!</definedName>
    <definedName name="qavr" hidden="1">#REF!</definedName>
    <definedName name="qaweqr" hidden="1">#REF!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rqfr12fr" localSheetId="0" hidden="1">{#N/A,#N/A,FALSE,"Sheet1"}</definedName>
    <definedName name="qrqfr12fr" hidden="1">{#N/A,#N/A,FALSE,"Sheet1"}</definedName>
    <definedName name="qsfd" localSheetId="0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q3t321t31t" localSheetId="0" hidden="1">{#N/A,#N/A,FALSE,"Sheet1"}</definedName>
    <definedName name="qtq3t321t31t" hidden="1">{#N/A,#N/A,FALSE,"Sheet1"}</definedName>
    <definedName name="qwer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e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aa" hidden="1">#REF!</definedName>
    <definedName name="RCArea" hidden="1">#REF!</definedName>
    <definedName name="rcf" hidden="1">#REF!</definedName>
    <definedName name="rdsymxh" hidden="1">#REF!</definedName>
    <definedName name="re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localSheetId="0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sb" hidden="1">#REF!</definedName>
    <definedName name="rfc" hidden="1">#REF!</definedName>
    <definedName name="rgagrba" hidden="1">#REF!</definedName>
    <definedName name="rnnagr" hidden="1">#REF!</definedName>
    <definedName name="rnws" hidden="1">#REF!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PB" hidden="1">#REF!</definedName>
    <definedName name="rq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localSheetId="0" hidden="1">{#N/A,#N/A,FALSE,"Sheet1"}</definedName>
    <definedName name="rqf1fr" hidden="1">{#N/A,#N/A,FALSE,"Sheet1"}</definedName>
    <definedName name="rsgtshrt" hidden="1">#REF!</definedName>
    <definedName name="ｒｓｒ" hidden="1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localSheetId="0" hidden="1">{#N/A,#N/A,FALSE,"earnings"}</definedName>
    <definedName name="rte" hidden="1">{#N/A,#N/A,FALSE,"earnings"}</definedName>
    <definedName name="rteertrey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localSheetId="0" hidden="1">{#N/A,#N/A,FALSE,"earnings"}</definedName>
    <definedName name="rterter" hidden="1">{#N/A,#N/A,FALSE,"earnings"}</definedName>
    <definedName name="rtretr" localSheetId="0" hidden="1">{#N/A,#N/A,FALSE,"earnings"}</definedName>
    <definedName name="rtretr" hidden="1">{#N/A,#N/A,FALSE,"earnings"}</definedName>
    <definedName name="rtrtre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localSheetId="0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ty_1" localSheetId="0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localSheetId="0" hidden="1">{#N/A,#N/A,FALSE,"Sheet1"}</definedName>
    <definedName name="RUT" hidden="1">{#N/A,#N/A,FALSE,"Sheet1"}</definedName>
    <definedName name="rwrwr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localSheetId="0" hidden="1">{#N/A,#N/A,FALSE,"earnings"}</definedName>
    <definedName name="rytert" hidden="1">{#N/A,#N/A,FALSE,"earnings"}</definedName>
    <definedName name="rytreyttey" localSheetId="0" hidden="1">{#N/A,#N/A,FALSE,"earnings"}</definedName>
    <definedName name="rytreyttey" hidden="1">{#N/A,#N/A,FALSE,"earnings"}</definedName>
    <definedName name="Sacd" hidden="1">#REF!</definedName>
    <definedName name="saegzd" hidden="1">#REF!</definedName>
    <definedName name="Samsung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0" hidden="1">Main.SAPF4Help()</definedName>
    <definedName name="SAPFuncF4Help" localSheetId="3" hidden="1">Main.SAPF4Help()</definedName>
    <definedName name="SAPFuncF4Help" localSheetId="2" hidden="1">Main.SAPF4Help()</definedName>
    <definedName name="SAPFuncF4Help" hidden="1">Main.SAPF4Help()</definedName>
    <definedName name="ｓAVF" hidden="1">#REF!</definedName>
    <definedName name="sbgsbg" hidden="1">#REF!</definedName>
    <definedName name="sdaspoiu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localSheetId="0" hidden="1">{"cashflow",#N/A,FALSE,"cash flow"}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localSheetId="0" hidden="1">{#N/A,#N/A,FALSE,"Sheet1"}</definedName>
    <definedName name="sdhshd" hidden="1">{#N/A,#N/A,FALSE,"Sheet1"}</definedName>
    <definedName name="sds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b" hidden="1">#REF!</definedName>
    <definedName name="sell" localSheetId="0" hidden="1">{"'Eng (page2)'!$A$1:$D$52"}</definedName>
    <definedName name="sell" hidden="1">{"'Eng (page2)'!$A$1:$D$52"}</definedName>
    <definedName name="sencount" hidden="1">26</definedName>
    <definedName name="sesa" localSheetId="0" hidden="1">{#N/A,#N/A,FALSE,"Sheet1"}</definedName>
    <definedName name="sesa" hidden="1">{#N/A,#N/A,FALSE,"Sheet1"}</definedName>
    <definedName name="sesbsrt" hidden="1">#REF!</definedName>
    <definedName name="sf" hidden="1">#REF!</definedName>
    <definedName name="sfasf" localSheetId="0" hidden="1">{#N/A,#N/A,FALSE,"Sheet1"}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sgs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BZGZ" hidden="1">#REF!</definedName>
    <definedName name="SHEET2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localSheetId="0" hidden="1">{"'Sheet1'!$L$16"}</definedName>
    <definedName name="shhs" hidden="1">{"'Sheet1'!$L$16"}</definedName>
    <definedName name="shhsa" hidden="1">#REF!</definedName>
    <definedName name="shikinn" localSheetId="0" hidden="1">{"'Sheet1'!$L$16"}</definedName>
    <definedName name="shikinn" hidden="1">{"'Sheet1'!$L$16"}</definedName>
    <definedName name="shzf" hidden="1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n" hidden="1">#REF!</definedName>
    <definedName name="snhtrbsbza" hidden="1">#REF!</definedName>
    <definedName name="software" localSheetId="0" hidden="1">{"'Eng (page2)'!$A$1:$D$52"}</definedName>
    <definedName name="software" hidden="1">{"'Eng (page2)'!$A$1:$D$52"}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fsd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ｓｓｓ" localSheetId="0" hidden="1">{"'Sheet1'!$L$16"}</definedName>
    <definedName name="ｓｓｓ" hidden="1">{"'Sheet1'!$L$16"}</definedName>
    <definedName name="stamp" localSheetId="0" hidden="1">{"'Eng (page2)'!$A$1:$D$52"}</definedName>
    <definedName name="stamp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zaz" hidden="1">#REF!</definedName>
    <definedName name="Summary" localSheetId="0" hidden="1">{"'FAB Yield'!$L$7"}</definedName>
    <definedName name="Summary" hidden="1">{"'FAB Yield'!$L$7"}</definedName>
    <definedName name="SUMMER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scrofa" localSheetId="0" hidden="1">{"'FAB Yield'!$L$7"}</definedName>
    <definedName name="Suscrofa" hidden="1">{"'FAB Yield'!$L$7"}</definedName>
    <definedName name="suscrofa1" localSheetId="0" hidden="1">{"'FAB Yield'!$L$7"}</definedName>
    <definedName name="suscrofa1" hidden="1">{"'FAB Yield'!$L$7"}</definedName>
    <definedName name="swbrt" hidden="1">#REF!</definedName>
    <definedName name="sytsreys" hidden="1">#REF!</definedName>
    <definedName name="szgzr" hidden="1">#REF!</definedName>
    <definedName name="t2g42" localSheetId="0" hidden="1">{#N/A,#N/A,FALSE,"Sheet1"}</definedName>
    <definedName name="t2g42" hidden="1">{#N/A,#N/A,FALSE,"Sheet1"}</definedName>
    <definedName name="TAIK" hidden="1">#REF!</definedName>
    <definedName name="TB_June" hidden="1">#REF!</definedName>
    <definedName name="tbl_ProdInfo" hidden="1">#REF!</definedName>
    <definedName name="tbsbst" hidden="1">#REF!</definedName>
    <definedName name="TEEE" hidden="1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localSheetId="0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localSheetId="0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localSheetId="0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ss_1" localSheetId="0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oo" localSheetId="0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oo" localSheetId="0" hidden="1">{"conso",#N/A,FALSE,"cash flow"}</definedName>
    <definedName name="toooo" hidden="1">{"conso",#N/A,FALSE,"cash flow"}</definedName>
    <definedName name="TPM" localSheetId="0" hidden="1">{#N/A,#N/A,FALSE,"Sheet1"}</definedName>
    <definedName name="TPM" hidden="1">{#N/A,#N/A,FALSE,"Sheet1"}</definedName>
    <definedName name="tre4r564t" localSheetId="0" hidden="1">{"'Eng (page2)'!$A$1:$D$52"}</definedName>
    <definedName name="tre4r564t" hidden="1">{"'Eng (page2)'!$A$1:$D$52"}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l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0" hidden="1">{"'Model'!$A$1:$N$53"}</definedName>
    <definedName name="tun" hidden="1">{"'Model'!$A$1:$N$53"}</definedName>
    <definedName name="TwinMOS" localSheetId="0" hidden="1">{"'FAB Yield'!$L$7"}</definedName>
    <definedName name="TwinMOS" hidden="1">{"'FAB Yield'!$L$7"}</definedName>
    <definedName name="ty" hidden="1">#REF!</definedName>
    <definedName name="tyest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FMNCGJ" hidden="1">#REF!</definedName>
    <definedName name="ufyfkuy" hidden="1">#REF!</definedName>
    <definedName name="UI" localSheetId="0" hidden="1">{#N/A,#N/A,FALSE,"earnings"}</definedName>
    <definedName name="UI" hidden="1">{#N/A,#N/A,FALSE,"earnings"}</definedName>
    <definedName name="ujj" localSheetId="0" hidden="1">{"'Eng (page2)'!$A$1:$D$52"}</definedName>
    <definedName name="ujj" hidden="1">{"'Eng (page2)'!$A$1:$D$52"}</definedName>
    <definedName name="ujuhjg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O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0" hidden="1">{"'Eng (page2)'!$A$1:$D$52"}</definedName>
    <definedName name="Uor" hidden="1">{"'Eng (page2)'!$A$1:$D$52"}</definedName>
    <definedName name="vaga" hidden="1">#REF!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localSheetId="0" hidden="1">{#N/A,#N/A,FALSE,"Sheet1"}</definedName>
    <definedName name="VKL" hidden="1">{#N/A,#N/A,FALSE,"Sheet1"}</definedName>
    <definedName name="vnyj" hidden="1">#REF!</definedName>
    <definedName name="vrawef" hidden="1">#REF!</definedName>
    <definedName name="vrgfvfefve" hidden="1">#REF!</definedName>
    <definedName name="VRP" localSheetId="0" hidden="1">{"'Feb 99'!$A$1:$G$30"}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erwb" hidden="1">#REF!</definedName>
    <definedName name="wag" hidden="1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" hidden="1">#REF!</definedName>
    <definedName name="werwrtr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localSheetId="0" hidden="1">{#N/A,#N/A,FALSE,"Sheet1"}</definedName>
    <definedName name="wgfewqge" hidden="1">{#N/A,#N/A,FALSE,"Sheet1"}</definedName>
    <definedName name="wgwg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oan" localSheetId="0" hidden="1">{#N/A,#N/A,FALSE,"Sheet1"}</definedName>
    <definedName name="woan" hidden="1">{#N/A,#N/A,FALSE,"Sheet1"}</definedName>
    <definedName name="wq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localSheetId="0" hidden="1">{#N/A,#N/A,FALSE,"Sheet1"}</definedName>
    <definedName name="wqtqg3g" hidden="1">{#N/A,#N/A,FALSE,"Sheet1"}</definedName>
    <definedName name="wrn.????.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localSheetId="0" hidden="1">{#N/A,#N/A,FALSE,"????";#N/A,#N/A,FALSE,"control sheet"}</definedName>
    <definedName name="wrn.???????." hidden="1">{#N/A,#N/A,FALSE,"????";#N/A,#N/A,FALSE,"control sheet"}</definedName>
    <definedName name="wrn.1월속보.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localSheetId="0" hidden="1">{"Cover",#N/A,FALSE,"Cover";"Summary",#N/A,FALSE,"Summarpage"}</definedName>
    <definedName name="wrn.2._.pagers." hidden="1">{"Cover",#N/A,FALSE,"Cover";"Summary",#N/A,FALSE,"Summarpage"}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llpages." localSheetId="0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Income._.Statement." localSheetId="0" hidden="1">{#N/A,#N/A,FALSE,"earnings"}</definedName>
    <definedName name="wrn.Annual._.Income._.Statement." hidden="1">{#N/A,#N/A,FALSE,"earnings"}</definedName>
    <definedName name="wrn.Annual._.revenue._.model." localSheetId="0" hidden="1">{#N/A,#N/A,FALSE,"earnings"}</definedName>
    <definedName name="wrn.Annual._.revenue._.model." hidden="1">{#N/A,#N/A,FALSE,"earnings"}</definedName>
    <definedName name="wrn.baseDEV." localSheetId="0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hart._.Printouts.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localSheetId="0" hidden="1">{"client cfbs",#N/A,FALSE,"Client"}</definedName>
    <definedName name="wrn.Client._.cfbs." hidden="1">{"client cfbs",#N/A,FALSE,"Client"}</definedName>
    <definedName name="wrn.Client._.is." localSheetId="0" hidden="1">{"Client is",#N/A,FALSE,"Client"}</definedName>
    <definedName name="wrn.Client._.is." hidden="1">{"Client is",#N/A,FALSE,"Client"}</definedName>
    <definedName name="wrn.Client._.stats." localSheetId="0" hidden="1">{"Client stats",#N/A,FALSE,"Client"}</definedName>
    <definedName name="wrn.Client._.stats." hidden="1">{"Client stats",#N/A,FALSE,"Client"}</definedName>
    <definedName name="wrn.COMPARISON." localSheetId="0" hidden="1">{"COMPARISON",#N/A,FALSE,"Sheet1"}</definedName>
    <definedName name="wrn.COMPARISON." hidden="1">{"COMPARISON",#N/A,FALSE,"Sheet1"}</definedName>
    <definedName name="wrn.COMPARISON._1" localSheetId="0" hidden="1">{"COMPARISON",#N/A,FALSE,"Sheet1"}</definedName>
    <definedName name="wrn.COMPARISON._1" hidden="1">{"COMPARISON",#N/A,FALSE,"Sheet1"}</definedName>
    <definedName name="wrn.Complete." localSheetId="0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localSheetId="0" hidden="1">{"conso",#N/A,FALSE,"cash flow"}</definedName>
    <definedName name="wrn.conso." hidden="1">{"conso",#N/A,FALSE,"cash flow"}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localSheetId="0" hidden="1">{"DENNIS",#N/A,FALSE}</definedName>
    <definedName name="wrn.DENNIS." hidden="1">{"DENNIS",#N/A,FALSE}</definedName>
    <definedName name="wrn.DENNIS._1" localSheetId="0" hidden="1">{"DENNIS",#N/A,FALSE}</definedName>
    <definedName name="wrn.DENNIS._1" hidden="1">{"DENNIS",#N/A,FALSE}</definedName>
    <definedName name="wrn.Entire._.Model." localSheetId="0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localSheetId="0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localSheetId="0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localSheetId="0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0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0" hidden="1">{"vue1",#N/A,FALSE,"synthese";"vue2",#N/A,FALSE,"synthese"}</definedName>
    <definedName name="wrn.imp." hidden="1">{"vue1",#N/A,FALSE,"synthese";"vue2",#N/A,FALSE,"synthese"}</definedName>
    <definedName name="wrn.Income._.Stmt." localSheetId="0" hidden="1">{"Income Stmt",#N/A,FALSE,"Model"}</definedName>
    <definedName name="wrn.Income._.Stmt." hidden="1">{"Income Stmt",#N/A,FALSE,"Model"}</definedName>
    <definedName name="wrn.Industry.xls." localSheetId="0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localSheetId="0" hidden="1">{"Internal is",#N/A,FALSE,"Model"}</definedName>
    <definedName name="wrn.Internal._.is." hidden="1">{"Internal is",#N/A,FALSE,"Model"}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localSheetId="0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localSheetId="0" hidden="1">{#N/A,#N/A,FALSE,"Initial Year";#N/A,#N/A,FALSE,"Historical";#N/A,#N/A,FALSE,"balsheet";#N/A,#N/A,FALSE,"incstate";#N/A,#N/A,FALSE,"Fleet"}</definedName>
    <definedName name="wrn.Leases.xls." hidden="1">{#N/A,#N/A,FALSE,"Initial Year";#N/A,#N/A,FALSE,"Historical";#N/A,#N/A,FALSE,"balsheet";#N/A,#N/A,FALSE,"incstate";#N/A,#N/A,FALSE,"Fleet"}</definedName>
    <definedName name="wrn.lh97." localSheetId="0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localSheetId="0" hidden="1">{"M.GOH",#N/A,FALSE}</definedName>
    <definedName name="wrn.M.GOH." hidden="1">{"M.GOH",#N/A,FALSE}</definedName>
    <definedName name="wrn.M.GOH._1" localSheetId="0" hidden="1">{"M.GOH",#N/A,FALSE}</definedName>
    <definedName name="wrn.M.GOH._1" hidden="1">{"M.GOH",#N/A,FALSE}</definedName>
    <definedName name="wrn.MOBIL." localSheetId="0" hidden="1">{"quarter",#N/A,FALSE,"MOB"}</definedName>
    <definedName name="wrn.MOBIL." hidden="1">{"quarter",#N/A,FALSE,"MOB"}</definedName>
    <definedName name="wrn.MODEL." localSheetId="0" hidden="1">{"MODEL",#N/A,FALSE}</definedName>
    <definedName name="wrn.MODEL." hidden="1">{"MODEL",#N/A,FALSE}</definedName>
    <definedName name="wrn.MODEL._1" localSheetId="0" hidden="1">{"MODEL",#N/A,FALSE}</definedName>
    <definedName name="wrn.MODEL._1" hidden="1">{"MODEL",#N/A,FALSE}</definedName>
    <definedName name="wrn.MPLTC." localSheetId="0" hidden="1">{#VALUE!,#N/A,FALSE,0}</definedName>
    <definedName name="wrn.MPLTC." hidden="1">{#VALUE!,#N/A,FALSE,0}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localSheetId="0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0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localSheetId="0" hidden="1">{"Portrait letter is",#N/A,FALSE,"Model"}</definedName>
    <definedName name="wrn.Portrait._.IS." hidden="1">{"Portrait letter is",#N/A,FALSE,"Model"}</definedName>
    <definedName name="wrn.Portrait._.letter._.is." localSheetId="0" hidden="1">{"Portrait letter is",#N/A,FALSE,"Model"}</definedName>
    <definedName name="wrn.Portrait._.letter._.is." hidden="1">{"Portrait letter is",#N/A,FALSE,"Model"}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localSheetId="0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localSheetId="0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localSheetId="0" hidden="1">{"Pulp Production",#N/A,FALSE,"Pulp";"Pulp Earnings",#N/A,FALSE,"Pulp"}</definedName>
    <definedName name="wrn.Pulp." hidden="1">{"Pulp Production",#N/A,FALSE,"Pulp";"Pulp Earnings",#N/A,FALSE,"Pulp"}</definedName>
    <definedName name="wrn.Quarterly._.Income._.Statement." localSheetId="0" hidden="1">{#N/A,#N/A,FALSE,"earnings"}</definedName>
    <definedName name="wrn.Quarterly._.Income._.Statement." hidden="1">{#N/A,#N/A,FALSE,"earnings"}</definedName>
    <definedName name="wrn.Quarterly._.revenue._.model." localSheetId="0" hidden="1">{#N/A,#N/A,FALSE,"earnings"}</definedName>
    <definedName name="wrn.Quarterly._.revenue._.model." hidden="1">{#N/A,#N/A,FALSE,"earnings"}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hidden="1">{"REVISED",#N/A,FALSE,"Sheet1"}</definedName>
    <definedName name="wrn.REVISED._1" localSheetId="0" hidden="1">{"REVISED",#N/A,FALSE,"Sheet1"}</definedName>
    <definedName name="wrn.REVISED._1" hidden="1">{"REVISED",#N/A,FALSE,"Sheet1"}</definedName>
    <definedName name="wrn.Sales._.and._.LFL._.assumptions." localSheetId="0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UK._.Retail._.PLs." localSheetId="0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localSheetId="0" hidden="1">{"Variance Q4",#N/A,FALSE,"Var"}</definedName>
    <definedName name="wrn.Variance._.Q4" hidden="1">{"Variance Q4",#N/A,FALSE,"Var"}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.電話６月.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0" hidden="1">{"COMPARISON",#N/A,FALSE,"Sheet1"}</definedName>
    <definedName name="wrn1.comparison" hidden="1">{"COMPARISON",#N/A,FALSE,"Sheet1"}</definedName>
    <definedName name="wrn1.comparison_1" localSheetId="0" hidden="1">{"COMPARISON",#N/A,FALSE,"Sheet1"}</definedName>
    <definedName name="wrn1.comparison_1" hidden="1">{"COMPARISON",#N/A,FALSE,"Sheet1"}</definedName>
    <definedName name="wt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'[29]debt convant'!#REF!</definedName>
    <definedName name="WWc6d3ab3095e8491aa1f3cd1d66d91e96_634461483841982787" hidden="1">#REF!</definedName>
    <definedName name="WWfcfb7eaa324e4a0caac3a4619956db4c_634430590182589590" hidden="1">'[30]Detail support tax calculation'!#REF!</definedName>
    <definedName name="ＷＷＷ" localSheetId="0" hidden="1">{#N/A,#N/A,FALSE,"earnings"}</definedName>
    <definedName name="ＷＷＷ" hidden="1">{#N/A,#N/A,FALSE,"earnings"}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hidden="1">#REF!</definedName>
    <definedName name="XRefColumnsCount" hidden="1">3</definedName>
    <definedName name="XRefCopy1Row" hidden="1">#REF!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trhb" hidden="1">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6etrsyfr" localSheetId="0" hidden="1">{#N/A,#N/A,FALSE,"Sheet1"}</definedName>
    <definedName name="y6etrsyfr" hidden="1">{#N/A,#N/A,FALSE,"Sheet1"}</definedName>
    <definedName name="yenaern" hidden="1">#REF!</definedName>
    <definedName name="ynsrt" hidden="1">#REF!</definedName>
    <definedName name="yrtyhtryrt" localSheetId="0" hidden="1">{#N/A,#N/A,FALSE,"earnings"}</definedName>
    <definedName name="yrtyhtryrt" hidden="1">{#N/A,#N/A,FALSE,"earnings"}</definedName>
    <definedName name="YT" hidden="1">'[31]3-ADJ'!$I$15:$I$16</definedName>
    <definedName name="ytd" hidden="1">#REF!</definedName>
    <definedName name="yu" localSheetId="0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localSheetId="0" hidden="1">{#N/A,#N/A,FALSE,"채권채무";#N/A,#N/A,FALSE,"control sheet"}</definedName>
    <definedName name="yui1" hidden="1">{#N/A,#N/A,FALSE,"채권채무";#N/A,#N/A,FALSE,"control sheet"}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yyyyyyyyyyyy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hidden="1">#REF!</definedName>
    <definedName name="Z_962556A7_8099_11D7_9255_00096B3A96F9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localSheetId="0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localSheetId="0" hidden="1">{"'Sheet1'!$L$16"}</definedName>
    <definedName name="きうゆｙｔｔ" hidden="1">{"'Sheet1'!$L$16"}</definedName>
    <definedName name="くぇ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localSheetId="0" hidden="1">{#N/A,#N/A,FALSE,"earnings"}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メーカー別動向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จ" hidden="1">#REF!</definedName>
    <definedName name="บำรุงเมือง" hidden="1">#REF!</definedName>
    <definedName name="ฟ" localSheetId="0" hidden="1">{"'Model'!$A$1:$N$53"}</definedName>
    <definedName name="ฟ" hidden="1">{"'Model'!$A$1:$N$53"}</definedName>
    <definedName name="ห" hidden="1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냉공수지" hidden="1">#REF!</definedName>
    <definedName name="누계매출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localSheetId="0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三asssafdsatee" hidden="1">'[32]3-ADJ'!$H$15:$H$16</definedName>
    <definedName name="三星" localSheetId="0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localSheetId="0" hidden="1">{"'Sheet1'!$A$8"}</definedName>
    <definedName name="三次元" hidden="1">{"'Sheet1'!$A$8"}</definedName>
    <definedName name="依頼事項" hidden="1">#REF!</definedName>
    <definedName name="北陽産業" hidden="1">#REF!</definedName>
    <definedName name="東棟外構" hidden="1">#REF!</definedName>
    <definedName name="精密鏍絲" localSheetId="0" hidden="1">{"'Sheet1'!$A$8"}</definedName>
    <definedName name="精密鏍絲" hidden="1">{"'Sheet1'!$A$8"}</definedName>
    <definedName name="豎紙板A" localSheetId="0" hidden="1">{"'Sheet1'!$A$8"}</definedName>
    <definedName name="豎紙板A" hidden="1">{"'Sheet1'!$A$8"}</definedName>
    <definedName name="資金繰り表" localSheetId="0" hidden="1">{"'Sheet1'!$L$16"}</definedName>
    <definedName name="資金繰り表" hidden="1">{"'Sheet1'!$L$16"}</definedName>
    <definedName name="赤崎" localSheetId="0" hidden="1">{"'Sheet1'!$L$16"}</definedName>
    <definedName name="赤崎" hidden="1">{"'Sheet1'!$L$16"}</definedName>
    <definedName name="鋼珠" localSheetId="0" hidden="1">{"'Sheet1'!$A$8"}</definedName>
    <definedName name="鋼珠" hidden="1">{"'Sheet1'!$A$8"}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5" l="1"/>
  <c r="N14" i="4"/>
  <c r="A123" i="6"/>
  <c r="I109" i="6"/>
  <c r="G109" i="6"/>
  <c r="A86" i="6"/>
  <c r="A84" i="6"/>
  <c r="A83" i="6"/>
  <c r="I71" i="6"/>
  <c r="G71" i="6"/>
  <c r="I63" i="6"/>
  <c r="G63" i="6"/>
  <c r="G73" i="6" s="1"/>
  <c r="A45" i="6"/>
  <c r="A43" i="6"/>
  <c r="I29" i="6"/>
  <c r="I31" i="6" s="1"/>
  <c r="G29" i="6"/>
  <c r="I18" i="6"/>
  <c r="G18" i="6"/>
  <c r="G31" i="6" s="1"/>
  <c r="G59" i="5"/>
  <c r="F59" i="5"/>
  <c r="E59" i="5"/>
  <c r="G51" i="5"/>
  <c r="E51" i="5"/>
  <c r="A79" i="5"/>
  <c r="G20" i="5"/>
  <c r="G29" i="5" s="1"/>
  <c r="G34" i="5" s="1"/>
  <c r="E20" i="5"/>
  <c r="E29" i="5" s="1"/>
  <c r="E34" i="5" s="1"/>
  <c r="N19" i="4"/>
  <c r="L19" i="4"/>
  <c r="J19" i="4"/>
  <c r="H19" i="4"/>
  <c r="F19" i="4"/>
  <c r="N17" i="4"/>
  <c r="N16" i="4"/>
  <c r="L14" i="4"/>
  <c r="J14" i="4"/>
  <c r="H14" i="4"/>
  <c r="F14" i="4"/>
  <c r="N12" i="4"/>
  <c r="N11" i="4"/>
  <c r="H27" i="3"/>
  <c r="F27" i="3"/>
  <c r="H15" i="3"/>
  <c r="H20" i="3" s="1"/>
  <c r="H23" i="3" s="1"/>
  <c r="H29" i="3" s="1"/>
  <c r="F15" i="3"/>
  <c r="F20" i="3" s="1"/>
  <c r="F23" i="3" s="1"/>
  <c r="F29" i="3" s="1"/>
  <c r="H12" i="3"/>
  <c r="F12" i="3"/>
  <c r="H27" i="2"/>
  <c r="F27" i="2"/>
  <c r="H12" i="2"/>
  <c r="H15" i="2" s="1"/>
  <c r="H20" i="2" s="1"/>
  <c r="H23" i="2" s="1"/>
  <c r="H29" i="2" s="1"/>
  <c r="F12" i="2"/>
  <c r="F15" i="2" s="1"/>
  <c r="F20" i="2" s="1"/>
  <c r="F23" i="2" s="1"/>
  <c r="F29" i="2" s="1"/>
  <c r="E61" i="5" l="1"/>
  <c r="E64" i="5" s="1"/>
  <c r="G61" i="5"/>
  <c r="G64" i="5" s="1"/>
  <c r="I73" i="6"/>
  <c r="I111" i="6" s="1"/>
  <c r="G111" i="6"/>
</calcChain>
</file>

<file path=xl/sharedStrings.xml><?xml version="1.0" encoding="utf-8"?>
<sst xmlns="http://schemas.openxmlformats.org/spreadsheetml/2006/main" count="232" uniqueCount="138">
  <si>
    <t>บริษัท ที.อาร์.วี. รับเบอร์โปรดักส์ จำกัด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</si>
  <si>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</si>
  <si>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2565</t>
  </si>
  <si>
    <t>30 มิถุนายน</t>
  </si>
  <si>
    <t>พ.ศ. 2565</t>
  </si>
  <si>
    <t>พ.ศ. 2564</t>
  </si>
  <si>
    <t>หมายเหตุ</t>
  </si>
  <si>
    <t>บาท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</si>
  <si>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</si>
  <si>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</si>
  <si>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</si>
  <si>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</si>
  <si>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</si>
  <si>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</si>
  <si>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</si>
  <si>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</si>
  <si>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</si>
  <si>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</si>
  <si>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</si>
  <si>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</si>
  <si>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-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</si>
  <si>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</si>
  <si>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</si>
  <si>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</si>
  <si>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</si>
  <si>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สำหรับงวดหกเดือนสิ้นสุดวันที่ 30 มิถุนายน พ.ศ. 2565</t>
  </si>
  <si>
    <t>บริษัท ที.อาร์.วี. รับเบอร์ โปรดักส์ จำกัด</t>
  </si>
  <si>
    <t>งบแสดงการเปลี่ยนแปลงส่วนของเจ้าของ (ยังไม่ได้ตรวจสอบ)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</si>
  <si>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</si>
  <si>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</si>
  <si>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</si>
  <si>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</si>
  <si>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</si>
  <si>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</si>
  <si>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</si>
  <si>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</si>
  <si>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</si>
  <si>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</si>
  <si>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</si>
  <si>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</si>
  <si>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</si>
  <si>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</si>
  <si>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</si>
  <si>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</si>
  <si>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9,10</t>
  </si>
  <si>
    <t>- ค่าตัดจำหน่าย</t>
  </si>
  <si>
    <t>- ขาดทุนจากการด้อยค่าสินค้าคงเหลือ</t>
  </si>
  <si>
    <t>- ขาดทุนจากการตัดจำหน่ายเครื่องมือและอุปกรณ์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</si>
  <si>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</si>
  <si>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</si>
  <si>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</si>
  <si>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</si>
  <si>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</si>
  <si>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</si>
  <si>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</si>
  <si>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</si>
  <si>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</si>
  <si>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</si>
  <si>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</si>
  <si>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</si>
  <si>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รับดอกเบี้ย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</si>
  <si>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</si>
  <si>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</si>
  <si>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</si>
  <si>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</si>
  <si>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</si>
  <si>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</si>
  <si>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</si>
  <si>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</si>
  <si>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</si>
  <si>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เงินสดจ่ายชำระคืนเงินกู้ยืมระยะยาวจากสถาบันการเงิน</t>
  </si>
  <si>
    <t>เงินสดจ่ายชำระหนี้สินภายใต้สัญญาเช่า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</si>
  <si>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</si>
  <si>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</si>
  <si>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</si>
  <si>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</si>
  <si>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</t>
  </si>
  <si>
    <t>รายการที่มิใช่เงินสด</t>
  </si>
  <si>
    <t>เจ้าหนี้ค่าซื้อสินทรัพย์ถาวรและสินทรัพย์ไม่มีตัวตน</t>
  </si>
  <si>
    <t>ซื้อสินทรัพย์สิทธิการใช้ในระหว่างงวด</t>
  </si>
  <si>
    <t>บริษัท ที.อาร์.วี. รับเบอร์โปรดักส์ จำกัด (มหาชน)</t>
  </si>
  <si>
    <t xml:space="preserve">งบแสดงฐานะการเงิน </t>
  </si>
  <si>
    <t>ณ วันที่ 30 มิถุนายน พ.ศ. 2565</t>
  </si>
  <si>
    <t>ยังไม่ได้ตรวจสอบ</t>
  </si>
  <si>
    <t>ตรวจสอบแล้ว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</si>
  <si>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</si>
  <si>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</si>
  <si>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</si>
  <si>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</si>
  <si>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</si>
  <si>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</si>
  <si>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</si>
  <si>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</si>
  <si>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</si>
  <si>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</si>
  <si>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</si>
  <si>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</si>
  <si>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</si>
  <si>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</si>
  <si>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</si>
  <si>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</si>
  <si>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</si>
  <si>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</si>
  <si>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</si>
  <si>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</si>
  <si>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</si>
  <si>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</si>
  <si>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</si>
  <si>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</si>
  <si>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</si>
  <si>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</si>
  <si>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</si>
  <si>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</si>
  <si>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</si>
  <si>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</si>
  <si>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</si>
  <si>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</si>
  <si>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</si>
  <si>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</si>
  <si>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</si>
  <si>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</si>
  <si>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</si>
  <si>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</si>
  <si>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</si>
  <si>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</si>
  <si>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มูลค่าที่ตราไว้หุ้นละ 0.5 บาท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</si>
  <si>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</si>
  <si>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</si>
  <si>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</si>
  <si>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</si>
  <si>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</si>
  <si>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รวมส่วนของเจ้าของ</t>
  </si>
  <si>
    <t>รวมหนี้สินและส่วนของเจ้าของ</t>
  </si>
  <si>
    <t>ยอดคงเหลือ ณ วันที่ 1 มกราคม พ.ศ. 2564</t>
  </si>
  <si>
    <t>ยอดคงเหลือ ณ วันที่ 30 มิถุนายน พ.ศ. 2564</t>
  </si>
  <si>
    <t>ยอดคงเหลือ ณ วันที่ 1 มกราคม พ.ศ. 2565</t>
  </si>
  <si>
    <t>ยอดคงเหลือ ณ วันที่ 30 มิถุนายน พ.ศ. 2565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</si>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</sst>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#,##0.0000;\(#,##0.0000\);\-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37" fontId="7" fillId="0" borderId="0"/>
    <xf numFmtId="0" fontId="5" fillId="0" borderId="0"/>
    <xf numFmtId="0" fontId="5" fillId="0" borderId="0"/>
  </cellStyleXfs>
  <cellXfs count="173">
    <xf numFmtId="0" fontId="0" fillId="0" borderId="0" xfId="0"/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2" fillId="0" borderId="1" xfId="4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165" fontId="3" fillId="2" borderId="1" xfId="4" applyNumberFormat="1" applyFont="1" applyFill="1" applyBorder="1" applyAlignment="1">
      <alignment vertical="center"/>
    </xf>
    <xf numFmtId="165" fontId="3" fillId="0" borderId="1" xfId="4" applyNumberFormat="1" applyFont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6" fillId="2" borderId="2" xfId="4" applyNumberFormat="1" applyFont="1" applyFill="1" applyBorder="1" applyAlignment="1">
      <alignment vertical="center"/>
    </xf>
    <xf numFmtId="165" fontId="6" fillId="0" borderId="2" xfId="4" applyNumberFormat="1" applyFont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7" fontId="6" fillId="0" borderId="0" xfId="4" applyNumberFormat="1" applyFont="1" applyAlignment="1">
      <alignment vertical="center"/>
    </xf>
    <xf numFmtId="164" fontId="2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vertical="center"/>
    </xf>
    <xf numFmtId="164" fontId="2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6" fillId="0" borderId="0" xfId="5" applyNumberFormat="1" applyFont="1" applyAlignment="1">
      <alignment horizontal="left" vertical="center"/>
    </xf>
    <xf numFmtId="165" fontId="3" fillId="0" borderId="2" xfId="1" applyNumberFormat="1" applyFont="1" applyBorder="1" applyAlignment="1">
      <alignment vertical="center"/>
    </xf>
    <xf numFmtId="164" fontId="6" fillId="0" borderId="0" xfId="4" applyNumberFormat="1" applyFont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2" xfId="1" applyNumberFormat="1" applyFont="1" applyFill="1" applyBorder="1" applyAlignment="1">
      <alignment vertical="center"/>
    </xf>
    <xf numFmtId="164" fontId="2" fillId="0" borderId="0" xfId="4" quotePrefix="1" applyNumberFormat="1" applyFont="1" applyAlignment="1">
      <alignment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2" fillId="0" borderId="1" xfId="4" quotePrefix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lef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6" fillId="0" borderId="0" xfId="1" applyNumberFormat="1" applyFont="1" applyAlignment="1">
      <alignment horizontal="right" vertical="top"/>
    </xf>
    <xf numFmtId="0" fontId="8" fillId="0" borderId="0" xfId="4" applyFont="1" applyAlignment="1">
      <alignment vertical="center"/>
    </xf>
    <xf numFmtId="164" fontId="2" fillId="0" borderId="0" xfId="4" applyNumberFormat="1" applyFont="1" applyAlignment="1">
      <alignment vertical="center" wrapText="1"/>
    </xf>
    <xf numFmtId="164" fontId="8" fillId="0" borderId="0" xfId="4" applyNumberFormat="1" applyFont="1" applyAlignment="1">
      <alignment vertical="center" wrapText="1"/>
    </xf>
    <xf numFmtId="165" fontId="4" fillId="0" borderId="0" xfId="2" applyNumberFormat="1" applyFont="1" applyAlignment="1">
      <alignment horizontal="right" vertical="top"/>
    </xf>
    <xf numFmtId="0" fontId="2" fillId="0" borderId="4" xfId="4" applyFont="1" applyBorder="1" applyAlignment="1">
      <alignment horizontal="center" vertical="center"/>
    </xf>
    <xf numFmtId="164" fontId="9" fillId="0" borderId="0" xfId="4" applyNumberFormat="1" applyFont="1" applyAlignment="1">
      <alignment horizontal="right" vertical="center" wrapText="1"/>
    </xf>
    <xf numFmtId="165" fontId="2" fillId="0" borderId="5" xfId="2" applyNumberFormat="1" applyFont="1" applyBorder="1" applyAlignment="1">
      <alignment horizontal="right" vertical="top"/>
    </xf>
    <xf numFmtId="164" fontId="3" fillId="0" borderId="0" xfId="4" quotePrefix="1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164" fontId="3" fillId="0" borderId="0" xfId="4" quotePrefix="1" applyNumberFormat="1" applyFont="1" applyAlignment="1">
      <alignment horizontal="left" vertical="center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0" fontId="3" fillId="0" borderId="0" xfId="4" applyFont="1" applyAlignment="1">
      <alignment horizontal="justify" vertical="center"/>
    </xf>
    <xf numFmtId="0" fontId="3" fillId="0" borderId="0" xfId="4" quotePrefix="1" applyFont="1" applyAlignment="1">
      <alignment horizontal="justify" vertical="center"/>
    </xf>
    <xf numFmtId="164" fontId="2" fillId="0" borderId="0" xfId="4" applyNumberFormat="1" applyFont="1" applyAlignment="1">
      <alignment horizontal="left" vertical="center"/>
    </xf>
    <xf numFmtId="164" fontId="3" fillId="0" borderId="5" xfId="4" quotePrefix="1" applyNumberFormat="1" applyFont="1" applyBorder="1" applyAlignment="1">
      <alignment vertical="center"/>
    </xf>
    <xf numFmtId="164" fontId="3" fillId="0" borderId="4" xfId="4" applyNumberFormat="1" applyFont="1" applyBorder="1" applyAlignment="1">
      <alignment horizontal="center" vertical="center"/>
    </xf>
    <xf numFmtId="164" fontId="3" fillId="0" borderId="4" xfId="4" applyNumberFormat="1" applyFont="1" applyBorder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4" fontId="2" fillId="0" borderId="5" xfId="4" quotePrefix="1" applyNumberFormat="1" applyFont="1" applyBorder="1" applyAlignment="1">
      <alignment vertical="center"/>
    </xf>
    <xf numFmtId="164" fontId="2" fillId="0" borderId="5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left" vertical="center"/>
    </xf>
    <xf numFmtId="164" fontId="3" fillId="0" borderId="5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right" vertical="center"/>
    </xf>
    <xf numFmtId="168" fontId="3" fillId="0" borderId="0" xfId="4" quotePrefix="1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4" fontId="3" fillId="2" borderId="0" xfId="4" applyNumberFormat="1" applyFont="1" applyFill="1" applyAlignment="1">
      <alignment vertical="center"/>
    </xf>
    <xf numFmtId="165" fontId="6" fillId="2" borderId="0" xfId="4" applyNumberFormat="1" applyFont="1" applyFill="1" applyAlignment="1">
      <alignment vertical="center"/>
    </xf>
    <xf numFmtId="165" fontId="6" fillId="0" borderId="0" xfId="4" applyNumberFormat="1" applyFont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164" fontId="8" fillId="0" borderId="0" xfId="4" applyNumberFormat="1" applyFont="1" applyAlignment="1">
      <alignment vertical="center"/>
    </xf>
    <xf numFmtId="0" fontId="4" fillId="0" borderId="0" xfId="2" applyFon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4" fillId="0" borderId="5" xfId="1" applyNumberFormat="1" applyFont="1" applyBorder="1" applyAlignment="1">
      <alignment vertical="center"/>
    </xf>
    <xf numFmtId="164" fontId="4" fillId="0" borderId="5" xfId="1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right" vertical="center"/>
    </xf>
    <xf numFmtId="165" fontId="4" fillId="0" borderId="5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5" xfId="2" applyNumberFormat="1" applyFont="1" applyBorder="1" applyAlignment="1">
      <alignment horizontal="center" vertical="center"/>
    </xf>
    <xf numFmtId="165" fontId="4" fillId="0" borderId="5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2" borderId="0" xfId="1" applyNumberFormat="1" applyFont="1" applyFill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5" fontId="6" fillId="2" borderId="5" xfId="1" applyNumberFormat="1" applyFont="1" applyFill="1" applyBorder="1" applyAlignment="1">
      <alignment vertical="center"/>
    </xf>
    <xf numFmtId="165" fontId="6" fillId="0" borderId="5" xfId="1" applyNumberFormat="1" applyFont="1" applyBorder="1" applyAlignment="1">
      <alignment vertical="center"/>
    </xf>
    <xf numFmtId="165" fontId="6" fillId="2" borderId="5" xfId="1" applyNumberFormat="1" applyFont="1" applyFill="1" applyBorder="1" applyAlignment="1">
      <alignment horizontal="right" vertical="center"/>
    </xf>
    <xf numFmtId="165" fontId="6" fillId="0" borderId="5" xfId="1" applyNumberFormat="1" applyFont="1" applyBorder="1" applyAlignment="1">
      <alignment horizontal="right"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4" fontId="6" fillId="0" borderId="5" xfId="1" applyNumberFormat="1" applyFont="1" applyBorder="1" applyAlignment="1">
      <alignment vertical="center"/>
    </xf>
    <xf numFmtId="0" fontId="4" fillId="0" borderId="5" xfId="2" applyFont="1" applyBorder="1" applyAlignment="1">
      <alignment vertical="center"/>
    </xf>
    <xf numFmtId="164" fontId="6" fillId="0" borderId="5" xfId="1" applyNumberFormat="1" applyFont="1" applyBorder="1" applyAlignment="1">
      <alignment horizontal="center" vertical="center"/>
    </xf>
    <xf numFmtId="164" fontId="6" fillId="0" borderId="5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2" applyFont="1" applyAlignment="1">
      <alignment vertical="center"/>
    </xf>
    <xf numFmtId="164" fontId="6" fillId="0" borderId="5" xfId="1" applyNumberFormat="1" applyFont="1" applyBorder="1" applyAlignment="1">
      <alignment horizontal="left" vertical="center"/>
    </xf>
    <xf numFmtId="0" fontId="6" fillId="0" borderId="5" xfId="2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165" fontId="6" fillId="2" borderId="2" xfId="1" applyNumberFormat="1" applyFont="1" applyFill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169" fontId="6" fillId="0" borderId="0" xfId="0" applyNumberFormat="1" applyFont="1" applyAlignment="1">
      <alignment horizontal="right" vertical="center" wrapText="1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5" fontId="2" fillId="0" borderId="1" xfId="5" applyNumberFormat="1" applyFont="1" applyBorder="1" applyAlignment="1">
      <alignment horizontal="center" vertical="center"/>
    </xf>
  </cellXfs>
  <cellStyles count="6">
    <cellStyle name="Normal" xfId="0" builtinId="0"/>
    <cellStyle name="Normal 2 13" xfId="5" xr:uid="{7062FBE9-BFE1-4762-B916-C7206F831EE2}"/>
    <cellStyle name="Normal 2 2" xfId="4" xr:uid="{E7D35E31-36B0-4176-820E-ED756E6782BA}"/>
    <cellStyle name="Normal 3" xfId="2" xr:uid="{6EBD2747-5EA0-4413-9B39-CC86EABFD640}"/>
    <cellStyle name="Normal_Guardian Indus Corp - 2006" xfId="1" xr:uid="{3BFDED0B-9743-4FA0-B0EA-15E3C0A1B727}"/>
    <cellStyle name="pwstyle" xfId="3" xr:uid="{CDD75F4B-C046-4132-ACDC-06B14A565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L\0497sae5.wk4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ungrak%20Takham\Local%20Settings\Application%20Data\Aura\2.0\Files\8\AF\32d81139-4c0a-4299-97e9-4323b42abf48000000000000004236203144\32d811394c0a429997e94323b42abf48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>
        <row r="41">
          <cell r="H41">
            <v>19.724486250000002</v>
          </cell>
          <cell r="I41">
            <v>34.296115380952379</v>
          </cell>
          <cell r="J41">
            <v>34.337647961904757</v>
          </cell>
          <cell r="K41">
            <v>34.377021096357147</v>
          </cell>
          <cell r="L41">
            <v>34.414170000914531</v>
          </cell>
          <cell r="M41">
            <v>34.449027948680055</v>
          </cell>
          <cell r="N41">
            <v>33.864876960949978</v>
          </cell>
          <cell r="O41">
            <v>31.573508830492763</v>
          </cell>
          <cell r="P41">
            <v>24.237559095407548</v>
          </cell>
          <cell r="Q41">
            <v>24.149030868269776</v>
          </cell>
        </row>
        <row r="42">
          <cell r="H42">
            <v>-135.57551374999997</v>
          </cell>
          <cell r="I42">
            <v>-101.2793983690476</v>
          </cell>
          <cell r="J42">
            <v>-66.941750407142848</v>
          </cell>
          <cell r="K42">
            <v>-32.564729310785694</v>
          </cell>
          <cell r="L42">
            <v>1.8494406901288312</v>
          </cell>
          <cell r="M42">
            <v>36.298468638808892</v>
          </cell>
          <cell r="N42">
            <v>70.16334559975887</v>
          </cell>
          <cell r="O42">
            <v>101.73685443025164</v>
          </cell>
          <cell r="P42">
            <v>125.97441352565919</v>
          </cell>
          <cell r="Q42">
            <v>150.12344439392893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>
        <row r="769">
          <cell r="D769">
            <v>0</v>
          </cell>
        </row>
      </sheetData>
      <sheetData sheetId="219"/>
      <sheetData sheetId="220">
        <row r="769">
          <cell r="D769">
            <v>0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2Aug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M3" t="str">
            <v>เล่มที่/เลขที่</v>
          </cell>
        </row>
        <row r="4">
          <cell r="M4" t="str">
            <v>ใบแจ้งซ่อม</v>
          </cell>
        </row>
        <row r="5">
          <cell r="M5" t="str">
            <v>433/21602</v>
          </cell>
        </row>
        <row r="7">
          <cell r="M7" t="str">
            <v>433/21605</v>
          </cell>
        </row>
        <row r="8">
          <cell r="M8" t="str">
            <v>433/21607</v>
          </cell>
        </row>
        <row r="16">
          <cell r="M16" t="str">
            <v>433/21608</v>
          </cell>
        </row>
        <row r="17">
          <cell r="M17" t="str">
            <v>433/21609</v>
          </cell>
        </row>
        <row r="18">
          <cell r="M18" t="str">
            <v>433/21610</v>
          </cell>
        </row>
        <row r="30">
          <cell r="M30" t="str">
            <v>433/21610</v>
          </cell>
        </row>
        <row r="33">
          <cell r="M33" t="str">
            <v>433/21611</v>
          </cell>
        </row>
        <row r="35">
          <cell r="M35" t="str">
            <v>433/21612</v>
          </cell>
        </row>
        <row r="40">
          <cell r="M40" t="str">
            <v>433/21613</v>
          </cell>
        </row>
        <row r="46">
          <cell r="M46" t="str">
            <v>433/21616</v>
          </cell>
        </row>
        <row r="54">
          <cell r="M54" t="str">
            <v>433/21617</v>
          </cell>
        </row>
        <row r="57">
          <cell r="M57" t="str">
            <v>001/52</v>
          </cell>
        </row>
        <row r="59">
          <cell r="M59" t="str">
            <v>002/52</v>
          </cell>
        </row>
        <row r="61">
          <cell r="M61" t="str">
            <v>003/52</v>
          </cell>
        </row>
        <row r="71">
          <cell r="M71" t="str">
            <v>004/52</v>
          </cell>
        </row>
        <row r="73">
          <cell r="M73" t="str">
            <v>005/52</v>
          </cell>
        </row>
        <row r="76">
          <cell r="M76" t="str">
            <v>006/52</v>
          </cell>
        </row>
        <row r="78">
          <cell r="M78" t="str">
            <v>007/52</v>
          </cell>
        </row>
        <row r="82">
          <cell r="M82" t="str">
            <v>008/52</v>
          </cell>
        </row>
        <row r="84">
          <cell r="M84" t="str">
            <v>009/52</v>
          </cell>
        </row>
        <row r="90">
          <cell r="M90" t="str">
            <v>010/52</v>
          </cell>
        </row>
        <row r="94">
          <cell r="M94" t="str">
            <v>011/52</v>
          </cell>
        </row>
        <row r="96">
          <cell r="M96" t="str">
            <v>012/52</v>
          </cell>
        </row>
        <row r="99">
          <cell r="M99" t="str">
            <v>013/52</v>
          </cell>
        </row>
        <row r="105">
          <cell r="M105" t="str">
            <v>015/52</v>
          </cell>
        </row>
        <row r="110">
          <cell r="M110" t="str">
            <v>016/52</v>
          </cell>
        </row>
        <row r="114">
          <cell r="M114" t="str">
            <v>017/52</v>
          </cell>
        </row>
        <row r="121">
          <cell r="M121" t="str">
            <v>018/52</v>
          </cell>
        </row>
        <row r="123">
          <cell r="M123" t="str">
            <v>019/52</v>
          </cell>
        </row>
        <row r="127">
          <cell r="M127" t="str">
            <v>020/52</v>
          </cell>
        </row>
        <row r="132">
          <cell r="M132" t="str">
            <v>021/52</v>
          </cell>
        </row>
        <row r="139">
          <cell r="M139" t="str">
            <v>022/52</v>
          </cell>
        </row>
        <row r="146">
          <cell r="M146" t="str">
            <v>023/52</v>
          </cell>
        </row>
        <row r="157">
          <cell r="M157" t="str">
            <v>024/52</v>
          </cell>
        </row>
        <row r="160">
          <cell r="M160" t="str">
            <v>025/52</v>
          </cell>
        </row>
        <row r="162">
          <cell r="M162" t="str">
            <v>026/52</v>
          </cell>
        </row>
        <row r="166">
          <cell r="M166" t="str">
            <v>027/52</v>
          </cell>
        </row>
        <row r="171">
          <cell r="M171" t="str">
            <v>028/52</v>
          </cell>
        </row>
        <row r="174">
          <cell r="M174" t="str">
            <v>029/52</v>
          </cell>
        </row>
        <row r="183">
          <cell r="M183" t="str">
            <v>Project  Co.    ตุ๋ย</v>
          </cell>
        </row>
        <row r="184">
          <cell r="M184" t="str">
            <v>เล่มที่/เลขที่</v>
          </cell>
        </row>
        <row r="185">
          <cell r="M185" t="str">
            <v>ใบแจ้งซ่อม</v>
          </cell>
        </row>
        <row r="186">
          <cell r="M186" t="str">
            <v>430/21455</v>
          </cell>
        </row>
        <row r="187">
          <cell r="M187" t="str">
            <v>430/21459</v>
          </cell>
        </row>
        <row r="192">
          <cell r="M192" t="str">
            <v>430/21460</v>
          </cell>
        </row>
        <row r="193">
          <cell r="M193" t="str">
            <v>430/21461</v>
          </cell>
        </row>
        <row r="200">
          <cell r="M200" t="str">
            <v>430/21462</v>
          </cell>
        </row>
        <row r="203">
          <cell r="M203" t="str">
            <v>417/20850</v>
          </cell>
        </row>
        <row r="205">
          <cell r="M205" t="str">
            <v>430/21463</v>
          </cell>
        </row>
        <row r="207">
          <cell r="M207" t="str">
            <v>430 / 21464</v>
          </cell>
        </row>
        <row r="211">
          <cell r="M211" t="str">
            <v>430/21465</v>
          </cell>
        </row>
        <row r="218">
          <cell r="M218" t="str">
            <v>430/21466</v>
          </cell>
        </row>
        <row r="221">
          <cell r="M221" t="str">
            <v>430/21467</v>
          </cell>
        </row>
        <row r="228">
          <cell r="M228" t="str">
            <v>430/21468</v>
          </cell>
        </row>
        <row r="229">
          <cell r="M229" t="str">
            <v>430/21469</v>
          </cell>
        </row>
        <row r="230">
          <cell r="M230" t="str">
            <v>430/21470</v>
          </cell>
        </row>
        <row r="232">
          <cell r="M232" t="str">
            <v>001/52</v>
          </cell>
        </row>
        <row r="234">
          <cell r="M234" t="str">
            <v>002/52</v>
          </cell>
        </row>
        <row r="236">
          <cell r="M236" t="str">
            <v>003/52</v>
          </cell>
        </row>
        <row r="238">
          <cell r="M238" t="str">
            <v>004/52</v>
          </cell>
        </row>
        <row r="242">
          <cell r="M242" t="str">
            <v>005/52</v>
          </cell>
        </row>
        <row r="245">
          <cell r="M245" t="str">
            <v>006/52</v>
          </cell>
        </row>
        <row r="247">
          <cell r="M247" t="str">
            <v>007/52</v>
          </cell>
        </row>
        <row r="250">
          <cell r="M250" t="str">
            <v>008/52</v>
          </cell>
        </row>
        <row r="256">
          <cell r="M256" t="str">
            <v>009/52</v>
          </cell>
        </row>
        <row r="263">
          <cell r="M263" t="str">
            <v>010/52</v>
          </cell>
        </row>
        <row r="268">
          <cell r="M268" t="str">
            <v>011/52</v>
          </cell>
        </row>
        <row r="271">
          <cell r="M271" t="str">
            <v>012/52</v>
          </cell>
        </row>
        <row r="274">
          <cell r="M274" t="str">
            <v>013/52</v>
          </cell>
        </row>
        <row r="276">
          <cell r="M276" t="str">
            <v>014/52</v>
          </cell>
        </row>
        <row r="284">
          <cell r="M284" t="str">
            <v>015/52</v>
          </cell>
        </row>
        <row r="289">
          <cell r="M289" t="str">
            <v>016/52</v>
          </cell>
        </row>
        <row r="301">
          <cell r="M301" t="str">
            <v>017/52</v>
          </cell>
        </row>
        <row r="304">
          <cell r="M304" t="str">
            <v>018/52</v>
          </cell>
        </row>
        <row r="310">
          <cell r="M310" t="str">
            <v>019/52</v>
          </cell>
        </row>
        <row r="312">
          <cell r="M312" t="str">
            <v>020/52</v>
          </cell>
        </row>
        <row r="315">
          <cell r="M315" t="str">
            <v>021/52</v>
          </cell>
        </row>
        <row r="324">
          <cell r="M324" t="str">
            <v>022/52</v>
          </cell>
        </row>
        <row r="328">
          <cell r="M328" t="str">
            <v>023/52</v>
          </cell>
        </row>
        <row r="332">
          <cell r="M332" t="str">
            <v>024/52</v>
          </cell>
        </row>
        <row r="335">
          <cell r="M335" t="str">
            <v>025/52</v>
          </cell>
        </row>
        <row r="337">
          <cell r="M337" t="str">
            <v>026/52</v>
          </cell>
        </row>
        <row r="340">
          <cell r="M340" t="str">
            <v>027/52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>
        <row r="15">
          <cell r="C15">
            <v>7.400000000000001E-2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27CA8-A27E-4DCF-AFF6-960A3F7F4778}">
  <sheetPr>
    <tabColor rgb="FF7030A0"/>
  </sheetPr>
  <dimension ref="A1:I123"/>
  <sheetViews>
    <sheetView topLeftCell="A67" zoomScaleNormal="100" zoomScaleSheetLayoutView="120" workbookViewId="0">
      <selection activeCell="L37" sqref="L37"/>
    </sheetView>
  </sheetViews>
  <sheetFormatPr defaultColWidth="9.28515625" defaultRowHeight="21.75" customHeight="1" x14ac:dyDescent="0.25"/>
  <cols>
    <col min="1" max="1" width="1.42578125" style="112" customWidth="1"/>
    <col min="2" max="2" width="2.7109375" style="112" customWidth="1"/>
    <col min="3" max="3" width="1.42578125" style="112" customWidth="1"/>
    <col min="4" max="4" width="37.85546875" style="112" customWidth="1"/>
    <col min="5" max="5" width="7.5703125" style="110" customWidth="1"/>
    <col min="6" max="6" width="0.7109375" style="111" customWidth="1"/>
    <col min="7" max="7" width="14.42578125" style="14" customWidth="1"/>
    <col min="8" max="8" width="0.7109375" style="14" customWidth="1"/>
    <col min="9" max="9" width="14.42578125" style="14" customWidth="1"/>
    <col min="10" max="16384" width="9.28515625" style="112"/>
  </cols>
  <sheetData>
    <row r="1" spans="1:9" ht="21.75" customHeight="1" x14ac:dyDescent="0.25">
      <c r="A1" s="30" t="s">
        <v>80</v>
      </c>
      <c r="B1" s="109"/>
      <c r="C1" s="109"/>
      <c r="D1" s="109"/>
    </row>
    <row r="2" spans="1:9" ht="21.75" customHeight="1" x14ac:dyDescent="0.25">
      <c r="A2" s="34" t="s">
        <v>81</v>
      </c>
      <c r="B2" s="34"/>
    </row>
    <row r="3" spans="1:9" s="34" customFormat="1" ht="21.75" customHeight="1" x14ac:dyDescent="0.25">
      <c r="A3" s="113" t="s">
        <v>82</v>
      </c>
      <c r="B3" s="113"/>
      <c r="C3" s="113"/>
      <c r="D3" s="113"/>
      <c r="E3" s="114"/>
      <c r="F3" s="115"/>
      <c r="G3" s="116"/>
      <c r="H3" s="116"/>
      <c r="I3" s="116"/>
    </row>
    <row r="4" spans="1:9" ht="20.65" customHeight="1" x14ac:dyDescent="0.25">
      <c r="A4" s="34"/>
      <c r="B4" s="34"/>
    </row>
    <row r="5" spans="1:9" ht="20.65" customHeight="1" x14ac:dyDescent="0.25">
      <c r="A5" s="34"/>
      <c r="B5" s="34"/>
      <c r="G5" s="117" t="s">
        <v>83</v>
      </c>
      <c r="H5" s="117"/>
      <c r="I5" s="117" t="s">
        <v>84</v>
      </c>
    </row>
    <row r="6" spans="1:9" ht="20.25" customHeight="1" x14ac:dyDescent="0.25">
      <c r="E6" s="169"/>
      <c r="F6" s="118"/>
      <c r="G6" s="13" t="s">
        <v>3</v>
      </c>
      <c r="I6" s="119" t="s">
        <v>85</v>
      </c>
    </row>
    <row r="7" spans="1:9" ht="21.4" customHeight="1" x14ac:dyDescent="0.25">
      <c r="E7" s="169"/>
      <c r="F7" s="118"/>
      <c r="G7" s="16" t="s">
        <v>4</v>
      </c>
      <c r="H7" s="16"/>
      <c r="I7" s="16" t="s">
        <v>5</v>
      </c>
    </row>
    <row r="8" spans="1:9" ht="21.4" customHeight="1" x14ac:dyDescent="0.25">
      <c r="E8" s="120" t="s">
        <v>6</v>
      </c>
      <c r="F8" s="118"/>
      <c r="G8" s="121" t="s">
        <v>7</v>
      </c>
      <c r="H8" s="16"/>
      <c r="I8" s="121" t="s">
        <v>7</v>
      </c>
    </row>
    <row r="9" spans="1:9" ht="21.4" customHeight="1" x14ac:dyDescent="0.25">
      <c r="A9" s="122" t="s">
        <v>86</v>
      </c>
      <c r="F9" s="112"/>
      <c r="G9" s="123"/>
      <c r="H9" s="124"/>
      <c r="I9" s="124"/>
    </row>
    <row r="10" spans="1:9" ht="6" customHeight="1" x14ac:dyDescent="0.25">
      <c r="A10" s="122"/>
      <c r="G10" s="125"/>
    </row>
    <row r="11" spans="1:9" ht="21.4" customHeight="1" x14ac:dyDescent="0.25">
      <c r="A11" s="122" t="s">
        <v>87</v>
      </c>
      <c r="D11" s="34"/>
      <c r="F11" s="112"/>
      <c r="G11" s="123"/>
      <c r="H11" s="124"/>
      <c r="I11" s="124"/>
    </row>
    <row r="12" spans="1:9" ht="6" customHeight="1" x14ac:dyDescent="0.25">
      <c r="A12" s="34"/>
      <c r="F12" s="112"/>
      <c r="G12" s="123"/>
      <c r="H12" s="124"/>
      <c r="I12" s="124"/>
    </row>
    <row r="13" spans="1:9" ht="21.4" customHeight="1" x14ac:dyDescent="0.25">
      <c r="A13" s="126" t="s">
        <v>88</v>
      </c>
      <c r="F13" s="112"/>
      <c r="G13" s="123">
        <v>126708783</v>
      </c>
      <c r="H13" s="124"/>
      <c r="I13" s="124">
        <v>111422672</v>
      </c>
    </row>
    <row r="14" spans="1:9" ht="21.4" customHeight="1" x14ac:dyDescent="0.25">
      <c r="A14" s="126" t="s">
        <v>89</v>
      </c>
      <c r="E14" s="110">
        <v>7</v>
      </c>
      <c r="F14" s="112"/>
      <c r="G14" s="123">
        <v>35786147</v>
      </c>
      <c r="H14" s="124"/>
      <c r="I14" s="124">
        <v>41586285</v>
      </c>
    </row>
    <row r="15" spans="1:9" ht="21.4" customHeight="1" x14ac:dyDescent="0.25">
      <c r="A15" s="126" t="s">
        <v>90</v>
      </c>
      <c r="F15" s="112"/>
      <c r="G15" s="123">
        <v>21471028</v>
      </c>
      <c r="H15" s="124"/>
      <c r="I15" s="124">
        <v>14460381</v>
      </c>
    </row>
    <row r="16" spans="1:9" ht="21.4" customHeight="1" x14ac:dyDescent="0.25">
      <c r="A16" s="126" t="s">
        <v>91</v>
      </c>
      <c r="B16" s="126"/>
      <c r="F16" s="112"/>
      <c r="G16" s="127">
        <v>140210</v>
      </c>
      <c r="H16" s="124"/>
      <c r="I16" s="128">
        <v>216417</v>
      </c>
    </row>
    <row r="17" spans="1:9" ht="6" customHeight="1" x14ac:dyDescent="0.25">
      <c r="F17" s="112"/>
      <c r="G17" s="123"/>
      <c r="H17" s="124"/>
      <c r="I17" s="124"/>
    </row>
    <row r="18" spans="1:9" ht="21.4" customHeight="1" x14ac:dyDescent="0.25">
      <c r="A18" s="34" t="s">
        <v>92</v>
      </c>
      <c r="F18" s="112"/>
      <c r="G18" s="127">
        <f>SUM(G13:G17)</f>
        <v>184106168</v>
      </c>
      <c r="H18" s="124"/>
      <c r="I18" s="128">
        <f>SUM(I13:I17)</f>
        <v>167685755</v>
      </c>
    </row>
    <row r="19" spans="1:9" ht="16.149999999999999" customHeight="1" x14ac:dyDescent="0.25">
      <c r="A19" s="126"/>
      <c r="F19" s="112"/>
      <c r="G19" s="123"/>
      <c r="H19" s="124"/>
      <c r="I19" s="124"/>
    </row>
    <row r="20" spans="1:9" ht="21.4" customHeight="1" x14ac:dyDescent="0.25">
      <c r="A20" s="34" t="s">
        <v>93</v>
      </c>
      <c r="F20" s="112"/>
      <c r="G20" s="123"/>
      <c r="H20" s="124"/>
      <c r="I20" s="124"/>
    </row>
    <row r="21" spans="1:9" ht="6" customHeight="1" x14ac:dyDescent="0.25">
      <c r="F21" s="112"/>
      <c r="G21" s="123"/>
      <c r="H21" s="124"/>
      <c r="I21" s="124"/>
    </row>
    <row r="22" spans="1:9" ht="21.4" customHeight="1" x14ac:dyDescent="0.25">
      <c r="A22" s="112" t="s">
        <v>94</v>
      </c>
      <c r="E22" s="110">
        <v>8</v>
      </c>
      <c r="F22" s="112"/>
      <c r="G22" s="123">
        <v>49116500</v>
      </c>
      <c r="H22" s="124"/>
      <c r="I22" s="124">
        <v>49116500</v>
      </c>
    </row>
    <row r="23" spans="1:9" ht="21.4" customHeight="1" x14ac:dyDescent="0.25">
      <c r="A23" s="112" t="s">
        <v>95</v>
      </c>
      <c r="E23" s="110">
        <v>9</v>
      </c>
      <c r="F23" s="112"/>
      <c r="G23" s="123">
        <v>141740589</v>
      </c>
      <c r="H23" s="124"/>
      <c r="I23" s="124">
        <v>142440609</v>
      </c>
    </row>
    <row r="24" spans="1:9" ht="21.4" customHeight="1" x14ac:dyDescent="0.25">
      <c r="A24" s="112" t="s">
        <v>96</v>
      </c>
      <c r="E24" s="110">
        <v>10</v>
      </c>
      <c r="F24" s="112"/>
      <c r="G24" s="123">
        <v>6267956</v>
      </c>
      <c r="H24" s="124"/>
      <c r="I24" s="124">
        <v>2484529</v>
      </c>
    </row>
    <row r="25" spans="1:9" ht="21.4" customHeight="1" x14ac:dyDescent="0.25">
      <c r="A25" s="112" t="s">
        <v>97</v>
      </c>
      <c r="F25" s="112"/>
      <c r="G25" s="123">
        <v>2625314</v>
      </c>
      <c r="H25" s="124"/>
      <c r="I25" s="124">
        <v>2642445</v>
      </c>
    </row>
    <row r="26" spans="1:9" ht="21.4" customHeight="1" x14ac:dyDescent="0.25">
      <c r="A26" s="112" t="s">
        <v>98</v>
      </c>
      <c r="F26" s="112"/>
      <c r="G26" s="123">
        <v>1494442</v>
      </c>
      <c r="H26" s="124"/>
      <c r="I26" s="124">
        <v>1629917</v>
      </c>
    </row>
    <row r="27" spans="1:9" ht="21.4" customHeight="1" x14ac:dyDescent="0.25">
      <c r="A27" s="112" t="s">
        <v>99</v>
      </c>
      <c r="F27" s="112"/>
      <c r="G27" s="127">
        <v>892600</v>
      </c>
      <c r="H27" s="124"/>
      <c r="I27" s="128">
        <v>892600</v>
      </c>
    </row>
    <row r="28" spans="1:9" ht="6" customHeight="1" x14ac:dyDescent="0.25">
      <c r="A28" s="122"/>
      <c r="G28" s="125"/>
    </row>
    <row r="29" spans="1:9" ht="21.4" customHeight="1" x14ac:dyDescent="0.25">
      <c r="A29" s="122" t="s">
        <v>100</v>
      </c>
      <c r="G29" s="129">
        <f>SUM(G22:G28)</f>
        <v>202137401</v>
      </c>
      <c r="I29" s="130">
        <f>SUM(I22:I28)</f>
        <v>199206600</v>
      </c>
    </row>
    <row r="30" spans="1:9" ht="6" customHeight="1" x14ac:dyDescent="0.25">
      <c r="A30" s="57"/>
      <c r="G30" s="125"/>
    </row>
    <row r="31" spans="1:9" ht="21.4" customHeight="1" thickBot="1" x14ac:dyDescent="0.3">
      <c r="A31" s="34" t="s">
        <v>101</v>
      </c>
      <c r="G31" s="131">
        <f>+G29+G18</f>
        <v>386243569</v>
      </c>
      <c r="I31" s="132">
        <f>+I29+I18</f>
        <v>366892355</v>
      </c>
    </row>
    <row r="32" spans="1:9" ht="20.65" customHeight="1" thickTop="1" x14ac:dyDescent="0.25">
      <c r="A32" s="34"/>
    </row>
    <row r="33" spans="1:9" ht="20.65" customHeight="1" x14ac:dyDescent="0.25">
      <c r="A33" s="34"/>
    </row>
    <row r="34" spans="1:9" ht="20.65" customHeight="1" x14ac:dyDescent="0.25">
      <c r="A34" s="34"/>
    </row>
    <row r="35" spans="1:9" ht="20.65" customHeight="1" x14ac:dyDescent="0.25">
      <c r="A35" s="34"/>
    </row>
    <row r="36" spans="1:9" ht="20.65" customHeight="1" x14ac:dyDescent="0.25">
      <c r="A36" s="34"/>
    </row>
    <row r="37" spans="1:9" ht="20.65" customHeight="1" x14ac:dyDescent="0.25">
      <c r="A37" s="34"/>
    </row>
    <row r="38" spans="1:9" ht="20.65" customHeight="1" x14ac:dyDescent="0.25">
      <c r="A38" s="34"/>
    </row>
    <row r="39" spans="1:9" s="126" customFormat="1" ht="20.65" customHeight="1" x14ac:dyDescent="0.25">
      <c r="A39" s="126" t="s">
        <v>102</v>
      </c>
    </row>
    <row r="40" spans="1:9" ht="20.65" customHeight="1" x14ac:dyDescent="0.25">
      <c r="A40" s="170"/>
      <c r="B40" s="170"/>
      <c r="C40" s="170"/>
      <c r="D40" s="170"/>
      <c r="E40" s="170"/>
      <c r="F40" s="170"/>
      <c r="G40" s="170"/>
      <c r="H40" s="170"/>
      <c r="I40" s="170"/>
    </row>
    <row r="41" spans="1:9" ht="22.5" customHeight="1" x14ac:dyDescent="0.25">
      <c r="A41" s="169"/>
      <c r="B41" s="169"/>
      <c r="C41" s="169"/>
      <c r="D41" s="169"/>
      <c r="E41" s="169"/>
      <c r="F41" s="169"/>
      <c r="G41" s="133"/>
      <c r="H41" s="133"/>
      <c r="I41" s="133"/>
    </row>
    <row r="42" spans="1:9" ht="22.15" customHeight="1" x14ac:dyDescent="0.25">
      <c r="A42" s="134" t="s">
        <v>103</v>
      </c>
      <c r="B42" s="135"/>
      <c r="C42" s="134"/>
      <c r="D42" s="134"/>
      <c r="E42" s="136"/>
      <c r="F42" s="137"/>
      <c r="G42" s="130"/>
      <c r="H42" s="130"/>
      <c r="I42" s="130"/>
    </row>
    <row r="43" spans="1:9" ht="21.75" customHeight="1" x14ac:dyDescent="0.25">
      <c r="A43" s="34" t="str">
        <f>A1</f>
        <v>บริษัท ที.อาร์.วี. รับเบอร์โปรดักส์ จำกัด (มหาชน)</v>
      </c>
      <c r="B43" s="34"/>
    </row>
    <row r="44" spans="1:9" ht="21.75" customHeight="1" x14ac:dyDescent="0.25">
      <c r="A44" s="34" t="s">
        <v>104</v>
      </c>
      <c r="B44" s="34"/>
    </row>
    <row r="45" spans="1:9" ht="21.75" customHeight="1" x14ac:dyDescent="0.25">
      <c r="A45" s="113" t="str">
        <f>A3</f>
        <v>ณ วันที่ 30 มิถุนายน พ.ศ. 2565</v>
      </c>
      <c r="B45" s="113"/>
      <c r="C45" s="134"/>
      <c r="D45" s="134"/>
      <c r="E45" s="136"/>
      <c r="F45" s="137"/>
      <c r="G45" s="130"/>
      <c r="H45" s="130"/>
      <c r="I45" s="130"/>
    </row>
    <row r="46" spans="1:9" ht="21.75" customHeight="1" x14ac:dyDescent="0.25">
      <c r="A46" s="34"/>
      <c r="B46" s="34"/>
    </row>
    <row r="47" spans="1:9" ht="20.65" customHeight="1" x14ac:dyDescent="0.25">
      <c r="A47" s="34"/>
      <c r="B47" s="34"/>
      <c r="G47" s="117" t="s">
        <v>83</v>
      </c>
      <c r="H47" s="117"/>
      <c r="I47" s="117" t="s">
        <v>84</v>
      </c>
    </row>
    <row r="48" spans="1:9" ht="21.75" customHeight="1" x14ac:dyDescent="0.25">
      <c r="A48" s="34"/>
      <c r="B48" s="34"/>
      <c r="F48" s="118"/>
      <c r="G48" s="13" t="s">
        <v>3</v>
      </c>
      <c r="I48" s="119" t="s">
        <v>85</v>
      </c>
    </row>
    <row r="49" spans="1:9" ht="21.75" customHeight="1" x14ac:dyDescent="0.25">
      <c r="E49" s="169"/>
      <c r="F49" s="118"/>
      <c r="G49" s="16" t="s">
        <v>4</v>
      </c>
      <c r="H49" s="16"/>
      <c r="I49" s="16" t="s">
        <v>5</v>
      </c>
    </row>
    <row r="50" spans="1:9" ht="21.75" customHeight="1" x14ac:dyDescent="0.25">
      <c r="A50" s="109"/>
      <c r="B50" s="138"/>
      <c r="C50" s="138"/>
      <c r="D50" s="138"/>
      <c r="E50" s="139" t="s">
        <v>6</v>
      </c>
      <c r="F50" s="118"/>
      <c r="G50" s="121" t="s">
        <v>7</v>
      </c>
      <c r="H50" s="16"/>
      <c r="I50" s="121" t="s">
        <v>7</v>
      </c>
    </row>
    <row r="51" spans="1:9" ht="21.75" customHeight="1" x14ac:dyDescent="0.25">
      <c r="A51" s="140" t="s">
        <v>105</v>
      </c>
      <c r="B51" s="138"/>
      <c r="C51" s="138"/>
      <c r="D51" s="138"/>
      <c r="E51" s="141"/>
      <c r="F51" s="142"/>
      <c r="G51" s="143"/>
      <c r="H51" s="117"/>
      <c r="I51" s="117"/>
    </row>
    <row r="52" spans="1:9" ht="6" customHeight="1" x14ac:dyDescent="0.25">
      <c r="A52" s="144"/>
      <c r="B52" s="138"/>
      <c r="C52" s="138"/>
      <c r="D52" s="138"/>
      <c r="E52" s="145"/>
      <c r="F52" s="146"/>
      <c r="G52" s="125"/>
    </row>
    <row r="53" spans="1:9" ht="21.75" customHeight="1" x14ac:dyDescent="0.25">
      <c r="A53" s="109" t="s">
        <v>106</v>
      </c>
      <c r="B53" s="138"/>
      <c r="C53" s="138"/>
      <c r="D53" s="138"/>
      <c r="E53" s="145"/>
      <c r="F53" s="146"/>
      <c r="G53" s="147"/>
      <c r="I53" s="148"/>
    </row>
    <row r="54" spans="1:9" ht="6" customHeight="1" x14ac:dyDescent="0.25">
      <c r="A54" s="144"/>
      <c r="B54" s="138"/>
      <c r="C54" s="138"/>
      <c r="D54" s="138"/>
      <c r="E54" s="145"/>
      <c r="F54" s="146"/>
      <c r="G54" s="125"/>
    </row>
    <row r="55" spans="1:9" ht="21.75" customHeight="1" x14ac:dyDescent="0.25">
      <c r="A55" s="23" t="s">
        <v>107</v>
      </c>
      <c r="B55" s="138"/>
      <c r="C55" s="138"/>
      <c r="D55" s="138"/>
      <c r="E55" s="145">
        <v>11</v>
      </c>
      <c r="F55" s="146"/>
      <c r="G55" s="123">
        <v>37305371</v>
      </c>
      <c r="H55" s="124"/>
      <c r="I55" s="124">
        <v>29294642</v>
      </c>
    </row>
    <row r="56" spans="1:9" ht="21.75" customHeight="1" x14ac:dyDescent="0.25">
      <c r="A56" s="23" t="s">
        <v>108</v>
      </c>
      <c r="B56" s="138"/>
      <c r="C56" s="138"/>
      <c r="D56" s="138"/>
      <c r="E56" s="145"/>
      <c r="F56" s="146"/>
      <c r="G56" s="123"/>
      <c r="H56" s="124"/>
      <c r="I56" s="124"/>
    </row>
    <row r="57" spans="1:9" ht="21.75" customHeight="1" x14ac:dyDescent="0.25">
      <c r="A57" s="138"/>
      <c r="B57" s="112" t="s">
        <v>109</v>
      </c>
      <c r="C57" s="138"/>
      <c r="D57" s="138"/>
      <c r="E57" s="145">
        <v>12.1</v>
      </c>
      <c r="F57" s="146"/>
      <c r="G57" s="149">
        <v>7356624</v>
      </c>
      <c r="H57" s="124"/>
      <c r="I57" s="124">
        <v>8053940</v>
      </c>
    </row>
    <row r="58" spans="1:9" ht="21.75" customHeight="1" x14ac:dyDescent="0.25">
      <c r="A58" s="138" t="s">
        <v>110</v>
      </c>
      <c r="B58" s="138"/>
      <c r="C58" s="138"/>
      <c r="D58" s="138"/>
      <c r="E58" s="145"/>
      <c r="F58" s="146"/>
      <c r="G58" s="123"/>
      <c r="H58" s="124"/>
      <c r="I58" s="124"/>
    </row>
    <row r="59" spans="1:9" ht="21.75" customHeight="1" x14ac:dyDescent="0.25">
      <c r="A59" s="138"/>
      <c r="B59" s="112" t="s">
        <v>109</v>
      </c>
      <c r="C59" s="138"/>
      <c r="D59" s="138"/>
      <c r="E59" s="145"/>
      <c r="F59" s="146"/>
      <c r="G59" s="123">
        <v>910523</v>
      </c>
      <c r="H59" s="124"/>
      <c r="I59" s="124">
        <v>466383</v>
      </c>
    </row>
    <row r="60" spans="1:9" ht="21.75" customHeight="1" x14ac:dyDescent="0.25">
      <c r="A60" s="138" t="s">
        <v>111</v>
      </c>
      <c r="B60" s="138"/>
      <c r="C60" s="138"/>
      <c r="D60" s="138"/>
      <c r="E60" s="145"/>
      <c r="F60" s="146"/>
      <c r="G60" s="123">
        <v>3356603</v>
      </c>
      <c r="H60" s="124"/>
      <c r="I60" s="124">
        <v>2490982</v>
      </c>
    </row>
    <row r="61" spans="1:9" ht="21.75" customHeight="1" x14ac:dyDescent="0.25">
      <c r="A61" s="138" t="s">
        <v>112</v>
      </c>
      <c r="B61" s="138"/>
      <c r="C61" s="138"/>
      <c r="D61" s="138"/>
      <c r="E61" s="145"/>
      <c r="F61" s="146"/>
      <c r="G61" s="127">
        <v>867299</v>
      </c>
      <c r="H61" s="124"/>
      <c r="I61" s="130">
        <v>735529</v>
      </c>
    </row>
    <row r="62" spans="1:9" ht="6" customHeight="1" x14ac:dyDescent="0.25">
      <c r="A62" s="109"/>
      <c r="B62" s="138"/>
      <c r="C62" s="138"/>
      <c r="D62" s="138"/>
      <c r="E62" s="145"/>
      <c r="F62" s="146"/>
      <c r="G62" s="125"/>
    </row>
    <row r="63" spans="1:9" ht="21.75" customHeight="1" x14ac:dyDescent="0.25">
      <c r="A63" s="109" t="s">
        <v>113</v>
      </c>
      <c r="B63" s="138"/>
      <c r="C63" s="138"/>
      <c r="D63" s="138"/>
      <c r="E63" s="145"/>
      <c r="F63" s="146"/>
      <c r="G63" s="127">
        <f>SUM(G55:G62)</f>
        <v>49796420</v>
      </c>
      <c r="I63" s="128">
        <f>SUM(I55:I61)</f>
        <v>41041476</v>
      </c>
    </row>
    <row r="64" spans="1:9" ht="17.649999999999999" customHeight="1" x14ac:dyDescent="0.25">
      <c r="A64" s="109"/>
      <c r="B64" s="138"/>
      <c r="C64" s="138"/>
      <c r="D64" s="138"/>
      <c r="E64" s="145"/>
      <c r="F64" s="146"/>
      <c r="G64" s="125"/>
    </row>
    <row r="65" spans="1:9" ht="21.75" customHeight="1" x14ac:dyDescent="0.25">
      <c r="A65" s="109" t="s">
        <v>114</v>
      </c>
      <c r="B65" s="138"/>
      <c r="C65" s="138"/>
      <c r="D65" s="138"/>
      <c r="E65" s="145"/>
      <c r="F65" s="146"/>
      <c r="G65" s="123"/>
      <c r="I65" s="124"/>
    </row>
    <row r="66" spans="1:9" ht="6" customHeight="1" x14ac:dyDescent="0.25">
      <c r="A66" s="144"/>
      <c r="B66" s="138"/>
      <c r="C66" s="138"/>
      <c r="D66" s="138"/>
      <c r="E66" s="145"/>
      <c r="F66" s="146"/>
      <c r="G66" s="125"/>
    </row>
    <row r="67" spans="1:9" ht="21.75" customHeight="1" x14ac:dyDescent="0.25">
      <c r="A67" s="150" t="s">
        <v>115</v>
      </c>
      <c r="B67" s="138"/>
      <c r="C67" s="138"/>
      <c r="D67" s="138"/>
      <c r="E67" s="145">
        <v>12.1</v>
      </c>
      <c r="F67" s="112"/>
      <c r="G67" s="123">
        <v>12006588</v>
      </c>
      <c r="H67" s="124"/>
      <c r="I67" s="124">
        <v>15735039</v>
      </c>
    </row>
    <row r="68" spans="1:9" ht="21.75" customHeight="1" x14ac:dyDescent="0.25">
      <c r="A68" s="150" t="s">
        <v>116</v>
      </c>
      <c r="B68" s="138"/>
      <c r="C68" s="138"/>
      <c r="D68" s="138"/>
      <c r="E68" s="145"/>
      <c r="F68" s="146"/>
      <c r="G68" s="123">
        <v>3016357</v>
      </c>
      <c r="H68" s="124"/>
      <c r="I68" s="124">
        <v>1408650</v>
      </c>
    </row>
    <row r="69" spans="1:9" ht="21.75" customHeight="1" x14ac:dyDescent="0.25">
      <c r="A69" s="150" t="s">
        <v>117</v>
      </c>
      <c r="B69" s="138"/>
      <c r="C69" s="138"/>
      <c r="D69" s="138"/>
      <c r="E69" s="145"/>
      <c r="F69" s="146"/>
      <c r="G69" s="127">
        <v>9466741</v>
      </c>
      <c r="H69" s="124"/>
      <c r="I69" s="128">
        <v>9006313</v>
      </c>
    </row>
    <row r="70" spans="1:9" ht="6" customHeight="1" x14ac:dyDescent="0.25">
      <c r="A70" s="150"/>
      <c r="B70" s="138"/>
      <c r="C70" s="138"/>
      <c r="D70" s="138"/>
      <c r="E70" s="145"/>
      <c r="F70" s="146"/>
      <c r="G70" s="123"/>
      <c r="I70" s="124"/>
    </row>
    <row r="71" spans="1:9" ht="21.75" customHeight="1" x14ac:dyDescent="0.25">
      <c r="A71" s="140" t="s">
        <v>118</v>
      </c>
      <c r="B71" s="138"/>
      <c r="C71" s="138"/>
      <c r="D71" s="138"/>
      <c r="E71" s="145"/>
      <c r="F71" s="146"/>
      <c r="G71" s="127">
        <f>SUM(G67:G70)</f>
        <v>24489686</v>
      </c>
      <c r="I71" s="128">
        <f>SUM(I67:I70)</f>
        <v>26150002</v>
      </c>
    </row>
    <row r="72" spans="1:9" ht="6" customHeight="1" x14ac:dyDescent="0.25">
      <c r="A72" s="140"/>
      <c r="B72" s="138"/>
      <c r="C72" s="138"/>
      <c r="D72" s="138"/>
      <c r="E72" s="145"/>
      <c r="F72" s="146"/>
      <c r="G72" s="125"/>
    </row>
    <row r="73" spans="1:9" ht="21.75" customHeight="1" x14ac:dyDescent="0.25">
      <c r="A73" s="109" t="s">
        <v>119</v>
      </c>
      <c r="B73" s="138"/>
      <c r="C73" s="138"/>
      <c r="D73" s="138"/>
      <c r="E73" s="145"/>
      <c r="F73" s="146"/>
      <c r="G73" s="127">
        <f>+G71+G63</f>
        <v>74286106</v>
      </c>
      <c r="I73" s="128">
        <f>+I71+I63</f>
        <v>67191478</v>
      </c>
    </row>
    <row r="74" spans="1:9" ht="21.75" customHeight="1" x14ac:dyDescent="0.25">
      <c r="A74" s="109"/>
      <c r="B74" s="138"/>
      <c r="C74" s="138"/>
      <c r="D74" s="138"/>
      <c r="E74" s="145"/>
      <c r="F74" s="146"/>
      <c r="G74" s="124"/>
      <c r="I74" s="124"/>
    </row>
    <row r="75" spans="1:9" ht="21.75" customHeight="1" x14ac:dyDescent="0.25">
      <c r="A75" s="109"/>
      <c r="B75" s="138"/>
      <c r="C75" s="138"/>
      <c r="D75" s="138"/>
      <c r="E75" s="145"/>
      <c r="F75" s="146"/>
      <c r="G75" s="124"/>
      <c r="I75" s="124"/>
    </row>
    <row r="76" spans="1:9" ht="21.75" customHeight="1" x14ac:dyDescent="0.25">
      <c r="A76" s="109"/>
      <c r="B76" s="138"/>
      <c r="C76" s="138"/>
      <c r="D76" s="138"/>
      <c r="E76" s="145"/>
      <c r="F76" s="146"/>
      <c r="G76" s="124"/>
      <c r="I76" s="124"/>
    </row>
    <row r="77" spans="1:9" ht="21.75" customHeight="1" x14ac:dyDescent="0.25">
      <c r="A77" s="151"/>
      <c r="B77" s="152"/>
      <c r="C77" s="138"/>
      <c r="D77" s="138"/>
      <c r="E77" s="145"/>
      <c r="F77" s="146"/>
    </row>
    <row r="78" spans="1:9" ht="21.75" customHeight="1" x14ac:dyDescent="0.25">
      <c r="A78" s="151"/>
      <c r="B78" s="152"/>
      <c r="C78" s="138"/>
      <c r="D78" s="138"/>
      <c r="E78" s="145"/>
      <c r="F78" s="146"/>
    </row>
    <row r="79" spans="1:9" ht="21.75" customHeight="1" x14ac:dyDescent="0.25">
      <c r="A79" s="151"/>
      <c r="B79" s="152"/>
      <c r="C79" s="138"/>
      <c r="D79" s="138"/>
      <c r="E79" s="145"/>
      <c r="F79" s="146"/>
    </row>
    <row r="80" spans="1:9" s="126" customFormat="1" ht="21.75" customHeight="1" x14ac:dyDescent="0.25">
      <c r="A80" s="126" t="s">
        <v>102</v>
      </c>
    </row>
    <row r="81" spans="1:9" ht="21" customHeight="1" x14ac:dyDescent="0.25">
      <c r="A81" s="170"/>
      <c r="B81" s="170"/>
      <c r="C81" s="170"/>
      <c r="D81" s="170"/>
      <c r="E81" s="170"/>
      <c r="F81" s="170"/>
      <c r="G81" s="170"/>
      <c r="H81" s="170"/>
      <c r="I81" s="170"/>
    </row>
    <row r="82" spans="1:9" ht="24" customHeight="1" x14ac:dyDescent="0.25">
      <c r="A82" s="169"/>
      <c r="B82" s="169"/>
      <c r="C82" s="169"/>
      <c r="D82" s="169"/>
      <c r="E82" s="169"/>
      <c r="F82" s="169"/>
      <c r="G82" s="169"/>
      <c r="H82" s="169"/>
      <c r="I82" s="169"/>
    </row>
    <row r="83" spans="1:9" ht="22.15" customHeight="1" x14ac:dyDescent="0.25">
      <c r="A83" s="153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154"/>
      <c r="C83" s="155"/>
      <c r="D83" s="155"/>
      <c r="E83" s="156"/>
      <c r="F83" s="157"/>
      <c r="G83" s="130"/>
      <c r="H83" s="130"/>
      <c r="I83" s="130"/>
    </row>
    <row r="84" spans="1:9" ht="21.75" customHeight="1" x14ac:dyDescent="0.25">
      <c r="A84" s="34" t="str">
        <f>A1</f>
        <v>บริษัท ที.อาร์.วี. รับเบอร์โปรดักส์ จำกัด (มหาชน)</v>
      </c>
      <c r="B84" s="34"/>
    </row>
    <row r="85" spans="1:9" ht="21.75" customHeight="1" x14ac:dyDescent="0.25">
      <c r="A85" s="34" t="s">
        <v>104</v>
      </c>
      <c r="B85" s="34"/>
    </row>
    <row r="86" spans="1:9" ht="21.75" customHeight="1" x14ac:dyDescent="0.25">
      <c r="A86" s="113" t="str">
        <f>+A3</f>
        <v>ณ วันที่ 30 มิถุนายน พ.ศ. 2565</v>
      </c>
      <c r="B86" s="113"/>
      <c r="C86" s="134"/>
      <c r="D86" s="134"/>
      <c r="E86" s="136"/>
      <c r="F86" s="137"/>
      <c r="G86" s="130"/>
      <c r="H86" s="130"/>
      <c r="I86" s="130"/>
    </row>
    <row r="87" spans="1:9" ht="21.75" customHeight="1" x14ac:dyDescent="0.25">
      <c r="A87" s="34"/>
      <c r="B87" s="34"/>
    </row>
    <row r="88" spans="1:9" ht="20.65" customHeight="1" x14ac:dyDescent="0.25">
      <c r="A88" s="34"/>
      <c r="B88" s="34"/>
      <c r="G88" s="117" t="s">
        <v>83</v>
      </c>
      <c r="H88" s="117"/>
      <c r="I88" s="117" t="s">
        <v>84</v>
      </c>
    </row>
    <row r="89" spans="1:9" ht="21.75" customHeight="1" x14ac:dyDescent="0.25">
      <c r="A89" s="34"/>
      <c r="B89" s="34"/>
      <c r="F89" s="118"/>
      <c r="G89" s="13" t="s">
        <v>3</v>
      </c>
      <c r="I89" s="119" t="s">
        <v>85</v>
      </c>
    </row>
    <row r="90" spans="1:9" ht="21.75" customHeight="1" x14ac:dyDescent="0.25">
      <c r="E90" s="169"/>
      <c r="F90" s="118"/>
      <c r="G90" s="16" t="s">
        <v>4</v>
      </c>
      <c r="H90" s="16"/>
      <c r="I90" s="16" t="s">
        <v>5</v>
      </c>
    </row>
    <row r="91" spans="1:9" ht="21.75" customHeight="1" x14ac:dyDescent="0.25">
      <c r="A91" s="109"/>
      <c r="B91" s="138"/>
      <c r="C91" s="138"/>
      <c r="D91" s="138"/>
      <c r="E91" s="120" t="s">
        <v>6</v>
      </c>
      <c r="F91" s="118"/>
      <c r="G91" s="121" t="s">
        <v>7</v>
      </c>
      <c r="H91" s="16"/>
      <c r="I91" s="121" t="s">
        <v>7</v>
      </c>
    </row>
    <row r="92" spans="1:9" ht="21.75" customHeight="1" x14ac:dyDescent="0.25">
      <c r="A92" s="140" t="s">
        <v>120</v>
      </c>
      <c r="B92" s="138"/>
      <c r="C92" s="138"/>
      <c r="D92" s="138"/>
      <c r="E92" s="141"/>
      <c r="F92" s="142"/>
      <c r="G92" s="143"/>
      <c r="H92" s="117"/>
      <c r="I92" s="117"/>
    </row>
    <row r="93" spans="1:9" ht="8.1" customHeight="1" x14ac:dyDescent="0.25">
      <c r="A93" s="151"/>
      <c r="B93" s="152"/>
      <c r="C93" s="138"/>
      <c r="D93" s="138"/>
      <c r="E93" s="145"/>
      <c r="F93" s="146"/>
      <c r="G93" s="125"/>
    </row>
    <row r="94" spans="1:9" ht="21.75" customHeight="1" x14ac:dyDescent="0.25">
      <c r="A94" s="158" t="s">
        <v>121</v>
      </c>
      <c r="B94" s="152"/>
      <c r="C94" s="138"/>
      <c r="D94" s="138"/>
      <c r="E94" s="145"/>
      <c r="F94" s="138"/>
      <c r="G94" s="123"/>
      <c r="H94" s="124"/>
      <c r="I94" s="124"/>
    </row>
    <row r="95" spans="1:9" ht="8.1" customHeight="1" x14ac:dyDescent="0.25">
      <c r="A95" s="138"/>
      <c r="B95" s="138"/>
      <c r="C95" s="138"/>
      <c r="D95" s="138"/>
      <c r="E95" s="145"/>
      <c r="F95" s="146"/>
      <c r="G95" s="125"/>
    </row>
    <row r="96" spans="1:9" ht="21.75" customHeight="1" x14ac:dyDescent="0.25">
      <c r="A96" s="138" t="s">
        <v>122</v>
      </c>
      <c r="B96" s="152"/>
      <c r="C96" s="138"/>
      <c r="D96" s="138"/>
      <c r="E96" s="145">
        <v>15</v>
      </c>
      <c r="F96" s="146"/>
      <c r="G96" s="125"/>
    </row>
    <row r="97" spans="1:9" ht="21.75" customHeight="1" x14ac:dyDescent="0.25">
      <c r="A97" s="138"/>
      <c r="B97" s="152" t="s">
        <v>123</v>
      </c>
      <c r="C97" s="138"/>
      <c r="D97" s="138"/>
      <c r="E97" s="145"/>
      <c r="F97" s="146"/>
      <c r="G97" s="125"/>
    </row>
    <row r="98" spans="1:9" ht="21.75" customHeight="1" x14ac:dyDescent="0.25">
      <c r="A98" s="138"/>
      <c r="B98" s="152"/>
      <c r="C98" s="159" t="s">
        <v>124</v>
      </c>
      <c r="D98" s="23"/>
      <c r="E98" s="145"/>
      <c r="F98" s="146"/>
      <c r="G98" s="160"/>
    </row>
    <row r="99" spans="1:9" ht="21.75" customHeight="1" thickBot="1" x14ac:dyDescent="0.3">
      <c r="A99" s="138"/>
      <c r="B99" s="152"/>
      <c r="C99" s="159"/>
      <c r="D99" s="23" t="s">
        <v>125</v>
      </c>
      <c r="E99" s="145"/>
      <c r="F99" s="146"/>
      <c r="G99" s="161">
        <v>105000000</v>
      </c>
      <c r="I99" s="132">
        <v>105000000</v>
      </c>
    </row>
    <row r="100" spans="1:9" ht="8.1" customHeight="1" thickTop="1" x14ac:dyDescent="0.25">
      <c r="A100" s="138"/>
      <c r="B100" s="138"/>
      <c r="C100" s="138"/>
      <c r="D100" s="138"/>
      <c r="E100" s="145"/>
      <c r="F100" s="146"/>
      <c r="G100" s="125"/>
    </row>
    <row r="101" spans="1:9" ht="21.75" customHeight="1" x14ac:dyDescent="0.25">
      <c r="A101" s="152"/>
      <c r="B101" s="152" t="s">
        <v>126</v>
      </c>
      <c r="C101" s="152"/>
      <c r="D101" s="152"/>
      <c r="E101" s="138"/>
      <c r="F101" s="146"/>
      <c r="G101" s="125"/>
    </row>
    <row r="102" spans="1:9" ht="21.75" customHeight="1" x14ac:dyDescent="0.25">
      <c r="A102" s="152"/>
      <c r="B102" s="152"/>
      <c r="C102" s="159" t="s">
        <v>124</v>
      </c>
      <c r="D102" s="23"/>
      <c r="E102" s="138"/>
      <c r="F102" s="146"/>
      <c r="G102" s="125"/>
    </row>
    <row r="103" spans="1:9" ht="21.75" customHeight="1" x14ac:dyDescent="0.25">
      <c r="A103" s="152"/>
      <c r="B103" s="152"/>
      <c r="C103" s="162"/>
      <c r="D103" s="23" t="s">
        <v>127</v>
      </c>
      <c r="E103" s="138"/>
      <c r="F103" s="146"/>
      <c r="G103" s="123">
        <v>105000000</v>
      </c>
      <c r="I103" s="14">
        <v>105000000</v>
      </c>
    </row>
    <row r="104" spans="1:9" ht="21.75" customHeight="1" x14ac:dyDescent="0.25">
      <c r="A104" s="152" t="s">
        <v>128</v>
      </c>
      <c r="B104" s="152"/>
      <c r="C104" s="163"/>
      <c r="D104" s="152"/>
      <c r="E104" s="145"/>
      <c r="F104" s="146"/>
      <c r="G104" s="123">
        <v>149885643</v>
      </c>
      <c r="H104" s="124"/>
      <c r="I104" s="124">
        <v>149885643</v>
      </c>
    </row>
    <row r="105" spans="1:9" ht="21.75" customHeight="1" x14ac:dyDescent="0.25">
      <c r="A105" s="152" t="s">
        <v>129</v>
      </c>
      <c r="B105" s="152"/>
      <c r="C105" s="138"/>
      <c r="D105" s="138"/>
      <c r="E105" s="145"/>
      <c r="F105" s="146"/>
      <c r="G105" s="125"/>
    </row>
    <row r="106" spans="1:9" ht="21.75" customHeight="1" x14ac:dyDescent="0.25">
      <c r="A106" s="152"/>
      <c r="B106" s="152" t="s">
        <v>130</v>
      </c>
      <c r="C106" s="138"/>
      <c r="D106" s="138"/>
      <c r="E106" s="145"/>
      <c r="F106" s="146"/>
      <c r="G106" s="123">
        <v>8981750</v>
      </c>
      <c r="H106" s="124"/>
      <c r="I106" s="124">
        <v>8981750</v>
      </c>
    </row>
    <row r="107" spans="1:9" ht="21.75" customHeight="1" x14ac:dyDescent="0.25">
      <c r="A107" s="152"/>
      <c r="B107" s="152" t="s">
        <v>37</v>
      </c>
      <c r="C107" s="138"/>
      <c r="D107" s="138"/>
      <c r="E107" s="145"/>
      <c r="F107" s="146"/>
      <c r="G107" s="127">
        <v>48090070</v>
      </c>
      <c r="H107" s="124"/>
      <c r="I107" s="128">
        <v>35833484</v>
      </c>
    </row>
    <row r="108" spans="1:9" ht="8.1" customHeight="1" x14ac:dyDescent="0.25">
      <c r="A108" s="138"/>
      <c r="B108" s="138"/>
      <c r="C108" s="138"/>
      <c r="D108" s="138"/>
      <c r="E108" s="145"/>
      <c r="F108" s="146"/>
      <c r="G108" s="125"/>
    </row>
    <row r="109" spans="1:9" ht="21.75" customHeight="1" x14ac:dyDescent="0.25">
      <c r="A109" s="109" t="s">
        <v>131</v>
      </c>
      <c r="B109" s="152"/>
      <c r="C109" s="138"/>
      <c r="D109" s="138"/>
      <c r="E109" s="145"/>
      <c r="F109" s="146"/>
      <c r="G109" s="127">
        <f>SUM(G103:G107)</f>
        <v>311957463</v>
      </c>
      <c r="I109" s="128">
        <f>SUM(I103:I107)</f>
        <v>299700877</v>
      </c>
    </row>
    <row r="110" spans="1:9" ht="8.1" customHeight="1" x14ac:dyDescent="0.25">
      <c r="A110" s="140"/>
      <c r="B110" s="138"/>
      <c r="C110" s="138"/>
      <c r="D110" s="138"/>
      <c r="E110" s="145"/>
      <c r="F110" s="146"/>
      <c r="G110" s="123"/>
      <c r="I110" s="124"/>
    </row>
    <row r="111" spans="1:9" ht="21.75" customHeight="1" thickBot="1" x14ac:dyDescent="0.3">
      <c r="A111" s="109" t="s">
        <v>132</v>
      </c>
      <c r="B111" s="138"/>
      <c r="C111" s="138"/>
      <c r="D111" s="138"/>
      <c r="E111" s="145"/>
      <c r="F111" s="146"/>
      <c r="G111" s="164">
        <f>+G109+G73</f>
        <v>386243569</v>
      </c>
      <c r="I111" s="165">
        <f>+I109+I73</f>
        <v>366892355</v>
      </c>
    </row>
    <row r="112" spans="1:9" ht="21.75" customHeight="1" thickTop="1" x14ac:dyDescent="0.25">
      <c r="A112" s="152"/>
      <c r="B112" s="152"/>
      <c r="C112" s="138"/>
      <c r="D112" s="138"/>
      <c r="E112" s="145"/>
      <c r="F112" s="146"/>
      <c r="G112" s="166"/>
      <c r="H112" s="124"/>
      <c r="I112" s="166"/>
    </row>
    <row r="113" spans="1:9" ht="21.75" customHeight="1" x14ac:dyDescent="0.25">
      <c r="A113" s="152"/>
      <c r="B113" s="152"/>
      <c r="C113" s="138"/>
      <c r="D113" s="138"/>
      <c r="E113" s="145"/>
      <c r="F113" s="146"/>
      <c r="G113" s="166"/>
      <c r="H113" s="124"/>
      <c r="I113" s="166"/>
    </row>
    <row r="114" spans="1:9" ht="21.75" customHeight="1" x14ac:dyDescent="0.25">
      <c r="A114" s="152"/>
      <c r="B114" s="152"/>
      <c r="C114" s="138"/>
      <c r="D114" s="138"/>
      <c r="E114" s="145"/>
      <c r="F114" s="146"/>
      <c r="G114" s="166"/>
      <c r="H114" s="124"/>
      <c r="I114" s="166"/>
    </row>
    <row r="115" spans="1:9" ht="21.75" customHeight="1" x14ac:dyDescent="0.25">
      <c r="A115" s="152"/>
      <c r="B115" s="152"/>
      <c r="C115" s="138"/>
      <c r="D115" s="138"/>
      <c r="E115" s="145"/>
      <c r="F115" s="146"/>
      <c r="G115" s="166"/>
      <c r="H115" s="124"/>
      <c r="I115" s="166"/>
    </row>
    <row r="116" spans="1:9" ht="21.75" customHeight="1" x14ac:dyDescent="0.25">
      <c r="A116" s="152"/>
      <c r="B116" s="152"/>
      <c r="C116" s="138"/>
      <c r="D116" s="138"/>
      <c r="E116" s="145"/>
      <c r="F116" s="146"/>
      <c r="G116" s="166"/>
      <c r="H116" s="124"/>
      <c r="I116" s="166"/>
    </row>
    <row r="117" spans="1:9" ht="21.75" customHeight="1" x14ac:dyDescent="0.25">
      <c r="A117" s="152"/>
      <c r="B117" s="152"/>
      <c r="C117" s="138"/>
      <c r="D117" s="138"/>
      <c r="E117" s="145"/>
      <c r="F117" s="146"/>
      <c r="G117" s="124"/>
      <c r="H117" s="124"/>
      <c r="I117" s="124"/>
    </row>
    <row r="118" spans="1:9" ht="21.75" customHeight="1" x14ac:dyDescent="0.25">
      <c r="A118" s="152"/>
      <c r="B118" s="152"/>
      <c r="C118" s="138"/>
      <c r="D118" s="138"/>
      <c r="E118" s="145"/>
      <c r="F118" s="146"/>
      <c r="G118" s="124"/>
      <c r="H118" s="124"/>
      <c r="I118" s="124"/>
    </row>
    <row r="119" spans="1:9" ht="14.85" customHeight="1" x14ac:dyDescent="0.25">
      <c r="A119" s="152"/>
      <c r="B119" s="152"/>
      <c r="C119" s="138"/>
      <c r="D119" s="138"/>
      <c r="E119" s="145"/>
      <c r="F119" s="146"/>
      <c r="G119" s="124"/>
      <c r="H119" s="124"/>
      <c r="I119" s="124"/>
    </row>
    <row r="120" spans="1:9" s="126" customFormat="1" ht="21.75" customHeight="1" x14ac:dyDescent="0.25">
      <c r="A120" s="126" t="s">
        <v>102</v>
      </c>
    </row>
    <row r="121" spans="1:9" ht="21.75" customHeight="1" x14ac:dyDescent="0.25">
      <c r="A121" s="170"/>
      <c r="B121" s="170"/>
      <c r="C121" s="170"/>
      <c r="D121" s="170"/>
      <c r="E121" s="170"/>
      <c r="F121" s="170"/>
      <c r="G121" s="170"/>
      <c r="H121" s="170"/>
      <c r="I121" s="170"/>
    </row>
    <row r="122" spans="1:9" ht="21.75" customHeight="1" x14ac:dyDescent="0.25">
      <c r="A122" s="169"/>
      <c r="B122" s="169"/>
      <c r="C122" s="169"/>
      <c r="D122" s="169"/>
      <c r="E122" s="169"/>
      <c r="F122" s="169"/>
      <c r="G122" s="133"/>
      <c r="H122" s="133"/>
      <c r="I122" s="133"/>
    </row>
    <row r="123" spans="1:9" ht="22.15" customHeight="1" x14ac:dyDescent="0.25">
      <c r="A123" s="13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3" s="155"/>
      <c r="C123" s="155"/>
      <c r="D123" s="155"/>
      <c r="E123" s="156"/>
      <c r="F123" s="157"/>
      <c r="G123" s="130"/>
      <c r="H123" s="130"/>
      <c r="I123" s="130"/>
    </row>
  </sheetData>
  <mergeCells count="3">
    <mergeCell ref="A40:I40"/>
    <mergeCell ref="A81:I81"/>
    <mergeCell ref="A121:I121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8" man="1"/>
    <brk id="8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9375-0174-4449-86EB-B627C19BB702}">
  <sheetPr>
    <tabColor rgb="FF7030A0"/>
  </sheetPr>
  <dimension ref="A1:H43"/>
  <sheetViews>
    <sheetView topLeftCell="A28" zoomScaleNormal="100" zoomScaleSheetLayoutView="115" workbookViewId="0">
      <selection activeCell="F36" sqref="F36"/>
    </sheetView>
  </sheetViews>
  <sheetFormatPr defaultColWidth="9.28515625" defaultRowHeight="21.75" customHeight="1" x14ac:dyDescent="0.25"/>
  <cols>
    <col min="1" max="2" width="1.5703125" style="2" customWidth="1"/>
    <col min="3" max="3" width="38.5703125" style="2" customWidth="1"/>
    <col min="4" max="4" width="9" style="3" customWidth="1"/>
    <col min="5" max="5" width="0.7109375" style="4" customWidth="1"/>
    <col min="6" max="6" width="14.5703125" style="5" customWidth="1"/>
    <col min="7" max="7" width="0.7109375" style="5" customWidth="1"/>
    <col min="8" max="8" width="14.5703125" style="5" customWidth="1"/>
    <col min="9" max="16384" width="9.28515625" style="2"/>
  </cols>
  <sheetData>
    <row r="1" spans="1:8" ht="21.75" customHeight="1" x14ac:dyDescent="0.25">
      <c r="A1" s="1" t="s">
        <v>0</v>
      </c>
      <c r="B1" s="1"/>
    </row>
    <row r="2" spans="1:8" ht="21.75" customHeight="1" x14ac:dyDescent="0.25">
      <c r="A2" s="1" t="s">
        <v>1</v>
      </c>
      <c r="B2" s="1"/>
    </row>
    <row r="3" spans="1:8" ht="21.75" customHeight="1" x14ac:dyDescent="0.25">
      <c r="A3" s="6" t="s">
        <v>2</v>
      </c>
      <c r="B3" s="7"/>
      <c r="C3" s="8"/>
      <c r="D3" s="9"/>
      <c r="E3" s="10"/>
      <c r="F3" s="11"/>
      <c r="G3" s="11"/>
      <c r="H3" s="11"/>
    </row>
    <row r="4" spans="1:8" ht="21.75" customHeight="1" x14ac:dyDescent="0.25">
      <c r="A4" s="1"/>
      <c r="F4" s="12"/>
      <c r="H4" s="12"/>
    </row>
    <row r="5" spans="1:8" ht="21.75" customHeight="1" x14ac:dyDescent="0.25">
      <c r="A5" s="1"/>
      <c r="F5" s="13" t="s">
        <v>83</v>
      </c>
      <c r="G5" s="14"/>
      <c r="H5" s="13" t="s">
        <v>83</v>
      </c>
    </row>
    <row r="6" spans="1:8" ht="21.75" customHeight="1" x14ac:dyDescent="0.25">
      <c r="A6" s="1"/>
      <c r="E6" s="15"/>
      <c r="F6" s="16" t="s">
        <v>4</v>
      </c>
      <c r="G6" s="16"/>
      <c r="H6" s="16" t="s">
        <v>5</v>
      </c>
    </row>
    <row r="7" spans="1:8" ht="21.75" customHeight="1" x14ac:dyDescent="0.25">
      <c r="A7" s="1"/>
      <c r="D7" s="17" t="s">
        <v>6</v>
      </c>
      <c r="E7" s="18"/>
      <c r="F7" s="19" t="s">
        <v>7</v>
      </c>
      <c r="G7" s="20"/>
      <c r="H7" s="19" t="s">
        <v>7</v>
      </c>
    </row>
    <row r="8" spans="1:8" ht="6" customHeight="1" x14ac:dyDescent="0.25">
      <c r="D8" s="21"/>
      <c r="F8" s="22"/>
    </row>
    <row r="9" spans="1:8" ht="21.75" customHeight="1" x14ac:dyDescent="0.25">
      <c r="A9" s="23" t="s">
        <v>8</v>
      </c>
      <c r="B9" s="23"/>
      <c r="C9" s="23"/>
      <c r="F9" s="24">
        <v>45489381</v>
      </c>
      <c r="G9" s="25"/>
      <c r="H9" s="25">
        <v>43978353</v>
      </c>
    </row>
    <row r="10" spans="1:8" ht="21.75" customHeight="1" x14ac:dyDescent="0.25">
      <c r="A10" s="23" t="s">
        <v>9</v>
      </c>
      <c r="B10" s="23"/>
      <c r="C10" s="23"/>
      <c r="F10" s="26">
        <v>-27972244</v>
      </c>
      <c r="G10" s="25"/>
      <c r="H10" s="27">
        <v>-26402850</v>
      </c>
    </row>
    <row r="11" spans="1:8" ht="6" customHeight="1" x14ac:dyDescent="0.25">
      <c r="A11" s="171"/>
      <c r="B11" s="171"/>
      <c r="C11" s="171"/>
      <c r="F11" s="28"/>
      <c r="G11" s="29"/>
      <c r="H11" s="29"/>
    </row>
    <row r="12" spans="1:8" ht="21.75" customHeight="1" x14ac:dyDescent="0.25">
      <c r="A12" s="30" t="s">
        <v>10</v>
      </c>
      <c r="B12" s="30"/>
      <c r="C12" s="30"/>
      <c r="D12" s="21"/>
      <c r="F12" s="31">
        <f>SUM(F9:F11)</f>
        <v>17517137</v>
      </c>
      <c r="G12" s="32"/>
      <c r="H12" s="32">
        <f>SUM(H9:H11)</f>
        <v>17575503</v>
      </c>
    </row>
    <row r="13" spans="1:8" ht="21.75" customHeight="1" x14ac:dyDescent="0.25">
      <c r="A13" s="23" t="s">
        <v>11</v>
      </c>
      <c r="B13" s="23"/>
      <c r="C13" s="23"/>
      <c r="F13" s="26">
        <v>131187</v>
      </c>
      <c r="G13" s="25"/>
      <c r="H13" s="27">
        <v>96115</v>
      </c>
    </row>
    <row r="14" spans="1:8" ht="8.1" customHeight="1" x14ac:dyDescent="0.25">
      <c r="A14" s="23"/>
      <c r="B14" s="23"/>
      <c r="C14" s="23"/>
      <c r="F14" s="24"/>
      <c r="G14" s="25"/>
      <c r="H14" s="25"/>
    </row>
    <row r="15" spans="1:8" ht="21.75" customHeight="1" x14ac:dyDescent="0.25">
      <c r="A15" s="30" t="s">
        <v>12</v>
      </c>
      <c r="B15" s="23"/>
      <c r="C15" s="23"/>
      <c r="F15" s="24">
        <f>SUM(F12:F13)</f>
        <v>17648324</v>
      </c>
      <c r="G15" s="25"/>
      <c r="H15" s="25">
        <f>SUM(H12:H13)</f>
        <v>17671618</v>
      </c>
    </row>
    <row r="16" spans="1:8" ht="21.75" customHeight="1" x14ac:dyDescent="0.25">
      <c r="A16" s="23" t="s">
        <v>13</v>
      </c>
      <c r="B16" s="23"/>
      <c r="C16" s="23"/>
      <c r="F16" s="24">
        <v>-2358223</v>
      </c>
      <c r="G16" s="25"/>
      <c r="H16" s="25">
        <v>-2793192</v>
      </c>
    </row>
    <row r="17" spans="1:8" ht="21.75" customHeight="1" x14ac:dyDescent="0.25">
      <c r="A17" s="23" t="s">
        <v>14</v>
      </c>
      <c r="B17" s="23"/>
      <c r="C17" s="23"/>
      <c r="F17" s="24">
        <v>-7015577</v>
      </c>
      <c r="G17" s="25"/>
      <c r="H17" s="25">
        <v>-5219617</v>
      </c>
    </row>
    <row r="18" spans="1:8" ht="21.75" customHeight="1" x14ac:dyDescent="0.25">
      <c r="A18" s="23" t="s">
        <v>15</v>
      </c>
      <c r="B18" s="23"/>
      <c r="C18" s="23"/>
      <c r="F18" s="26">
        <v>-374765</v>
      </c>
      <c r="G18" s="25"/>
      <c r="H18" s="27">
        <v>-469867</v>
      </c>
    </row>
    <row r="19" spans="1:8" ht="6" customHeight="1" x14ac:dyDescent="0.25">
      <c r="A19" s="171"/>
      <c r="B19" s="171"/>
      <c r="C19" s="171"/>
      <c r="D19" s="21"/>
      <c r="F19" s="28"/>
      <c r="G19" s="29"/>
      <c r="H19" s="29"/>
    </row>
    <row r="20" spans="1:8" ht="21.75" customHeight="1" x14ac:dyDescent="0.25">
      <c r="A20" s="30" t="s">
        <v>16</v>
      </c>
      <c r="B20" s="30"/>
      <c r="C20" s="30"/>
      <c r="D20" s="21"/>
      <c r="F20" s="31">
        <f>SUM(F15:F19)</f>
        <v>7899759</v>
      </c>
      <c r="G20" s="32"/>
      <c r="H20" s="32">
        <f>SUM(H15:H19)</f>
        <v>9188942</v>
      </c>
    </row>
    <row r="21" spans="1:8" ht="21.75" customHeight="1" x14ac:dyDescent="0.25">
      <c r="A21" s="23" t="s">
        <v>17</v>
      </c>
      <c r="B21" s="23"/>
      <c r="C21" s="23"/>
      <c r="D21" s="3">
        <v>13</v>
      </c>
      <c r="F21" s="26">
        <v>-1621475</v>
      </c>
      <c r="G21" s="25"/>
      <c r="H21" s="27">
        <v>-1992430</v>
      </c>
    </row>
    <row r="22" spans="1:8" ht="6" customHeight="1" x14ac:dyDescent="0.25">
      <c r="A22" s="171"/>
      <c r="B22" s="171"/>
      <c r="D22" s="21"/>
      <c r="F22" s="28"/>
      <c r="G22" s="29"/>
      <c r="H22" s="29"/>
    </row>
    <row r="23" spans="1:8" ht="21.75" customHeight="1" x14ac:dyDescent="0.25">
      <c r="A23" s="30" t="s">
        <v>18</v>
      </c>
      <c r="B23" s="30"/>
      <c r="C23" s="30"/>
      <c r="D23" s="21"/>
      <c r="F23" s="24">
        <f>SUM(F20:F22)</f>
        <v>6278284</v>
      </c>
      <c r="G23" s="32"/>
      <c r="H23" s="25">
        <f>SUM(H20:H22)</f>
        <v>7196512</v>
      </c>
    </row>
    <row r="24" spans="1:8" ht="8.1" customHeight="1" x14ac:dyDescent="0.25">
      <c r="A24" s="23"/>
      <c r="B24" s="30"/>
      <c r="C24" s="30"/>
      <c r="D24" s="21"/>
      <c r="F24" s="24"/>
      <c r="G24" s="32"/>
      <c r="H24" s="25"/>
    </row>
    <row r="25" spans="1:8" ht="21.75" customHeight="1" x14ac:dyDescent="0.25">
      <c r="A25" s="30" t="s">
        <v>19</v>
      </c>
      <c r="B25" s="30"/>
      <c r="C25" s="30"/>
      <c r="D25" s="21"/>
      <c r="F25" s="26">
        <v>0</v>
      </c>
      <c r="G25" s="32"/>
      <c r="H25" s="33" t="s">
        <v>20</v>
      </c>
    </row>
    <row r="26" spans="1:8" ht="8.1" customHeight="1" x14ac:dyDescent="0.25">
      <c r="A26" s="23"/>
      <c r="B26" s="30"/>
      <c r="C26" s="30"/>
      <c r="D26" s="21"/>
      <c r="F26" s="24"/>
      <c r="G26" s="32"/>
      <c r="H26" s="25"/>
    </row>
    <row r="27" spans="1:8" ht="21.75" customHeight="1" x14ac:dyDescent="0.25">
      <c r="A27" s="34" t="s">
        <v>21</v>
      </c>
      <c r="D27" s="21"/>
      <c r="F27" s="26">
        <f>SUM(F25)</f>
        <v>0</v>
      </c>
      <c r="G27" s="32"/>
      <c r="H27" s="27">
        <f>SUM(H25)</f>
        <v>0</v>
      </c>
    </row>
    <row r="28" spans="1:8" ht="6" customHeight="1" x14ac:dyDescent="0.25">
      <c r="A28" s="171"/>
      <c r="B28" s="171"/>
      <c r="D28" s="21"/>
      <c r="F28" s="28"/>
      <c r="G28" s="29"/>
      <c r="H28" s="29"/>
    </row>
    <row r="29" spans="1:8" ht="21.75" customHeight="1" thickBot="1" x14ac:dyDescent="0.3">
      <c r="A29" s="23" t="s">
        <v>22</v>
      </c>
      <c r="B29" s="30"/>
      <c r="C29" s="30"/>
      <c r="D29" s="21"/>
      <c r="F29" s="35">
        <f>F23+F27</f>
        <v>6278284</v>
      </c>
      <c r="G29" s="32"/>
      <c r="H29" s="36">
        <f>H23+H27</f>
        <v>7196512</v>
      </c>
    </row>
    <row r="30" spans="1:8" ht="21.75" customHeight="1" thickTop="1" x14ac:dyDescent="0.25">
      <c r="A30" s="23"/>
      <c r="B30" s="30"/>
      <c r="C30" s="30"/>
      <c r="D30" s="21"/>
      <c r="F30" s="24"/>
      <c r="G30" s="32"/>
      <c r="H30" s="25"/>
    </row>
    <row r="31" spans="1:8" ht="21.75" customHeight="1" x14ac:dyDescent="0.25">
      <c r="A31" s="1" t="s">
        <v>23</v>
      </c>
      <c r="B31" s="23"/>
      <c r="C31" s="30"/>
      <c r="F31" s="24"/>
      <c r="G31" s="29"/>
      <c r="H31" s="25"/>
    </row>
    <row r="32" spans="1:8" ht="6" customHeight="1" x14ac:dyDescent="0.25">
      <c r="B32" s="30"/>
      <c r="C32" s="30"/>
      <c r="F32" s="28"/>
      <c r="G32" s="29"/>
      <c r="H32" s="29"/>
    </row>
    <row r="33" spans="1:8" ht="21.75" customHeight="1" x14ac:dyDescent="0.25">
      <c r="A33" s="2" t="s">
        <v>24</v>
      </c>
      <c r="D33" s="3">
        <v>16</v>
      </c>
      <c r="F33" s="37">
        <v>0.03</v>
      </c>
      <c r="G33" s="25"/>
      <c r="H33" s="38">
        <v>0.05</v>
      </c>
    </row>
    <row r="34" spans="1:8" ht="21.75" customHeight="1" x14ac:dyDescent="0.25">
      <c r="A34" s="30"/>
      <c r="B34" s="30"/>
      <c r="C34" s="30"/>
      <c r="F34" s="32"/>
      <c r="G34" s="32"/>
      <c r="H34" s="32"/>
    </row>
    <row r="35" spans="1:8" ht="21.75" customHeight="1" x14ac:dyDescent="0.25">
      <c r="A35" s="30"/>
      <c r="B35" s="30"/>
      <c r="C35" s="30"/>
      <c r="F35" s="168"/>
      <c r="G35" s="32"/>
      <c r="H35" s="168"/>
    </row>
    <row r="36" spans="1:8" ht="21.75" customHeight="1" x14ac:dyDescent="0.25">
      <c r="A36" s="30"/>
      <c r="B36" s="30"/>
      <c r="C36" s="30"/>
      <c r="F36" s="32"/>
      <c r="G36" s="32"/>
      <c r="H36" s="32"/>
    </row>
    <row r="37" spans="1:8" ht="21.75" customHeight="1" x14ac:dyDescent="0.25">
      <c r="A37" s="30"/>
      <c r="B37" s="30"/>
      <c r="C37" s="30"/>
      <c r="F37" s="32"/>
      <c r="G37" s="32"/>
      <c r="H37" s="32"/>
    </row>
    <row r="38" spans="1:8" ht="21.75" customHeight="1" x14ac:dyDescent="0.25">
      <c r="A38" s="30"/>
      <c r="B38" s="30"/>
      <c r="C38" s="30"/>
      <c r="F38" s="32"/>
      <c r="G38" s="32"/>
      <c r="H38" s="32"/>
    </row>
    <row r="39" spans="1:8" ht="21.75" customHeight="1" x14ac:dyDescent="0.25">
      <c r="A39" s="30"/>
      <c r="B39" s="30"/>
      <c r="C39" s="30"/>
      <c r="F39" s="32"/>
      <c r="G39" s="32"/>
      <c r="H39" s="32"/>
    </row>
    <row r="40" spans="1:8" ht="22.5" customHeight="1" x14ac:dyDescent="0.25">
      <c r="A40" s="30"/>
      <c r="B40" s="30"/>
      <c r="C40" s="30"/>
      <c r="F40" s="32"/>
      <c r="G40" s="32"/>
      <c r="H40" s="32"/>
    </row>
    <row r="41" spans="1:8" ht="21.75" customHeight="1" x14ac:dyDescent="0.25">
      <c r="A41" s="30"/>
      <c r="B41" s="30"/>
      <c r="C41" s="30"/>
      <c r="F41" s="32"/>
      <c r="G41" s="32"/>
      <c r="H41" s="32"/>
    </row>
    <row r="42" spans="1:8" ht="15" customHeight="1" x14ac:dyDescent="0.25">
      <c r="A42" s="39"/>
      <c r="B42" s="39"/>
      <c r="C42" s="39"/>
      <c r="F42" s="25"/>
      <c r="H42" s="25"/>
    </row>
    <row r="43" spans="1:8" ht="22.15" customHeight="1" x14ac:dyDescent="0.25">
      <c r="A43" s="40" t="s">
        <v>103</v>
      </c>
      <c r="B43" s="41"/>
      <c r="C43" s="41"/>
      <c r="D43" s="9"/>
      <c r="E43" s="10"/>
      <c r="F43" s="27"/>
      <c r="G43" s="11"/>
      <c r="H43" s="27"/>
    </row>
  </sheetData>
  <mergeCells count="4">
    <mergeCell ref="A11:C11"/>
    <mergeCell ref="A19:C19"/>
    <mergeCell ref="A22:B22"/>
    <mergeCell ref="A28:B28"/>
  </mergeCells>
  <pageMargins left="1.2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DA5D-29E1-4670-91AB-2DA755E4D29A}">
  <sheetPr>
    <tabColor rgb="FF7030A0"/>
  </sheetPr>
  <dimension ref="A1:H43"/>
  <sheetViews>
    <sheetView topLeftCell="A37" zoomScaleNormal="100" zoomScaleSheetLayoutView="115" workbookViewId="0">
      <selection activeCell="H39" sqref="H39"/>
    </sheetView>
  </sheetViews>
  <sheetFormatPr defaultColWidth="9.28515625" defaultRowHeight="21.75" customHeight="1" x14ac:dyDescent="0.25"/>
  <cols>
    <col min="1" max="2" width="1.5703125" style="2" customWidth="1"/>
    <col min="3" max="3" width="39.28515625" style="2" customWidth="1"/>
    <col min="4" max="4" width="8.140625" style="3" customWidth="1"/>
    <col min="5" max="5" width="0.7109375" style="4" customWidth="1"/>
    <col min="6" max="6" width="14.5703125" style="5" customWidth="1"/>
    <col min="7" max="7" width="0.7109375" style="5" customWidth="1"/>
    <col min="8" max="8" width="14.5703125" style="5" customWidth="1"/>
    <col min="9" max="16384" width="9.28515625" style="2"/>
  </cols>
  <sheetData>
    <row r="1" spans="1:8" ht="21.75" customHeight="1" x14ac:dyDescent="0.25">
      <c r="A1" s="1" t="s">
        <v>0</v>
      </c>
      <c r="B1" s="1"/>
    </row>
    <row r="2" spans="1:8" ht="21.75" customHeight="1" x14ac:dyDescent="0.25">
      <c r="A2" s="1" t="s">
        <v>1</v>
      </c>
      <c r="B2" s="1"/>
    </row>
    <row r="3" spans="1:8" ht="21.75" customHeight="1" x14ac:dyDescent="0.25">
      <c r="A3" s="6" t="s">
        <v>25</v>
      </c>
      <c r="B3" s="7"/>
      <c r="C3" s="8"/>
      <c r="D3" s="9"/>
      <c r="E3" s="10"/>
      <c r="F3" s="11"/>
      <c r="G3" s="11"/>
      <c r="H3" s="11"/>
    </row>
    <row r="4" spans="1:8" ht="21.75" customHeight="1" x14ac:dyDescent="0.25">
      <c r="A4" s="1"/>
      <c r="F4" s="12"/>
      <c r="H4" s="12"/>
    </row>
    <row r="5" spans="1:8" ht="21.75" customHeight="1" x14ac:dyDescent="0.25">
      <c r="A5" s="1"/>
      <c r="F5" s="13" t="s">
        <v>83</v>
      </c>
      <c r="G5" s="14"/>
      <c r="H5" s="13" t="s">
        <v>83</v>
      </c>
    </row>
    <row r="6" spans="1:8" ht="21.75" customHeight="1" x14ac:dyDescent="0.25">
      <c r="A6" s="1"/>
      <c r="E6" s="15"/>
      <c r="F6" s="16" t="s">
        <v>4</v>
      </c>
      <c r="G6" s="16"/>
      <c r="H6" s="16" t="s">
        <v>5</v>
      </c>
    </row>
    <row r="7" spans="1:8" ht="21.75" customHeight="1" x14ac:dyDescent="0.25">
      <c r="A7" s="1"/>
      <c r="D7" s="17" t="s">
        <v>6</v>
      </c>
      <c r="E7" s="18"/>
      <c r="F7" s="19" t="s">
        <v>7</v>
      </c>
      <c r="G7" s="20"/>
      <c r="H7" s="19" t="s">
        <v>7</v>
      </c>
    </row>
    <row r="8" spans="1:8" ht="6" customHeight="1" x14ac:dyDescent="0.25">
      <c r="D8" s="21"/>
      <c r="F8" s="22"/>
    </row>
    <row r="9" spans="1:8" ht="21.75" customHeight="1" x14ac:dyDescent="0.25">
      <c r="A9" s="23" t="s">
        <v>8</v>
      </c>
      <c r="B9" s="23"/>
      <c r="C9" s="23"/>
      <c r="F9" s="24">
        <v>92471429</v>
      </c>
      <c r="G9" s="25"/>
      <c r="H9" s="25">
        <v>92309309</v>
      </c>
    </row>
    <row r="10" spans="1:8" ht="21.75" customHeight="1" x14ac:dyDescent="0.25">
      <c r="A10" s="23" t="s">
        <v>9</v>
      </c>
      <c r="B10" s="23"/>
      <c r="C10" s="23"/>
      <c r="F10" s="26">
        <v>-57356739</v>
      </c>
      <c r="G10" s="25"/>
      <c r="H10" s="27">
        <v>-55728317</v>
      </c>
    </row>
    <row r="11" spans="1:8" ht="6" customHeight="1" x14ac:dyDescent="0.25">
      <c r="A11" s="171"/>
      <c r="B11" s="171"/>
      <c r="C11" s="171"/>
      <c r="F11" s="28"/>
      <c r="G11" s="29"/>
      <c r="H11" s="29"/>
    </row>
    <row r="12" spans="1:8" ht="21.75" customHeight="1" x14ac:dyDescent="0.25">
      <c r="A12" s="30" t="s">
        <v>10</v>
      </c>
      <c r="B12" s="30"/>
      <c r="C12" s="30"/>
      <c r="D12" s="21"/>
      <c r="F12" s="31">
        <f>SUM(F9:F11)</f>
        <v>35114690</v>
      </c>
      <c r="G12" s="32"/>
      <c r="H12" s="32">
        <f>SUM(H9:H11)</f>
        <v>36580992</v>
      </c>
    </row>
    <row r="13" spans="1:8" ht="21.75" customHeight="1" x14ac:dyDescent="0.25">
      <c r="A13" s="23" t="s">
        <v>11</v>
      </c>
      <c r="B13" s="23"/>
      <c r="C13" s="23"/>
      <c r="F13" s="26">
        <v>186986</v>
      </c>
      <c r="G13" s="25"/>
      <c r="H13" s="27">
        <v>152068</v>
      </c>
    </row>
    <row r="14" spans="1:8" ht="8.1" customHeight="1" x14ac:dyDescent="0.25">
      <c r="A14" s="23"/>
      <c r="B14" s="23"/>
      <c r="C14" s="23"/>
      <c r="F14" s="24"/>
      <c r="G14" s="25"/>
      <c r="H14" s="25"/>
    </row>
    <row r="15" spans="1:8" ht="21.75" customHeight="1" x14ac:dyDescent="0.25">
      <c r="A15" s="30" t="s">
        <v>12</v>
      </c>
      <c r="B15" s="23"/>
      <c r="C15" s="23"/>
      <c r="F15" s="24">
        <f>SUM(F12:F13)</f>
        <v>35301676</v>
      </c>
      <c r="G15" s="25"/>
      <c r="H15" s="25">
        <f>SUM(H12:H13)</f>
        <v>36733060</v>
      </c>
    </row>
    <row r="16" spans="1:8" ht="21.75" customHeight="1" x14ac:dyDescent="0.25">
      <c r="A16" s="23" t="s">
        <v>13</v>
      </c>
      <c r="B16" s="23"/>
      <c r="C16" s="23"/>
      <c r="F16" s="24">
        <v>-4967961</v>
      </c>
      <c r="G16" s="25"/>
      <c r="H16" s="25">
        <v>-5652464</v>
      </c>
    </row>
    <row r="17" spans="1:8" ht="21.75" customHeight="1" x14ac:dyDescent="0.25">
      <c r="A17" s="23" t="s">
        <v>14</v>
      </c>
      <c r="B17" s="23"/>
      <c r="C17" s="23"/>
      <c r="F17" s="24">
        <v>-13764357</v>
      </c>
      <c r="G17" s="25"/>
      <c r="H17" s="25">
        <v>-10053949</v>
      </c>
    </row>
    <row r="18" spans="1:8" ht="21.75" customHeight="1" x14ac:dyDescent="0.25">
      <c r="A18" s="23" t="s">
        <v>15</v>
      </c>
      <c r="B18" s="23"/>
      <c r="C18" s="23"/>
      <c r="F18" s="26">
        <v>-760373</v>
      </c>
      <c r="G18" s="25"/>
      <c r="H18" s="27">
        <v>-1057809</v>
      </c>
    </row>
    <row r="19" spans="1:8" ht="6" customHeight="1" x14ac:dyDescent="0.25">
      <c r="A19" s="171"/>
      <c r="B19" s="171"/>
      <c r="C19" s="171"/>
      <c r="D19" s="21"/>
      <c r="F19" s="28"/>
      <c r="G19" s="29"/>
      <c r="H19" s="29"/>
    </row>
    <row r="20" spans="1:8" ht="21.75" customHeight="1" x14ac:dyDescent="0.25">
      <c r="A20" s="30" t="s">
        <v>16</v>
      </c>
      <c r="B20" s="30"/>
      <c r="C20" s="30"/>
      <c r="D20" s="21"/>
      <c r="F20" s="31">
        <f>SUM(F15:F19)</f>
        <v>15808985</v>
      </c>
      <c r="G20" s="32"/>
      <c r="H20" s="32">
        <f>SUM(H15:H19)</f>
        <v>19968838</v>
      </c>
    </row>
    <row r="21" spans="1:8" ht="21.75" customHeight="1" x14ac:dyDescent="0.25">
      <c r="A21" s="23" t="s">
        <v>17</v>
      </c>
      <c r="B21" s="23"/>
      <c r="C21" s="23"/>
      <c r="D21" s="3">
        <v>13</v>
      </c>
      <c r="F21" s="26">
        <v>-3552399</v>
      </c>
      <c r="G21" s="25"/>
      <c r="H21" s="27">
        <v>-4178843</v>
      </c>
    </row>
    <row r="22" spans="1:8" ht="6" customHeight="1" x14ac:dyDescent="0.25">
      <c r="A22" s="171"/>
      <c r="B22" s="171"/>
      <c r="D22" s="21"/>
      <c r="F22" s="28"/>
      <c r="G22" s="29"/>
      <c r="H22" s="29"/>
    </row>
    <row r="23" spans="1:8" ht="21.75" customHeight="1" x14ac:dyDescent="0.25">
      <c r="A23" s="30" t="s">
        <v>18</v>
      </c>
      <c r="B23" s="30"/>
      <c r="C23" s="30"/>
      <c r="D23" s="21"/>
      <c r="F23" s="24">
        <f>SUM(F20:F22)</f>
        <v>12256586</v>
      </c>
      <c r="G23" s="32"/>
      <c r="H23" s="25">
        <f>SUM(H20:H22)</f>
        <v>15789995</v>
      </c>
    </row>
    <row r="24" spans="1:8" ht="8.1" customHeight="1" x14ac:dyDescent="0.25">
      <c r="A24" s="23"/>
      <c r="B24" s="30"/>
      <c r="C24" s="30"/>
      <c r="D24" s="21"/>
      <c r="F24" s="24"/>
      <c r="G24" s="32"/>
      <c r="H24" s="25"/>
    </row>
    <row r="25" spans="1:8" ht="21.75" customHeight="1" x14ac:dyDescent="0.25">
      <c r="A25" s="30" t="s">
        <v>19</v>
      </c>
      <c r="B25" s="30"/>
      <c r="C25" s="30"/>
      <c r="D25" s="21"/>
      <c r="F25" s="26">
        <v>0</v>
      </c>
      <c r="G25" s="32"/>
      <c r="H25" s="33" t="s">
        <v>20</v>
      </c>
    </row>
    <row r="26" spans="1:8" ht="8.1" customHeight="1" x14ac:dyDescent="0.25">
      <c r="A26" s="23"/>
      <c r="B26" s="30"/>
      <c r="C26" s="30"/>
      <c r="D26" s="21"/>
      <c r="F26" s="24"/>
      <c r="G26" s="32"/>
      <c r="H26" s="25"/>
    </row>
    <row r="27" spans="1:8" ht="21.75" customHeight="1" x14ac:dyDescent="0.25">
      <c r="A27" s="34" t="s">
        <v>21</v>
      </c>
      <c r="D27" s="21"/>
      <c r="F27" s="26">
        <f>SUM(F25)</f>
        <v>0</v>
      </c>
      <c r="G27" s="32"/>
      <c r="H27" s="27">
        <f>SUM(H25)</f>
        <v>0</v>
      </c>
    </row>
    <row r="28" spans="1:8" ht="6" customHeight="1" x14ac:dyDescent="0.25">
      <c r="A28" s="171"/>
      <c r="B28" s="171"/>
      <c r="D28" s="21"/>
      <c r="F28" s="28"/>
      <c r="G28" s="29"/>
      <c r="H28" s="29"/>
    </row>
    <row r="29" spans="1:8" ht="21.75" customHeight="1" thickBot="1" x14ac:dyDescent="0.3">
      <c r="A29" s="23" t="s">
        <v>22</v>
      </c>
      <c r="B29" s="30"/>
      <c r="C29" s="30"/>
      <c r="D29" s="21"/>
      <c r="F29" s="35">
        <f>F23+F27</f>
        <v>12256586</v>
      </c>
      <c r="G29" s="32"/>
      <c r="H29" s="36">
        <f>H23+H27</f>
        <v>15789995</v>
      </c>
    </row>
    <row r="30" spans="1:8" ht="21.75" customHeight="1" thickTop="1" x14ac:dyDescent="0.25">
      <c r="A30" s="23"/>
      <c r="B30" s="30"/>
      <c r="C30" s="30"/>
      <c r="D30" s="21"/>
      <c r="F30" s="24"/>
      <c r="G30" s="32"/>
      <c r="H30" s="25"/>
    </row>
    <row r="31" spans="1:8" ht="21.75" customHeight="1" x14ac:dyDescent="0.25">
      <c r="A31" s="1" t="s">
        <v>23</v>
      </c>
      <c r="B31" s="23"/>
      <c r="C31" s="30"/>
      <c r="F31" s="24"/>
      <c r="G31" s="29"/>
      <c r="H31" s="25"/>
    </row>
    <row r="32" spans="1:8" ht="6" customHeight="1" x14ac:dyDescent="0.25">
      <c r="B32" s="30"/>
      <c r="C32" s="30"/>
      <c r="F32" s="28"/>
      <c r="G32" s="29"/>
      <c r="H32" s="29"/>
    </row>
    <row r="33" spans="1:8" ht="21.75" customHeight="1" x14ac:dyDescent="0.25">
      <c r="A33" s="2" t="s">
        <v>24</v>
      </c>
      <c r="D33" s="3">
        <v>16</v>
      </c>
      <c r="F33" s="37">
        <v>0.06</v>
      </c>
      <c r="G33" s="25"/>
      <c r="H33" s="38">
        <v>0.1</v>
      </c>
    </row>
    <row r="34" spans="1:8" ht="21.75" customHeight="1" x14ac:dyDescent="0.25">
      <c r="A34" s="30"/>
      <c r="B34" s="30"/>
      <c r="C34" s="30"/>
      <c r="F34" s="32"/>
      <c r="G34" s="32"/>
      <c r="H34" s="32"/>
    </row>
    <row r="35" spans="1:8" ht="21.75" customHeight="1" x14ac:dyDescent="0.25">
      <c r="A35" s="30"/>
      <c r="B35" s="30"/>
      <c r="C35" s="30"/>
      <c r="F35" s="167"/>
      <c r="G35" s="32"/>
      <c r="H35" s="167"/>
    </row>
    <row r="36" spans="1:8" ht="21.75" customHeight="1" x14ac:dyDescent="0.25">
      <c r="A36" s="30"/>
      <c r="B36" s="30"/>
      <c r="C36" s="30"/>
      <c r="F36" s="32"/>
      <c r="G36" s="32"/>
      <c r="H36" s="32"/>
    </row>
    <row r="37" spans="1:8" ht="21.75" customHeight="1" x14ac:dyDescent="0.25">
      <c r="A37" s="30"/>
      <c r="B37" s="30"/>
      <c r="C37" s="30"/>
      <c r="F37" s="32"/>
      <c r="G37" s="32"/>
      <c r="H37" s="32"/>
    </row>
    <row r="38" spans="1:8" ht="21.75" customHeight="1" x14ac:dyDescent="0.25">
      <c r="A38" s="30"/>
      <c r="B38" s="30"/>
      <c r="C38" s="30"/>
      <c r="F38" s="32"/>
      <c r="G38" s="32"/>
      <c r="H38" s="32"/>
    </row>
    <row r="39" spans="1:8" ht="21.75" customHeight="1" x14ac:dyDescent="0.25">
      <c r="A39" s="30"/>
      <c r="B39" s="30"/>
      <c r="C39" s="30"/>
      <c r="F39" s="32"/>
      <c r="G39" s="32"/>
      <c r="H39" s="32"/>
    </row>
    <row r="40" spans="1:8" ht="22.5" customHeight="1" x14ac:dyDescent="0.25">
      <c r="A40" s="30"/>
      <c r="B40" s="30"/>
      <c r="C40" s="30"/>
      <c r="F40" s="32"/>
      <c r="G40" s="32"/>
      <c r="H40" s="32"/>
    </row>
    <row r="41" spans="1:8" ht="21.75" customHeight="1" x14ac:dyDescent="0.25">
      <c r="A41" s="30"/>
      <c r="B41" s="30"/>
      <c r="C41" s="30"/>
      <c r="F41" s="32"/>
      <c r="G41" s="32"/>
      <c r="H41" s="32"/>
    </row>
    <row r="42" spans="1:8" ht="14.25" customHeight="1" x14ac:dyDescent="0.25">
      <c r="A42" s="39"/>
      <c r="B42" s="39"/>
      <c r="C42" s="39"/>
      <c r="F42" s="25"/>
      <c r="H42" s="25"/>
    </row>
    <row r="43" spans="1:8" ht="22.15" customHeight="1" x14ac:dyDescent="0.25">
      <c r="A43" s="40" t="s">
        <v>103</v>
      </c>
      <c r="B43" s="41"/>
      <c r="C43" s="41"/>
      <c r="D43" s="9"/>
      <c r="E43" s="10"/>
      <c r="F43" s="27"/>
      <c r="G43" s="11"/>
      <c r="H43" s="27"/>
    </row>
  </sheetData>
  <mergeCells count="4">
    <mergeCell ref="A11:C11"/>
    <mergeCell ref="A19:C19"/>
    <mergeCell ref="A22:B22"/>
    <mergeCell ref="A28:B28"/>
  </mergeCells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E5D1-2D8B-4F22-BB96-47AF7B9D124A}">
  <sheetPr>
    <tabColor rgb="FF7030A0"/>
  </sheetPr>
  <dimension ref="A1:N27"/>
  <sheetViews>
    <sheetView topLeftCell="A22" zoomScaleNormal="100" zoomScaleSheetLayoutView="100" workbookViewId="0">
      <selection activeCell="J24" sqref="J24"/>
    </sheetView>
  </sheetViews>
  <sheetFormatPr defaultColWidth="9.28515625" defaultRowHeight="21.75" customHeight="1" x14ac:dyDescent="0.25"/>
  <cols>
    <col min="1" max="2" width="1.5703125" style="43" customWidth="1"/>
    <col min="3" max="3" width="37.85546875" style="43" customWidth="1"/>
    <col min="4" max="4" width="7.5703125" style="43" customWidth="1"/>
    <col min="5" max="5" width="1.140625" style="43" customWidth="1"/>
    <col min="6" max="6" width="13.42578125" style="44" customWidth="1"/>
    <col min="7" max="7" width="0.7109375" style="44" customWidth="1"/>
    <col min="8" max="8" width="13.42578125" style="44" customWidth="1"/>
    <col min="9" max="9" width="0.7109375" style="44" customWidth="1"/>
    <col min="10" max="10" width="13.5703125" style="44" customWidth="1"/>
    <col min="11" max="11" width="0.7109375" style="44" customWidth="1"/>
    <col min="12" max="12" width="13.42578125" style="44" customWidth="1"/>
    <col min="13" max="13" width="0.7109375" style="44" customWidth="1"/>
    <col min="14" max="14" width="13.28515625" style="44" customWidth="1"/>
    <col min="15" max="16384" width="9.28515625" style="43"/>
  </cols>
  <sheetData>
    <row r="1" spans="1:14" ht="21.75" customHeight="1" x14ac:dyDescent="0.25">
      <c r="A1" s="1" t="s">
        <v>26</v>
      </c>
      <c r="B1" s="42"/>
    </row>
    <row r="2" spans="1:14" ht="21.75" customHeight="1" x14ac:dyDescent="0.25">
      <c r="A2" s="42" t="s">
        <v>27</v>
      </c>
      <c r="B2" s="42"/>
    </row>
    <row r="3" spans="1:14" ht="21.75" customHeight="1" x14ac:dyDescent="0.25">
      <c r="A3" s="7" t="s">
        <v>25</v>
      </c>
      <c r="B3" s="45"/>
      <c r="C3" s="45"/>
      <c r="D3" s="45"/>
      <c r="E3" s="45"/>
      <c r="F3" s="46"/>
      <c r="G3" s="46"/>
      <c r="H3" s="46"/>
      <c r="I3" s="46"/>
      <c r="J3" s="46"/>
      <c r="K3" s="46"/>
      <c r="L3" s="46"/>
      <c r="M3" s="46"/>
      <c r="N3" s="46"/>
    </row>
    <row r="4" spans="1:14" ht="21.75" customHeight="1" x14ac:dyDescent="0.25">
      <c r="J4" s="47"/>
      <c r="K4" s="47"/>
      <c r="L4" s="47"/>
    </row>
    <row r="5" spans="1:14" ht="21.75" customHeight="1" x14ac:dyDescent="0.25">
      <c r="A5" s="42"/>
      <c r="B5" s="48"/>
      <c r="J5" s="172" t="s">
        <v>28</v>
      </c>
      <c r="K5" s="172"/>
      <c r="L5" s="172"/>
    </row>
    <row r="6" spans="1:14" ht="21.75" customHeight="1" x14ac:dyDescent="0.25">
      <c r="G6" s="49"/>
      <c r="H6" s="50"/>
      <c r="I6" s="50"/>
      <c r="J6" s="50" t="s">
        <v>29</v>
      </c>
      <c r="K6" s="50"/>
    </row>
    <row r="7" spans="1:14" ht="21.75" customHeight="1" x14ac:dyDescent="0.25">
      <c r="B7" s="3"/>
      <c r="C7" s="48"/>
      <c r="D7" s="48"/>
      <c r="E7" s="48"/>
      <c r="F7" s="50" t="s">
        <v>30</v>
      </c>
      <c r="G7" s="49"/>
      <c r="H7" s="50" t="s">
        <v>31</v>
      </c>
      <c r="I7" s="50"/>
      <c r="J7" s="50" t="s">
        <v>32</v>
      </c>
      <c r="K7" s="50"/>
      <c r="L7" s="50"/>
      <c r="M7" s="50"/>
      <c r="N7" s="50" t="s">
        <v>33</v>
      </c>
    </row>
    <row r="8" spans="1:14" ht="21.75" customHeight="1" x14ac:dyDescent="0.25">
      <c r="B8" s="3"/>
      <c r="C8" s="48"/>
      <c r="D8" s="48"/>
      <c r="E8" s="48"/>
      <c r="F8" s="50" t="s">
        <v>34</v>
      </c>
      <c r="G8" s="25"/>
      <c r="H8" s="51" t="s">
        <v>35</v>
      </c>
      <c r="I8" s="25"/>
      <c r="J8" s="50" t="s">
        <v>36</v>
      </c>
      <c r="K8" s="25"/>
      <c r="L8" s="50" t="s">
        <v>37</v>
      </c>
      <c r="M8" s="25"/>
      <c r="N8" s="50" t="s">
        <v>38</v>
      </c>
    </row>
    <row r="9" spans="1:14" ht="21.75" customHeight="1" x14ac:dyDescent="0.25">
      <c r="B9" s="21"/>
      <c r="C9" s="48"/>
      <c r="D9" s="52"/>
      <c r="E9" s="48"/>
      <c r="F9" s="53" t="s">
        <v>7</v>
      </c>
      <c r="G9" s="25"/>
      <c r="H9" s="53" t="s">
        <v>7</v>
      </c>
      <c r="I9" s="54"/>
      <c r="J9" s="53" t="s">
        <v>7</v>
      </c>
      <c r="K9" s="54"/>
      <c r="L9" s="53" t="s">
        <v>7</v>
      </c>
      <c r="M9" s="54"/>
      <c r="N9" s="53" t="s">
        <v>7</v>
      </c>
    </row>
    <row r="10" spans="1:14" ht="8.1" customHeight="1" x14ac:dyDescent="0.25">
      <c r="A10" s="55"/>
      <c r="B10" s="3"/>
      <c r="F10" s="56"/>
      <c r="H10" s="5"/>
      <c r="L10" s="5"/>
    </row>
    <row r="11" spans="1:14" ht="21.75" customHeight="1" x14ac:dyDescent="0.25">
      <c r="A11" s="57" t="s">
        <v>133</v>
      </c>
      <c r="B11" s="48"/>
      <c r="C11" s="48"/>
      <c r="D11" s="48"/>
      <c r="E11" s="48"/>
      <c r="F11" s="44">
        <v>77717500</v>
      </c>
      <c r="H11" s="44">
        <v>57714853</v>
      </c>
      <c r="J11" s="44">
        <v>7771750</v>
      </c>
      <c r="L11" s="44">
        <v>30102864</v>
      </c>
      <c r="N11" s="44">
        <f>SUM(F11:M11)</f>
        <v>173306967</v>
      </c>
    </row>
    <row r="12" spans="1:14" ht="21.75" customHeight="1" x14ac:dyDescent="0.25">
      <c r="A12" s="58" t="s">
        <v>22</v>
      </c>
      <c r="B12" s="39"/>
      <c r="C12" s="39"/>
      <c r="F12" s="11" t="s">
        <v>20</v>
      </c>
      <c r="G12" s="5"/>
      <c r="H12" s="11" t="s">
        <v>20</v>
      </c>
      <c r="J12" s="11" t="s">
        <v>20</v>
      </c>
      <c r="L12" s="11">
        <v>15789995</v>
      </c>
      <c r="N12" s="46">
        <f>SUM(F12:M12)</f>
        <v>15789995</v>
      </c>
    </row>
    <row r="13" spans="1:14" ht="8.1" customHeight="1" x14ac:dyDescent="0.25">
      <c r="A13" s="55"/>
      <c r="B13" s="3"/>
      <c r="F13" s="56"/>
      <c r="H13" s="5"/>
      <c r="L13" s="5"/>
    </row>
    <row r="14" spans="1:14" ht="21.75" customHeight="1" thickBot="1" x14ac:dyDescent="0.3">
      <c r="A14" s="57" t="s">
        <v>134</v>
      </c>
      <c r="B14" s="48"/>
      <c r="F14" s="59">
        <f>SUM(F11:F13)</f>
        <v>77717500</v>
      </c>
      <c r="H14" s="59">
        <f>SUM(H11:H13)</f>
        <v>57714853</v>
      </c>
      <c r="J14" s="59">
        <f>SUM(J11:J13)</f>
        <v>7771750</v>
      </c>
      <c r="L14" s="59">
        <f>SUM(L11:L13)</f>
        <v>45892859</v>
      </c>
      <c r="N14" s="59">
        <f>SUM(F14:M14)</f>
        <v>189096962</v>
      </c>
    </row>
    <row r="15" spans="1:14" ht="21.75" customHeight="1" thickTop="1" x14ac:dyDescent="0.25">
      <c r="A15" s="60"/>
      <c r="B15" s="48"/>
    </row>
    <row r="16" spans="1:14" ht="21.75" customHeight="1" x14ac:dyDescent="0.25">
      <c r="A16" s="57" t="s">
        <v>135</v>
      </c>
      <c r="B16" s="48"/>
      <c r="C16" s="48"/>
      <c r="D16" s="48"/>
      <c r="E16" s="48"/>
      <c r="F16" s="61">
        <v>105000000</v>
      </c>
      <c r="H16" s="61">
        <v>149885643</v>
      </c>
      <c r="J16" s="61">
        <v>8981750</v>
      </c>
      <c r="L16" s="61">
        <v>35833484</v>
      </c>
      <c r="N16" s="61">
        <f>SUM(F16:M16)</f>
        <v>299700877</v>
      </c>
    </row>
    <row r="17" spans="1:14" ht="21.75" customHeight="1" x14ac:dyDescent="0.25">
      <c r="A17" s="58" t="s">
        <v>22</v>
      </c>
      <c r="B17" s="39"/>
      <c r="C17" s="39"/>
      <c r="F17" s="62">
        <v>0</v>
      </c>
      <c r="G17" s="5"/>
      <c r="H17" s="62">
        <v>0</v>
      </c>
      <c r="J17" s="62">
        <v>0</v>
      </c>
      <c r="L17" s="62">
        <v>12256586</v>
      </c>
      <c r="N17" s="63">
        <f>SUM(F17:M17)</f>
        <v>12256586</v>
      </c>
    </row>
    <row r="18" spans="1:14" ht="8.1" customHeight="1" x14ac:dyDescent="0.25">
      <c r="A18" s="55"/>
      <c r="B18" s="3"/>
      <c r="F18" s="64"/>
      <c r="H18" s="22"/>
      <c r="J18" s="61"/>
      <c r="L18" s="22"/>
      <c r="N18" s="61"/>
    </row>
    <row r="19" spans="1:14" ht="21.75" customHeight="1" thickBot="1" x14ac:dyDescent="0.3">
      <c r="A19" s="57" t="s">
        <v>136</v>
      </c>
      <c r="B19" s="48"/>
      <c r="F19" s="65">
        <f>SUM(F16:F18)</f>
        <v>105000000</v>
      </c>
      <c r="H19" s="65">
        <f>SUM(H16:H18)</f>
        <v>149885643</v>
      </c>
      <c r="J19" s="65">
        <f>SUM(J16:J18)</f>
        <v>8981750</v>
      </c>
      <c r="L19" s="65">
        <f>SUM(L16:L18)</f>
        <v>48090070</v>
      </c>
      <c r="N19" s="65">
        <f>SUM(F19:M19)</f>
        <v>311957463</v>
      </c>
    </row>
    <row r="20" spans="1:14" ht="21.75" customHeight="1" thickTop="1" x14ac:dyDescent="0.25"/>
    <row r="26" spans="1:14" ht="9.9499999999999993" customHeight="1" x14ac:dyDescent="0.25"/>
    <row r="27" spans="1:14" ht="21.75" customHeight="1" x14ac:dyDescent="0.25">
      <c r="A27" s="45" t="s">
        <v>103</v>
      </c>
      <c r="B27" s="45"/>
      <c r="C27" s="45"/>
      <c r="D27" s="45"/>
      <c r="E27" s="45"/>
      <c r="F27" s="46"/>
      <c r="G27" s="46"/>
      <c r="H27" s="46"/>
      <c r="I27" s="46"/>
      <c r="J27" s="46"/>
      <c r="K27" s="46"/>
      <c r="L27" s="46"/>
      <c r="M27" s="46"/>
      <c r="N27" s="46"/>
    </row>
  </sheetData>
  <mergeCells count="1">
    <mergeCell ref="J5:L5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A5FD-4BE9-442C-9FA4-26A1EF123585}">
  <sheetPr>
    <tabColor rgb="FF7030A0"/>
  </sheetPr>
  <dimension ref="A1:G79"/>
  <sheetViews>
    <sheetView tabSelected="1" zoomScaleNormal="100" zoomScaleSheetLayoutView="100" workbookViewId="0"/>
  </sheetViews>
  <sheetFormatPr defaultColWidth="9" defaultRowHeight="19.899999999999999" customHeight="1" x14ac:dyDescent="0.25"/>
  <cols>
    <col min="1" max="1" width="1.42578125" style="107" customWidth="1"/>
    <col min="2" max="2" width="42.85546875" style="108" customWidth="1"/>
    <col min="3" max="3" width="7.7109375" style="67" customWidth="1"/>
    <col min="4" max="4" width="1" style="67" customWidth="1"/>
    <col min="5" max="5" width="14.28515625" style="69" customWidth="1"/>
    <col min="6" max="6" width="1" style="67" customWidth="1"/>
    <col min="7" max="7" width="14.28515625" style="69" customWidth="1"/>
    <col min="8" max="16384" width="9" style="67"/>
  </cols>
  <sheetData>
    <row r="1" spans="1:7" ht="21.75" customHeight="1" x14ac:dyDescent="0.25">
      <c r="A1" s="66" t="s">
        <v>0</v>
      </c>
      <c r="B1" s="67"/>
      <c r="C1" s="68"/>
    </row>
    <row r="2" spans="1:7" ht="21.75" customHeight="1" x14ac:dyDescent="0.25">
      <c r="A2" s="66" t="s">
        <v>39</v>
      </c>
      <c r="B2" s="67"/>
      <c r="C2" s="68"/>
    </row>
    <row r="3" spans="1:7" ht="21.75" customHeight="1" x14ac:dyDescent="0.25">
      <c r="A3" s="70" t="s">
        <v>25</v>
      </c>
      <c r="B3" s="71"/>
      <c r="C3" s="72"/>
      <c r="D3" s="71"/>
      <c r="E3" s="73"/>
      <c r="F3" s="71"/>
      <c r="G3" s="73"/>
    </row>
    <row r="4" spans="1:7" ht="21.75" customHeight="1" x14ac:dyDescent="0.25">
      <c r="A4" s="66"/>
      <c r="B4" s="67"/>
      <c r="C4" s="68"/>
    </row>
    <row r="5" spans="1:7" ht="21.75" customHeight="1" x14ac:dyDescent="0.25">
      <c r="A5" s="55"/>
      <c r="B5" s="74"/>
      <c r="E5" s="13" t="s">
        <v>83</v>
      </c>
      <c r="F5" s="75"/>
      <c r="G5" s="13" t="s">
        <v>83</v>
      </c>
    </row>
    <row r="6" spans="1:7" ht="21.75" customHeight="1" x14ac:dyDescent="0.25">
      <c r="A6" s="76"/>
      <c r="B6" s="74"/>
      <c r="C6" s="77"/>
      <c r="D6" s="78"/>
      <c r="E6" s="79" t="s">
        <v>4</v>
      </c>
      <c r="F6" s="79"/>
      <c r="G6" s="79" t="s">
        <v>5</v>
      </c>
    </row>
    <row r="7" spans="1:7" ht="21.75" customHeight="1" x14ac:dyDescent="0.25">
      <c r="A7" s="76"/>
      <c r="B7" s="74"/>
      <c r="C7" s="80" t="s">
        <v>6</v>
      </c>
      <c r="D7" s="81"/>
      <c r="E7" s="82" t="s">
        <v>7</v>
      </c>
      <c r="F7" s="2"/>
      <c r="G7" s="82" t="s">
        <v>7</v>
      </c>
    </row>
    <row r="8" spans="1:7" ht="21.75" customHeight="1" x14ac:dyDescent="0.25">
      <c r="A8" s="42" t="s">
        <v>40</v>
      </c>
      <c r="B8" s="68"/>
      <c r="E8" s="31"/>
      <c r="G8" s="32"/>
    </row>
    <row r="9" spans="1:7" ht="21.75" customHeight="1" x14ac:dyDescent="0.25">
      <c r="A9" s="74" t="s">
        <v>16</v>
      </c>
      <c r="B9" s="68"/>
      <c r="C9" s="68"/>
      <c r="E9" s="31">
        <v>15808985</v>
      </c>
      <c r="G9" s="32">
        <v>19968838</v>
      </c>
    </row>
    <row r="10" spans="1:7" ht="21.75" customHeight="1" x14ac:dyDescent="0.25">
      <c r="A10" s="55" t="s">
        <v>41</v>
      </c>
      <c r="B10" s="83"/>
      <c r="C10" s="68"/>
      <c r="E10" s="31"/>
      <c r="G10" s="32"/>
    </row>
    <row r="11" spans="1:7" ht="21.75" customHeight="1" x14ac:dyDescent="0.25">
      <c r="A11" s="55"/>
      <c r="B11" s="83" t="s">
        <v>42</v>
      </c>
      <c r="C11" s="68"/>
      <c r="E11" s="31"/>
      <c r="G11" s="32"/>
    </row>
    <row r="12" spans="1:7" ht="21.75" customHeight="1" x14ac:dyDescent="0.25">
      <c r="A12" s="55"/>
      <c r="B12" s="84" t="s">
        <v>43</v>
      </c>
      <c r="C12" s="67" t="s">
        <v>44</v>
      </c>
      <c r="E12" s="31">
        <v>5946105</v>
      </c>
      <c r="G12" s="32">
        <v>5375479</v>
      </c>
    </row>
    <row r="13" spans="1:7" ht="21.75" customHeight="1" x14ac:dyDescent="0.25">
      <c r="A13" s="55"/>
      <c r="B13" s="84" t="s">
        <v>45</v>
      </c>
      <c r="E13" s="31">
        <v>188731</v>
      </c>
      <c r="G13" s="32">
        <v>162323</v>
      </c>
    </row>
    <row r="14" spans="1:7" ht="21.75" customHeight="1" x14ac:dyDescent="0.25">
      <c r="A14" s="55"/>
      <c r="B14" s="84" t="s">
        <v>46</v>
      </c>
      <c r="E14" s="31">
        <v>164492</v>
      </c>
      <c r="G14" s="32">
        <v>48980</v>
      </c>
    </row>
    <row r="15" spans="1:7" ht="21.75" customHeight="1" x14ac:dyDescent="0.25">
      <c r="A15" s="55"/>
      <c r="B15" s="84" t="s">
        <v>47</v>
      </c>
      <c r="E15" s="31">
        <v>0</v>
      </c>
      <c r="G15" s="32">
        <v>6133</v>
      </c>
    </row>
    <row r="16" spans="1:7" ht="21.75" customHeight="1" x14ac:dyDescent="0.25">
      <c r="A16" s="55"/>
      <c r="B16" s="85" t="s">
        <v>48</v>
      </c>
      <c r="E16" s="31">
        <v>460428</v>
      </c>
      <c r="G16" s="32">
        <v>374416</v>
      </c>
    </row>
    <row r="17" spans="1:7" ht="21.75" customHeight="1" x14ac:dyDescent="0.25">
      <c r="A17" s="55"/>
      <c r="B17" s="85" t="s">
        <v>49</v>
      </c>
      <c r="C17" s="68"/>
      <c r="E17" s="31">
        <v>-60273</v>
      </c>
      <c r="G17" s="32">
        <v>-1019</v>
      </c>
    </row>
    <row r="18" spans="1:7" ht="21.75" customHeight="1" x14ac:dyDescent="0.25">
      <c r="A18" s="55"/>
      <c r="B18" s="83" t="s">
        <v>50</v>
      </c>
      <c r="C18" s="68"/>
      <c r="E18" s="86">
        <v>760373</v>
      </c>
      <c r="G18" s="87">
        <v>1057809</v>
      </c>
    </row>
    <row r="19" spans="1:7" ht="6" customHeight="1" x14ac:dyDescent="0.25">
      <c r="A19" s="42"/>
      <c r="B19" s="67"/>
      <c r="E19" s="31"/>
      <c r="G19" s="32"/>
    </row>
    <row r="20" spans="1:7" ht="21.75" customHeight="1" x14ac:dyDescent="0.25">
      <c r="A20" s="55" t="s">
        <v>51</v>
      </c>
      <c r="B20" s="88"/>
      <c r="E20" s="31">
        <f>SUM(E9:E19)</f>
        <v>23268841</v>
      </c>
      <c r="G20" s="32">
        <f>SUM(G9:G19)</f>
        <v>26992959</v>
      </c>
    </row>
    <row r="21" spans="1:7" ht="21.75" customHeight="1" x14ac:dyDescent="0.25">
      <c r="A21" s="55"/>
      <c r="B21" s="88" t="s">
        <v>52</v>
      </c>
      <c r="E21" s="31"/>
      <c r="G21" s="32"/>
    </row>
    <row r="22" spans="1:7" ht="21.75" customHeight="1" x14ac:dyDescent="0.25">
      <c r="A22" s="55"/>
      <c r="B22" s="88" t="s">
        <v>53</v>
      </c>
      <c r="E22" s="31">
        <v>5804156</v>
      </c>
      <c r="G22" s="32">
        <v>2442599</v>
      </c>
    </row>
    <row r="23" spans="1:7" ht="21.75" customHeight="1" x14ac:dyDescent="0.25">
      <c r="A23" s="55"/>
      <c r="B23" s="88" t="s">
        <v>54</v>
      </c>
      <c r="E23" s="31">
        <v>-7175139</v>
      </c>
      <c r="G23" s="32">
        <v>-3406823</v>
      </c>
    </row>
    <row r="24" spans="1:7" ht="21.75" customHeight="1" x14ac:dyDescent="0.25">
      <c r="A24" s="55"/>
      <c r="B24" s="88" t="s">
        <v>55</v>
      </c>
      <c r="E24" s="31">
        <v>76207</v>
      </c>
      <c r="G24" s="32">
        <v>-51082</v>
      </c>
    </row>
    <row r="25" spans="1:7" ht="21.75" customHeight="1" x14ac:dyDescent="0.25">
      <c r="A25" s="55"/>
      <c r="B25" s="89" t="s">
        <v>56</v>
      </c>
      <c r="E25" s="31">
        <v>0</v>
      </c>
      <c r="G25" s="32">
        <v>-406600</v>
      </c>
    </row>
    <row r="26" spans="1:7" ht="21.75" customHeight="1" x14ac:dyDescent="0.25">
      <c r="A26" s="55"/>
      <c r="B26" s="88" t="s">
        <v>57</v>
      </c>
      <c r="E26" s="31">
        <v>6178242</v>
      </c>
      <c r="G26" s="32">
        <v>1849891</v>
      </c>
    </row>
    <row r="27" spans="1:7" ht="21.75" customHeight="1" x14ac:dyDescent="0.25">
      <c r="A27" s="55"/>
      <c r="B27" s="88" t="s">
        <v>58</v>
      </c>
      <c r="E27" s="86">
        <v>131770</v>
      </c>
      <c r="G27" s="87">
        <v>-1284093</v>
      </c>
    </row>
    <row r="28" spans="1:7" ht="6" customHeight="1" x14ac:dyDescent="0.25">
      <c r="A28" s="42"/>
      <c r="B28" s="67"/>
      <c r="E28" s="31"/>
      <c r="G28" s="32"/>
    </row>
    <row r="29" spans="1:7" ht="21.75" customHeight="1" x14ac:dyDescent="0.25">
      <c r="A29" s="68" t="s">
        <v>59</v>
      </c>
      <c r="B29" s="68"/>
      <c r="C29" s="68"/>
      <c r="E29" s="31">
        <f>SUM(E20:E28)</f>
        <v>28284077</v>
      </c>
      <c r="G29" s="32">
        <f>SUM(G20:G28)</f>
        <v>26136851</v>
      </c>
    </row>
    <row r="30" spans="1:7" ht="21.75" customHeight="1" x14ac:dyDescent="0.25">
      <c r="A30" s="68"/>
      <c r="B30" s="85" t="s">
        <v>60</v>
      </c>
      <c r="C30" s="68"/>
      <c r="E30" s="31">
        <v>56255</v>
      </c>
      <c r="G30" s="32">
        <v>968</v>
      </c>
    </row>
    <row r="31" spans="1:7" ht="21.75" customHeight="1" x14ac:dyDescent="0.25">
      <c r="A31" s="68"/>
      <c r="B31" s="85" t="s">
        <v>61</v>
      </c>
      <c r="C31" s="68"/>
      <c r="E31" s="31">
        <v>-745061</v>
      </c>
      <c r="G31" s="32">
        <v>-1029907</v>
      </c>
    </row>
    <row r="32" spans="1:7" ht="21.75" customHeight="1" x14ac:dyDescent="0.25">
      <c r="A32" s="90"/>
      <c r="B32" s="85" t="s">
        <v>62</v>
      </c>
      <c r="C32" s="68"/>
      <c r="E32" s="86">
        <v>-2551303</v>
      </c>
      <c r="G32" s="87">
        <v>-3018890</v>
      </c>
    </row>
    <row r="33" spans="1:7" ht="6" customHeight="1" x14ac:dyDescent="0.25">
      <c r="A33" s="42"/>
      <c r="B33" s="67"/>
      <c r="E33" s="31"/>
      <c r="G33" s="32"/>
    </row>
    <row r="34" spans="1:7" ht="21.75" customHeight="1" x14ac:dyDescent="0.25">
      <c r="A34" s="68" t="s">
        <v>63</v>
      </c>
      <c r="B34" s="68"/>
      <c r="C34" s="68"/>
      <c r="E34" s="86">
        <f>SUM(E29:E33)</f>
        <v>25043968</v>
      </c>
      <c r="G34" s="87">
        <f>SUM(G29:G33)</f>
        <v>22089022</v>
      </c>
    </row>
    <row r="35" spans="1:7" ht="21.75" customHeight="1" x14ac:dyDescent="0.25">
      <c r="A35" s="42"/>
      <c r="B35" s="68"/>
    </row>
    <row r="36" spans="1:7" ht="21.75" customHeight="1" x14ac:dyDescent="0.25">
      <c r="A36" s="42"/>
      <c r="B36" s="68"/>
    </row>
    <row r="37" spans="1:7" ht="21.75" customHeight="1" x14ac:dyDescent="0.25">
      <c r="A37" s="42"/>
      <c r="B37" s="68"/>
    </row>
    <row r="38" spans="1:7" ht="14.25" customHeight="1" x14ac:dyDescent="0.25">
      <c r="A38" s="42"/>
      <c r="B38" s="68"/>
    </row>
    <row r="39" spans="1:7" ht="21.75" customHeight="1" x14ac:dyDescent="0.25">
      <c r="A39" s="91" t="s">
        <v>103</v>
      </c>
      <c r="B39" s="92"/>
      <c r="C39" s="92"/>
      <c r="D39" s="92"/>
      <c r="E39" s="93"/>
      <c r="F39" s="92"/>
      <c r="G39" s="93"/>
    </row>
    <row r="40" spans="1:7" ht="21.75" customHeight="1" x14ac:dyDescent="0.25">
      <c r="A40" s="66" t="s">
        <v>0</v>
      </c>
      <c r="B40" s="94"/>
      <c r="C40" s="68"/>
    </row>
    <row r="41" spans="1:7" ht="21.75" customHeight="1" x14ac:dyDescent="0.25">
      <c r="A41" s="66" t="s">
        <v>39</v>
      </c>
      <c r="B41" s="94"/>
      <c r="C41" s="68"/>
    </row>
    <row r="42" spans="1:7" ht="21.75" customHeight="1" x14ac:dyDescent="0.25">
      <c r="A42" s="95" t="str">
        <f>A3</f>
        <v>สำหรับงวดหกเดือนสิ้นสุดวันที่ 30 มิถุนายน พ.ศ. 2565</v>
      </c>
      <c r="B42" s="96"/>
      <c r="C42" s="97"/>
      <c r="D42" s="98"/>
      <c r="E42" s="99"/>
      <c r="F42" s="98"/>
      <c r="G42" s="99"/>
    </row>
    <row r="43" spans="1:7" ht="21.75" customHeight="1" x14ac:dyDescent="0.25">
      <c r="A43" s="83"/>
      <c r="B43" s="67"/>
      <c r="C43" s="68"/>
    </row>
    <row r="44" spans="1:7" ht="21.75" customHeight="1" x14ac:dyDescent="0.25">
      <c r="A44" s="55"/>
      <c r="B44" s="74"/>
      <c r="E44" s="13" t="s">
        <v>83</v>
      </c>
      <c r="F44" s="14"/>
      <c r="G44" s="13" t="s">
        <v>83</v>
      </c>
    </row>
    <row r="45" spans="1:7" ht="21.75" customHeight="1" x14ac:dyDescent="0.25">
      <c r="A45" s="76"/>
      <c r="B45" s="74"/>
      <c r="C45" s="77"/>
      <c r="D45" s="78"/>
      <c r="E45" s="79" t="s">
        <v>4</v>
      </c>
      <c r="F45" s="79"/>
      <c r="G45" s="79" t="s">
        <v>5</v>
      </c>
    </row>
    <row r="46" spans="1:7" ht="21.75" customHeight="1" x14ac:dyDescent="0.25">
      <c r="A46" s="76"/>
      <c r="B46" s="74"/>
      <c r="C46" s="80" t="s">
        <v>6</v>
      </c>
      <c r="D46" s="81"/>
      <c r="E46" s="82" t="s">
        <v>7</v>
      </c>
      <c r="F46" s="2"/>
      <c r="G46" s="82" t="s">
        <v>7</v>
      </c>
    </row>
    <row r="47" spans="1:7" s="74" customFormat="1" ht="21.75" customHeight="1" x14ac:dyDescent="0.25">
      <c r="A47" s="90" t="s">
        <v>64</v>
      </c>
      <c r="B47" s="68"/>
      <c r="C47" s="68"/>
      <c r="D47" s="67"/>
      <c r="E47" s="31"/>
      <c r="F47" s="67"/>
      <c r="G47" s="32"/>
    </row>
    <row r="48" spans="1:7" s="74" customFormat="1" ht="21.75" customHeight="1" x14ac:dyDescent="0.25">
      <c r="A48" s="68" t="s">
        <v>65</v>
      </c>
      <c r="B48" s="68"/>
      <c r="C48" s="68"/>
      <c r="D48" s="67"/>
      <c r="E48" s="31">
        <v>-2675844</v>
      </c>
      <c r="F48" s="69"/>
      <c r="G48" s="32">
        <v>-1579394</v>
      </c>
    </row>
    <row r="49" spans="1:7" s="74" customFormat="1" ht="21.75" customHeight="1" x14ac:dyDescent="0.25">
      <c r="A49" s="68" t="s">
        <v>66</v>
      </c>
      <c r="B49" s="68"/>
      <c r="C49" s="68"/>
      <c r="D49" s="67"/>
      <c r="E49" s="86">
        <v>-171600</v>
      </c>
      <c r="F49" s="69"/>
      <c r="G49" s="87">
        <v>-47020</v>
      </c>
    </row>
    <row r="50" spans="1:7" s="74" customFormat="1" ht="6" customHeight="1" x14ac:dyDescent="0.25">
      <c r="A50" s="90"/>
      <c r="B50" s="68"/>
      <c r="C50" s="68"/>
      <c r="D50" s="67"/>
      <c r="E50" s="31"/>
      <c r="F50" s="67"/>
      <c r="G50" s="32"/>
    </row>
    <row r="51" spans="1:7" s="74" customFormat="1" ht="21.75" customHeight="1" x14ac:dyDescent="0.25">
      <c r="A51" s="68" t="s">
        <v>67</v>
      </c>
      <c r="B51" s="68"/>
      <c r="C51" s="68"/>
      <c r="D51" s="67"/>
      <c r="E51" s="86">
        <f>SUM(E48:E50)</f>
        <v>-2847444</v>
      </c>
      <c r="F51" s="67"/>
      <c r="G51" s="87">
        <f>SUM(G48:G50)</f>
        <v>-1626414</v>
      </c>
    </row>
    <row r="52" spans="1:7" s="74" customFormat="1" ht="21.75" customHeight="1" x14ac:dyDescent="0.25">
      <c r="A52" s="68"/>
      <c r="B52" s="68"/>
      <c r="C52" s="68"/>
      <c r="D52" s="67"/>
      <c r="E52" s="31"/>
      <c r="F52" s="67"/>
      <c r="G52" s="32"/>
    </row>
    <row r="53" spans="1:7" s="74" customFormat="1" ht="21.75" customHeight="1" x14ac:dyDescent="0.25">
      <c r="A53" s="90" t="s">
        <v>68</v>
      </c>
      <c r="B53" s="68"/>
      <c r="C53" s="68"/>
      <c r="D53" s="67"/>
      <c r="E53" s="31"/>
      <c r="F53" s="67"/>
      <c r="G53" s="32"/>
    </row>
    <row r="54" spans="1:7" s="74" customFormat="1" ht="21.75" customHeight="1" x14ac:dyDescent="0.25">
      <c r="A54" s="68" t="s">
        <v>69</v>
      </c>
      <c r="B54" s="68"/>
      <c r="C54" s="100"/>
      <c r="D54" s="67"/>
      <c r="E54" s="31">
        <v>0</v>
      </c>
      <c r="F54" s="67"/>
      <c r="G54" s="32">
        <v>-2040794</v>
      </c>
    </row>
    <row r="55" spans="1:7" s="74" customFormat="1" ht="21.75" customHeight="1" x14ac:dyDescent="0.25">
      <c r="A55" s="68" t="s">
        <v>70</v>
      </c>
      <c r="B55" s="68"/>
      <c r="C55" s="100">
        <v>12.1</v>
      </c>
      <c r="D55" s="67">
        <v>17</v>
      </c>
      <c r="E55" s="31">
        <v>-4462260</v>
      </c>
      <c r="F55" s="67"/>
      <c r="G55" s="32">
        <v>-9421640</v>
      </c>
    </row>
    <row r="56" spans="1:7" s="74" customFormat="1" ht="21.75" customHeight="1" x14ac:dyDescent="0.25">
      <c r="A56" s="68" t="s">
        <v>71</v>
      </c>
      <c r="B56" s="68"/>
      <c r="C56" s="67"/>
      <c r="D56" s="67">
        <v>17</v>
      </c>
      <c r="E56" s="31">
        <v>-2448153</v>
      </c>
      <c r="F56" s="67"/>
      <c r="G56" s="32">
        <v>-2673705</v>
      </c>
    </row>
    <row r="57" spans="1:7" s="74" customFormat="1" ht="21.75" customHeight="1" x14ac:dyDescent="0.25">
      <c r="A57" s="68" t="s">
        <v>72</v>
      </c>
      <c r="B57" s="68"/>
      <c r="C57" s="67"/>
      <c r="D57" s="67"/>
      <c r="E57" s="86">
        <v>0</v>
      </c>
      <c r="F57" s="67"/>
      <c r="G57" s="87">
        <v>-6339817</v>
      </c>
    </row>
    <row r="58" spans="1:7" s="74" customFormat="1" ht="6" customHeight="1" x14ac:dyDescent="0.25">
      <c r="A58" s="68"/>
      <c r="B58" s="68"/>
      <c r="C58" s="68"/>
      <c r="D58" s="67"/>
      <c r="E58" s="31"/>
      <c r="F58" s="67"/>
      <c r="G58" s="32"/>
    </row>
    <row r="59" spans="1:7" s="74" customFormat="1" ht="21.75" customHeight="1" x14ac:dyDescent="0.25">
      <c r="A59" s="68" t="s">
        <v>73</v>
      </c>
      <c r="B59" s="68"/>
      <c r="C59" s="68"/>
      <c r="D59" s="67"/>
      <c r="E59" s="86">
        <f>SUM(E54:E58)</f>
        <v>-6910413</v>
      </c>
      <c r="F59" s="67">
        <f>SUM(F54:F58)</f>
        <v>0</v>
      </c>
      <c r="G59" s="87">
        <f>SUM(G54:G58)</f>
        <v>-20475956</v>
      </c>
    </row>
    <row r="60" spans="1:7" s="74" customFormat="1" ht="21.75" customHeight="1" x14ac:dyDescent="0.25">
      <c r="A60" s="90"/>
      <c r="B60" s="68"/>
      <c r="C60" s="68"/>
      <c r="D60" s="67"/>
      <c r="E60" s="31"/>
      <c r="F60" s="67"/>
      <c r="G60" s="32"/>
    </row>
    <row r="61" spans="1:7" s="74" customFormat="1" ht="21.75" customHeight="1" x14ac:dyDescent="0.25">
      <c r="A61" s="90" t="s">
        <v>137</v>
      </c>
      <c r="B61" s="68"/>
      <c r="C61" s="68"/>
      <c r="D61" s="67"/>
      <c r="E61" s="31">
        <f>E34+E51+E59</f>
        <v>15286111</v>
      </c>
      <c r="F61" s="67"/>
      <c r="G61" s="32">
        <f>G34+G51+G59</f>
        <v>-13348</v>
      </c>
    </row>
    <row r="62" spans="1:7" s="74" customFormat="1" ht="21.75" customHeight="1" x14ac:dyDescent="0.25">
      <c r="A62" s="68" t="s">
        <v>74</v>
      </c>
      <c r="B62" s="68"/>
      <c r="C62" s="68"/>
      <c r="D62" s="67"/>
      <c r="E62" s="86">
        <v>111422672</v>
      </c>
      <c r="F62" s="67"/>
      <c r="G62" s="87">
        <v>4247330</v>
      </c>
    </row>
    <row r="63" spans="1:7" s="74" customFormat="1" ht="6" customHeight="1" x14ac:dyDescent="0.25">
      <c r="A63" s="68"/>
      <c r="B63" s="68"/>
      <c r="C63" s="68"/>
      <c r="D63" s="67"/>
      <c r="E63" s="31"/>
      <c r="F63" s="67"/>
      <c r="G63" s="32"/>
    </row>
    <row r="64" spans="1:7" s="74" customFormat="1" ht="21.75" customHeight="1" thickBot="1" x14ac:dyDescent="0.3">
      <c r="A64" s="90" t="s">
        <v>75</v>
      </c>
      <c r="B64" s="68"/>
      <c r="C64" s="68"/>
      <c r="D64" s="67"/>
      <c r="E64" s="101">
        <f>SUM(E61:E63)</f>
        <v>126708783</v>
      </c>
      <c r="F64" s="67"/>
      <c r="G64" s="102">
        <f>SUM(G61:G63)</f>
        <v>4233982</v>
      </c>
    </row>
    <row r="65" spans="1:7" s="74" customFormat="1" ht="21.75" customHeight="1" thickTop="1" x14ac:dyDescent="0.25">
      <c r="A65" s="90"/>
      <c r="B65" s="68"/>
      <c r="C65" s="68"/>
      <c r="D65" s="67"/>
      <c r="E65" s="31"/>
      <c r="F65" s="67"/>
      <c r="G65" s="32"/>
    </row>
    <row r="66" spans="1:7" s="74" customFormat="1" ht="21.75" customHeight="1" x14ac:dyDescent="0.25">
      <c r="A66" s="90"/>
      <c r="B66" s="68"/>
      <c r="C66" s="68"/>
      <c r="D66" s="67"/>
      <c r="E66" s="103"/>
      <c r="F66" s="67"/>
    </row>
    <row r="67" spans="1:7" s="74" customFormat="1" ht="21.75" customHeight="1" x14ac:dyDescent="0.25">
      <c r="A67" s="90" t="s">
        <v>76</v>
      </c>
      <c r="B67" s="68"/>
      <c r="C67" s="68"/>
      <c r="D67" s="67"/>
      <c r="E67" s="103"/>
      <c r="F67" s="67"/>
    </row>
    <row r="68" spans="1:7" s="74" customFormat="1" ht="6" customHeight="1" x14ac:dyDescent="0.25">
      <c r="A68" s="68"/>
      <c r="B68" s="68"/>
      <c r="C68" s="68"/>
      <c r="D68" s="67"/>
      <c r="E68" s="24"/>
      <c r="F68" s="67"/>
      <c r="G68" s="25"/>
    </row>
    <row r="69" spans="1:7" s="74" customFormat="1" ht="21.75" customHeight="1" x14ac:dyDescent="0.25">
      <c r="A69" s="68" t="s">
        <v>77</v>
      </c>
      <c r="B69" s="68"/>
      <c r="C69" s="68"/>
      <c r="D69" s="67"/>
      <c r="E69" s="104"/>
      <c r="F69" s="67"/>
      <c r="G69" s="105"/>
    </row>
    <row r="70" spans="1:7" s="74" customFormat="1" ht="6" customHeight="1" x14ac:dyDescent="0.25">
      <c r="A70" s="68"/>
      <c r="B70" s="68"/>
      <c r="C70" s="68"/>
      <c r="D70" s="67"/>
      <c r="E70" s="24"/>
      <c r="F70" s="67"/>
      <c r="G70" s="25"/>
    </row>
    <row r="71" spans="1:7" s="74" customFormat="1" ht="21.75" customHeight="1" x14ac:dyDescent="0.25">
      <c r="A71" s="74" t="s">
        <v>20</v>
      </c>
      <c r="B71" s="68" t="s">
        <v>78</v>
      </c>
      <c r="C71" s="67">
        <v>11</v>
      </c>
      <c r="D71" s="67"/>
      <c r="E71" s="31">
        <v>2114213</v>
      </c>
      <c r="F71" s="67"/>
      <c r="G71" s="32">
        <v>851720</v>
      </c>
    </row>
    <row r="72" spans="1:7" s="74" customFormat="1" ht="21.75" customHeight="1" x14ac:dyDescent="0.25">
      <c r="A72" s="74" t="s">
        <v>20</v>
      </c>
      <c r="B72" s="68" t="s">
        <v>79</v>
      </c>
      <c r="C72" s="67">
        <v>10</v>
      </c>
      <c r="D72" s="67"/>
      <c r="E72" s="31">
        <v>4500000</v>
      </c>
      <c r="F72" s="67"/>
      <c r="G72" s="25">
        <v>0</v>
      </c>
    </row>
    <row r="73" spans="1:7" s="74" customFormat="1" ht="21.75" customHeight="1" x14ac:dyDescent="0.25">
      <c r="B73" s="68"/>
      <c r="C73" s="68"/>
      <c r="D73" s="67"/>
      <c r="E73" s="25"/>
      <c r="F73" s="67"/>
      <c r="G73" s="25"/>
    </row>
    <row r="74" spans="1:7" s="74" customFormat="1" ht="21.75" customHeight="1" x14ac:dyDescent="0.25">
      <c r="B74" s="68"/>
      <c r="C74" s="68"/>
      <c r="D74" s="67"/>
      <c r="E74" s="25"/>
      <c r="F74" s="67"/>
      <c r="G74" s="25"/>
    </row>
    <row r="75" spans="1:7" s="74" customFormat="1" ht="21.75" customHeight="1" x14ac:dyDescent="0.25">
      <c r="B75" s="68"/>
      <c r="C75" s="68"/>
      <c r="D75" s="67"/>
      <c r="E75" s="25"/>
      <c r="F75" s="67"/>
      <c r="G75" s="25"/>
    </row>
    <row r="76" spans="1:7" s="74" customFormat="1" ht="21.75" customHeight="1" x14ac:dyDescent="0.25">
      <c r="B76" s="68"/>
      <c r="C76" s="68"/>
      <c r="D76" s="67"/>
      <c r="E76" s="25"/>
      <c r="F76" s="67"/>
      <c r="G76" s="25"/>
    </row>
    <row r="77" spans="1:7" s="74" customFormat="1" ht="21.75" customHeight="1" x14ac:dyDescent="0.25">
      <c r="B77" s="68"/>
      <c r="C77" s="68"/>
      <c r="D77" s="67"/>
      <c r="E77" s="69"/>
      <c r="F77" s="67"/>
      <c r="G77" s="69"/>
    </row>
    <row r="78" spans="1:7" s="74" customFormat="1" ht="23.25" customHeight="1" x14ac:dyDescent="0.25">
      <c r="B78" s="68"/>
      <c r="C78" s="68"/>
      <c r="D78" s="67"/>
      <c r="E78" s="25"/>
      <c r="F78" s="67"/>
      <c r="G78" s="25"/>
    </row>
    <row r="79" spans="1:7" ht="21.75" customHeight="1" x14ac:dyDescent="0.25">
      <c r="A79" s="106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79" s="92"/>
      <c r="C79" s="92"/>
      <c r="D79" s="92"/>
      <c r="E79" s="93"/>
      <c r="F79" s="92"/>
      <c r="G79" s="93"/>
    </row>
  </sheetData>
  <pageMargins left="1.100000000000000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 (3mth)</vt:lpstr>
      <vt:lpstr>PL 6 (6mth)</vt:lpstr>
      <vt:lpstr>Change Equity7</vt:lpstr>
      <vt:lpstr>CF8-9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</cp:lastModifiedBy>
  <cp:lastPrinted>2022-08-10T02:27:27Z</cp:lastPrinted>
  <dcterms:created xsi:type="dcterms:W3CDTF">2022-07-27T06:44:17Z</dcterms:created>
  <dcterms:modified xsi:type="dcterms:W3CDTF">2022-08-10T02:27:30Z</dcterms:modified>
</cp:coreProperties>
</file>