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June 2022 Q2\"/>
    </mc:Choice>
  </mc:AlternateContent>
  <xr:revisionPtr revIDLastSave="0" documentId="13_ncr:1_{FF51D001-7FDF-422D-8CE9-EB4A24869943}" xr6:coauthVersionLast="46" xr6:coauthVersionMax="46" xr10:uidLastSave="{00000000-0000-0000-0000-000000000000}"/>
  <bookViews>
    <workbookView xWindow="-120" yWindow="-120" windowWidth="21840" windowHeight="13140" activeTab="4" xr2:uid="{4DF62DDF-E03A-4478-90D5-BA33BE250806}"/>
  </bookViews>
  <sheets>
    <sheet name="EN 2-3" sheetId="1" r:id="rId1"/>
    <sheet name="EN 4 " sheetId="2" r:id="rId2"/>
    <sheet name="EN 5" sheetId="3" r:id="rId3"/>
    <sheet name="EN 6" sheetId="4" r:id="rId4"/>
    <sheet name="EN 7-8" sheetId="5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6" i="5" l="1"/>
  <c r="H69" i="5"/>
  <c r="F69" i="5"/>
  <c r="H61" i="5"/>
  <c r="F61" i="5"/>
  <c r="A49" i="5"/>
  <c r="A48" i="5"/>
  <c r="H21" i="5"/>
  <c r="H30" i="5" s="1"/>
  <c r="H35" i="5" s="1"/>
  <c r="H71" i="5" s="1"/>
  <c r="H74" i="5" s="1"/>
  <c r="F21" i="5"/>
  <c r="F30" i="5" s="1"/>
  <c r="F35" i="5" s="1"/>
  <c r="F71" i="5" s="1"/>
  <c r="F74" i="5" s="1"/>
  <c r="L20" i="4"/>
  <c r="J20" i="4"/>
  <c r="H20" i="4"/>
  <c r="F20" i="4"/>
  <c r="N18" i="4"/>
  <c r="N20" i="4" s="1"/>
  <c r="N17" i="4"/>
  <c r="L15" i="4"/>
  <c r="J15" i="4"/>
  <c r="N15" i="4" s="1"/>
  <c r="H15" i="4"/>
  <c r="F15" i="4"/>
  <c r="N13" i="4"/>
  <c r="N12" i="4"/>
  <c r="A3" i="4"/>
  <c r="A3" i="5" s="1"/>
  <c r="A51" i="5" s="1"/>
  <c r="H29" i="3"/>
  <c r="F22" i="3"/>
  <c r="F25" i="3" s="1"/>
  <c r="F31" i="3" s="1"/>
  <c r="F16" i="3"/>
  <c r="H13" i="3"/>
  <c r="H16" i="3" s="1"/>
  <c r="H22" i="3" s="1"/>
  <c r="H25" i="3" s="1"/>
  <c r="H31" i="3" s="1"/>
  <c r="F13" i="3"/>
  <c r="A1" i="3"/>
  <c r="H29" i="2"/>
  <c r="F16" i="2"/>
  <c r="F22" i="2" s="1"/>
  <c r="F25" i="2" s="1"/>
  <c r="F31" i="2" s="1"/>
  <c r="H13" i="2"/>
  <c r="H16" i="2" s="1"/>
  <c r="H22" i="2" s="1"/>
  <c r="H25" i="2" s="1"/>
  <c r="H31" i="2" s="1"/>
  <c r="F13" i="2"/>
  <c r="A1" i="2"/>
  <c r="A103" i="1"/>
  <c r="A48" i="3" s="1"/>
  <c r="H94" i="1"/>
  <c r="F94" i="1"/>
  <c r="F96" i="1" s="1"/>
  <c r="H78" i="1"/>
  <c r="H96" i="1" s="1"/>
  <c r="H76" i="1"/>
  <c r="F76" i="1"/>
  <c r="F78" i="1" s="1"/>
  <c r="H68" i="1"/>
  <c r="F68" i="1"/>
  <c r="A51" i="1"/>
  <c r="A49" i="1"/>
  <c r="H33" i="1"/>
  <c r="H31" i="1"/>
  <c r="F31" i="1"/>
  <c r="F33" i="1" s="1"/>
  <c r="H20" i="1"/>
  <c r="F20" i="1"/>
  <c r="A48" i="2" l="1"/>
</calcChain>
</file>

<file path=xl/sharedStrings.xml><?xml version="1.0" encoding="utf-8"?>
<sst xmlns="http://schemas.openxmlformats.org/spreadsheetml/2006/main" count="225" uniqueCount="138">
  <si>
    <t>T.R.V. Rubber Products Public Company Limited</t>
  </si>
  <si>
    <t>Statement of Financial Position</t>
  </si>
  <si>
    <t>As at 30 June 2022</t>
  </si>
  <si>
    <t>Unaudited</t>
  </si>
  <si>
    <t>Audited</t>
  </si>
  <si>
    <t>30 June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</si>
  <si>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</si>
  <si>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</si>
  <si>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</si>
  <si>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</si>
  <si>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</si>
  <si>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</si>
  <si>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</si>
  <si>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</si>
  <si>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</si>
  <si>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</si>
  <si>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</si>
  <si>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</si>
  <si>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</si>
  <si>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</si>
  <si>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</si>
  <si>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</si>
  <si>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</si>
  <si>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</si>
  <si>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</si>
  <si>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</si>
  <si>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</si>
  <si>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</si>
  <si>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</si>
  <si>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</si>
  <si>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</si>
  <si>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</si>
  <si>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</si>
  <si>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</si>
  <si>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</si>
  <si>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long-term borrowing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</si>
  <si>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</si>
  <si>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</si>
  <si>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</si>
  <si>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</si>
  <si>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</si>
  <si>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 from a financial institution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</si>
  <si>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</si>
  <si>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</si>
  <si>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</si>
  <si>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</si>
  <si>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</si>
  <si>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</si>
  <si>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</si>
  <si>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210,000,000 ordinary shares of par Baht 0.5 each</t>
  </si>
  <si>
    <t xml:space="preserve">   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</si>
  <si>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</si>
  <si>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</si>
  <si>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</si>
  <si>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</si>
  <si>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</si>
  <si>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</si>
  <si>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</si>
  <si>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</si>
  <si>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</si>
  <si>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For the three-month period ended 30 June 2022</t>
  </si>
  <si>
    <t>Revenue from 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</si>
  <si>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</si>
  <si>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</si>
  <si>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</si>
  <si>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</si>
  <si>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</si>
  <si>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</si>
  <si>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</si>
  <si>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Profit before income tax expenses</t>
  </si>
  <si>
    <t>Income tax expense</t>
  </si>
  <si>
    <t>Net profit for the period</t>
  </si>
  <si>
    <t>Other comprehensive income</t>
  </si>
  <si>
    <t>-</t>
  </si>
  <si>
    <t>Other comprehensive income for the period, net of tax</t>
  </si>
  <si>
    <t>Total comprehensive income for the period</t>
  </si>
  <si>
    <t xml:space="preserve">Earnings per share </t>
  </si>
  <si>
    <t>Basic earnings per share (Baht per share)</t>
  </si>
  <si>
    <t xml:space="preserve">                        Director</t>
  </si>
  <si>
    <t>For the six-month period ended 30 June 2022</t>
  </si>
  <si>
    <t>Statement of Changes in Equity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</si>
  <si>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</si>
  <si>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</si>
  <si>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</si>
  <si>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</si>
  <si>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</si>
  <si>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</si>
  <si>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</si>
  <si>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</si>
  <si>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</si>
  <si>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Opening balance as at 1 January 2021</t>
  </si>
  <si>
    <t>Closing balance as at 30 June 2021</t>
  </si>
  <si>
    <t>Opening balance as at 1 January 2022</t>
  </si>
  <si>
    <t>Total comprehensive income for period</t>
  </si>
  <si>
    <t>Closing balance as at 30 June 2022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</si>
  <si>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</si>
  <si>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</si>
  <si>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</si>
  <si>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</si>
  <si>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</si>
  <si>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</si>
  <si>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9,10</t>
  </si>
  <si>
    <t>- Amortisation</t>
  </si>
  <si>
    <t>- Loss on allowance for net realisable value of inventories</t>
  </si>
  <si>
    <t>- Loss on write-off of fixed assets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</si>
  <si>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</si>
  <si>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</si>
  <si>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</si>
  <si>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</si>
  <si>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</si>
  <si>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</si>
  <si>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</si>
  <si>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</si>
  <si>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</si>
  <si>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</si>
  <si>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</si>
  <si>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Cash generated from operations</t>
  </si>
  <si>
    <t>- Interest received</t>
  </si>
  <si>
    <t>- Interest paid</t>
  </si>
  <si>
    <t>- Income tax paid</t>
  </si>
  <si>
    <t>Net cash generated from operating activities</t>
  </si>
  <si>
    <t>Cash flows from investing activities</t>
  </si>
  <si>
    <t xml:space="preserve">Payments for purchase of building and office equipment </t>
  </si>
  <si>
    <t>Payments for purchase of intangible assets</t>
  </si>
  <si>
    <t>Net cash used in investing activities</t>
  </si>
  <si>
    <t>Cash flows from financing activities</t>
  </si>
  <si>
    <t>Bank overdrafts</t>
  </si>
  <si>
    <t>Repayment for long-term borrowings from a financial institution</t>
  </si>
  <si>
    <t>Payment for lease liabilities</t>
  </si>
  <si>
    <t>Dividend paid</t>
  </si>
  <si>
    <t>Net cash used in financing activities</t>
  </si>
  <si>
    <t>Cash and cash equivalents at the beginning of the period</t>
  </si>
  <si>
    <t>Cash and cash equivalents at the end of the period</t>
  </si>
  <si>
    <t>Supplementary information:</t>
  </si>
  <si>
    <t>Non-cash transaction</t>
  </si>
  <si>
    <t>Purchase of fixed assets and intangible assets on payable</t>
  </si>
  <si>
    <t>Acquisition of right-of-use assets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</si>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</sst>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0;\(#,##0.00\)"/>
    <numFmt numFmtId="169" formatCode="#,##0.00;\(#,##0.00\);\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</cellStyleXfs>
  <cellXfs count="135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2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5" fontId="4" fillId="0" borderId="1" xfId="6" applyNumberFormat="1" applyFont="1" applyBorder="1" applyAlignment="1">
      <alignment vertical="center"/>
    </xf>
    <xf numFmtId="0" fontId="5" fillId="0" borderId="0" xfId="0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4" fontId="4" fillId="2" borderId="0" xfId="0" applyNumberFormat="1" applyFont="1" applyFill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1" xfId="3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5" fontId="5" fillId="0" borderId="2" xfId="6" applyNumberFormat="1" applyFont="1" applyBorder="1" applyAlignment="1">
      <alignment vertical="center"/>
    </xf>
    <xf numFmtId="168" fontId="4" fillId="2" borderId="0" xfId="3" applyNumberFormat="1" applyFont="1" applyFill="1" applyAlignment="1">
      <alignment horizontal="right" vertical="center"/>
    </xf>
    <xf numFmtId="169" fontId="5" fillId="0" borderId="0" xfId="4" applyNumberFormat="1" applyFont="1" applyAlignment="1">
      <alignment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0" fontId="7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0" fontId="8" fillId="0" borderId="1" xfId="7" applyFont="1" applyBorder="1" applyAlignment="1">
      <alignment vertical="center"/>
    </xf>
    <xf numFmtId="0" fontId="7" fillId="0" borderId="1" xfId="7" applyFont="1" applyBorder="1" applyAlignment="1">
      <alignment vertical="center"/>
    </xf>
    <xf numFmtId="0" fontId="8" fillId="0" borderId="0" xfId="7" applyFont="1" applyAlignment="1">
      <alignment horizontal="center" vertical="center" wrapText="1"/>
    </xf>
    <xf numFmtId="0" fontId="8" fillId="0" borderId="3" xfId="7" applyFont="1" applyBorder="1" applyAlignment="1">
      <alignment horizontal="center" vertical="center"/>
    </xf>
    <xf numFmtId="0" fontId="8" fillId="0" borderId="3" xfId="7" applyFont="1" applyBorder="1" applyAlignment="1">
      <alignment horizontal="right" vertical="center" wrapText="1"/>
    </xf>
    <xf numFmtId="0" fontId="8" fillId="0" borderId="0" xfId="7" applyFont="1" applyAlignment="1">
      <alignment horizontal="right" vertical="center" wrapText="1"/>
    </xf>
    <xf numFmtId="0" fontId="7" fillId="0" borderId="0" xfId="7" applyFont="1" applyAlignment="1">
      <alignment horizontal="center" vertical="center"/>
    </xf>
    <xf numFmtId="0" fontId="7" fillId="2" borderId="0" xfId="7" applyFont="1" applyFill="1" applyAlignment="1">
      <alignment horizontal="right" vertical="center" wrapText="1"/>
    </xf>
    <xf numFmtId="0" fontId="7" fillId="0" borderId="0" xfId="7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7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7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0" fontId="7" fillId="0" borderId="0" xfId="7" applyFont="1" applyAlignment="1">
      <alignment horizontal="center" vertical="center" wrapText="1"/>
    </xf>
    <xf numFmtId="164" fontId="4" fillId="2" borderId="0" xfId="4" applyNumberFormat="1" applyFont="1" applyFill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4" fontId="4" fillId="2" borderId="4" xfId="4" applyNumberFormat="1" applyFont="1" applyFill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left" vertical="center"/>
    </xf>
    <xf numFmtId="164" fontId="4" fillId="2" borderId="4" xfId="0" applyNumberFormat="1" applyFont="1" applyFill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8" fillId="0" borderId="0" xfId="7" applyFont="1" applyAlignment="1">
      <alignment horizontal="left" vertical="center"/>
    </xf>
    <xf numFmtId="164" fontId="4" fillId="0" borderId="0" xfId="7" applyNumberFormat="1" applyFont="1" applyAlignment="1">
      <alignment horizontal="right" vertical="center"/>
    </xf>
    <xf numFmtId="0" fontId="7" fillId="0" borderId="3" xfId="7" applyFont="1" applyBorder="1" applyAlignment="1">
      <alignment vertical="center"/>
    </xf>
    <xf numFmtId="0" fontId="7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right" vertical="center" wrapText="1"/>
    </xf>
    <xf numFmtId="0" fontId="8" fillId="0" borderId="4" xfId="7" applyFont="1" applyBorder="1" applyAlignment="1">
      <alignment vertical="center"/>
    </xf>
    <xf numFmtId="0" fontId="7" fillId="0" borderId="4" xfId="7" applyFont="1" applyBorder="1" applyAlignment="1">
      <alignment vertical="center"/>
    </xf>
    <xf numFmtId="166" fontId="7" fillId="0" borderId="0" xfId="7" applyNumberFormat="1" applyFont="1" applyAlignment="1">
      <alignment vertical="center"/>
    </xf>
    <xf numFmtId="164" fontId="4" fillId="0" borderId="0" xfId="4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7" applyNumberFormat="1" applyFont="1" applyFill="1" applyAlignment="1">
      <alignment horizontal="right" vertical="center"/>
    </xf>
    <xf numFmtId="164" fontId="4" fillId="2" borderId="3" xfId="7" applyNumberFormat="1" applyFont="1" applyFill="1" applyBorder="1" applyAlignment="1">
      <alignment horizontal="right" vertical="center"/>
    </xf>
    <xf numFmtId="164" fontId="4" fillId="0" borderId="3" xfId="7" applyNumberFormat="1" applyFont="1" applyBorder="1" applyAlignment="1">
      <alignment horizontal="right" vertical="center"/>
    </xf>
    <xf numFmtId="165" fontId="4" fillId="2" borderId="4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</cellXfs>
  <cellStyles count="8">
    <cellStyle name="Comma" xfId="1" builtinId="3"/>
    <cellStyle name="Comma [0]" xfId="2" builtinId="6"/>
    <cellStyle name="Normal" xfId="0" builtinId="0"/>
    <cellStyle name="Normal 2 2" xfId="4" xr:uid="{E12AD091-C139-4056-A0A0-964C107A2E46}"/>
    <cellStyle name="Normal 2 2 13" xfId="6" xr:uid="{98524339-9A36-4862-B464-90AB6332316C}"/>
    <cellStyle name="Normal 3" xfId="7" xr:uid="{A9956FEF-460C-4CFE-8707-FD74769AD59E}"/>
    <cellStyle name="Normal_Akara 2010" xfId="5" xr:uid="{F658C7A5-B62F-4C62-809C-37D76561D591}"/>
    <cellStyle name="Normal_Guardian Indus Corp - 2006" xfId="3" xr:uid="{7236E2BD-AC8B-471E-9674-762D1919EF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>
        <row r="769">
          <cell r="D769">
            <v>0</v>
          </cell>
        </row>
      </sheetData>
      <sheetData sheetId="219"/>
      <sheetData sheetId="220">
        <row r="769">
          <cell r="D769">
            <v>0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8CBE-C948-4601-89CE-5767C46AD995}">
  <sheetPr>
    <tabColor rgb="FF7030A0"/>
  </sheetPr>
  <dimension ref="A1:H103"/>
  <sheetViews>
    <sheetView topLeftCell="A88" zoomScale="115" zoomScaleNormal="115" workbookViewId="0"/>
  </sheetViews>
  <sheetFormatPr defaultRowHeight="16.899999999999999" customHeight="1" x14ac:dyDescent="0.2"/>
  <cols>
    <col min="1" max="2" width="1.5703125" style="4" customWidth="1"/>
    <col min="3" max="3" width="47.28515625" style="4" customWidth="1"/>
    <col min="4" max="4" width="6.5703125" style="2" customWidth="1"/>
    <col min="5" max="5" width="0.7109375" style="2" customWidth="1"/>
    <col min="6" max="6" width="12.5703125" style="3" customWidth="1"/>
    <col min="7" max="7" width="0.7109375" style="3" customWidth="1"/>
    <col min="8" max="8" width="12.5703125" style="3" customWidth="1"/>
    <col min="9" max="64" width="9.140625" style="4"/>
    <col min="65" max="66" width="2.42578125" style="4" customWidth="1"/>
    <col min="67" max="67" width="45.42578125" style="4" customWidth="1"/>
    <col min="68" max="68" width="6.42578125" style="4" customWidth="1"/>
    <col min="69" max="69" width="0.5703125" style="4" customWidth="1"/>
    <col min="70" max="70" width="14.42578125" style="4" customWidth="1"/>
    <col min="71" max="71" width="0.5703125" style="4" customWidth="1"/>
    <col min="72" max="72" width="14.42578125" style="4" customWidth="1"/>
    <col min="73" max="320" width="9.140625" style="4"/>
    <col min="321" max="322" width="2.42578125" style="4" customWidth="1"/>
    <col min="323" max="323" width="45.42578125" style="4" customWidth="1"/>
    <col min="324" max="324" width="6.42578125" style="4" customWidth="1"/>
    <col min="325" max="325" width="0.5703125" style="4" customWidth="1"/>
    <col min="326" max="326" width="14.42578125" style="4" customWidth="1"/>
    <col min="327" max="327" width="0.5703125" style="4" customWidth="1"/>
    <col min="328" max="328" width="14.42578125" style="4" customWidth="1"/>
    <col min="329" max="576" width="9.140625" style="4"/>
    <col min="577" max="578" width="2.42578125" style="4" customWidth="1"/>
    <col min="579" max="579" width="45.42578125" style="4" customWidth="1"/>
    <col min="580" max="580" width="6.42578125" style="4" customWidth="1"/>
    <col min="581" max="581" width="0.5703125" style="4" customWidth="1"/>
    <col min="582" max="582" width="14.42578125" style="4" customWidth="1"/>
    <col min="583" max="583" width="0.5703125" style="4" customWidth="1"/>
    <col min="584" max="584" width="14.42578125" style="4" customWidth="1"/>
    <col min="585" max="832" width="9.140625" style="4"/>
    <col min="833" max="834" width="2.42578125" style="4" customWidth="1"/>
    <col min="835" max="835" width="45.42578125" style="4" customWidth="1"/>
    <col min="836" max="836" width="6.42578125" style="4" customWidth="1"/>
    <col min="837" max="837" width="0.5703125" style="4" customWidth="1"/>
    <col min="838" max="838" width="14.42578125" style="4" customWidth="1"/>
    <col min="839" max="839" width="0.5703125" style="4" customWidth="1"/>
    <col min="840" max="840" width="14.42578125" style="4" customWidth="1"/>
    <col min="841" max="1088" width="9.140625" style="4"/>
    <col min="1089" max="1090" width="2.42578125" style="4" customWidth="1"/>
    <col min="1091" max="1091" width="45.42578125" style="4" customWidth="1"/>
    <col min="1092" max="1092" width="6.42578125" style="4" customWidth="1"/>
    <col min="1093" max="1093" width="0.5703125" style="4" customWidth="1"/>
    <col min="1094" max="1094" width="14.42578125" style="4" customWidth="1"/>
    <col min="1095" max="1095" width="0.5703125" style="4" customWidth="1"/>
    <col min="1096" max="1096" width="14.42578125" style="4" customWidth="1"/>
    <col min="1097" max="1344" width="9.140625" style="4"/>
    <col min="1345" max="1346" width="2.42578125" style="4" customWidth="1"/>
    <col min="1347" max="1347" width="45.42578125" style="4" customWidth="1"/>
    <col min="1348" max="1348" width="6.42578125" style="4" customWidth="1"/>
    <col min="1349" max="1349" width="0.5703125" style="4" customWidth="1"/>
    <col min="1350" max="1350" width="14.42578125" style="4" customWidth="1"/>
    <col min="1351" max="1351" width="0.5703125" style="4" customWidth="1"/>
    <col min="1352" max="1352" width="14.42578125" style="4" customWidth="1"/>
    <col min="1353" max="1600" width="9.140625" style="4"/>
    <col min="1601" max="1602" width="2.42578125" style="4" customWidth="1"/>
    <col min="1603" max="1603" width="45.42578125" style="4" customWidth="1"/>
    <col min="1604" max="1604" width="6.42578125" style="4" customWidth="1"/>
    <col min="1605" max="1605" width="0.5703125" style="4" customWidth="1"/>
    <col min="1606" max="1606" width="14.42578125" style="4" customWidth="1"/>
    <col min="1607" max="1607" width="0.5703125" style="4" customWidth="1"/>
    <col min="1608" max="1608" width="14.42578125" style="4" customWidth="1"/>
    <col min="1609" max="1856" width="9.140625" style="4"/>
    <col min="1857" max="1858" width="2.42578125" style="4" customWidth="1"/>
    <col min="1859" max="1859" width="45.42578125" style="4" customWidth="1"/>
    <col min="1860" max="1860" width="6.42578125" style="4" customWidth="1"/>
    <col min="1861" max="1861" width="0.5703125" style="4" customWidth="1"/>
    <col min="1862" max="1862" width="14.42578125" style="4" customWidth="1"/>
    <col min="1863" max="1863" width="0.5703125" style="4" customWidth="1"/>
    <col min="1864" max="1864" width="14.42578125" style="4" customWidth="1"/>
    <col min="1865" max="2112" width="9.140625" style="4"/>
    <col min="2113" max="2114" width="2.42578125" style="4" customWidth="1"/>
    <col min="2115" max="2115" width="45.42578125" style="4" customWidth="1"/>
    <col min="2116" max="2116" width="6.42578125" style="4" customWidth="1"/>
    <col min="2117" max="2117" width="0.5703125" style="4" customWidth="1"/>
    <col min="2118" max="2118" width="14.42578125" style="4" customWidth="1"/>
    <col min="2119" max="2119" width="0.5703125" style="4" customWidth="1"/>
    <col min="2120" max="2120" width="14.42578125" style="4" customWidth="1"/>
    <col min="2121" max="2368" width="9.140625" style="4"/>
    <col min="2369" max="2370" width="2.42578125" style="4" customWidth="1"/>
    <col min="2371" max="2371" width="45.42578125" style="4" customWidth="1"/>
    <col min="2372" max="2372" width="6.42578125" style="4" customWidth="1"/>
    <col min="2373" max="2373" width="0.5703125" style="4" customWidth="1"/>
    <col min="2374" max="2374" width="14.42578125" style="4" customWidth="1"/>
    <col min="2375" max="2375" width="0.5703125" style="4" customWidth="1"/>
    <col min="2376" max="2376" width="14.42578125" style="4" customWidth="1"/>
    <col min="2377" max="2624" width="9.140625" style="4"/>
    <col min="2625" max="2626" width="2.42578125" style="4" customWidth="1"/>
    <col min="2627" max="2627" width="45.42578125" style="4" customWidth="1"/>
    <col min="2628" max="2628" width="6.42578125" style="4" customWidth="1"/>
    <col min="2629" max="2629" width="0.5703125" style="4" customWidth="1"/>
    <col min="2630" max="2630" width="14.42578125" style="4" customWidth="1"/>
    <col min="2631" max="2631" width="0.5703125" style="4" customWidth="1"/>
    <col min="2632" max="2632" width="14.42578125" style="4" customWidth="1"/>
    <col min="2633" max="2880" width="9.140625" style="4"/>
    <col min="2881" max="2882" width="2.42578125" style="4" customWidth="1"/>
    <col min="2883" max="2883" width="45.42578125" style="4" customWidth="1"/>
    <col min="2884" max="2884" width="6.42578125" style="4" customWidth="1"/>
    <col min="2885" max="2885" width="0.5703125" style="4" customWidth="1"/>
    <col min="2886" max="2886" width="14.42578125" style="4" customWidth="1"/>
    <col min="2887" max="2887" width="0.5703125" style="4" customWidth="1"/>
    <col min="2888" max="2888" width="14.42578125" style="4" customWidth="1"/>
    <col min="2889" max="3136" width="9.140625" style="4"/>
    <col min="3137" max="3138" width="2.42578125" style="4" customWidth="1"/>
    <col min="3139" max="3139" width="45.42578125" style="4" customWidth="1"/>
    <col min="3140" max="3140" width="6.42578125" style="4" customWidth="1"/>
    <col min="3141" max="3141" width="0.5703125" style="4" customWidth="1"/>
    <col min="3142" max="3142" width="14.42578125" style="4" customWidth="1"/>
    <col min="3143" max="3143" width="0.5703125" style="4" customWidth="1"/>
    <col min="3144" max="3144" width="14.42578125" style="4" customWidth="1"/>
    <col min="3145" max="3392" width="9.140625" style="4"/>
    <col min="3393" max="3394" width="2.42578125" style="4" customWidth="1"/>
    <col min="3395" max="3395" width="45.42578125" style="4" customWidth="1"/>
    <col min="3396" max="3396" width="6.42578125" style="4" customWidth="1"/>
    <col min="3397" max="3397" width="0.5703125" style="4" customWidth="1"/>
    <col min="3398" max="3398" width="14.42578125" style="4" customWidth="1"/>
    <col min="3399" max="3399" width="0.5703125" style="4" customWidth="1"/>
    <col min="3400" max="3400" width="14.42578125" style="4" customWidth="1"/>
    <col min="3401" max="3648" width="9.140625" style="4"/>
    <col min="3649" max="3650" width="2.42578125" style="4" customWidth="1"/>
    <col min="3651" max="3651" width="45.42578125" style="4" customWidth="1"/>
    <col min="3652" max="3652" width="6.42578125" style="4" customWidth="1"/>
    <col min="3653" max="3653" width="0.5703125" style="4" customWidth="1"/>
    <col min="3654" max="3654" width="14.42578125" style="4" customWidth="1"/>
    <col min="3655" max="3655" width="0.5703125" style="4" customWidth="1"/>
    <col min="3656" max="3656" width="14.42578125" style="4" customWidth="1"/>
    <col min="3657" max="3904" width="9.140625" style="4"/>
    <col min="3905" max="3906" width="2.42578125" style="4" customWidth="1"/>
    <col min="3907" max="3907" width="45.42578125" style="4" customWidth="1"/>
    <col min="3908" max="3908" width="6.42578125" style="4" customWidth="1"/>
    <col min="3909" max="3909" width="0.5703125" style="4" customWidth="1"/>
    <col min="3910" max="3910" width="14.42578125" style="4" customWidth="1"/>
    <col min="3911" max="3911" width="0.5703125" style="4" customWidth="1"/>
    <col min="3912" max="3912" width="14.42578125" style="4" customWidth="1"/>
    <col min="3913" max="4160" width="9.140625" style="4"/>
    <col min="4161" max="4162" width="2.42578125" style="4" customWidth="1"/>
    <col min="4163" max="4163" width="45.42578125" style="4" customWidth="1"/>
    <col min="4164" max="4164" width="6.42578125" style="4" customWidth="1"/>
    <col min="4165" max="4165" width="0.5703125" style="4" customWidth="1"/>
    <col min="4166" max="4166" width="14.42578125" style="4" customWidth="1"/>
    <col min="4167" max="4167" width="0.5703125" style="4" customWidth="1"/>
    <col min="4168" max="4168" width="14.42578125" style="4" customWidth="1"/>
    <col min="4169" max="4416" width="9.140625" style="4"/>
    <col min="4417" max="4418" width="2.42578125" style="4" customWidth="1"/>
    <col min="4419" max="4419" width="45.42578125" style="4" customWidth="1"/>
    <col min="4420" max="4420" width="6.42578125" style="4" customWidth="1"/>
    <col min="4421" max="4421" width="0.5703125" style="4" customWidth="1"/>
    <col min="4422" max="4422" width="14.42578125" style="4" customWidth="1"/>
    <col min="4423" max="4423" width="0.5703125" style="4" customWidth="1"/>
    <col min="4424" max="4424" width="14.42578125" style="4" customWidth="1"/>
    <col min="4425" max="4672" width="9.140625" style="4"/>
    <col min="4673" max="4674" width="2.42578125" style="4" customWidth="1"/>
    <col min="4675" max="4675" width="45.42578125" style="4" customWidth="1"/>
    <col min="4676" max="4676" width="6.42578125" style="4" customWidth="1"/>
    <col min="4677" max="4677" width="0.5703125" style="4" customWidth="1"/>
    <col min="4678" max="4678" width="14.42578125" style="4" customWidth="1"/>
    <col min="4679" max="4679" width="0.5703125" style="4" customWidth="1"/>
    <col min="4680" max="4680" width="14.42578125" style="4" customWidth="1"/>
    <col min="4681" max="4928" width="9.140625" style="4"/>
    <col min="4929" max="4930" width="2.42578125" style="4" customWidth="1"/>
    <col min="4931" max="4931" width="45.42578125" style="4" customWidth="1"/>
    <col min="4932" max="4932" width="6.42578125" style="4" customWidth="1"/>
    <col min="4933" max="4933" width="0.5703125" style="4" customWidth="1"/>
    <col min="4934" max="4934" width="14.42578125" style="4" customWidth="1"/>
    <col min="4935" max="4935" width="0.5703125" style="4" customWidth="1"/>
    <col min="4936" max="4936" width="14.42578125" style="4" customWidth="1"/>
    <col min="4937" max="5184" width="9.140625" style="4"/>
    <col min="5185" max="5186" width="2.42578125" style="4" customWidth="1"/>
    <col min="5187" max="5187" width="45.42578125" style="4" customWidth="1"/>
    <col min="5188" max="5188" width="6.42578125" style="4" customWidth="1"/>
    <col min="5189" max="5189" width="0.5703125" style="4" customWidth="1"/>
    <col min="5190" max="5190" width="14.42578125" style="4" customWidth="1"/>
    <col min="5191" max="5191" width="0.5703125" style="4" customWidth="1"/>
    <col min="5192" max="5192" width="14.42578125" style="4" customWidth="1"/>
    <col min="5193" max="5440" width="9.140625" style="4"/>
    <col min="5441" max="5442" width="2.42578125" style="4" customWidth="1"/>
    <col min="5443" max="5443" width="45.42578125" style="4" customWidth="1"/>
    <col min="5444" max="5444" width="6.42578125" style="4" customWidth="1"/>
    <col min="5445" max="5445" width="0.5703125" style="4" customWidth="1"/>
    <col min="5446" max="5446" width="14.42578125" style="4" customWidth="1"/>
    <col min="5447" max="5447" width="0.5703125" style="4" customWidth="1"/>
    <col min="5448" max="5448" width="14.42578125" style="4" customWidth="1"/>
    <col min="5449" max="5696" width="9.140625" style="4"/>
    <col min="5697" max="5698" width="2.42578125" style="4" customWidth="1"/>
    <col min="5699" max="5699" width="45.42578125" style="4" customWidth="1"/>
    <col min="5700" max="5700" width="6.42578125" style="4" customWidth="1"/>
    <col min="5701" max="5701" width="0.5703125" style="4" customWidth="1"/>
    <col min="5702" max="5702" width="14.42578125" style="4" customWidth="1"/>
    <col min="5703" max="5703" width="0.5703125" style="4" customWidth="1"/>
    <col min="5704" max="5704" width="14.42578125" style="4" customWidth="1"/>
    <col min="5705" max="5952" width="9.140625" style="4"/>
    <col min="5953" max="5954" width="2.42578125" style="4" customWidth="1"/>
    <col min="5955" max="5955" width="45.42578125" style="4" customWidth="1"/>
    <col min="5956" max="5956" width="6.42578125" style="4" customWidth="1"/>
    <col min="5957" max="5957" width="0.5703125" style="4" customWidth="1"/>
    <col min="5958" max="5958" width="14.42578125" style="4" customWidth="1"/>
    <col min="5959" max="5959" width="0.5703125" style="4" customWidth="1"/>
    <col min="5960" max="5960" width="14.42578125" style="4" customWidth="1"/>
    <col min="5961" max="6208" width="9.140625" style="4"/>
    <col min="6209" max="6210" width="2.42578125" style="4" customWidth="1"/>
    <col min="6211" max="6211" width="45.42578125" style="4" customWidth="1"/>
    <col min="6212" max="6212" width="6.42578125" style="4" customWidth="1"/>
    <col min="6213" max="6213" width="0.5703125" style="4" customWidth="1"/>
    <col min="6214" max="6214" width="14.42578125" style="4" customWidth="1"/>
    <col min="6215" max="6215" width="0.5703125" style="4" customWidth="1"/>
    <col min="6216" max="6216" width="14.42578125" style="4" customWidth="1"/>
    <col min="6217" max="6464" width="9.140625" style="4"/>
    <col min="6465" max="6466" width="2.42578125" style="4" customWidth="1"/>
    <col min="6467" max="6467" width="45.42578125" style="4" customWidth="1"/>
    <col min="6468" max="6468" width="6.42578125" style="4" customWidth="1"/>
    <col min="6469" max="6469" width="0.5703125" style="4" customWidth="1"/>
    <col min="6470" max="6470" width="14.42578125" style="4" customWidth="1"/>
    <col min="6471" max="6471" width="0.5703125" style="4" customWidth="1"/>
    <col min="6472" max="6472" width="14.42578125" style="4" customWidth="1"/>
    <col min="6473" max="6720" width="9.140625" style="4"/>
    <col min="6721" max="6722" width="2.42578125" style="4" customWidth="1"/>
    <col min="6723" max="6723" width="45.42578125" style="4" customWidth="1"/>
    <col min="6724" max="6724" width="6.42578125" style="4" customWidth="1"/>
    <col min="6725" max="6725" width="0.5703125" style="4" customWidth="1"/>
    <col min="6726" max="6726" width="14.42578125" style="4" customWidth="1"/>
    <col min="6727" max="6727" width="0.5703125" style="4" customWidth="1"/>
    <col min="6728" max="6728" width="14.42578125" style="4" customWidth="1"/>
    <col min="6729" max="6976" width="9.140625" style="4"/>
    <col min="6977" max="6978" width="2.42578125" style="4" customWidth="1"/>
    <col min="6979" max="6979" width="45.42578125" style="4" customWidth="1"/>
    <col min="6980" max="6980" width="6.42578125" style="4" customWidth="1"/>
    <col min="6981" max="6981" width="0.5703125" style="4" customWidth="1"/>
    <col min="6982" max="6982" width="14.42578125" style="4" customWidth="1"/>
    <col min="6983" max="6983" width="0.5703125" style="4" customWidth="1"/>
    <col min="6984" max="6984" width="14.42578125" style="4" customWidth="1"/>
    <col min="6985" max="7232" width="9.140625" style="4"/>
    <col min="7233" max="7234" width="2.42578125" style="4" customWidth="1"/>
    <col min="7235" max="7235" width="45.42578125" style="4" customWidth="1"/>
    <col min="7236" max="7236" width="6.42578125" style="4" customWidth="1"/>
    <col min="7237" max="7237" width="0.5703125" style="4" customWidth="1"/>
    <col min="7238" max="7238" width="14.42578125" style="4" customWidth="1"/>
    <col min="7239" max="7239" width="0.5703125" style="4" customWidth="1"/>
    <col min="7240" max="7240" width="14.42578125" style="4" customWidth="1"/>
    <col min="7241" max="7488" width="9.140625" style="4"/>
    <col min="7489" max="7490" width="2.42578125" style="4" customWidth="1"/>
    <col min="7491" max="7491" width="45.42578125" style="4" customWidth="1"/>
    <col min="7492" max="7492" width="6.42578125" style="4" customWidth="1"/>
    <col min="7493" max="7493" width="0.5703125" style="4" customWidth="1"/>
    <col min="7494" max="7494" width="14.42578125" style="4" customWidth="1"/>
    <col min="7495" max="7495" width="0.5703125" style="4" customWidth="1"/>
    <col min="7496" max="7496" width="14.42578125" style="4" customWidth="1"/>
    <col min="7497" max="7744" width="9.140625" style="4"/>
    <col min="7745" max="7746" width="2.42578125" style="4" customWidth="1"/>
    <col min="7747" max="7747" width="45.42578125" style="4" customWidth="1"/>
    <col min="7748" max="7748" width="6.42578125" style="4" customWidth="1"/>
    <col min="7749" max="7749" width="0.5703125" style="4" customWidth="1"/>
    <col min="7750" max="7750" width="14.42578125" style="4" customWidth="1"/>
    <col min="7751" max="7751" width="0.5703125" style="4" customWidth="1"/>
    <col min="7752" max="7752" width="14.42578125" style="4" customWidth="1"/>
    <col min="7753" max="8000" width="9.140625" style="4"/>
    <col min="8001" max="8002" width="2.42578125" style="4" customWidth="1"/>
    <col min="8003" max="8003" width="45.42578125" style="4" customWidth="1"/>
    <col min="8004" max="8004" width="6.42578125" style="4" customWidth="1"/>
    <col min="8005" max="8005" width="0.5703125" style="4" customWidth="1"/>
    <col min="8006" max="8006" width="14.42578125" style="4" customWidth="1"/>
    <col min="8007" max="8007" width="0.5703125" style="4" customWidth="1"/>
    <col min="8008" max="8008" width="14.42578125" style="4" customWidth="1"/>
    <col min="8009" max="8256" width="9.140625" style="4"/>
    <col min="8257" max="8258" width="2.42578125" style="4" customWidth="1"/>
    <col min="8259" max="8259" width="45.42578125" style="4" customWidth="1"/>
    <col min="8260" max="8260" width="6.42578125" style="4" customWidth="1"/>
    <col min="8261" max="8261" width="0.5703125" style="4" customWidth="1"/>
    <col min="8262" max="8262" width="14.42578125" style="4" customWidth="1"/>
    <col min="8263" max="8263" width="0.5703125" style="4" customWidth="1"/>
    <col min="8264" max="8264" width="14.42578125" style="4" customWidth="1"/>
    <col min="8265" max="8512" width="9.140625" style="4"/>
    <col min="8513" max="8514" width="2.42578125" style="4" customWidth="1"/>
    <col min="8515" max="8515" width="45.42578125" style="4" customWidth="1"/>
    <col min="8516" max="8516" width="6.42578125" style="4" customWidth="1"/>
    <col min="8517" max="8517" width="0.5703125" style="4" customWidth="1"/>
    <col min="8518" max="8518" width="14.42578125" style="4" customWidth="1"/>
    <col min="8519" max="8519" width="0.5703125" style="4" customWidth="1"/>
    <col min="8520" max="8520" width="14.42578125" style="4" customWidth="1"/>
    <col min="8521" max="8768" width="9.140625" style="4"/>
    <col min="8769" max="8770" width="2.42578125" style="4" customWidth="1"/>
    <col min="8771" max="8771" width="45.42578125" style="4" customWidth="1"/>
    <col min="8772" max="8772" width="6.42578125" style="4" customWidth="1"/>
    <col min="8773" max="8773" width="0.5703125" style="4" customWidth="1"/>
    <col min="8774" max="8774" width="14.42578125" style="4" customWidth="1"/>
    <col min="8775" max="8775" width="0.5703125" style="4" customWidth="1"/>
    <col min="8776" max="8776" width="14.42578125" style="4" customWidth="1"/>
    <col min="8777" max="9024" width="9.140625" style="4"/>
    <col min="9025" max="9026" width="2.42578125" style="4" customWidth="1"/>
    <col min="9027" max="9027" width="45.42578125" style="4" customWidth="1"/>
    <col min="9028" max="9028" width="6.42578125" style="4" customWidth="1"/>
    <col min="9029" max="9029" width="0.5703125" style="4" customWidth="1"/>
    <col min="9030" max="9030" width="14.42578125" style="4" customWidth="1"/>
    <col min="9031" max="9031" width="0.5703125" style="4" customWidth="1"/>
    <col min="9032" max="9032" width="14.42578125" style="4" customWidth="1"/>
    <col min="9033" max="9280" width="9.140625" style="4"/>
    <col min="9281" max="9282" width="2.42578125" style="4" customWidth="1"/>
    <col min="9283" max="9283" width="45.42578125" style="4" customWidth="1"/>
    <col min="9284" max="9284" width="6.42578125" style="4" customWidth="1"/>
    <col min="9285" max="9285" width="0.5703125" style="4" customWidth="1"/>
    <col min="9286" max="9286" width="14.42578125" style="4" customWidth="1"/>
    <col min="9287" max="9287" width="0.5703125" style="4" customWidth="1"/>
    <col min="9288" max="9288" width="14.42578125" style="4" customWidth="1"/>
    <col min="9289" max="9536" width="9.140625" style="4"/>
    <col min="9537" max="9538" width="2.42578125" style="4" customWidth="1"/>
    <col min="9539" max="9539" width="45.42578125" style="4" customWidth="1"/>
    <col min="9540" max="9540" width="6.42578125" style="4" customWidth="1"/>
    <col min="9541" max="9541" width="0.5703125" style="4" customWidth="1"/>
    <col min="9542" max="9542" width="14.42578125" style="4" customWidth="1"/>
    <col min="9543" max="9543" width="0.5703125" style="4" customWidth="1"/>
    <col min="9544" max="9544" width="14.42578125" style="4" customWidth="1"/>
    <col min="9545" max="9792" width="9.140625" style="4"/>
    <col min="9793" max="9794" width="2.42578125" style="4" customWidth="1"/>
    <col min="9795" max="9795" width="45.42578125" style="4" customWidth="1"/>
    <col min="9796" max="9796" width="6.42578125" style="4" customWidth="1"/>
    <col min="9797" max="9797" width="0.5703125" style="4" customWidth="1"/>
    <col min="9798" max="9798" width="14.42578125" style="4" customWidth="1"/>
    <col min="9799" max="9799" width="0.5703125" style="4" customWidth="1"/>
    <col min="9800" max="9800" width="14.42578125" style="4" customWidth="1"/>
    <col min="9801" max="10048" width="9.140625" style="4"/>
    <col min="10049" max="10050" width="2.42578125" style="4" customWidth="1"/>
    <col min="10051" max="10051" width="45.42578125" style="4" customWidth="1"/>
    <col min="10052" max="10052" width="6.42578125" style="4" customWidth="1"/>
    <col min="10053" max="10053" width="0.5703125" style="4" customWidth="1"/>
    <col min="10054" max="10054" width="14.42578125" style="4" customWidth="1"/>
    <col min="10055" max="10055" width="0.5703125" style="4" customWidth="1"/>
    <col min="10056" max="10056" width="14.42578125" style="4" customWidth="1"/>
    <col min="10057" max="10304" width="9.140625" style="4"/>
    <col min="10305" max="10306" width="2.42578125" style="4" customWidth="1"/>
    <col min="10307" max="10307" width="45.42578125" style="4" customWidth="1"/>
    <col min="10308" max="10308" width="6.42578125" style="4" customWidth="1"/>
    <col min="10309" max="10309" width="0.5703125" style="4" customWidth="1"/>
    <col min="10310" max="10310" width="14.42578125" style="4" customWidth="1"/>
    <col min="10311" max="10311" width="0.5703125" style="4" customWidth="1"/>
    <col min="10312" max="10312" width="14.42578125" style="4" customWidth="1"/>
    <col min="10313" max="10560" width="9.140625" style="4"/>
    <col min="10561" max="10562" width="2.42578125" style="4" customWidth="1"/>
    <col min="10563" max="10563" width="45.42578125" style="4" customWidth="1"/>
    <col min="10564" max="10564" width="6.42578125" style="4" customWidth="1"/>
    <col min="10565" max="10565" width="0.5703125" style="4" customWidth="1"/>
    <col min="10566" max="10566" width="14.42578125" style="4" customWidth="1"/>
    <col min="10567" max="10567" width="0.5703125" style="4" customWidth="1"/>
    <col min="10568" max="10568" width="14.42578125" style="4" customWidth="1"/>
    <col min="10569" max="10816" width="9.140625" style="4"/>
    <col min="10817" max="10818" width="2.42578125" style="4" customWidth="1"/>
    <col min="10819" max="10819" width="45.42578125" style="4" customWidth="1"/>
    <col min="10820" max="10820" width="6.42578125" style="4" customWidth="1"/>
    <col min="10821" max="10821" width="0.5703125" style="4" customWidth="1"/>
    <col min="10822" max="10822" width="14.42578125" style="4" customWidth="1"/>
    <col min="10823" max="10823" width="0.5703125" style="4" customWidth="1"/>
    <col min="10824" max="10824" width="14.42578125" style="4" customWidth="1"/>
    <col min="10825" max="11072" width="9.140625" style="4"/>
    <col min="11073" max="11074" width="2.42578125" style="4" customWidth="1"/>
    <col min="11075" max="11075" width="45.42578125" style="4" customWidth="1"/>
    <col min="11076" max="11076" width="6.42578125" style="4" customWidth="1"/>
    <col min="11077" max="11077" width="0.5703125" style="4" customWidth="1"/>
    <col min="11078" max="11078" width="14.42578125" style="4" customWidth="1"/>
    <col min="11079" max="11079" width="0.5703125" style="4" customWidth="1"/>
    <col min="11080" max="11080" width="14.42578125" style="4" customWidth="1"/>
    <col min="11081" max="11328" width="9.140625" style="4"/>
    <col min="11329" max="11330" width="2.42578125" style="4" customWidth="1"/>
    <col min="11331" max="11331" width="45.42578125" style="4" customWidth="1"/>
    <col min="11332" max="11332" width="6.42578125" style="4" customWidth="1"/>
    <col min="11333" max="11333" width="0.5703125" style="4" customWidth="1"/>
    <col min="11334" max="11334" width="14.42578125" style="4" customWidth="1"/>
    <col min="11335" max="11335" width="0.5703125" style="4" customWidth="1"/>
    <col min="11336" max="11336" width="14.42578125" style="4" customWidth="1"/>
    <col min="11337" max="11584" width="9.140625" style="4"/>
    <col min="11585" max="11586" width="2.42578125" style="4" customWidth="1"/>
    <col min="11587" max="11587" width="45.42578125" style="4" customWidth="1"/>
    <col min="11588" max="11588" width="6.42578125" style="4" customWidth="1"/>
    <col min="11589" max="11589" width="0.5703125" style="4" customWidth="1"/>
    <col min="11590" max="11590" width="14.42578125" style="4" customWidth="1"/>
    <col min="11591" max="11591" width="0.5703125" style="4" customWidth="1"/>
    <col min="11592" max="11592" width="14.42578125" style="4" customWidth="1"/>
    <col min="11593" max="11840" width="9.140625" style="4"/>
    <col min="11841" max="11842" width="2.42578125" style="4" customWidth="1"/>
    <col min="11843" max="11843" width="45.42578125" style="4" customWidth="1"/>
    <col min="11844" max="11844" width="6.42578125" style="4" customWidth="1"/>
    <col min="11845" max="11845" width="0.5703125" style="4" customWidth="1"/>
    <col min="11846" max="11846" width="14.42578125" style="4" customWidth="1"/>
    <col min="11847" max="11847" width="0.5703125" style="4" customWidth="1"/>
    <col min="11848" max="11848" width="14.42578125" style="4" customWidth="1"/>
    <col min="11849" max="12096" width="9.140625" style="4"/>
    <col min="12097" max="12098" width="2.42578125" style="4" customWidth="1"/>
    <col min="12099" max="12099" width="45.42578125" style="4" customWidth="1"/>
    <col min="12100" max="12100" width="6.42578125" style="4" customWidth="1"/>
    <col min="12101" max="12101" width="0.5703125" style="4" customWidth="1"/>
    <col min="12102" max="12102" width="14.42578125" style="4" customWidth="1"/>
    <col min="12103" max="12103" width="0.5703125" style="4" customWidth="1"/>
    <col min="12104" max="12104" width="14.42578125" style="4" customWidth="1"/>
    <col min="12105" max="12352" width="9.140625" style="4"/>
    <col min="12353" max="12354" width="2.42578125" style="4" customWidth="1"/>
    <col min="12355" max="12355" width="45.42578125" style="4" customWidth="1"/>
    <col min="12356" max="12356" width="6.42578125" style="4" customWidth="1"/>
    <col min="12357" max="12357" width="0.5703125" style="4" customWidth="1"/>
    <col min="12358" max="12358" width="14.42578125" style="4" customWidth="1"/>
    <col min="12359" max="12359" width="0.5703125" style="4" customWidth="1"/>
    <col min="12360" max="12360" width="14.42578125" style="4" customWidth="1"/>
    <col min="12361" max="12608" width="9.140625" style="4"/>
    <col min="12609" max="12610" width="2.42578125" style="4" customWidth="1"/>
    <col min="12611" max="12611" width="45.42578125" style="4" customWidth="1"/>
    <col min="12612" max="12612" width="6.42578125" style="4" customWidth="1"/>
    <col min="12613" max="12613" width="0.5703125" style="4" customWidth="1"/>
    <col min="12614" max="12614" width="14.42578125" style="4" customWidth="1"/>
    <col min="12615" max="12615" width="0.5703125" style="4" customWidth="1"/>
    <col min="12616" max="12616" width="14.42578125" style="4" customWidth="1"/>
    <col min="12617" max="12864" width="9.140625" style="4"/>
    <col min="12865" max="12866" width="2.42578125" style="4" customWidth="1"/>
    <col min="12867" max="12867" width="45.42578125" style="4" customWidth="1"/>
    <col min="12868" max="12868" width="6.42578125" style="4" customWidth="1"/>
    <col min="12869" max="12869" width="0.5703125" style="4" customWidth="1"/>
    <col min="12870" max="12870" width="14.42578125" style="4" customWidth="1"/>
    <col min="12871" max="12871" width="0.5703125" style="4" customWidth="1"/>
    <col min="12872" max="12872" width="14.42578125" style="4" customWidth="1"/>
    <col min="12873" max="13120" width="9.140625" style="4"/>
    <col min="13121" max="13122" width="2.42578125" style="4" customWidth="1"/>
    <col min="13123" max="13123" width="45.42578125" style="4" customWidth="1"/>
    <col min="13124" max="13124" width="6.42578125" style="4" customWidth="1"/>
    <col min="13125" max="13125" width="0.5703125" style="4" customWidth="1"/>
    <col min="13126" max="13126" width="14.42578125" style="4" customWidth="1"/>
    <col min="13127" max="13127" width="0.5703125" style="4" customWidth="1"/>
    <col min="13128" max="13128" width="14.42578125" style="4" customWidth="1"/>
    <col min="13129" max="13376" width="9.140625" style="4"/>
    <col min="13377" max="13378" width="2.42578125" style="4" customWidth="1"/>
    <col min="13379" max="13379" width="45.42578125" style="4" customWidth="1"/>
    <col min="13380" max="13380" width="6.42578125" style="4" customWidth="1"/>
    <col min="13381" max="13381" width="0.5703125" style="4" customWidth="1"/>
    <col min="13382" max="13382" width="14.42578125" style="4" customWidth="1"/>
    <col min="13383" max="13383" width="0.5703125" style="4" customWidth="1"/>
    <col min="13384" max="13384" width="14.42578125" style="4" customWidth="1"/>
    <col min="13385" max="13632" width="9.140625" style="4"/>
    <col min="13633" max="13634" width="2.42578125" style="4" customWidth="1"/>
    <col min="13635" max="13635" width="45.42578125" style="4" customWidth="1"/>
    <col min="13636" max="13636" width="6.42578125" style="4" customWidth="1"/>
    <col min="13637" max="13637" width="0.5703125" style="4" customWidth="1"/>
    <col min="13638" max="13638" width="14.42578125" style="4" customWidth="1"/>
    <col min="13639" max="13639" width="0.5703125" style="4" customWidth="1"/>
    <col min="13640" max="13640" width="14.42578125" style="4" customWidth="1"/>
    <col min="13641" max="13888" width="9.140625" style="4"/>
    <col min="13889" max="13890" width="2.42578125" style="4" customWidth="1"/>
    <col min="13891" max="13891" width="45.42578125" style="4" customWidth="1"/>
    <col min="13892" max="13892" width="6.42578125" style="4" customWidth="1"/>
    <col min="13893" max="13893" width="0.5703125" style="4" customWidth="1"/>
    <col min="13894" max="13894" width="14.42578125" style="4" customWidth="1"/>
    <col min="13895" max="13895" width="0.5703125" style="4" customWidth="1"/>
    <col min="13896" max="13896" width="14.42578125" style="4" customWidth="1"/>
    <col min="13897" max="14144" width="9.140625" style="4"/>
    <col min="14145" max="14146" width="2.42578125" style="4" customWidth="1"/>
    <col min="14147" max="14147" width="45.42578125" style="4" customWidth="1"/>
    <col min="14148" max="14148" width="6.42578125" style="4" customWidth="1"/>
    <col min="14149" max="14149" width="0.5703125" style="4" customWidth="1"/>
    <col min="14150" max="14150" width="14.42578125" style="4" customWidth="1"/>
    <col min="14151" max="14151" width="0.5703125" style="4" customWidth="1"/>
    <col min="14152" max="14152" width="14.42578125" style="4" customWidth="1"/>
    <col min="14153" max="14400" width="9.140625" style="4"/>
    <col min="14401" max="14402" width="2.42578125" style="4" customWidth="1"/>
    <col min="14403" max="14403" width="45.42578125" style="4" customWidth="1"/>
    <col min="14404" max="14404" width="6.42578125" style="4" customWidth="1"/>
    <col min="14405" max="14405" width="0.5703125" style="4" customWidth="1"/>
    <col min="14406" max="14406" width="14.42578125" style="4" customWidth="1"/>
    <col min="14407" max="14407" width="0.5703125" style="4" customWidth="1"/>
    <col min="14408" max="14408" width="14.42578125" style="4" customWidth="1"/>
    <col min="14409" max="14656" width="9.140625" style="4"/>
    <col min="14657" max="14658" width="2.42578125" style="4" customWidth="1"/>
    <col min="14659" max="14659" width="45.42578125" style="4" customWidth="1"/>
    <col min="14660" max="14660" width="6.42578125" style="4" customWidth="1"/>
    <col min="14661" max="14661" width="0.5703125" style="4" customWidth="1"/>
    <col min="14662" max="14662" width="14.42578125" style="4" customWidth="1"/>
    <col min="14663" max="14663" width="0.5703125" style="4" customWidth="1"/>
    <col min="14664" max="14664" width="14.42578125" style="4" customWidth="1"/>
    <col min="14665" max="14912" width="9.140625" style="4"/>
    <col min="14913" max="14914" width="2.42578125" style="4" customWidth="1"/>
    <col min="14915" max="14915" width="45.42578125" style="4" customWidth="1"/>
    <col min="14916" max="14916" width="6.42578125" style="4" customWidth="1"/>
    <col min="14917" max="14917" width="0.5703125" style="4" customWidth="1"/>
    <col min="14918" max="14918" width="14.42578125" style="4" customWidth="1"/>
    <col min="14919" max="14919" width="0.5703125" style="4" customWidth="1"/>
    <col min="14920" max="14920" width="14.42578125" style="4" customWidth="1"/>
    <col min="14921" max="15168" width="9.140625" style="4"/>
    <col min="15169" max="15170" width="2.42578125" style="4" customWidth="1"/>
    <col min="15171" max="15171" width="45.42578125" style="4" customWidth="1"/>
    <col min="15172" max="15172" width="6.42578125" style="4" customWidth="1"/>
    <col min="15173" max="15173" width="0.5703125" style="4" customWidth="1"/>
    <col min="15174" max="15174" width="14.42578125" style="4" customWidth="1"/>
    <col min="15175" max="15175" width="0.5703125" style="4" customWidth="1"/>
    <col min="15176" max="15176" width="14.42578125" style="4" customWidth="1"/>
    <col min="15177" max="15424" width="9.140625" style="4"/>
    <col min="15425" max="15426" width="2.42578125" style="4" customWidth="1"/>
    <col min="15427" max="15427" width="45.42578125" style="4" customWidth="1"/>
    <col min="15428" max="15428" width="6.42578125" style="4" customWidth="1"/>
    <col min="15429" max="15429" width="0.5703125" style="4" customWidth="1"/>
    <col min="15430" max="15430" width="14.42578125" style="4" customWidth="1"/>
    <col min="15431" max="15431" width="0.5703125" style="4" customWidth="1"/>
    <col min="15432" max="15432" width="14.42578125" style="4" customWidth="1"/>
    <col min="15433" max="15680" width="9.140625" style="4"/>
    <col min="15681" max="15682" width="2.42578125" style="4" customWidth="1"/>
    <col min="15683" max="15683" width="45.42578125" style="4" customWidth="1"/>
    <col min="15684" max="15684" width="6.42578125" style="4" customWidth="1"/>
    <col min="15685" max="15685" width="0.5703125" style="4" customWidth="1"/>
    <col min="15686" max="15686" width="14.42578125" style="4" customWidth="1"/>
    <col min="15687" max="15687" width="0.5703125" style="4" customWidth="1"/>
    <col min="15688" max="15688" width="14.42578125" style="4" customWidth="1"/>
    <col min="15689" max="15936" width="9.140625" style="4"/>
    <col min="15937" max="15938" width="2.42578125" style="4" customWidth="1"/>
    <col min="15939" max="15939" width="45.42578125" style="4" customWidth="1"/>
    <col min="15940" max="15940" width="6.42578125" style="4" customWidth="1"/>
    <col min="15941" max="15941" width="0.5703125" style="4" customWidth="1"/>
    <col min="15942" max="15942" width="14.42578125" style="4" customWidth="1"/>
    <col min="15943" max="15943" width="0.5703125" style="4" customWidth="1"/>
    <col min="15944" max="15944" width="14.42578125" style="4" customWidth="1"/>
    <col min="15945" max="16201" width="9.140625" style="4"/>
    <col min="16202" max="16384" width="9.42578125" style="4" customWidth="1"/>
  </cols>
  <sheetData>
    <row r="1" spans="1:8" ht="16.149999999999999" customHeight="1" x14ac:dyDescent="0.2">
      <c r="A1" s="1" t="s">
        <v>0</v>
      </c>
      <c r="B1" s="1"/>
      <c r="C1" s="1"/>
    </row>
    <row r="2" spans="1:8" ht="16.149999999999999" customHeight="1" x14ac:dyDescent="0.2">
      <c r="A2" s="5" t="s">
        <v>1</v>
      </c>
      <c r="B2" s="5"/>
    </row>
    <row r="3" spans="1:8" ht="16.149999999999999" customHeight="1" x14ac:dyDescent="0.2">
      <c r="A3" s="6" t="s">
        <v>2</v>
      </c>
      <c r="B3" s="7"/>
      <c r="C3" s="8"/>
      <c r="D3" s="9"/>
      <c r="E3" s="9"/>
      <c r="F3" s="10"/>
      <c r="G3" s="10"/>
      <c r="H3" s="10"/>
    </row>
    <row r="4" spans="1:8" ht="16.149999999999999" customHeight="1" x14ac:dyDescent="0.2">
      <c r="A4" s="5"/>
      <c r="B4" s="5"/>
    </row>
    <row r="5" spans="1:8" ht="16.149999999999999" customHeight="1" x14ac:dyDescent="0.2">
      <c r="A5" s="5"/>
      <c r="B5" s="5"/>
    </row>
    <row r="6" spans="1:8" ht="16.149999999999999" customHeight="1" x14ac:dyDescent="0.2">
      <c r="F6" s="11" t="s">
        <v>3</v>
      </c>
      <c r="G6" s="11"/>
      <c r="H6" s="11" t="s">
        <v>4</v>
      </c>
    </row>
    <row r="7" spans="1:8" ht="16.149999999999999" customHeight="1" x14ac:dyDescent="0.2">
      <c r="F7" s="12" t="s">
        <v>5</v>
      </c>
      <c r="G7" s="11"/>
      <c r="H7" s="11" t="s">
        <v>6</v>
      </c>
    </row>
    <row r="8" spans="1:8" ht="16.149999999999999" customHeight="1" x14ac:dyDescent="0.2">
      <c r="F8" s="12" t="s">
        <v>7</v>
      </c>
      <c r="G8" s="11"/>
      <c r="H8" s="12" t="s">
        <v>8</v>
      </c>
    </row>
    <row r="9" spans="1:8" ht="16.149999999999999" customHeight="1" x14ac:dyDescent="0.2">
      <c r="D9" s="13" t="s">
        <v>9</v>
      </c>
      <c r="E9" s="14"/>
      <c r="F9" s="15" t="s">
        <v>10</v>
      </c>
      <c r="G9" s="16"/>
      <c r="H9" s="15" t="s">
        <v>10</v>
      </c>
    </row>
    <row r="10" spans="1:8" ht="16.149999999999999" customHeight="1" x14ac:dyDescent="0.2">
      <c r="D10" s="14"/>
      <c r="E10" s="14"/>
      <c r="F10" s="17"/>
      <c r="G10" s="16"/>
      <c r="H10" s="18"/>
    </row>
    <row r="11" spans="1:8" ht="16.149999999999999" customHeight="1" x14ac:dyDescent="0.2">
      <c r="A11" s="5" t="s">
        <v>11</v>
      </c>
      <c r="F11" s="19"/>
      <c r="G11" s="20"/>
      <c r="H11" s="20"/>
    </row>
    <row r="12" spans="1:8" ht="16.149999999999999" customHeight="1" x14ac:dyDescent="0.2">
      <c r="A12" s="5"/>
      <c r="F12" s="21"/>
    </row>
    <row r="13" spans="1:8" ht="16.149999999999999" customHeight="1" x14ac:dyDescent="0.2">
      <c r="A13" s="5" t="s">
        <v>12</v>
      </c>
      <c r="F13" s="19"/>
      <c r="G13" s="20"/>
      <c r="H13" s="20"/>
    </row>
    <row r="14" spans="1:8" ht="16.149999999999999" customHeight="1" x14ac:dyDescent="0.2">
      <c r="A14" s="5"/>
      <c r="F14" s="19"/>
      <c r="G14" s="20"/>
      <c r="H14" s="20"/>
    </row>
    <row r="15" spans="1:8" ht="16.149999999999999" customHeight="1" x14ac:dyDescent="0.2">
      <c r="A15" s="4" t="s">
        <v>13</v>
      </c>
      <c r="F15" s="19">
        <v>126708783</v>
      </c>
      <c r="G15" s="20"/>
      <c r="H15" s="20">
        <v>111422672</v>
      </c>
    </row>
    <row r="16" spans="1:8" ht="16.149999999999999" customHeight="1" x14ac:dyDescent="0.2">
      <c r="A16" s="4" t="s">
        <v>14</v>
      </c>
      <c r="D16" s="2">
        <v>7</v>
      </c>
      <c r="F16" s="19">
        <v>35786147</v>
      </c>
      <c r="G16" s="20"/>
      <c r="H16" s="20">
        <v>41586285</v>
      </c>
    </row>
    <row r="17" spans="1:8" ht="16.149999999999999" customHeight="1" x14ac:dyDescent="0.2">
      <c r="A17" s="4" t="s">
        <v>15</v>
      </c>
      <c r="F17" s="19">
        <v>21471028</v>
      </c>
      <c r="G17" s="20"/>
      <c r="H17" s="20">
        <v>14460381</v>
      </c>
    </row>
    <row r="18" spans="1:8" ht="16.149999999999999" customHeight="1" x14ac:dyDescent="0.2">
      <c r="A18" s="4" t="s">
        <v>16</v>
      </c>
      <c r="F18" s="22">
        <v>140210</v>
      </c>
      <c r="G18" s="20"/>
      <c r="H18" s="23">
        <v>216417</v>
      </c>
    </row>
    <row r="19" spans="1:8" ht="16.149999999999999" customHeight="1" x14ac:dyDescent="0.2">
      <c r="F19" s="19"/>
      <c r="G19" s="20"/>
      <c r="H19" s="20"/>
    </row>
    <row r="20" spans="1:8" ht="16.149999999999999" customHeight="1" x14ac:dyDescent="0.2">
      <c r="A20" s="5" t="s">
        <v>17</v>
      </c>
      <c r="F20" s="22">
        <f>SUM(F15:F18)</f>
        <v>184106168</v>
      </c>
      <c r="G20" s="20"/>
      <c r="H20" s="23">
        <f>SUM(H15:H19)</f>
        <v>167685755</v>
      </c>
    </row>
    <row r="21" spans="1:8" ht="16.149999999999999" customHeight="1" x14ac:dyDescent="0.2">
      <c r="F21" s="19"/>
      <c r="G21" s="20"/>
      <c r="H21" s="20"/>
    </row>
    <row r="22" spans="1:8" ht="16.149999999999999" customHeight="1" x14ac:dyDescent="0.2">
      <c r="A22" s="5" t="s">
        <v>18</v>
      </c>
      <c r="F22" s="19"/>
      <c r="G22" s="20"/>
      <c r="H22" s="20"/>
    </row>
    <row r="23" spans="1:8" ht="16.149999999999999" customHeight="1" x14ac:dyDescent="0.2">
      <c r="A23" s="5"/>
      <c r="F23" s="19"/>
      <c r="G23" s="20"/>
      <c r="H23" s="20"/>
    </row>
    <row r="24" spans="1:8" ht="16.149999999999999" customHeight="1" x14ac:dyDescent="0.2">
      <c r="A24" s="4" t="s">
        <v>19</v>
      </c>
      <c r="D24" s="2">
        <v>8</v>
      </c>
      <c r="F24" s="19">
        <v>49116500</v>
      </c>
      <c r="G24" s="20"/>
      <c r="H24" s="20">
        <v>49116500</v>
      </c>
    </row>
    <row r="25" spans="1:8" ht="16.149999999999999" customHeight="1" x14ac:dyDescent="0.2">
      <c r="A25" s="4" t="s">
        <v>20</v>
      </c>
      <c r="D25" s="2">
        <v>9</v>
      </c>
      <c r="F25" s="19">
        <v>141740589</v>
      </c>
      <c r="G25" s="20"/>
      <c r="H25" s="20">
        <v>142440609</v>
      </c>
    </row>
    <row r="26" spans="1:8" ht="16.149999999999999" customHeight="1" x14ac:dyDescent="0.2">
      <c r="A26" s="4" t="s">
        <v>21</v>
      </c>
      <c r="D26" s="2">
        <v>10</v>
      </c>
      <c r="F26" s="19">
        <v>6267956</v>
      </c>
      <c r="G26" s="20"/>
      <c r="H26" s="20">
        <v>2484529</v>
      </c>
    </row>
    <row r="27" spans="1:8" ht="16.149999999999999" customHeight="1" x14ac:dyDescent="0.2">
      <c r="A27" s="4" t="s">
        <v>22</v>
      </c>
      <c r="F27" s="19">
        <v>2625314</v>
      </c>
      <c r="G27" s="20"/>
      <c r="H27" s="20">
        <v>2642445</v>
      </c>
    </row>
    <row r="28" spans="1:8" ht="16.149999999999999" customHeight="1" x14ac:dyDescent="0.2">
      <c r="A28" s="4" t="s">
        <v>23</v>
      </c>
      <c r="F28" s="19">
        <v>1494442</v>
      </c>
      <c r="G28" s="20"/>
      <c r="H28" s="20">
        <v>1629917</v>
      </c>
    </row>
    <row r="29" spans="1:8" ht="16.149999999999999" customHeight="1" x14ac:dyDescent="0.2">
      <c r="A29" s="4" t="s">
        <v>24</v>
      </c>
      <c r="F29" s="22">
        <v>892600</v>
      </c>
      <c r="G29" s="20"/>
      <c r="H29" s="23">
        <v>892600</v>
      </c>
    </row>
    <row r="30" spans="1:8" ht="16.149999999999999" customHeight="1" x14ac:dyDescent="0.2">
      <c r="F30" s="19"/>
      <c r="G30" s="20"/>
      <c r="H30" s="20"/>
    </row>
    <row r="31" spans="1:8" ht="16.149999999999999" customHeight="1" x14ac:dyDescent="0.2">
      <c r="A31" s="5" t="s">
        <v>25</v>
      </c>
      <c r="F31" s="22">
        <f>SUM(F24:F30)</f>
        <v>202137401</v>
      </c>
      <c r="G31" s="20"/>
      <c r="H31" s="23">
        <f>SUM(H24:H30)</f>
        <v>199206600</v>
      </c>
    </row>
    <row r="32" spans="1:8" ht="16.149999999999999" customHeight="1" x14ac:dyDescent="0.2">
      <c r="A32" s="5"/>
      <c r="F32" s="19"/>
      <c r="G32" s="20"/>
      <c r="H32" s="20"/>
    </row>
    <row r="33" spans="1:8" ht="16.149999999999999" customHeight="1" thickBot="1" x14ac:dyDescent="0.25">
      <c r="A33" s="5" t="s">
        <v>26</v>
      </c>
      <c r="F33" s="24">
        <f>F31+F20</f>
        <v>386243569</v>
      </c>
      <c r="H33" s="25">
        <f>SUM(H20+H31)</f>
        <v>366892355</v>
      </c>
    </row>
    <row r="34" spans="1:8" ht="16.149999999999999" customHeight="1" thickTop="1" x14ac:dyDescent="0.2">
      <c r="A34" s="5"/>
    </row>
    <row r="35" spans="1:8" ht="16.149999999999999" customHeight="1" x14ac:dyDescent="0.2">
      <c r="A35" s="5"/>
    </row>
    <row r="36" spans="1:8" ht="16.149999999999999" customHeight="1" x14ac:dyDescent="0.2">
      <c r="A36" s="5"/>
    </row>
    <row r="37" spans="1:8" ht="16.149999999999999" customHeight="1" x14ac:dyDescent="0.2">
      <c r="A37" s="5"/>
    </row>
    <row r="38" spans="1:8" ht="16.149999999999999" customHeight="1" x14ac:dyDescent="0.2">
      <c r="A38" s="5"/>
    </row>
    <row r="39" spans="1:8" ht="16.149999999999999" customHeight="1" x14ac:dyDescent="0.2">
      <c r="A39" s="5"/>
    </row>
    <row r="40" spans="1:8" ht="16.149999999999999" customHeight="1" x14ac:dyDescent="0.2">
      <c r="A40" s="5"/>
    </row>
    <row r="41" spans="1:8" ht="16.149999999999999" customHeight="1" x14ac:dyDescent="0.2">
      <c r="A41" s="5"/>
    </row>
    <row r="42" spans="1:8" ht="16.149999999999999" customHeight="1" x14ac:dyDescent="0.2">
      <c r="A42" s="5"/>
    </row>
    <row r="43" spans="1:8" ht="16.5" customHeight="1" x14ac:dyDescent="0.2">
      <c r="A43" s="26" t="s">
        <v>27</v>
      </c>
      <c r="B43" s="26"/>
      <c r="C43" s="26"/>
      <c r="D43" s="26" t="s">
        <v>27</v>
      </c>
      <c r="E43" s="26"/>
      <c r="F43" s="27"/>
      <c r="G43" s="28"/>
    </row>
    <row r="44" spans="1:8" ht="16.5" customHeight="1" x14ac:dyDescent="0.2">
      <c r="A44" s="26" t="s">
        <v>28</v>
      </c>
      <c r="B44" s="29"/>
      <c r="C44" s="29"/>
      <c r="D44" s="29" t="s">
        <v>29</v>
      </c>
      <c r="E44" s="29"/>
      <c r="F44" s="28"/>
      <c r="G44" s="28"/>
    </row>
    <row r="45" spans="1:8" ht="16.149999999999999" customHeight="1" x14ac:dyDescent="0.2">
      <c r="A45" s="26"/>
      <c r="B45" s="29"/>
      <c r="C45" s="29"/>
      <c r="D45" s="29"/>
      <c r="E45" s="29"/>
      <c r="F45" s="28"/>
      <c r="G45" s="28"/>
    </row>
    <row r="46" spans="1:8" ht="16.149999999999999" customHeight="1" x14ac:dyDescent="0.2">
      <c r="A46" s="2"/>
      <c r="B46" s="2"/>
      <c r="C46" s="2"/>
      <c r="F46" s="30"/>
      <c r="G46" s="30"/>
      <c r="H46" s="30"/>
    </row>
    <row r="47" spans="1:8" ht="11.25" customHeight="1" x14ac:dyDescent="0.2">
      <c r="A47" s="2"/>
      <c r="B47" s="2"/>
      <c r="C47" s="2"/>
      <c r="F47" s="30"/>
      <c r="G47" s="30"/>
      <c r="H47" s="30"/>
    </row>
    <row r="48" spans="1:8" s="33" customFormat="1" ht="22.15" customHeight="1" x14ac:dyDescent="0.2">
      <c r="A48" s="8" t="s">
        <v>30</v>
      </c>
      <c r="B48" s="31"/>
      <c r="C48" s="31"/>
      <c r="D48" s="31"/>
      <c r="E48" s="31"/>
      <c r="F48" s="32"/>
      <c r="G48" s="32"/>
      <c r="H48" s="32"/>
    </row>
    <row r="49" spans="1:8" ht="16.149999999999999" customHeight="1" x14ac:dyDescent="0.2">
      <c r="A49" s="1" t="str">
        <f>A1</f>
        <v>T.R.V. Rubber Products Public Company Limited</v>
      </c>
    </row>
    <row r="50" spans="1:8" ht="16.149999999999999" customHeight="1" x14ac:dyDescent="0.2">
      <c r="A50" s="1" t="s">
        <v>31</v>
      </c>
      <c r="B50" s="5"/>
    </row>
    <row r="51" spans="1:8" ht="16.149999999999999" customHeight="1" x14ac:dyDescent="0.2">
      <c r="A51" s="6" t="str">
        <f t="shared" ref="A51" si="0">A3</f>
        <v>As at 30 June 2022</v>
      </c>
      <c r="B51" s="7"/>
      <c r="C51" s="8"/>
      <c r="D51" s="9"/>
      <c r="E51" s="9"/>
      <c r="F51" s="10"/>
      <c r="G51" s="10"/>
      <c r="H51" s="10"/>
    </row>
    <row r="52" spans="1:8" ht="16.149999999999999" customHeight="1" x14ac:dyDescent="0.2">
      <c r="A52" s="5"/>
      <c r="B52" s="5"/>
    </row>
    <row r="53" spans="1:8" ht="16.149999999999999" customHeight="1" x14ac:dyDescent="0.2">
      <c r="A53" s="5"/>
      <c r="B53" s="5"/>
    </row>
    <row r="54" spans="1:8" ht="16.149999999999999" customHeight="1" x14ac:dyDescent="0.2">
      <c r="F54" s="11" t="s">
        <v>3</v>
      </c>
      <c r="G54" s="11"/>
      <c r="H54" s="11" t="s">
        <v>4</v>
      </c>
    </row>
    <row r="55" spans="1:8" ht="16.149999999999999" customHeight="1" x14ac:dyDescent="0.2">
      <c r="F55" s="12" t="s">
        <v>5</v>
      </c>
      <c r="G55" s="11"/>
      <c r="H55" s="11" t="s">
        <v>6</v>
      </c>
    </row>
    <row r="56" spans="1:8" ht="16.149999999999999" customHeight="1" x14ac:dyDescent="0.2">
      <c r="F56" s="12" t="s">
        <v>7</v>
      </c>
      <c r="G56" s="11"/>
      <c r="H56" s="12" t="s">
        <v>8</v>
      </c>
    </row>
    <row r="57" spans="1:8" ht="16.149999999999999" customHeight="1" x14ac:dyDescent="0.2">
      <c r="D57" s="13" t="s">
        <v>9</v>
      </c>
      <c r="E57" s="14"/>
      <c r="F57" s="15" t="s">
        <v>10</v>
      </c>
      <c r="G57" s="16"/>
      <c r="H57" s="15" t="s">
        <v>10</v>
      </c>
    </row>
    <row r="58" spans="1:8" ht="16.149999999999999" customHeight="1" x14ac:dyDescent="0.2">
      <c r="A58" s="5" t="s">
        <v>32</v>
      </c>
      <c r="F58" s="21"/>
    </row>
    <row r="59" spans="1:8" ht="6" customHeight="1" x14ac:dyDescent="0.2">
      <c r="A59" s="5"/>
      <c r="F59" s="21"/>
    </row>
    <row r="60" spans="1:8" ht="16.149999999999999" customHeight="1" x14ac:dyDescent="0.2">
      <c r="A60" s="5" t="s">
        <v>33</v>
      </c>
      <c r="F60" s="21"/>
    </row>
    <row r="61" spans="1:8" ht="6" customHeight="1" x14ac:dyDescent="0.2">
      <c r="A61" s="5"/>
      <c r="F61" s="21"/>
    </row>
    <row r="62" spans="1:8" ht="16.149999999999999" customHeight="1" x14ac:dyDescent="0.2">
      <c r="A62" s="33" t="s">
        <v>34</v>
      </c>
      <c r="D62" s="34">
        <v>11</v>
      </c>
      <c r="F62" s="21">
        <v>37305371</v>
      </c>
      <c r="H62" s="3">
        <v>29294642</v>
      </c>
    </row>
    <row r="63" spans="1:8" ht="16.149999999999999" customHeight="1" x14ac:dyDescent="0.2">
      <c r="A63" s="35" t="s">
        <v>35</v>
      </c>
      <c r="D63" s="34">
        <v>12.1</v>
      </c>
      <c r="F63" s="21">
        <v>7356624</v>
      </c>
      <c r="H63" s="3">
        <v>8053940</v>
      </c>
    </row>
    <row r="64" spans="1:8" ht="16.149999999999999" customHeight="1" x14ac:dyDescent="0.2">
      <c r="A64" s="33" t="s">
        <v>36</v>
      </c>
      <c r="D64" s="34"/>
      <c r="F64" s="21">
        <v>910523</v>
      </c>
      <c r="H64" s="3">
        <v>466383</v>
      </c>
    </row>
    <row r="65" spans="1:8" ht="16.149999999999999" customHeight="1" x14ac:dyDescent="0.2">
      <c r="A65" s="33" t="s">
        <v>37</v>
      </c>
      <c r="D65" s="34"/>
      <c r="F65" s="21">
        <v>3356603</v>
      </c>
      <c r="H65" s="3">
        <v>2490982</v>
      </c>
    </row>
    <row r="66" spans="1:8" ht="16.149999999999999" customHeight="1" x14ac:dyDescent="0.2">
      <c r="A66" s="33" t="s">
        <v>38</v>
      </c>
      <c r="F66" s="36">
        <v>867299</v>
      </c>
      <c r="H66" s="10">
        <v>735529</v>
      </c>
    </row>
    <row r="67" spans="1:8" ht="6" customHeight="1" x14ac:dyDescent="0.2">
      <c r="F67" s="21"/>
    </row>
    <row r="68" spans="1:8" ht="16.149999999999999" customHeight="1" x14ac:dyDescent="0.2">
      <c r="A68" s="5" t="s">
        <v>39</v>
      </c>
      <c r="F68" s="36">
        <f>SUM(F62:F66)</f>
        <v>49796420</v>
      </c>
      <c r="G68" s="37"/>
      <c r="H68" s="10">
        <f>SUM(H62:H66)</f>
        <v>41041476</v>
      </c>
    </row>
    <row r="69" spans="1:8" ht="12" customHeight="1" x14ac:dyDescent="0.2">
      <c r="A69" s="5"/>
      <c r="F69" s="21"/>
      <c r="G69" s="37"/>
    </row>
    <row r="70" spans="1:8" ht="16.149999999999999" customHeight="1" x14ac:dyDescent="0.2">
      <c r="A70" s="5" t="s">
        <v>40</v>
      </c>
      <c r="F70" s="21"/>
      <c r="G70" s="37"/>
    </row>
    <row r="71" spans="1:8" ht="6" customHeight="1" x14ac:dyDescent="0.2">
      <c r="A71" s="5"/>
      <c r="F71" s="21"/>
      <c r="G71" s="37"/>
    </row>
    <row r="72" spans="1:8" ht="16.149999999999999" customHeight="1" x14ac:dyDescent="0.2">
      <c r="A72" s="4" t="s">
        <v>41</v>
      </c>
      <c r="D72" s="34">
        <v>12.1</v>
      </c>
      <c r="F72" s="21">
        <v>12006588</v>
      </c>
      <c r="G72" s="37"/>
      <c r="H72" s="3">
        <v>15735039</v>
      </c>
    </row>
    <row r="73" spans="1:8" ht="16.149999999999999" customHeight="1" x14ac:dyDescent="0.2">
      <c r="A73" s="4" t="s">
        <v>42</v>
      </c>
      <c r="D73" s="34"/>
      <c r="F73" s="21">
        <v>3016357</v>
      </c>
      <c r="G73" s="37"/>
      <c r="H73" s="3">
        <v>1408650</v>
      </c>
    </row>
    <row r="74" spans="1:8" ht="16.149999999999999" customHeight="1" x14ac:dyDescent="0.2">
      <c r="A74" s="4" t="s">
        <v>43</v>
      </c>
      <c r="F74" s="36">
        <v>9466741</v>
      </c>
      <c r="G74" s="37"/>
      <c r="H74" s="10">
        <v>9006313</v>
      </c>
    </row>
    <row r="75" spans="1:8" ht="6" customHeight="1" x14ac:dyDescent="0.2">
      <c r="A75" s="5"/>
      <c r="F75" s="21"/>
      <c r="G75" s="37"/>
    </row>
    <row r="76" spans="1:8" ht="16.149999999999999" customHeight="1" x14ac:dyDescent="0.2">
      <c r="A76" s="5" t="s">
        <v>44</v>
      </c>
      <c r="F76" s="36">
        <f>SUM(F72:F74)</f>
        <v>24489686</v>
      </c>
      <c r="G76" s="37"/>
      <c r="H76" s="10">
        <f>SUM(H72:H74)</f>
        <v>26150002</v>
      </c>
    </row>
    <row r="77" spans="1:8" ht="6" customHeight="1" x14ac:dyDescent="0.2">
      <c r="F77" s="21"/>
      <c r="G77" s="37"/>
    </row>
    <row r="78" spans="1:8" ht="16.149999999999999" customHeight="1" x14ac:dyDescent="0.2">
      <c r="A78" s="5" t="s">
        <v>45</v>
      </c>
      <c r="F78" s="36">
        <f>SUM(F68+F76)</f>
        <v>74286106</v>
      </c>
      <c r="G78" s="37"/>
      <c r="H78" s="10">
        <f>SUM(H68+H76)</f>
        <v>67191478</v>
      </c>
    </row>
    <row r="79" spans="1:8" ht="12" customHeight="1" x14ac:dyDescent="0.2">
      <c r="A79" s="5"/>
      <c r="F79" s="21"/>
    </row>
    <row r="80" spans="1:8" ht="16.5" customHeight="1" x14ac:dyDescent="0.2">
      <c r="A80" s="5" t="s">
        <v>46</v>
      </c>
      <c r="F80" s="21"/>
    </row>
    <row r="81" spans="1:8" ht="6" customHeight="1" x14ac:dyDescent="0.2">
      <c r="A81" s="5"/>
      <c r="F81" s="21"/>
    </row>
    <row r="82" spans="1:8" ht="16.149999999999999" customHeight="1" x14ac:dyDescent="0.2">
      <c r="A82" s="38" t="s">
        <v>47</v>
      </c>
      <c r="D82" s="2">
        <v>15</v>
      </c>
      <c r="F82" s="21"/>
    </row>
    <row r="83" spans="1:8" ht="16.149999999999999" customHeight="1" x14ac:dyDescent="0.2">
      <c r="A83" s="38"/>
      <c r="B83" s="38" t="s">
        <v>48</v>
      </c>
      <c r="F83" s="21"/>
    </row>
    <row r="84" spans="1:8" ht="16.149999999999999" customHeight="1" thickBot="1" x14ac:dyDescent="0.25">
      <c r="A84" s="38"/>
      <c r="B84" s="38"/>
      <c r="C84" s="4" t="s">
        <v>49</v>
      </c>
      <c r="F84" s="24">
        <v>105000000</v>
      </c>
      <c r="H84" s="25">
        <v>105000000</v>
      </c>
    </row>
    <row r="85" spans="1:8" ht="6" customHeight="1" thickTop="1" x14ac:dyDescent="0.2">
      <c r="A85" s="38"/>
      <c r="B85" s="38"/>
      <c r="C85" s="4" t="s">
        <v>50</v>
      </c>
      <c r="F85" s="19"/>
      <c r="G85" s="20"/>
      <c r="H85" s="20"/>
    </row>
    <row r="86" spans="1:8" ht="16.149999999999999" customHeight="1" x14ac:dyDescent="0.2">
      <c r="B86" s="38" t="s">
        <v>51</v>
      </c>
      <c r="F86" s="21"/>
    </row>
    <row r="87" spans="1:8" ht="16.149999999999999" customHeight="1" x14ac:dyDescent="0.2">
      <c r="A87" s="38"/>
      <c r="B87" s="38"/>
      <c r="C87" s="4" t="s">
        <v>49</v>
      </c>
      <c r="F87" s="21">
        <v>105000000</v>
      </c>
      <c r="H87" s="3">
        <v>105000000</v>
      </c>
    </row>
    <row r="88" spans="1:8" ht="16.149999999999999" customHeight="1" x14ac:dyDescent="0.2">
      <c r="A88" s="38"/>
      <c r="B88" s="38"/>
      <c r="F88" s="21"/>
    </row>
    <row r="89" spans="1:8" ht="16.149999999999999" customHeight="1" x14ac:dyDescent="0.2">
      <c r="A89" s="39" t="s">
        <v>52</v>
      </c>
      <c r="D89" s="4"/>
      <c r="F89" s="19">
        <v>149885643</v>
      </c>
      <c r="G89" s="20"/>
      <c r="H89" s="3">
        <v>149885643</v>
      </c>
    </row>
    <row r="90" spans="1:8" ht="16.149999999999999" customHeight="1" x14ac:dyDescent="0.2">
      <c r="A90" s="33" t="s">
        <v>53</v>
      </c>
      <c r="F90" s="21"/>
    </row>
    <row r="91" spans="1:8" ht="16.149999999999999" customHeight="1" x14ac:dyDescent="0.2">
      <c r="A91" s="38"/>
      <c r="B91" s="39" t="s">
        <v>54</v>
      </c>
      <c r="F91" s="21">
        <v>8981750</v>
      </c>
      <c r="H91" s="3">
        <v>8981750</v>
      </c>
    </row>
    <row r="92" spans="1:8" ht="16.149999999999999" customHeight="1" x14ac:dyDescent="0.2">
      <c r="A92" s="4" t="s">
        <v>55</v>
      </c>
      <c r="B92" s="38" t="s">
        <v>56</v>
      </c>
      <c r="D92" s="4"/>
      <c r="F92" s="36">
        <v>48090070</v>
      </c>
      <c r="H92" s="23">
        <v>35833484</v>
      </c>
    </row>
    <row r="93" spans="1:8" ht="6" customHeight="1" x14ac:dyDescent="0.2">
      <c r="B93" s="38"/>
      <c r="D93" s="4"/>
      <c r="F93" s="21"/>
    </row>
    <row r="94" spans="1:8" ht="16.149999999999999" customHeight="1" x14ac:dyDescent="0.2">
      <c r="A94" s="5" t="s">
        <v>57</v>
      </c>
      <c r="F94" s="36">
        <f>SUM(F87:F93)</f>
        <v>311957463</v>
      </c>
      <c r="H94" s="10">
        <f>SUM(H87:H92)</f>
        <v>299700877</v>
      </c>
    </row>
    <row r="95" spans="1:8" ht="6" customHeight="1" x14ac:dyDescent="0.2">
      <c r="B95" s="5"/>
      <c r="F95" s="21"/>
    </row>
    <row r="96" spans="1:8" ht="16.149999999999999" customHeight="1" thickBot="1" x14ac:dyDescent="0.25">
      <c r="A96" s="5" t="s">
        <v>58</v>
      </c>
      <c r="F96" s="24">
        <f>+F94+F78</f>
        <v>386243569</v>
      </c>
      <c r="H96" s="25">
        <f>SUM(H78+H94)</f>
        <v>366892355</v>
      </c>
    </row>
    <row r="97" spans="1:8" ht="16.149999999999999" customHeight="1" thickTop="1" x14ac:dyDescent="0.2">
      <c r="A97" s="5"/>
    </row>
    <row r="98" spans="1:8" ht="12" customHeight="1" x14ac:dyDescent="0.2">
      <c r="A98" s="5"/>
    </row>
    <row r="99" spans="1:8" ht="12" customHeight="1" x14ac:dyDescent="0.2">
      <c r="A99" s="5"/>
    </row>
    <row r="100" spans="1:8" ht="15" customHeight="1" x14ac:dyDescent="0.2">
      <c r="A100" s="26" t="s">
        <v>27</v>
      </c>
      <c r="B100" s="26"/>
      <c r="C100" s="26"/>
      <c r="D100" s="26" t="s">
        <v>27</v>
      </c>
      <c r="E100" s="26"/>
      <c r="F100" s="27"/>
      <c r="G100" s="28"/>
    </row>
    <row r="101" spans="1:8" ht="15" customHeight="1" x14ac:dyDescent="0.2">
      <c r="A101" s="26" t="s">
        <v>28</v>
      </c>
      <c r="B101" s="29"/>
      <c r="C101" s="29"/>
      <c r="D101" s="29" t="s">
        <v>29</v>
      </c>
      <c r="E101" s="29"/>
      <c r="F101" s="28"/>
      <c r="G101" s="28"/>
    </row>
    <row r="102" spans="1:8" ht="18" customHeight="1" x14ac:dyDescent="0.2">
      <c r="A102" s="26"/>
      <c r="B102" s="29"/>
      <c r="C102" s="29"/>
      <c r="D102" s="29"/>
      <c r="E102" s="29"/>
      <c r="F102" s="28"/>
      <c r="G102" s="28"/>
    </row>
    <row r="103" spans="1:8" ht="22.15" customHeight="1" x14ac:dyDescent="0.2">
      <c r="A103" s="8" t="str">
        <f>A48</f>
        <v>The accompanying condensed notes form an integral part of this interim financial information.</v>
      </c>
      <c r="B103" s="8"/>
      <c r="C103" s="40"/>
      <c r="D103" s="9"/>
      <c r="E103" s="9"/>
      <c r="F103" s="10"/>
      <c r="G103" s="10"/>
      <c r="H103" s="10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9EB7-28E0-444B-A378-79CE331FC39D}">
  <sheetPr>
    <tabColor rgb="FF7030A0"/>
  </sheetPr>
  <dimension ref="A1:H48"/>
  <sheetViews>
    <sheetView topLeftCell="A34" zoomScale="115" zoomScaleNormal="115" workbookViewId="0">
      <selection activeCell="K8" sqref="K8"/>
    </sheetView>
  </sheetViews>
  <sheetFormatPr defaultRowHeight="16.899999999999999" customHeight="1" x14ac:dyDescent="0.2"/>
  <cols>
    <col min="1" max="2" width="1.5703125" style="4" customWidth="1"/>
    <col min="3" max="3" width="47.5703125" style="4" customWidth="1"/>
    <col min="4" max="4" width="6.42578125" style="2" customWidth="1"/>
    <col min="5" max="5" width="0.7109375" style="2" customWidth="1"/>
    <col min="6" max="6" width="12.5703125" style="41" customWidth="1"/>
    <col min="7" max="7" width="0.7109375" style="41" customWidth="1"/>
    <col min="8" max="8" width="12.5703125" style="41" customWidth="1"/>
    <col min="9" max="72" width="9.140625" style="4"/>
    <col min="73" max="74" width="2.42578125" style="4" customWidth="1"/>
    <col min="75" max="75" width="45.42578125" style="4" customWidth="1"/>
    <col min="76" max="76" width="6.42578125" style="4" customWidth="1"/>
    <col min="77" max="77" width="0.5703125" style="4" customWidth="1"/>
    <col min="78" max="78" width="14.42578125" style="4" customWidth="1"/>
    <col min="79" max="79" width="0.5703125" style="4" customWidth="1"/>
    <col min="80" max="80" width="14.42578125" style="4" customWidth="1"/>
    <col min="81" max="328" width="9.140625" style="4"/>
    <col min="329" max="330" width="2.42578125" style="4" customWidth="1"/>
    <col min="331" max="331" width="45.42578125" style="4" customWidth="1"/>
    <col min="332" max="332" width="6.42578125" style="4" customWidth="1"/>
    <col min="333" max="333" width="0.5703125" style="4" customWidth="1"/>
    <col min="334" max="334" width="14.42578125" style="4" customWidth="1"/>
    <col min="335" max="335" width="0.5703125" style="4" customWidth="1"/>
    <col min="336" max="336" width="14.42578125" style="4" customWidth="1"/>
    <col min="337" max="584" width="9.140625" style="4"/>
    <col min="585" max="586" width="2.42578125" style="4" customWidth="1"/>
    <col min="587" max="587" width="45.42578125" style="4" customWidth="1"/>
    <col min="588" max="588" width="6.42578125" style="4" customWidth="1"/>
    <col min="589" max="589" width="0.5703125" style="4" customWidth="1"/>
    <col min="590" max="590" width="14.42578125" style="4" customWidth="1"/>
    <col min="591" max="591" width="0.5703125" style="4" customWidth="1"/>
    <col min="592" max="592" width="14.42578125" style="4" customWidth="1"/>
    <col min="593" max="840" width="9.140625" style="4"/>
    <col min="841" max="842" width="2.42578125" style="4" customWidth="1"/>
    <col min="843" max="843" width="45.42578125" style="4" customWidth="1"/>
    <col min="844" max="844" width="6.42578125" style="4" customWidth="1"/>
    <col min="845" max="845" width="0.5703125" style="4" customWidth="1"/>
    <col min="846" max="846" width="14.42578125" style="4" customWidth="1"/>
    <col min="847" max="847" width="0.5703125" style="4" customWidth="1"/>
    <col min="848" max="848" width="14.42578125" style="4" customWidth="1"/>
    <col min="849" max="1096" width="9.140625" style="4"/>
    <col min="1097" max="1098" width="2.42578125" style="4" customWidth="1"/>
    <col min="1099" max="1099" width="45.42578125" style="4" customWidth="1"/>
    <col min="1100" max="1100" width="6.42578125" style="4" customWidth="1"/>
    <col min="1101" max="1101" width="0.5703125" style="4" customWidth="1"/>
    <col min="1102" max="1102" width="14.42578125" style="4" customWidth="1"/>
    <col min="1103" max="1103" width="0.5703125" style="4" customWidth="1"/>
    <col min="1104" max="1104" width="14.42578125" style="4" customWidth="1"/>
    <col min="1105" max="1352" width="9.140625" style="4"/>
    <col min="1353" max="1354" width="2.42578125" style="4" customWidth="1"/>
    <col min="1355" max="1355" width="45.42578125" style="4" customWidth="1"/>
    <col min="1356" max="1356" width="6.42578125" style="4" customWidth="1"/>
    <col min="1357" max="1357" width="0.5703125" style="4" customWidth="1"/>
    <col min="1358" max="1358" width="14.42578125" style="4" customWidth="1"/>
    <col min="1359" max="1359" width="0.5703125" style="4" customWidth="1"/>
    <col min="1360" max="1360" width="14.42578125" style="4" customWidth="1"/>
    <col min="1361" max="1608" width="9.140625" style="4"/>
    <col min="1609" max="1610" width="2.42578125" style="4" customWidth="1"/>
    <col min="1611" max="1611" width="45.42578125" style="4" customWidth="1"/>
    <col min="1612" max="1612" width="6.42578125" style="4" customWidth="1"/>
    <col min="1613" max="1613" width="0.5703125" style="4" customWidth="1"/>
    <col min="1614" max="1614" width="14.42578125" style="4" customWidth="1"/>
    <col min="1615" max="1615" width="0.5703125" style="4" customWidth="1"/>
    <col min="1616" max="1616" width="14.42578125" style="4" customWidth="1"/>
    <col min="1617" max="1864" width="9.140625" style="4"/>
    <col min="1865" max="1866" width="2.42578125" style="4" customWidth="1"/>
    <col min="1867" max="1867" width="45.42578125" style="4" customWidth="1"/>
    <col min="1868" max="1868" width="6.42578125" style="4" customWidth="1"/>
    <col min="1869" max="1869" width="0.5703125" style="4" customWidth="1"/>
    <col min="1870" max="1870" width="14.42578125" style="4" customWidth="1"/>
    <col min="1871" max="1871" width="0.5703125" style="4" customWidth="1"/>
    <col min="1872" max="1872" width="14.42578125" style="4" customWidth="1"/>
    <col min="1873" max="2120" width="9.140625" style="4"/>
    <col min="2121" max="2122" width="2.42578125" style="4" customWidth="1"/>
    <col min="2123" max="2123" width="45.42578125" style="4" customWidth="1"/>
    <col min="2124" max="2124" width="6.42578125" style="4" customWidth="1"/>
    <col min="2125" max="2125" width="0.5703125" style="4" customWidth="1"/>
    <col min="2126" max="2126" width="14.42578125" style="4" customWidth="1"/>
    <col min="2127" max="2127" width="0.5703125" style="4" customWidth="1"/>
    <col min="2128" max="2128" width="14.42578125" style="4" customWidth="1"/>
    <col min="2129" max="2376" width="9.140625" style="4"/>
    <col min="2377" max="2378" width="2.42578125" style="4" customWidth="1"/>
    <col min="2379" max="2379" width="45.42578125" style="4" customWidth="1"/>
    <col min="2380" max="2380" width="6.42578125" style="4" customWidth="1"/>
    <col min="2381" max="2381" width="0.5703125" style="4" customWidth="1"/>
    <col min="2382" max="2382" width="14.42578125" style="4" customWidth="1"/>
    <col min="2383" max="2383" width="0.5703125" style="4" customWidth="1"/>
    <col min="2384" max="2384" width="14.42578125" style="4" customWidth="1"/>
    <col min="2385" max="2632" width="9.140625" style="4"/>
    <col min="2633" max="2634" width="2.42578125" style="4" customWidth="1"/>
    <col min="2635" max="2635" width="45.42578125" style="4" customWidth="1"/>
    <col min="2636" max="2636" width="6.42578125" style="4" customWidth="1"/>
    <col min="2637" max="2637" width="0.5703125" style="4" customWidth="1"/>
    <col min="2638" max="2638" width="14.42578125" style="4" customWidth="1"/>
    <col min="2639" max="2639" width="0.5703125" style="4" customWidth="1"/>
    <col min="2640" max="2640" width="14.42578125" style="4" customWidth="1"/>
    <col min="2641" max="2888" width="9.140625" style="4"/>
    <col min="2889" max="2890" width="2.42578125" style="4" customWidth="1"/>
    <col min="2891" max="2891" width="45.42578125" style="4" customWidth="1"/>
    <col min="2892" max="2892" width="6.42578125" style="4" customWidth="1"/>
    <col min="2893" max="2893" width="0.5703125" style="4" customWidth="1"/>
    <col min="2894" max="2894" width="14.42578125" style="4" customWidth="1"/>
    <col min="2895" max="2895" width="0.5703125" style="4" customWidth="1"/>
    <col min="2896" max="2896" width="14.42578125" style="4" customWidth="1"/>
    <col min="2897" max="3144" width="9.140625" style="4"/>
    <col min="3145" max="3146" width="2.42578125" style="4" customWidth="1"/>
    <col min="3147" max="3147" width="45.42578125" style="4" customWidth="1"/>
    <col min="3148" max="3148" width="6.42578125" style="4" customWidth="1"/>
    <col min="3149" max="3149" width="0.5703125" style="4" customWidth="1"/>
    <col min="3150" max="3150" width="14.42578125" style="4" customWidth="1"/>
    <col min="3151" max="3151" width="0.5703125" style="4" customWidth="1"/>
    <col min="3152" max="3152" width="14.42578125" style="4" customWidth="1"/>
    <col min="3153" max="3400" width="9.140625" style="4"/>
    <col min="3401" max="3402" width="2.42578125" style="4" customWidth="1"/>
    <col min="3403" max="3403" width="45.42578125" style="4" customWidth="1"/>
    <col min="3404" max="3404" width="6.42578125" style="4" customWidth="1"/>
    <col min="3405" max="3405" width="0.5703125" style="4" customWidth="1"/>
    <col min="3406" max="3406" width="14.42578125" style="4" customWidth="1"/>
    <col min="3407" max="3407" width="0.5703125" style="4" customWidth="1"/>
    <col min="3408" max="3408" width="14.42578125" style="4" customWidth="1"/>
    <col min="3409" max="3656" width="9.140625" style="4"/>
    <col min="3657" max="3658" width="2.42578125" style="4" customWidth="1"/>
    <col min="3659" max="3659" width="45.42578125" style="4" customWidth="1"/>
    <col min="3660" max="3660" width="6.42578125" style="4" customWidth="1"/>
    <col min="3661" max="3661" width="0.5703125" style="4" customWidth="1"/>
    <col min="3662" max="3662" width="14.42578125" style="4" customWidth="1"/>
    <col min="3663" max="3663" width="0.5703125" style="4" customWidth="1"/>
    <col min="3664" max="3664" width="14.42578125" style="4" customWidth="1"/>
    <col min="3665" max="3912" width="9.140625" style="4"/>
    <col min="3913" max="3914" width="2.42578125" style="4" customWidth="1"/>
    <col min="3915" max="3915" width="45.42578125" style="4" customWidth="1"/>
    <col min="3916" max="3916" width="6.42578125" style="4" customWidth="1"/>
    <col min="3917" max="3917" width="0.5703125" style="4" customWidth="1"/>
    <col min="3918" max="3918" width="14.42578125" style="4" customWidth="1"/>
    <col min="3919" max="3919" width="0.5703125" style="4" customWidth="1"/>
    <col min="3920" max="3920" width="14.42578125" style="4" customWidth="1"/>
    <col min="3921" max="4168" width="9.140625" style="4"/>
    <col min="4169" max="4170" width="2.42578125" style="4" customWidth="1"/>
    <col min="4171" max="4171" width="45.42578125" style="4" customWidth="1"/>
    <col min="4172" max="4172" width="6.42578125" style="4" customWidth="1"/>
    <col min="4173" max="4173" width="0.5703125" style="4" customWidth="1"/>
    <col min="4174" max="4174" width="14.42578125" style="4" customWidth="1"/>
    <col min="4175" max="4175" width="0.5703125" style="4" customWidth="1"/>
    <col min="4176" max="4176" width="14.42578125" style="4" customWidth="1"/>
    <col min="4177" max="4424" width="9.140625" style="4"/>
    <col min="4425" max="4426" width="2.42578125" style="4" customWidth="1"/>
    <col min="4427" max="4427" width="45.42578125" style="4" customWidth="1"/>
    <col min="4428" max="4428" width="6.42578125" style="4" customWidth="1"/>
    <col min="4429" max="4429" width="0.5703125" style="4" customWidth="1"/>
    <col min="4430" max="4430" width="14.42578125" style="4" customWidth="1"/>
    <col min="4431" max="4431" width="0.5703125" style="4" customWidth="1"/>
    <col min="4432" max="4432" width="14.42578125" style="4" customWidth="1"/>
    <col min="4433" max="4680" width="9.140625" style="4"/>
    <col min="4681" max="4682" width="2.42578125" style="4" customWidth="1"/>
    <col min="4683" max="4683" width="45.42578125" style="4" customWidth="1"/>
    <col min="4684" max="4684" width="6.42578125" style="4" customWidth="1"/>
    <col min="4685" max="4685" width="0.5703125" style="4" customWidth="1"/>
    <col min="4686" max="4686" width="14.42578125" style="4" customWidth="1"/>
    <col min="4687" max="4687" width="0.5703125" style="4" customWidth="1"/>
    <col min="4688" max="4688" width="14.42578125" style="4" customWidth="1"/>
    <col min="4689" max="4936" width="9.140625" style="4"/>
    <col min="4937" max="4938" width="2.42578125" style="4" customWidth="1"/>
    <col min="4939" max="4939" width="45.42578125" style="4" customWidth="1"/>
    <col min="4940" max="4940" width="6.42578125" style="4" customWidth="1"/>
    <col min="4941" max="4941" width="0.5703125" style="4" customWidth="1"/>
    <col min="4942" max="4942" width="14.42578125" style="4" customWidth="1"/>
    <col min="4943" max="4943" width="0.5703125" style="4" customWidth="1"/>
    <col min="4944" max="4944" width="14.42578125" style="4" customWidth="1"/>
    <col min="4945" max="5192" width="9.140625" style="4"/>
    <col min="5193" max="5194" width="2.42578125" style="4" customWidth="1"/>
    <col min="5195" max="5195" width="45.42578125" style="4" customWidth="1"/>
    <col min="5196" max="5196" width="6.42578125" style="4" customWidth="1"/>
    <col min="5197" max="5197" width="0.5703125" style="4" customWidth="1"/>
    <col min="5198" max="5198" width="14.42578125" style="4" customWidth="1"/>
    <col min="5199" max="5199" width="0.5703125" style="4" customWidth="1"/>
    <col min="5200" max="5200" width="14.42578125" style="4" customWidth="1"/>
    <col min="5201" max="5448" width="9.140625" style="4"/>
    <col min="5449" max="5450" width="2.42578125" style="4" customWidth="1"/>
    <col min="5451" max="5451" width="45.42578125" style="4" customWidth="1"/>
    <col min="5452" max="5452" width="6.42578125" style="4" customWidth="1"/>
    <col min="5453" max="5453" width="0.5703125" style="4" customWidth="1"/>
    <col min="5454" max="5454" width="14.42578125" style="4" customWidth="1"/>
    <col min="5455" max="5455" width="0.5703125" style="4" customWidth="1"/>
    <col min="5456" max="5456" width="14.42578125" style="4" customWidth="1"/>
    <col min="5457" max="5704" width="9.140625" style="4"/>
    <col min="5705" max="5706" width="2.42578125" style="4" customWidth="1"/>
    <col min="5707" max="5707" width="45.42578125" style="4" customWidth="1"/>
    <col min="5708" max="5708" width="6.42578125" style="4" customWidth="1"/>
    <col min="5709" max="5709" width="0.5703125" style="4" customWidth="1"/>
    <col min="5710" max="5710" width="14.42578125" style="4" customWidth="1"/>
    <col min="5711" max="5711" width="0.5703125" style="4" customWidth="1"/>
    <col min="5712" max="5712" width="14.42578125" style="4" customWidth="1"/>
    <col min="5713" max="5960" width="9.140625" style="4"/>
    <col min="5961" max="5962" width="2.42578125" style="4" customWidth="1"/>
    <col min="5963" max="5963" width="45.42578125" style="4" customWidth="1"/>
    <col min="5964" max="5964" width="6.42578125" style="4" customWidth="1"/>
    <col min="5965" max="5965" width="0.5703125" style="4" customWidth="1"/>
    <col min="5966" max="5966" width="14.42578125" style="4" customWidth="1"/>
    <col min="5967" max="5967" width="0.5703125" style="4" customWidth="1"/>
    <col min="5968" max="5968" width="14.42578125" style="4" customWidth="1"/>
    <col min="5969" max="6216" width="9.140625" style="4"/>
    <col min="6217" max="6218" width="2.42578125" style="4" customWidth="1"/>
    <col min="6219" max="6219" width="45.42578125" style="4" customWidth="1"/>
    <col min="6220" max="6220" width="6.42578125" style="4" customWidth="1"/>
    <col min="6221" max="6221" width="0.5703125" style="4" customWidth="1"/>
    <col min="6222" max="6222" width="14.42578125" style="4" customWidth="1"/>
    <col min="6223" max="6223" width="0.5703125" style="4" customWidth="1"/>
    <col min="6224" max="6224" width="14.42578125" style="4" customWidth="1"/>
    <col min="6225" max="6472" width="9.140625" style="4"/>
    <col min="6473" max="6474" width="2.42578125" style="4" customWidth="1"/>
    <col min="6475" max="6475" width="45.42578125" style="4" customWidth="1"/>
    <col min="6476" max="6476" width="6.42578125" style="4" customWidth="1"/>
    <col min="6477" max="6477" width="0.5703125" style="4" customWidth="1"/>
    <col min="6478" max="6478" width="14.42578125" style="4" customWidth="1"/>
    <col min="6479" max="6479" width="0.5703125" style="4" customWidth="1"/>
    <col min="6480" max="6480" width="14.42578125" style="4" customWidth="1"/>
    <col min="6481" max="6728" width="9.140625" style="4"/>
    <col min="6729" max="6730" width="2.42578125" style="4" customWidth="1"/>
    <col min="6731" max="6731" width="45.42578125" style="4" customWidth="1"/>
    <col min="6732" max="6732" width="6.42578125" style="4" customWidth="1"/>
    <col min="6733" max="6733" width="0.5703125" style="4" customWidth="1"/>
    <col min="6734" max="6734" width="14.42578125" style="4" customWidth="1"/>
    <col min="6735" max="6735" width="0.5703125" style="4" customWidth="1"/>
    <col min="6736" max="6736" width="14.42578125" style="4" customWidth="1"/>
    <col min="6737" max="6984" width="9.140625" style="4"/>
    <col min="6985" max="6986" width="2.42578125" style="4" customWidth="1"/>
    <col min="6987" max="6987" width="45.42578125" style="4" customWidth="1"/>
    <col min="6988" max="6988" width="6.42578125" style="4" customWidth="1"/>
    <col min="6989" max="6989" width="0.5703125" style="4" customWidth="1"/>
    <col min="6990" max="6990" width="14.42578125" style="4" customWidth="1"/>
    <col min="6991" max="6991" width="0.5703125" style="4" customWidth="1"/>
    <col min="6992" max="6992" width="14.42578125" style="4" customWidth="1"/>
    <col min="6993" max="7240" width="9.140625" style="4"/>
    <col min="7241" max="7242" width="2.42578125" style="4" customWidth="1"/>
    <col min="7243" max="7243" width="45.42578125" style="4" customWidth="1"/>
    <col min="7244" max="7244" width="6.42578125" style="4" customWidth="1"/>
    <col min="7245" max="7245" width="0.5703125" style="4" customWidth="1"/>
    <col min="7246" max="7246" width="14.42578125" style="4" customWidth="1"/>
    <col min="7247" max="7247" width="0.5703125" style="4" customWidth="1"/>
    <col min="7248" max="7248" width="14.42578125" style="4" customWidth="1"/>
    <col min="7249" max="7496" width="9.140625" style="4"/>
    <col min="7497" max="7498" width="2.42578125" style="4" customWidth="1"/>
    <col min="7499" max="7499" width="45.42578125" style="4" customWidth="1"/>
    <col min="7500" max="7500" width="6.42578125" style="4" customWidth="1"/>
    <col min="7501" max="7501" width="0.5703125" style="4" customWidth="1"/>
    <col min="7502" max="7502" width="14.42578125" style="4" customWidth="1"/>
    <col min="7503" max="7503" width="0.5703125" style="4" customWidth="1"/>
    <col min="7504" max="7504" width="14.42578125" style="4" customWidth="1"/>
    <col min="7505" max="7752" width="9.140625" style="4"/>
    <col min="7753" max="7754" width="2.42578125" style="4" customWidth="1"/>
    <col min="7755" max="7755" width="45.42578125" style="4" customWidth="1"/>
    <col min="7756" max="7756" width="6.42578125" style="4" customWidth="1"/>
    <col min="7757" max="7757" width="0.5703125" style="4" customWidth="1"/>
    <col min="7758" max="7758" width="14.42578125" style="4" customWidth="1"/>
    <col min="7759" max="7759" width="0.5703125" style="4" customWidth="1"/>
    <col min="7760" max="7760" width="14.42578125" style="4" customWidth="1"/>
    <col min="7761" max="8008" width="9.140625" style="4"/>
    <col min="8009" max="8010" width="2.42578125" style="4" customWidth="1"/>
    <col min="8011" max="8011" width="45.42578125" style="4" customWidth="1"/>
    <col min="8012" max="8012" width="6.42578125" style="4" customWidth="1"/>
    <col min="8013" max="8013" width="0.5703125" style="4" customWidth="1"/>
    <col min="8014" max="8014" width="14.42578125" style="4" customWidth="1"/>
    <col min="8015" max="8015" width="0.5703125" style="4" customWidth="1"/>
    <col min="8016" max="8016" width="14.42578125" style="4" customWidth="1"/>
    <col min="8017" max="8264" width="9.140625" style="4"/>
    <col min="8265" max="8266" width="2.42578125" style="4" customWidth="1"/>
    <col min="8267" max="8267" width="45.42578125" style="4" customWidth="1"/>
    <col min="8268" max="8268" width="6.42578125" style="4" customWidth="1"/>
    <col min="8269" max="8269" width="0.5703125" style="4" customWidth="1"/>
    <col min="8270" max="8270" width="14.42578125" style="4" customWidth="1"/>
    <col min="8271" max="8271" width="0.5703125" style="4" customWidth="1"/>
    <col min="8272" max="8272" width="14.42578125" style="4" customWidth="1"/>
    <col min="8273" max="8520" width="9.140625" style="4"/>
    <col min="8521" max="8522" width="2.42578125" style="4" customWidth="1"/>
    <col min="8523" max="8523" width="45.42578125" style="4" customWidth="1"/>
    <col min="8524" max="8524" width="6.42578125" style="4" customWidth="1"/>
    <col min="8525" max="8525" width="0.5703125" style="4" customWidth="1"/>
    <col min="8526" max="8526" width="14.42578125" style="4" customWidth="1"/>
    <col min="8527" max="8527" width="0.5703125" style="4" customWidth="1"/>
    <col min="8528" max="8528" width="14.42578125" style="4" customWidth="1"/>
    <col min="8529" max="8776" width="9.140625" style="4"/>
    <col min="8777" max="8778" width="2.42578125" style="4" customWidth="1"/>
    <col min="8779" max="8779" width="45.42578125" style="4" customWidth="1"/>
    <col min="8780" max="8780" width="6.42578125" style="4" customWidth="1"/>
    <col min="8781" max="8781" width="0.5703125" style="4" customWidth="1"/>
    <col min="8782" max="8782" width="14.42578125" style="4" customWidth="1"/>
    <col min="8783" max="8783" width="0.5703125" style="4" customWidth="1"/>
    <col min="8784" max="8784" width="14.42578125" style="4" customWidth="1"/>
    <col min="8785" max="9032" width="9.140625" style="4"/>
    <col min="9033" max="9034" width="2.42578125" style="4" customWidth="1"/>
    <col min="9035" max="9035" width="45.42578125" style="4" customWidth="1"/>
    <col min="9036" max="9036" width="6.42578125" style="4" customWidth="1"/>
    <col min="9037" max="9037" width="0.5703125" style="4" customWidth="1"/>
    <col min="9038" max="9038" width="14.42578125" style="4" customWidth="1"/>
    <col min="9039" max="9039" width="0.5703125" style="4" customWidth="1"/>
    <col min="9040" max="9040" width="14.42578125" style="4" customWidth="1"/>
    <col min="9041" max="9288" width="9.140625" style="4"/>
    <col min="9289" max="9290" width="2.42578125" style="4" customWidth="1"/>
    <col min="9291" max="9291" width="45.42578125" style="4" customWidth="1"/>
    <col min="9292" max="9292" width="6.42578125" style="4" customWidth="1"/>
    <col min="9293" max="9293" width="0.5703125" style="4" customWidth="1"/>
    <col min="9294" max="9294" width="14.42578125" style="4" customWidth="1"/>
    <col min="9295" max="9295" width="0.5703125" style="4" customWidth="1"/>
    <col min="9296" max="9296" width="14.42578125" style="4" customWidth="1"/>
    <col min="9297" max="9544" width="9.140625" style="4"/>
    <col min="9545" max="9546" width="2.42578125" style="4" customWidth="1"/>
    <col min="9547" max="9547" width="45.42578125" style="4" customWidth="1"/>
    <col min="9548" max="9548" width="6.42578125" style="4" customWidth="1"/>
    <col min="9549" max="9549" width="0.5703125" style="4" customWidth="1"/>
    <col min="9550" max="9550" width="14.42578125" style="4" customWidth="1"/>
    <col min="9551" max="9551" width="0.5703125" style="4" customWidth="1"/>
    <col min="9552" max="9552" width="14.42578125" style="4" customWidth="1"/>
    <col min="9553" max="9800" width="9.140625" style="4"/>
    <col min="9801" max="9802" width="2.42578125" style="4" customWidth="1"/>
    <col min="9803" max="9803" width="45.42578125" style="4" customWidth="1"/>
    <col min="9804" max="9804" width="6.42578125" style="4" customWidth="1"/>
    <col min="9805" max="9805" width="0.5703125" style="4" customWidth="1"/>
    <col min="9806" max="9806" width="14.42578125" style="4" customWidth="1"/>
    <col min="9807" max="9807" width="0.5703125" style="4" customWidth="1"/>
    <col min="9808" max="9808" width="14.42578125" style="4" customWidth="1"/>
    <col min="9809" max="10056" width="9.140625" style="4"/>
    <col min="10057" max="10058" width="2.42578125" style="4" customWidth="1"/>
    <col min="10059" max="10059" width="45.42578125" style="4" customWidth="1"/>
    <col min="10060" max="10060" width="6.42578125" style="4" customWidth="1"/>
    <col min="10061" max="10061" width="0.5703125" style="4" customWidth="1"/>
    <col min="10062" max="10062" width="14.42578125" style="4" customWidth="1"/>
    <col min="10063" max="10063" width="0.5703125" style="4" customWidth="1"/>
    <col min="10064" max="10064" width="14.42578125" style="4" customWidth="1"/>
    <col min="10065" max="10312" width="9.140625" style="4"/>
    <col min="10313" max="10314" width="2.42578125" style="4" customWidth="1"/>
    <col min="10315" max="10315" width="45.42578125" style="4" customWidth="1"/>
    <col min="10316" max="10316" width="6.42578125" style="4" customWidth="1"/>
    <col min="10317" max="10317" width="0.5703125" style="4" customWidth="1"/>
    <col min="10318" max="10318" width="14.42578125" style="4" customWidth="1"/>
    <col min="10319" max="10319" width="0.5703125" style="4" customWidth="1"/>
    <col min="10320" max="10320" width="14.42578125" style="4" customWidth="1"/>
    <col min="10321" max="10568" width="9.140625" style="4"/>
    <col min="10569" max="10570" width="2.42578125" style="4" customWidth="1"/>
    <col min="10571" max="10571" width="45.42578125" style="4" customWidth="1"/>
    <col min="10572" max="10572" width="6.42578125" style="4" customWidth="1"/>
    <col min="10573" max="10573" width="0.5703125" style="4" customWidth="1"/>
    <col min="10574" max="10574" width="14.42578125" style="4" customWidth="1"/>
    <col min="10575" max="10575" width="0.5703125" style="4" customWidth="1"/>
    <col min="10576" max="10576" width="14.42578125" style="4" customWidth="1"/>
    <col min="10577" max="10824" width="9.140625" style="4"/>
    <col min="10825" max="10826" width="2.42578125" style="4" customWidth="1"/>
    <col min="10827" max="10827" width="45.42578125" style="4" customWidth="1"/>
    <col min="10828" max="10828" width="6.42578125" style="4" customWidth="1"/>
    <col min="10829" max="10829" width="0.5703125" style="4" customWidth="1"/>
    <col min="10830" max="10830" width="14.42578125" style="4" customWidth="1"/>
    <col min="10831" max="10831" width="0.5703125" style="4" customWidth="1"/>
    <col min="10832" max="10832" width="14.42578125" style="4" customWidth="1"/>
    <col min="10833" max="11080" width="9.140625" style="4"/>
    <col min="11081" max="11082" width="2.42578125" style="4" customWidth="1"/>
    <col min="11083" max="11083" width="45.42578125" style="4" customWidth="1"/>
    <col min="11084" max="11084" width="6.42578125" style="4" customWidth="1"/>
    <col min="11085" max="11085" width="0.5703125" style="4" customWidth="1"/>
    <col min="11086" max="11086" width="14.42578125" style="4" customWidth="1"/>
    <col min="11087" max="11087" width="0.5703125" style="4" customWidth="1"/>
    <col min="11088" max="11088" width="14.42578125" style="4" customWidth="1"/>
    <col min="11089" max="11336" width="9.140625" style="4"/>
    <col min="11337" max="11338" width="2.42578125" style="4" customWidth="1"/>
    <col min="11339" max="11339" width="45.42578125" style="4" customWidth="1"/>
    <col min="11340" max="11340" width="6.42578125" style="4" customWidth="1"/>
    <col min="11341" max="11341" width="0.5703125" style="4" customWidth="1"/>
    <col min="11342" max="11342" width="14.42578125" style="4" customWidth="1"/>
    <col min="11343" max="11343" width="0.5703125" style="4" customWidth="1"/>
    <col min="11344" max="11344" width="14.42578125" style="4" customWidth="1"/>
    <col min="11345" max="11592" width="9.140625" style="4"/>
    <col min="11593" max="11594" width="2.42578125" style="4" customWidth="1"/>
    <col min="11595" max="11595" width="45.42578125" style="4" customWidth="1"/>
    <col min="11596" max="11596" width="6.42578125" style="4" customWidth="1"/>
    <col min="11597" max="11597" width="0.5703125" style="4" customWidth="1"/>
    <col min="11598" max="11598" width="14.42578125" style="4" customWidth="1"/>
    <col min="11599" max="11599" width="0.5703125" style="4" customWidth="1"/>
    <col min="11600" max="11600" width="14.42578125" style="4" customWidth="1"/>
    <col min="11601" max="11848" width="9.140625" style="4"/>
    <col min="11849" max="11850" width="2.42578125" style="4" customWidth="1"/>
    <col min="11851" max="11851" width="45.42578125" style="4" customWidth="1"/>
    <col min="11852" max="11852" width="6.42578125" style="4" customWidth="1"/>
    <col min="11853" max="11853" width="0.5703125" style="4" customWidth="1"/>
    <col min="11854" max="11854" width="14.42578125" style="4" customWidth="1"/>
    <col min="11855" max="11855" width="0.5703125" style="4" customWidth="1"/>
    <col min="11856" max="11856" width="14.42578125" style="4" customWidth="1"/>
    <col min="11857" max="12104" width="9.140625" style="4"/>
    <col min="12105" max="12106" width="2.42578125" style="4" customWidth="1"/>
    <col min="12107" max="12107" width="45.42578125" style="4" customWidth="1"/>
    <col min="12108" max="12108" width="6.42578125" style="4" customWidth="1"/>
    <col min="12109" max="12109" width="0.5703125" style="4" customWidth="1"/>
    <col min="12110" max="12110" width="14.42578125" style="4" customWidth="1"/>
    <col min="12111" max="12111" width="0.5703125" style="4" customWidth="1"/>
    <col min="12112" max="12112" width="14.42578125" style="4" customWidth="1"/>
    <col min="12113" max="12360" width="9.140625" style="4"/>
    <col min="12361" max="12362" width="2.42578125" style="4" customWidth="1"/>
    <col min="12363" max="12363" width="45.42578125" style="4" customWidth="1"/>
    <col min="12364" max="12364" width="6.42578125" style="4" customWidth="1"/>
    <col min="12365" max="12365" width="0.5703125" style="4" customWidth="1"/>
    <col min="12366" max="12366" width="14.42578125" style="4" customWidth="1"/>
    <col min="12367" max="12367" width="0.5703125" style="4" customWidth="1"/>
    <col min="12368" max="12368" width="14.42578125" style="4" customWidth="1"/>
    <col min="12369" max="12616" width="9.140625" style="4"/>
    <col min="12617" max="12618" width="2.42578125" style="4" customWidth="1"/>
    <col min="12619" max="12619" width="45.42578125" style="4" customWidth="1"/>
    <col min="12620" max="12620" width="6.42578125" style="4" customWidth="1"/>
    <col min="12621" max="12621" width="0.5703125" style="4" customWidth="1"/>
    <col min="12622" max="12622" width="14.42578125" style="4" customWidth="1"/>
    <col min="12623" max="12623" width="0.5703125" style="4" customWidth="1"/>
    <col min="12624" max="12624" width="14.42578125" style="4" customWidth="1"/>
    <col min="12625" max="12872" width="9.140625" style="4"/>
    <col min="12873" max="12874" width="2.42578125" style="4" customWidth="1"/>
    <col min="12875" max="12875" width="45.42578125" style="4" customWidth="1"/>
    <col min="12876" max="12876" width="6.42578125" style="4" customWidth="1"/>
    <col min="12877" max="12877" width="0.5703125" style="4" customWidth="1"/>
    <col min="12878" max="12878" width="14.42578125" style="4" customWidth="1"/>
    <col min="12879" max="12879" width="0.5703125" style="4" customWidth="1"/>
    <col min="12880" max="12880" width="14.42578125" style="4" customWidth="1"/>
    <col min="12881" max="13128" width="9.140625" style="4"/>
    <col min="13129" max="13130" width="2.42578125" style="4" customWidth="1"/>
    <col min="13131" max="13131" width="45.42578125" style="4" customWidth="1"/>
    <col min="13132" max="13132" width="6.42578125" style="4" customWidth="1"/>
    <col min="13133" max="13133" width="0.5703125" style="4" customWidth="1"/>
    <col min="13134" max="13134" width="14.42578125" style="4" customWidth="1"/>
    <col min="13135" max="13135" width="0.5703125" style="4" customWidth="1"/>
    <col min="13136" max="13136" width="14.42578125" style="4" customWidth="1"/>
    <col min="13137" max="13384" width="9.140625" style="4"/>
    <col min="13385" max="13386" width="2.42578125" style="4" customWidth="1"/>
    <col min="13387" max="13387" width="45.42578125" style="4" customWidth="1"/>
    <col min="13388" max="13388" width="6.42578125" style="4" customWidth="1"/>
    <col min="13389" max="13389" width="0.5703125" style="4" customWidth="1"/>
    <col min="13390" max="13390" width="14.42578125" style="4" customWidth="1"/>
    <col min="13391" max="13391" width="0.5703125" style="4" customWidth="1"/>
    <col min="13392" max="13392" width="14.42578125" style="4" customWidth="1"/>
    <col min="13393" max="13640" width="9.140625" style="4"/>
    <col min="13641" max="13642" width="2.42578125" style="4" customWidth="1"/>
    <col min="13643" max="13643" width="45.42578125" style="4" customWidth="1"/>
    <col min="13644" max="13644" width="6.42578125" style="4" customWidth="1"/>
    <col min="13645" max="13645" width="0.5703125" style="4" customWidth="1"/>
    <col min="13646" max="13646" width="14.42578125" style="4" customWidth="1"/>
    <col min="13647" max="13647" width="0.5703125" style="4" customWidth="1"/>
    <col min="13648" max="13648" width="14.42578125" style="4" customWidth="1"/>
    <col min="13649" max="13896" width="9.140625" style="4"/>
    <col min="13897" max="13898" width="2.42578125" style="4" customWidth="1"/>
    <col min="13899" max="13899" width="45.42578125" style="4" customWidth="1"/>
    <col min="13900" max="13900" width="6.42578125" style="4" customWidth="1"/>
    <col min="13901" max="13901" width="0.5703125" style="4" customWidth="1"/>
    <col min="13902" max="13902" width="14.42578125" style="4" customWidth="1"/>
    <col min="13903" max="13903" width="0.5703125" style="4" customWidth="1"/>
    <col min="13904" max="13904" width="14.42578125" style="4" customWidth="1"/>
    <col min="13905" max="14152" width="9.140625" style="4"/>
    <col min="14153" max="14154" width="2.42578125" style="4" customWidth="1"/>
    <col min="14155" max="14155" width="45.42578125" style="4" customWidth="1"/>
    <col min="14156" max="14156" width="6.42578125" style="4" customWidth="1"/>
    <col min="14157" max="14157" width="0.5703125" style="4" customWidth="1"/>
    <col min="14158" max="14158" width="14.42578125" style="4" customWidth="1"/>
    <col min="14159" max="14159" width="0.5703125" style="4" customWidth="1"/>
    <col min="14160" max="14160" width="14.42578125" style="4" customWidth="1"/>
    <col min="14161" max="14408" width="9.140625" style="4"/>
    <col min="14409" max="14410" width="2.42578125" style="4" customWidth="1"/>
    <col min="14411" max="14411" width="45.42578125" style="4" customWidth="1"/>
    <col min="14412" max="14412" width="6.42578125" style="4" customWidth="1"/>
    <col min="14413" max="14413" width="0.5703125" style="4" customWidth="1"/>
    <col min="14414" max="14414" width="14.42578125" style="4" customWidth="1"/>
    <col min="14415" max="14415" width="0.5703125" style="4" customWidth="1"/>
    <col min="14416" max="14416" width="14.42578125" style="4" customWidth="1"/>
    <col min="14417" max="14664" width="9.140625" style="4"/>
    <col min="14665" max="14666" width="2.42578125" style="4" customWidth="1"/>
    <col min="14667" max="14667" width="45.42578125" style="4" customWidth="1"/>
    <col min="14668" max="14668" width="6.42578125" style="4" customWidth="1"/>
    <col min="14669" max="14669" width="0.5703125" style="4" customWidth="1"/>
    <col min="14670" max="14670" width="14.42578125" style="4" customWidth="1"/>
    <col min="14671" max="14671" width="0.5703125" style="4" customWidth="1"/>
    <col min="14672" max="14672" width="14.42578125" style="4" customWidth="1"/>
    <col min="14673" max="14920" width="9.140625" style="4"/>
    <col min="14921" max="14922" width="2.42578125" style="4" customWidth="1"/>
    <col min="14923" max="14923" width="45.42578125" style="4" customWidth="1"/>
    <col min="14924" max="14924" width="6.42578125" style="4" customWidth="1"/>
    <col min="14925" max="14925" width="0.5703125" style="4" customWidth="1"/>
    <col min="14926" max="14926" width="14.42578125" style="4" customWidth="1"/>
    <col min="14927" max="14927" width="0.5703125" style="4" customWidth="1"/>
    <col min="14928" max="14928" width="14.42578125" style="4" customWidth="1"/>
    <col min="14929" max="15176" width="9.140625" style="4"/>
    <col min="15177" max="15178" width="2.42578125" style="4" customWidth="1"/>
    <col min="15179" max="15179" width="45.42578125" style="4" customWidth="1"/>
    <col min="15180" max="15180" width="6.42578125" style="4" customWidth="1"/>
    <col min="15181" max="15181" width="0.5703125" style="4" customWidth="1"/>
    <col min="15182" max="15182" width="14.42578125" style="4" customWidth="1"/>
    <col min="15183" max="15183" width="0.5703125" style="4" customWidth="1"/>
    <col min="15184" max="15184" width="14.42578125" style="4" customWidth="1"/>
    <col min="15185" max="15432" width="9.140625" style="4"/>
    <col min="15433" max="15434" width="2.42578125" style="4" customWidth="1"/>
    <col min="15435" max="15435" width="45.42578125" style="4" customWidth="1"/>
    <col min="15436" max="15436" width="6.42578125" style="4" customWidth="1"/>
    <col min="15437" max="15437" width="0.5703125" style="4" customWidth="1"/>
    <col min="15438" max="15438" width="14.42578125" style="4" customWidth="1"/>
    <col min="15439" max="15439" width="0.5703125" style="4" customWidth="1"/>
    <col min="15440" max="15440" width="14.42578125" style="4" customWidth="1"/>
    <col min="15441" max="15688" width="9.140625" style="4"/>
    <col min="15689" max="15690" width="2.42578125" style="4" customWidth="1"/>
    <col min="15691" max="15691" width="45.42578125" style="4" customWidth="1"/>
    <col min="15692" max="15692" width="6.42578125" style="4" customWidth="1"/>
    <col min="15693" max="15693" width="0.5703125" style="4" customWidth="1"/>
    <col min="15694" max="15694" width="14.42578125" style="4" customWidth="1"/>
    <col min="15695" max="15695" width="0.5703125" style="4" customWidth="1"/>
    <col min="15696" max="15696" width="14.42578125" style="4" customWidth="1"/>
    <col min="15697" max="15944" width="9.140625" style="4"/>
    <col min="15945" max="15946" width="2.42578125" style="4" customWidth="1"/>
    <col min="15947" max="15947" width="45.42578125" style="4" customWidth="1"/>
    <col min="15948" max="15948" width="6.42578125" style="4" customWidth="1"/>
    <col min="15949" max="15949" width="0.5703125" style="4" customWidth="1"/>
    <col min="15950" max="15950" width="14.42578125" style="4" customWidth="1"/>
    <col min="15951" max="15951" width="0.5703125" style="4" customWidth="1"/>
    <col min="15952" max="15952" width="14.42578125" style="4" customWidth="1"/>
    <col min="15953" max="16201" width="9.140625" style="4"/>
    <col min="16202" max="16384" width="9.42578125" style="4" customWidth="1"/>
  </cols>
  <sheetData>
    <row r="1" spans="1:8" ht="16.149999999999999" customHeight="1" x14ac:dyDescent="0.2">
      <c r="A1" s="1" t="str">
        <f>'EN 2-3'!A1</f>
        <v>T.R.V. Rubber Products Public Company Limited</v>
      </c>
      <c r="B1" s="5"/>
    </row>
    <row r="2" spans="1:8" ht="16.149999999999999" customHeight="1" x14ac:dyDescent="0.2">
      <c r="A2" s="5" t="s">
        <v>59</v>
      </c>
      <c r="B2" s="5"/>
    </row>
    <row r="3" spans="1:8" ht="16.149999999999999" customHeight="1" x14ac:dyDescent="0.2">
      <c r="A3" s="7" t="s">
        <v>60</v>
      </c>
      <c r="B3" s="7"/>
      <c r="C3" s="8"/>
      <c r="D3" s="9"/>
      <c r="E3" s="9"/>
      <c r="F3" s="42"/>
      <c r="G3" s="42"/>
      <c r="H3" s="42"/>
    </row>
    <row r="4" spans="1:8" ht="16.149999999999999" customHeight="1" x14ac:dyDescent="0.2">
      <c r="A4" s="5"/>
    </row>
    <row r="5" spans="1:8" ht="16.149999999999999" customHeight="1" x14ac:dyDescent="0.2">
      <c r="A5" s="5"/>
      <c r="H5" s="43"/>
    </row>
    <row r="6" spans="1:8" ht="16.149999999999999" customHeight="1" x14ac:dyDescent="0.2">
      <c r="A6" s="5"/>
      <c r="F6" s="11" t="s">
        <v>3</v>
      </c>
      <c r="G6" s="11"/>
      <c r="H6" s="11" t="s">
        <v>3</v>
      </c>
    </row>
    <row r="7" spans="1:8" ht="16.149999999999999" customHeight="1" x14ac:dyDescent="0.2">
      <c r="F7" s="44" t="s">
        <v>7</v>
      </c>
      <c r="G7" s="43"/>
      <c r="H7" s="44" t="s">
        <v>8</v>
      </c>
    </row>
    <row r="8" spans="1:8" ht="16.149999999999999" customHeight="1" x14ac:dyDescent="0.2">
      <c r="D8" s="13" t="s">
        <v>9</v>
      </c>
      <c r="E8" s="14"/>
      <c r="F8" s="45" t="s">
        <v>10</v>
      </c>
      <c r="G8" s="43"/>
      <c r="H8" s="45" t="s">
        <v>10</v>
      </c>
    </row>
    <row r="9" spans="1:8" ht="16.149999999999999" customHeight="1" x14ac:dyDescent="0.2">
      <c r="D9" s="14"/>
      <c r="E9" s="14"/>
      <c r="F9" s="46"/>
    </row>
    <row r="10" spans="1:8" ht="16.149999999999999" customHeight="1" x14ac:dyDescent="0.2">
      <c r="A10" s="4" t="s">
        <v>61</v>
      </c>
      <c r="F10" s="47">
        <v>45489381</v>
      </c>
      <c r="G10" s="48"/>
      <c r="H10" s="49">
        <v>43978353</v>
      </c>
    </row>
    <row r="11" spans="1:8" ht="16.149999999999999" customHeight="1" x14ac:dyDescent="0.2">
      <c r="A11" s="4" t="s">
        <v>62</v>
      </c>
      <c r="F11" s="50">
        <v>-27972244</v>
      </c>
      <c r="H11" s="51">
        <v>-26402850</v>
      </c>
    </row>
    <row r="12" spans="1:8" ht="16.149999999999999" customHeight="1" x14ac:dyDescent="0.2">
      <c r="F12" s="46"/>
      <c r="H12" s="52"/>
    </row>
    <row r="13" spans="1:8" ht="16.149999999999999" customHeight="1" x14ac:dyDescent="0.2">
      <c r="A13" s="5" t="s">
        <v>63</v>
      </c>
      <c r="B13" s="5"/>
      <c r="F13" s="46">
        <f>SUM(F10:F12)</f>
        <v>17517137</v>
      </c>
      <c r="H13" s="53">
        <f>SUM(H10:H12)</f>
        <v>17575503</v>
      </c>
    </row>
    <row r="14" spans="1:8" ht="16.149999999999999" customHeight="1" x14ac:dyDescent="0.2">
      <c r="A14" s="4" t="s">
        <v>64</v>
      </c>
      <c r="F14" s="50">
        <v>131187</v>
      </c>
      <c r="H14" s="51">
        <v>96115</v>
      </c>
    </row>
    <row r="15" spans="1:8" ht="16.149999999999999" customHeight="1" x14ac:dyDescent="0.2">
      <c r="F15" s="46"/>
      <c r="H15" s="49"/>
    </row>
    <row r="16" spans="1:8" ht="16.149999999999999" customHeight="1" x14ac:dyDescent="0.2">
      <c r="A16" s="5" t="s">
        <v>65</v>
      </c>
      <c r="F16" s="46">
        <f>SUM(F13:F14)</f>
        <v>17648324</v>
      </c>
      <c r="H16" s="49">
        <f>SUM(H13:H14)</f>
        <v>17671618</v>
      </c>
    </row>
    <row r="17" spans="1:8" ht="16.149999999999999" customHeight="1" x14ac:dyDescent="0.2">
      <c r="A17" s="5"/>
      <c r="F17" s="46"/>
      <c r="H17" s="49"/>
    </row>
    <row r="18" spans="1:8" ht="16.149999999999999" customHeight="1" x14ac:dyDescent="0.2">
      <c r="A18" s="4" t="s">
        <v>66</v>
      </c>
      <c r="F18" s="47">
        <v>-2358223</v>
      </c>
      <c r="H18" s="49">
        <v>-2793192</v>
      </c>
    </row>
    <row r="19" spans="1:8" ht="16.149999999999999" customHeight="1" x14ac:dyDescent="0.2">
      <c r="A19" s="4" t="s">
        <v>67</v>
      </c>
      <c r="F19" s="47">
        <v>-7015577</v>
      </c>
      <c r="H19" s="49">
        <v>-5219617</v>
      </c>
    </row>
    <row r="20" spans="1:8" ht="16.149999999999999" customHeight="1" x14ac:dyDescent="0.2">
      <c r="A20" s="33" t="s">
        <v>68</v>
      </c>
      <c r="B20" s="33"/>
      <c r="F20" s="50">
        <v>-374765</v>
      </c>
      <c r="H20" s="51">
        <v>-469867</v>
      </c>
    </row>
    <row r="21" spans="1:8" ht="16.149999999999999" customHeight="1" x14ac:dyDescent="0.2">
      <c r="A21" s="5"/>
      <c r="F21" s="46"/>
      <c r="H21" s="52"/>
    </row>
    <row r="22" spans="1:8" ht="16.149999999999999" customHeight="1" x14ac:dyDescent="0.2">
      <c r="A22" s="5" t="s">
        <v>69</v>
      </c>
      <c r="B22" s="5"/>
      <c r="F22" s="54">
        <f>SUM(F16:F20)</f>
        <v>7899759</v>
      </c>
      <c r="H22" s="53">
        <f>SUM(H16:H20)</f>
        <v>9188942</v>
      </c>
    </row>
    <row r="23" spans="1:8" ht="16.149999999999999" customHeight="1" x14ac:dyDescent="0.2">
      <c r="A23" s="4" t="s">
        <v>70</v>
      </c>
      <c r="B23" s="5"/>
      <c r="D23" s="2">
        <v>13</v>
      </c>
      <c r="F23" s="50">
        <v>-1621475</v>
      </c>
      <c r="H23" s="51">
        <v>-1992430</v>
      </c>
    </row>
    <row r="24" spans="1:8" ht="16.149999999999999" customHeight="1" x14ac:dyDescent="0.2">
      <c r="B24" s="5"/>
      <c r="F24" s="55"/>
      <c r="H24" s="52"/>
    </row>
    <row r="25" spans="1:8" ht="16.149999999999999" customHeight="1" x14ac:dyDescent="0.2">
      <c r="A25" s="5" t="s">
        <v>71</v>
      </c>
      <c r="B25" s="5"/>
      <c r="F25" s="46">
        <f>SUM(F22:F23)</f>
        <v>6278284</v>
      </c>
      <c r="H25" s="49">
        <f>SUM(H22:H24)</f>
        <v>7196512</v>
      </c>
    </row>
    <row r="26" spans="1:8" ht="16.149999999999999" customHeight="1" x14ac:dyDescent="0.2">
      <c r="A26" s="5"/>
      <c r="B26" s="5"/>
      <c r="F26" s="46"/>
      <c r="H26" s="49"/>
    </row>
    <row r="27" spans="1:8" ht="16.149999999999999" customHeight="1" x14ac:dyDescent="0.2">
      <c r="A27" s="5" t="s">
        <v>72</v>
      </c>
      <c r="F27" s="56" t="s">
        <v>73</v>
      </c>
      <c r="H27" s="57" t="s">
        <v>73</v>
      </c>
    </row>
    <row r="28" spans="1:8" ht="16.149999999999999" customHeight="1" x14ac:dyDescent="0.2">
      <c r="F28" s="46"/>
      <c r="H28" s="49"/>
    </row>
    <row r="29" spans="1:8" ht="16.149999999999999" customHeight="1" x14ac:dyDescent="0.2">
      <c r="A29" s="5" t="s">
        <v>74</v>
      </c>
      <c r="F29" s="56" t="s">
        <v>73</v>
      </c>
      <c r="G29" s="4"/>
      <c r="H29" s="51">
        <f>SUM(H27)</f>
        <v>0</v>
      </c>
    </row>
    <row r="30" spans="1:8" ht="16.149999999999999" customHeight="1" x14ac:dyDescent="0.2">
      <c r="A30" s="5"/>
      <c r="F30" s="46"/>
      <c r="H30" s="52"/>
    </row>
    <row r="31" spans="1:8" ht="16.149999999999999" customHeight="1" thickBot="1" x14ac:dyDescent="0.25">
      <c r="A31" s="5" t="s">
        <v>75</v>
      </c>
      <c r="F31" s="58">
        <f>SUM(F25:F27)</f>
        <v>6278284</v>
      </c>
      <c r="H31" s="59">
        <f>H25+H29</f>
        <v>7196512</v>
      </c>
    </row>
    <row r="32" spans="1:8" ht="16.149999999999999" customHeight="1" thickTop="1" x14ac:dyDescent="0.2">
      <c r="F32" s="46"/>
    </row>
    <row r="33" spans="1:8" ht="16.149999999999999" customHeight="1" x14ac:dyDescent="0.2">
      <c r="A33" s="5" t="s">
        <v>76</v>
      </c>
      <c r="F33" s="46"/>
    </row>
    <row r="34" spans="1:8" ht="16.149999999999999" customHeight="1" x14ac:dyDescent="0.2">
      <c r="A34" s="5"/>
      <c r="F34" s="46"/>
    </row>
    <row r="35" spans="1:8" ht="16.149999999999999" customHeight="1" x14ac:dyDescent="0.2">
      <c r="A35" s="4" t="s">
        <v>77</v>
      </c>
      <c r="D35" s="2">
        <v>16</v>
      </c>
      <c r="F35" s="60">
        <v>0.03</v>
      </c>
      <c r="H35" s="61">
        <v>0.05</v>
      </c>
    </row>
    <row r="36" spans="1:8" ht="16.149999999999999" customHeight="1" x14ac:dyDescent="0.2">
      <c r="A36" s="5"/>
    </row>
    <row r="37" spans="1:8" ht="16.149999999999999" customHeight="1" x14ac:dyDescent="0.2">
      <c r="A37" s="5"/>
    </row>
    <row r="38" spans="1:8" ht="16.149999999999999" customHeight="1" x14ac:dyDescent="0.2">
      <c r="A38" s="5"/>
    </row>
    <row r="42" spans="1:8" ht="16.149999999999999" customHeight="1" x14ac:dyDescent="0.2">
      <c r="A42" s="5"/>
    </row>
    <row r="43" spans="1:8" ht="14.25" customHeight="1" x14ac:dyDescent="0.2">
      <c r="A43" s="5"/>
    </row>
    <row r="44" spans="1:8" ht="16.5" customHeight="1" x14ac:dyDescent="0.2">
      <c r="A44" s="62" t="s">
        <v>27</v>
      </c>
      <c r="B44" s="62"/>
      <c r="C44" s="62"/>
      <c r="D44" s="62" t="s">
        <v>27</v>
      </c>
      <c r="E44" s="62"/>
      <c r="F44" s="62"/>
      <c r="G44" s="63"/>
    </row>
    <row r="45" spans="1:8" ht="16.5" customHeight="1" x14ac:dyDescent="0.2">
      <c r="A45" s="62" t="s">
        <v>78</v>
      </c>
      <c r="B45" s="63"/>
      <c r="C45" s="63"/>
      <c r="D45" s="63" t="s">
        <v>29</v>
      </c>
      <c r="E45" s="63"/>
      <c r="F45" s="63"/>
      <c r="G45" s="63"/>
    </row>
    <row r="46" spans="1:8" ht="16.149999999999999" customHeight="1" x14ac:dyDescent="0.2">
      <c r="A46" s="62"/>
      <c r="B46" s="63"/>
      <c r="C46" s="63"/>
      <c r="D46" s="63"/>
      <c r="E46" s="63"/>
      <c r="F46" s="63"/>
      <c r="G46" s="63"/>
    </row>
    <row r="47" spans="1:8" ht="10.5" customHeight="1" x14ac:dyDescent="0.2">
      <c r="D47" s="4"/>
      <c r="E47" s="4"/>
      <c r="F47" s="4"/>
      <c r="G47" s="4"/>
      <c r="H47" s="4"/>
    </row>
    <row r="48" spans="1:8" ht="22.15" customHeight="1" x14ac:dyDescent="0.2">
      <c r="A48" s="8" t="str">
        <f>+'EN 2-3'!A103</f>
        <v>The accompanying condensed notes form an integral part of this interim financial information.</v>
      </c>
      <c r="B48" s="8"/>
      <c r="C48" s="64"/>
      <c r="D48" s="9"/>
      <c r="E48" s="9"/>
      <c r="F48" s="42"/>
      <c r="G48" s="42"/>
      <c r="H48" s="42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4F0B-FE9A-45BD-81B1-A34D70813A21}">
  <sheetPr>
    <tabColor rgb="FF7030A0"/>
  </sheetPr>
  <dimension ref="A1:H48"/>
  <sheetViews>
    <sheetView zoomScale="115" zoomScaleNormal="115" workbookViewId="0">
      <selection activeCell="K9" sqref="K9"/>
    </sheetView>
  </sheetViews>
  <sheetFormatPr defaultRowHeight="16.899999999999999" customHeight="1" x14ac:dyDescent="0.2"/>
  <cols>
    <col min="1" max="2" width="1.5703125" style="4" customWidth="1"/>
    <col min="3" max="3" width="47.5703125" style="4" customWidth="1"/>
    <col min="4" max="4" width="6.42578125" style="2" customWidth="1"/>
    <col min="5" max="5" width="0.7109375" style="2" customWidth="1"/>
    <col min="6" max="6" width="12.5703125" style="41" customWidth="1"/>
    <col min="7" max="7" width="0.7109375" style="41" customWidth="1"/>
    <col min="8" max="8" width="12.5703125" style="41" customWidth="1"/>
    <col min="9" max="72" width="9.140625" style="4"/>
    <col min="73" max="74" width="2.42578125" style="4" customWidth="1"/>
    <col min="75" max="75" width="45.42578125" style="4" customWidth="1"/>
    <col min="76" max="76" width="6.42578125" style="4" customWidth="1"/>
    <col min="77" max="77" width="0.5703125" style="4" customWidth="1"/>
    <col min="78" max="78" width="14.42578125" style="4" customWidth="1"/>
    <col min="79" max="79" width="0.5703125" style="4" customWidth="1"/>
    <col min="80" max="80" width="14.42578125" style="4" customWidth="1"/>
    <col min="81" max="328" width="9.140625" style="4"/>
    <col min="329" max="330" width="2.42578125" style="4" customWidth="1"/>
    <col min="331" max="331" width="45.42578125" style="4" customWidth="1"/>
    <col min="332" max="332" width="6.42578125" style="4" customWidth="1"/>
    <col min="333" max="333" width="0.5703125" style="4" customWidth="1"/>
    <col min="334" max="334" width="14.42578125" style="4" customWidth="1"/>
    <col min="335" max="335" width="0.5703125" style="4" customWidth="1"/>
    <col min="336" max="336" width="14.42578125" style="4" customWidth="1"/>
    <col min="337" max="584" width="9.140625" style="4"/>
    <col min="585" max="586" width="2.42578125" style="4" customWidth="1"/>
    <col min="587" max="587" width="45.42578125" style="4" customWidth="1"/>
    <col min="588" max="588" width="6.42578125" style="4" customWidth="1"/>
    <col min="589" max="589" width="0.5703125" style="4" customWidth="1"/>
    <col min="590" max="590" width="14.42578125" style="4" customWidth="1"/>
    <col min="591" max="591" width="0.5703125" style="4" customWidth="1"/>
    <col min="592" max="592" width="14.42578125" style="4" customWidth="1"/>
    <col min="593" max="840" width="9.140625" style="4"/>
    <col min="841" max="842" width="2.42578125" style="4" customWidth="1"/>
    <col min="843" max="843" width="45.42578125" style="4" customWidth="1"/>
    <col min="844" max="844" width="6.42578125" style="4" customWidth="1"/>
    <col min="845" max="845" width="0.5703125" style="4" customWidth="1"/>
    <col min="846" max="846" width="14.42578125" style="4" customWidth="1"/>
    <col min="847" max="847" width="0.5703125" style="4" customWidth="1"/>
    <col min="848" max="848" width="14.42578125" style="4" customWidth="1"/>
    <col min="849" max="1096" width="9.140625" style="4"/>
    <col min="1097" max="1098" width="2.42578125" style="4" customWidth="1"/>
    <col min="1099" max="1099" width="45.42578125" style="4" customWidth="1"/>
    <col min="1100" max="1100" width="6.42578125" style="4" customWidth="1"/>
    <col min="1101" max="1101" width="0.5703125" style="4" customWidth="1"/>
    <col min="1102" max="1102" width="14.42578125" style="4" customWidth="1"/>
    <col min="1103" max="1103" width="0.5703125" style="4" customWidth="1"/>
    <col min="1104" max="1104" width="14.42578125" style="4" customWidth="1"/>
    <col min="1105" max="1352" width="9.140625" style="4"/>
    <col min="1353" max="1354" width="2.42578125" style="4" customWidth="1"/>
    <col min="1355" max="1355" width="45.42578125" style="4" customWidth="1"/>
    <col min="1356" max="1356" width="6.42578125" style="4" customWidth="1"/>
    <col min="1357" max="1357" width="0.5703125" style="4" customWidth="1"/>
    <col min="1358" max="1358" width="14.42578125" style="4" customWidth="1"/>
    <col min="1359" max="1359" width="0.5703125" style="4" customWidth="1"/>
    <col min="1360" max="1360" width="14.42578125" style="4" customWidth="1"/>
    <col min="1361" max="1608" width="9.140625" style="4"/>
    <col min="1609" max="1610" width="2.42578125" style="4" customWidth="1"/>
    <col min="1611" max="1611" width="45.42578125" style="4" customWidth="1"/>
    <col min="1612" max="1612" width="6.42578125" style="4" customWidth="1"/>
    <col min="1613" max="1613" width="0.5703125" style="4" customWidth="1"/>
    <col min="1614" max="1614" width="14.42578125" style="4" customWidth="1"/>
    <col min="1615" max="1615" width="0.5703125" style="4" customWidth="1"/>
    <col min="1616" max="1616" width="14.42578125" style="4" customWidth="1"/>
    <col min="1617" max="1864" width="9.140625" style="4"/>
    <col min="1865" max="1866" width="2.42578125" style="4" customWidth="1"/>
    <col min="1867" max="1867" width="45.42578125" style="4" customWidth="1"/>
    <col min="1868" max="1868" width="6.42578125" style="4" customWidth="1"/>
    <col min="1869" max="1869" width="0.5703125" style="4" customWidth="1"/>
    <col min="1870" max="1870" width="14.42578125" style="4" customWidth="1"/>
    <col min="1871" max="1871" width="0.5703125" style="4" customWidth="1"/>
    <col min="1872" max="1872" width="14.42578125" style="4" customWidth="1"/>
    <col min="1873" max="2120" width="9.140625" style="4"/>
    <col min="2121" max="2122" width="2.42578125" style="4" customWidth="1"/>
    <col min="2123" max="2123" width="45.42578125" style="4" customWidth="1"/>
    <col min="2124" max="2124" width="6.42578125" style="4" customWidth="1"/>
    <col min="2125" max="2125" width="0.5703125" style="4" customWidth="1"/>
    <col min="2126" max="2126" width="14.42578125" style="4" customWidth="1"/>
    <col min="2127" max="2127" width="0.5703125" style="4" customWidth="1"/>
    <col min="2128" max="2128" width="14.42578125" style="4" customWidth="1"/>
    <col min="2129" max="2376" width="9.140625" style="4"/>
    <col min="2377" max="2378" width="2.42578125" style="4" customWidth="1"/>
    <col min="2379" max="2379" width="45.42578125" style="4" customWidth="1"/>
    <col min="2380" max="2380" width="6.42578125" style="4" customWidth="1"/>
    <col min="2381" max="2381" width="0.5703125" style="4" customWidth="1"/>
    <col min="2382" max="2382" width="14.42578125" style="4" customWidth="1"/>
    <col min="2383" max="2383" width="0.5703125" style="4" customWidth="1"/>
    <col min="2384" max="2384" width="14.42578125" style="4" customWidth="1"/>
    <col min="2385" max="2632" width="9.140625" style="4"/>
    <col min="2633" max="2634" width="2.42578125" style="4" customWidth="1"/>
    <col min="2635" max="2635" width="45.42578125" style="4" customWidth="1"/>
    <col min="2636" max="2636" width="6.42578125" style="4" customWidth="1"/>
    <col min="2637" max="2637" width="0.5703125" style="4" customWidth="1"/>
    <col min="2638" max="2638" width="14.42578125" style="4" customWidth="1"/>
    <col min="2639" max="2639" width="0.5703125" style="4" customWidth="1"/>
    <col min="2640" max="2640" width="14.42578125" style="4" customWidth="1"/>
    <col min="2641" max="2888" width="9.140625" style="4"/>
    <col min="2889" max="2890" width="2.42578125" style="4" customWidth="1"/>
    <col min="2891" max="2891" width="45.42578125" style="4" customWidth="1"/>
    <col min="2892" max="2892" width="6.42578125" style="4" customWidth="1"/>
    <col min="2893" max="2893" width="0.5703125" style="4" customWidth="1"/>
    <col min="2894" max="2894" width="14.42578125" style="4" customWidth="1"/>
    <col min="2895" max="2895" width="0.5703125" style="4" customWidth="1"/>
    <col min="2896" max="2896" width="14.42578125" style="4" customWidth="1"/>
    <col min="2897" max="3144" width="9.140625" style="4"/>
    <col min="3145" max="3146" width="2.42578125" style="4" customWidth="1"/>
    <col min="3147" max="3147" width="45.42578125" style="4" customWidth="1"/>
    <col min="3148" max="3148" width="6.42578125" style="4" customWidth="1"/>
    <col min="3149" max="3149" width="0.5703125" style="4" customWidth="1"/>
    <col min="3150" max="3150" width="14.42578125" style="4" customWidth="1"/>
    <col min="3151" max="3151" width="0.5703125" style="4" customWidth="1"/>
    <col min="3152" max="3152" width="14.42578125" style="4" customWidth="1"/>
    <col min="3153" max="3400" width="9.140625" style="4"/>
    <col min="3401" max="3402" width="2.42578125" style="4" customWidth="1"/>
    <col min="3403" max="3403" width="45.42578125" style="4" customWidth="1"/>
    <col min="3404" max="3404" width="6.42578125" style="4" customWidth="1"/>
    <col min="3405" max="3405" width="0.5703125" style="4" customWidth="1"/>
    <col min="3406" max="3406" width="14.42578125" style="4" customWidth="1"/>
    <col min="3407" max="3407" width="0.5703125" style="4" customWidth="1"/>
    <col min="3408" max="3408" width="14.42578125" style="4" customWidth="1"/>
    <col min="3409" max="3656" width="9.140625" style="4"/>
    <col min="3657" max="3658" width="2.42578125" style="4" customWidth="1"/>
    <col min="3659" max="3659" width="45.42578125" style="4" customWidth="1"/>
    <col min="3660" max="3660" width="6.42578125" style="4" customWidth="1"/>
    <col min="3661" max="3661" width="0.5703125" style="4" customWidth="1"/>
    <col min="3662" max="3662" width="14.42578125" style="4" customWidth="1"/>
    <col min="3663" max="3663" width="0.5703125" style="4" customWidth="1"/>
    <col min="3664" max="3664" width="14.42578125" style="4" customWidth="1"/>
    <col min="3665" max="3912" width="9.140625" style="4"/>
    <col min="3913" max="3914" width="2.42578125" style="4" customWidth="1"/>
    <col min="3915" max="3915" width="45.42578125" style="4" customWidth="1"/>
    <col min="3916" max="3916" width="6.42578125" style="4" customWidth="1"/>
    <col min="3917" max="3917" width="0.5703125" style="4" customWidth="1"/>
    <col min="3918" max="3918" width="14.42578125" style="4" customWidth="1"/>
    <col min="3919" max="3919" width="0.5703125" style="4" customWidth="1"/>
    <col min="3920" max="3920" width="14.42578125" style="4" customWidth="1"/>
    <col min="3921" max="4168" width="9.140625" style="4"/>
    <col min="4169" max="4170" width="2.42578125" style="4" customWidth="1"/>
    <col min="4171" max="4171" width="45.42578125" style="4" customWidth="1"/>
    <col min="4172" max="4172" width="6.42578125" style="4" customWidth="1"/>
    <col min="4173" max="4173" width="0.5703125" style="4" customWidth="1"/>
    <col min="4174" max="4174" width="14.42578125" style="4" customWidth="1"/>
    <col min="4175" max="4175" width="0.5703125" style="4" customWidth="1"/>
    <col min="4176" max="4176" width="14.42578125" style="4" customWidth="1"/>
    <col min="4177" max="4424" width="9.140625" style="4"/>
    <col min="4425" max="4426" width="2.42578125" style="4" customWidth="1"/>
    <col min="4427" max="4427" width="45.42578125" style="4" customWidth="1"/>
    <col min="4428" max="4428" width="6.42578125" style="4" customWidth="1"/>
    <col min="4429" max="4429" width="0.5703125" style="4" customWidth="1"/>
    <col min="4430" max="4430" width="14.42578125" style="4" customWidth="1"/>
    <col min="4431" max="4431" width="0.5703125" style="4" customWidth="1"/>
    <col min="4432" max="4432" width="14.42578125" style="4" customWidth="1"/>
    <col min="4433" max="4680" width="9.140625" style="4"/>
    <col min="4681" max="4682" width="2.42578125" style="4" customWidth="1"/>
    <col min="4683" max="4683" width="45.42578125" style="4" customWidth="1"/>
    <col min="4684" max="4684" width="6.42578125" style="4" customWidth="1"/>
    <col min="4685" max="4685" width="0.5703125" style="4" customWidth="1"/>
    <col min="4686" max="4686" width="14.42578125" style="4" customWidth="1"/>
    <col min="4687" max="4687" width="0.5703125" style="4" customWidth="1"/>
    <col min="4688" max="4688" width="14.42578125" style="4" customWidth="1"/>
    <col min="4689" max="4936" width="9.140625" style="4"/>
    <col min="4937" max="4938" width="2.42578125" style="4" customWidth="1"/>
    <col min="4939" max="4939" width="45.42578125" style="4" customWidth="1"/>
    <col min="4940" max="4940" width="6.42578125" style="4" customWidth="1"/>
    <col min="4941" max="4941" width="0.5703125" style="4" customWidth="1"/>
    <col min="4942" max="4942" width="14.42578125" style="4" customWidth="1"/>
    <col min="4943" max="4943" width="0.5703125" style="4" customWidth="1"/>
    <col min="4944" max="4944" width="14.42578125" style="4" customWidth="1"/>
    <col min="4945" max="5192" width="9.140625" style="4"/>
    <col min="5193" max="5194" width="2.42578125" style="4" customWidth="1"/>
    <col min="5195" max="5195" width="45.42578125" style="4" customWidth="1"/>
    <col min="5196" max="5196" width="6.42578125" style="4" customWidth="1"/>
    <col min="5197" max="5197" width="0.5703125" style="4" customWidth="1"/>
    <col min="5198" max="5198" width="14.42578125" style="4" customWidth="1"/>
    <col min="5199" max="5199" width="0.5703125" style="4" customWidth="1"/>
    <col min="5200" max="5200" width="14.42578125" style="4" customWidth="1"/>
    <col min="5201" max="5448" width="9.140625" style="4"/>
    <col min="5449" max="5450" width="2.42578125" style="4" customWidth="1"/>
    <col min="5451" max="5451" width="45.42578125" style="4" customWidth="1"/>
    <col min="5452" max="5452" width="6.42578125" style="4" customWidth="1"/>
    <col min="5453" max="5453" width="0.5703125" style="4" customWidth="1"/>
    <col min="5454" max="5454" width="14.42578125" style="4" customWidth="1"/>
    <col min="5455" max="5455" width="0.5703125" style="4" customWidth="1"/>
    <col min="5456" max="5456" width="14.42578125" style="4" customWidth="1"/>
    <col min="5457" max="5704" width="9.140625" style="4"/>
    <col min="5705" max="5706" width="2.42578125" style="4" customWidth="1"/>
    <col min="5707" max="5707" width="45.42578125" style="4" customWidth="1"/>
    <col min="5708" max="5708" width="6.42578125" style="4" customWidth="1"/>
    <col min="5709" max="5709" width="0.5703125" style="4" customWidth="1"/>
    <col min="5710" max="5710" width="14.42578125" style="4" customWidth="1"/>
    <col min="5711" max="5711" width="0.5703125" style="4" customWidth="1"/>
    <col min="5712" max="5712" width="14.42578125" style="4" customWidth="1"/>
    <col min="5713" max="5960" width="9.140625" style="4"/>
    <col min="5961" max="5962" width="2.42578125" style="4" customWidth="1"/>
    <col min="5963" max="5963" width="45.42578125" style="4" customWidth="1"/>
    <col min="5964" max="5964" width="6.42578125" style="4" customWidth="1"/>
    <col min="5965" max="5965" width="0.5703125" style="4" customWidth="1"/>
    <col min="5966" max="5966" width="14.42578125" style="4" customWidth="1"/>
    <col min="5967" max="5967" width="0.5703125" style="4" customWidth="1"/>
    <col min="5968" max="5968" width="14.42578125" style="4" customWidth="1"/>
    <col min="5969" max="6216" width="9.140625" style="4"/>
    <col min="6217" max="6218" width="2.42578125" style="4" customWidth="1"/>
    <col min="6219" max="6219" width="45.42578125" style="4" customWidth="1"/>
    <col min="6220" max="6220" width="6.42578125" style="4" customWidth="1"/>
    <col min="6221" max="6221" width="0.5703125" style="4" customWidth="1"/>
    <col min="6222" max="6222" width="14.42578125" style="4" customWidth="1"/>
    <col min="6223" max="6223" width="0.5703125" style="4" customWidth="1"/>
    <col min="6224" max="6224" width="14.42578125" style="4" customWidth="1"/>
    <col min="6225" max="6472" width="9.140625" style="4"/>
    <col min="6473" max="6474" width="2.42578125" style="4" customWidth="1"/>
    <col min="6475" max="6475" width="45.42578125" style="4" customWidth="1"/>
    <col min="6476" max="6476" width="6.42578125" style="4" customWidth="1"/>
    <col min="6477" max="6477" width="0.5703125" style="4" customWidth="1"/>
    <col min="6478" max="6478" width="14.42578125" style="4" customWidth="1"/>
    <col min="6479" max="6479" width="0.5703125" style="4" customWidth="1"/>
    <col min="6480" max="6480" width="14.42578125" style="4" customWidth="1"/>
    <col min="6481" max="6728" width="9.140625" style="4"/>
    <col min="6729" max="6730" width="2.42578125" style="4" customWidth="1"/>
    <col min="6731" max="6731" width="45.42578125" style="4" customWidth="1"/>
    <col min="6732" max="6732" width="6.42578125" style="4" customWidth="1"/>
    <col min="6733" max="6733" width="0.5703125" style="4" customWidth="1"/>
    <col min="6734" max="6734" width="14.42578125" style="4" customWidth="1"/>
    <col min="6735" max="6735" width="0.5703125" style="4" customWidth="1"/>
    <col min="6736" max="6736" width="14.42578125" style="4" customWidth="1"/>
    <col min="6737" max="6984" width="9.140625" style="4"/>
    <col min="6985" max="6986" width="2.42578125" style="4" customWidth="1"/>
    <col min="6987" max="6987" width="45.42578125" style="4" customWidth="1"/>
    <col min="6988" max="6988" width="6.42578125" style="4" customWidth="1"/>
    <col min="6989" max="6989" width="0.5703125" style="4" customWidth="1"/>
    <col min="6990" max="6990" width="14.42578125" style="4" customWidth="1"/>
    <col min="6991" max="6991" width="0.5703125" style="4" customWidth="1"/>
    <col min="6992" max="6992" width="14.42578125" style="4" customWidth="1"/>
    <col min="6993" max="7240" width="9.140625" style="4"/>
    <col min="7241" max="7242" width="2.42578125" style="4" customWidth="1"/>
    <col min="7243" max="7243" width="45.42578125" style="4" customWidth="1"/>
    <col min="7244" max="7244" width="6.42578125" style="4" customWidth="1"/>
    <col min="7245" max="7245" width="0.5703125" style="4" customWidth="1"/>
    <col min="7246" max="7246" width="14.42578125" style="4" customWidth="1"/>
    <col min="7247" max="7247" width="0.5703125" style="4" customWidth="1"/>
    <col min="7248" max="7248" width="14.42578125" style="4" customWidth="1"/>
    <col min="7249" max="7496" width="9.140625" style="4"/>
    <col min="7497" max="7498" width="2.42578125" style="4" customWidth="1"/>
    <col min="7499" max="7499" width="45.42578125" style="4" customWidth="1"/>
    <col min="7500" max="7500" width="6.42578125" style="4" customWidth="1"/>
    <col min="7501" max="7501" width="0.5703125" style="4" customWidth="1"/>
    <col min="7502" max="7502" width="14.42578125" style="4" customWidth="1"/>
    <col min="7503" max="7503" width="0.5703125" style="4" customWidth="1"/>
    <col min="7504" max="7504" width="14.42578125" style="4" customWidth="1"/>
    <col min="7505" max="7752" width="9.140625" style="4"/>
    <col min="7753" max="7754" width="2.42578125" style="4" customWidth="1"/>
    <col min="7755" max="7755" width="45.42578125" style="4" customWidth="1"/>
    <col min="7756" max="7756" width="6.42578125" style="4" customWidth="1"/>
    <col min="7757" max="7757" width="0.5703125" style="4" customWidth="1"/>
    <col min="7758" max="7758" width="14.42578125" style="4" customWidth="1"/>
    <col min="7759" max="7759" width="0.5703125" style="4" customWidth="1"/>
    <col min="7760" max="7760" width="14.42578125" style="4" customWidth="1"/>
    <col min="7761" max="8008" width="9.140625" style="4"/>
    <col min="8009" max="8010" width="2.42578125" style="4" customWidth="1"/>
    <col min="8011" max="8011" width="45.42578125" style="4" customWidth="1"/>
    <col min="8012" max="8012" width="6.42578125" style="4" customWidth="1"/>
    <col min="8013" max="8013" width="0.5703125" style="4" customWidth="1"/>
    <col min="8014" max="8014" width="14.42578125" style="4" customWidth="1"/>
    <col min="8015" max="8015" width="0.5703125" style="4" customWidth="1"/>
    <col min="8016" max="8016" width="14.42578125" style="4" customWidth="1"/>
    <col min="8017" max="8264" width="9.140625" style="4"/>
    <col min="8265" max="8266" width="2.42578125" style="4" customWidth="1"/>
    <col min="8267" max="8267" width="45.42578125" style="4" customWidth="1"/>
    <col min="8268" max="8268" width="6.42578125" style="4" customWidth="1"/>
    <col min="8269" max="8269" width="0.5703125" style="4" customWidth="1"/>
    <col min="8270" max="8270" width="14.42578125" style="4" customWidth="1"/>
    <col min="8271" max="8271" width="0.5703125" style="4" customWidth="1"/>
    <col min="8272" max="8272" width="14.42578125" style="4" customWidth="1"/>
    <col min="8273" max="8520" width="9.140625" style="4"/>
    <col min="8521" max="8522" width="2.42578125" style="4" customWidth="1"/>
    <col min="8523" max="8523" width="45.42578125" style="4" customWidth="1"/>
    <col min="8524" max="8524" width="6.42578125" style="4" customWidth="1"/>
    <col min="8525" max="8525" width="0.5703125" style="4" customWidth="1"/>
    <col min="8526" max="8526" width="14.42578125" style="4" customWidth="1"/>
    <col min="8527" max="8527" width="0.5703125" style="4" customWidth="1"/>
    <col min="8528" max="8528" width="14.42578125" style="4" customWidth="1"/>
    <col min="8529" max="8776" width="9.140625" style="4"/>
    <col min="8777" max="8778" width="2.42578125" style="4" customWidth="1"/>
    <col min="8779" max="8779" width="45.42578125" style="4" customWidth="1"/>
    <col min="8780" max="8780" width="6.42578125" style="4" customWidth="1"/>
    <col min="8781" max="8781" width="0.5703125" style="4" customWidth="1"/>
    <col min="8782" max="8782" width="14.42578125" style="4" customWidth="1"/>
    <col min="8783" max="8783" width="0.5703125" style="4" customWidth="1"/>
    <col min="8784" max="8784" width="14.42578125" style="4" customWidth="1"/>
    <col min="8785" max="9032" width="9.140625" style="4"/>
    <col min="9033" max="9034" width="2.42578125" style="4" customWidth="1"/>
    <col min="9035" max="9035" width="45.42578125" style="4" customWidth="1"/>
    <col min="9036" max="9036" width="6.42578125" style="4" customWidth="1"/>
    <col min="9037" max="9037" width="0.5703125" style="4" customWidth="1"/>
    <col min="9038" max="9038" width="14.42578125" style="4" customWidth="1"/>
    <col min="9039" max="9039" width="0.5703125" style="4" customWidth="1"/>
    <col min="9040" max="9040" width="14.42578125" style="4" customWidth="1"/>
    <col min="9041" max="9288" width="9.140625" style="4"/>
    <col min="9289" max="9290" width="2.42578125" style="4" customWidth="1"/>
    <col min="9291" max="9291" width="45.42578125" style="4" customWidth="1"/>
    <col min="9292" max="9292" width="6.42578125" style="4" customWidth="1"/>
    <col min="9293" max="9293" width="0.5703125" style="4" customWidth="1"/>
    <col min="9294" max="9294" width="14.42578125" style="4" customWidth="1"/>
    <col min="9295" max="9295" width="0.5703125" style="4" customWidth="1"/>
    <col min="9296" max="9296" width="14.42578125" style="4" customWidth="1"/>
    <col min="9297" max="9544" width="9.140625" style="4"/>
    <col min="9545" max="9546" width="2.42578125" style="4" customWidth="1"/>
    <col min="9547" max="9547" width="45.42578125" style="4" customWidth="1"/>
    <col min="9548" max="9548" width="6.42578125" style="4" customWidth="1"/>
    <col min="9549" max="9549" width="0.5703125" style="4" customWidth="1"/>
    <col min="9550" max="9550" width="14.42578125" style="4" customWidth="1"/>
    <col min="9551" max="9551" width="0.5703125" style="4" customWidth="1"/>
    <col min="9552" max="9552" width="14.42578125" style="4" customWidth="1"/>
    <col min="9553" max="9800" width="9.140625" style="4"/>
    <col min="9801" max="9802" width="2.42578125" style="4" customWidth="1"/>
    <col min="9803" max="9803" width="45.42578125" style="4" customWidth="1"/>
    <col min="9804" max="9804" width="6.42578125" style="4" customWidth="1"/>
    <col min="9805" max="9805" width="0.5703125" style="4" customWidth="1"/>
    <col min="9806" max="9806" width="14.42578125" style="4" customWidth="1"/>
    <col min="9807" max="9807" width="0.5703125" style="4" customWidth="1"/>
    <col min="9808" max="9808" width="14.42578125" style="4" customWidth="1"/>
    <col min="9809" max="10056" width="9.140625" style="4"/>
    <col min="10057" max="10058" width="2.42578125" style="4" customWidth="1"/>
    <col min="10059" max="10059" width="45.42578125" style="4" customWidth="1"/>
    <col min="10060" max="10060" width="6.42578125" style="4" customWidth="1"/>
    <col min="10061" max="10061" width="0.5703125" style="4" customWidth="1"/>
    <col min="10062" max="10062" width="14.42578125" style="4" customWidth="1"/>
    <col min="10063" max="10063" width="0.5703125" style="4" customWidth="1"/>
    <col min="10064" max="10064" width="14.42578125" style="4" customWidth="1"/>
    <col min="10065" max="10312" width="9.140625" style="4"/>
    <col min="10313" max="10314" width="2.42578125" style="4" customWidth="1"/>
    <col min="10315" max="10315" width="45.42578125" style="4" customWidth="1"/>
    <col min="10316" max="10316" width="6.42578125" style="4" customWidth="1"/>
    <col min="10317" max="10317" width="0.5703125" style="4" customWidth="1"/>
    <col min="10318" max="10318" width="14.42578125" style="4" customWidth="1"/>
    <col min="10319" max="10319" width="0.5703125" style="4" customWidth="1"/>
    <col min="10320" max="10320" width="14.42578125" style="4" customWidth="1"/>
    <col min="10321" max="10568" width="9.140625" style="4"/>
    <col min="10569" max="10570" width="2.42578125" style="4" customWidth="1"/>
    <col min="10571" max="10571" width="45.42578125" style="4" customWidth="1"/>
    <col min="10572" max="10572" width="6.42578125" style="4" customWidth="1"/>
    <col min="10573" max="10573" width="0.5703125" style="4" customWidth="1"/>
    <col min="10574" max="10574" width="14.42578125" style="4" customWidth="1"/>
    <col min="10575" max="10575" width="0.5703125" style="4" customWidth="1"/>
    <col min="10576" max="10576" width="14.42578125" style="4" customWidth="1"/>
    <col min="10577" max="10824" width="9.140625" style="4"/>
    <col min="10825" max="10826" width="2.42578125" style="4" customWidth="1"/>
    <col min="10827" max="10827" width="45.42578125" style="4" customWidth="1"/>
    <col min="10828" max="10828" width="6.42578125" style="4" customWidth="1"/>
    <col min="10829" max="10829" width="0.5703125" style="4" customWidth="1"/>
    <col min="10830" max="10830" width="14.42578125" style="4" customWidth="1"/>
    <col min="10831" max="10831" width="0.5703125" style="4" customWidth="1"/>
    <col min="10832" max="10832" width="14.42578125" style="4" customWidth="1"/>
    <col min="10833" max="11080" width="9.140625" style="4"/>
    <col min="11081" max="11082" width="2.42578125" style="4" customWidth="1"/>
    <col min="11083" max="11083" width="45.42578125" style="4" customWidth="1"/>
    <col min="11084" max="11084" width="6.42578125" style="4" customWidth="1"/>
    <col min="11085" max="11085" width="0.5703125" style="4" customWidth="1"/>
    <col min="11086" max="11086" width="14.42578125" style="4" customWidth="1"/>
    <col min="11087" max="11087" width="0.5703125" style="4" customWidth="1"/>
    <col min="11088" max="11088" width="14.42578125" style="4" customWidth="1"/>
    <col min="11089" max="11336" width="9.140625" style="4"/>
    <col min="11337" max="11338" width="2.42578125" style="4" customWidth="1"/>
    <col min="11339" max="11339" width="45.42578125" style="4" customWidth="1"/>
    <col min="11340" max="11340" width="6.42578125" style="4" customWidth="1"/>
    <col min="11341" max="11341" width="0.5703125" style="4" customWidth="1"/>
    <col min="11342" max="11342" width="14.42578125" style="4" customWidth="1"/>
    <col min="11343" max="11343" width="0.5703125" style="4" customWidth="1"/>
    <col min="11344" max="11344" width="14.42578125" style="4" customWidth="1"/>
    <col min="11345" max="11592" width="9.140625" style="4"/>
    <col min="11593" max="11594" width="2.42578125" style="4" customWidth="1"/>
    <col min="11595" max="11595" width="45.42578125" style="4" customWidth="1"/>
    <col min="11596" max="11596" width="6.42578125" style="4" customWidth="1"/>
    <col min="11597" max="11597" width="0.5703125" style="4" customWidth="1"/>
    <col min="11598" max="11598" width="14.42578125" style="4" customWidth="1"/>
    <col min="11599" max="11599" width="0.5703125" style="4" customWidth="1"/>
    <col min="11600" max="11600" width="14.42578125" style="4" customWidth="1"/>
    <col min="11601" max="11848" width="9.140625" style="4"/>
    <col min="11849" max="11850" width="2.42578125" style="4" customWidth="1"/>
    <col min="11851" max="11851" width="45.42578125" style="4" customWidth="1"/>
    <col min="11852" max="11852" width="6.42578125" style="4" customWidth="1"/>
    <col min="11853" max="11853" width="0.5703125" style="4" customWidth="1"/>
    <col min="11854" max="11854" width="14.42578125" style="4" customWidth="1"/>
    <col min="11855" max="11855" width="0.5703125" style="4" customWidth="1"/>
    <col min="11856" max="11856" width="14.42578125" style="4" customWidth="1"/>
    <col min="11857" max="12104" width="9.140625" style="4"/>
    <col min="12105" max="12106" width="2.42578125" style="4" customWidth="1"/>
    <col min="12107" max="12107" width="45.42578125" style="4" customWidth="1"/>
    <col min="12108" max="12108" width="6.42578125" style="4" customWidth="1"/>
    <col min="12109" max="12109" width="0.5703125" style="4" customWidth="1"/>
    <col min="12110" max="12110" width="14.42578125" style="4" customWidth="1"/>
    <col min="12111" max="12111" width="0.5703125" style="4" customWidth="1"/>
    <col min="12112" max="12112" width="14.42578125" style="4" customWidth="1"/>
    <col min="12113" max="12360" width="9.140625" style="4"/>
    <col min="12361" max="12362" width="2.42578125" style="4" customWidth="1"/>
    <col min="12363" max="12363" width="45.42578125" style="4" customWidth="1"/>
    <col min="12364" max="12364" width="6.42578125" style="4" customWidth="1"/>
    <col min="12365" max="12365" width="0.5703125" style="4" customWidth="1"/>
    <col min="12366" max="12366" width="14.42578125" style="4" customWidth="1"/>
    <col min="12367" max="12367" width="0.5703125" style="4" customWidth="1"/>
    <col min="12368" max="12368" width="14.42578125" style="4" customWidth="1"/>
    <col min="12369" max="12616" width="9.140625" style="4"/>
    <col min="12617" max="12618" width="2.42578125" style="4" customWidth="1"/>
    <col min="12619" max="12619" width="45.42578125" style="4" customWidth="1"/>
    <col min="12620" max="12620" width="6.42578125" style="4" customWidth="1"/>
    <col min="12621" max="12621" width="0.5703125" style="4" customWidth="1"/>
    <col min="12622" max="12622" width="14.42578125" style="4" customWidth="1"/>
    <col min="12623" max="12623" width="0.5703125" style="4" customWidth="1"/>
    <col min="12624" max="12624" width="14.42578125" style="4" customWidth="1"/>
    <col min="12625" max="12872" width="9.140625" style="4"/>
    <col min="12873" max="12874" width="2.42578125" style="4" customWidth="1"/>
    <col min="12875" max="12875" width="45.42578125" style="4" customWidth="1"/>
    <col min="12876" max="12876" width="6.42578125" style="4" customWidth="1"/>
    <col min="12877" max="12877" width="0.5703125" style="4" customWidth="1"/>
    <col min="12878" max="12878" width="14.42578125" style="4" customWidth="1"/>
    <col min="12879" max="12879" width="0.5703125" style="4" customWidth="1"/>
    <col min="12880" max="12880" width="14.42578125" style="4" customWidth="1"/>
    <col min="12881" max="13128" width="9.140625" style="4"/>
    <col min="13129" max="13130" width="2.42578125" style="4" customWidth="1"/>
    <col min="13131" max="13131" width="45.42578125" style="4" customWidth="1"/>
    <col min="13132" max="13132" width="6.42578125" style="4" customWidth="1"/>
    <col min="13133" max="13133" width="0.5703125" style="4" customWidth="1"/>
    <col min="13134" max="13134" width="14.42578125" style="4" customWidth="1"/>
    <col min="13135" max="13135" width="0.5703125" style="4" customWidth="1"/>
    <col min="13136" max="13136" width="14.42578125" style="4" customWidth="1"/>
    <col min="13137" max="13384" width="9.140625" style="4"/>
    <col min="13385" max="13386" width="2.42578125" style="4" customWidth="1"/>
    <col min="13387" max="13387" width="45.42578125" style="4" customWidth="1"/>
    <col min="13388" max="13388" width="6.42578125" style="4" customWidth="1"/>
    <col min="13389" max="13389" width="0.5703125" style="4" customWidth="1"/>
    <col min="13390" max="13390" width="14.42578125" style="4" customWidth="1"/>
    <col min="13391" max="13391" width="0.5703125" style="4" customWidth="1"/>
    <col min="13392" max="13392" width="14.42578125" style="4" customWidth="1"/>
    <col min="13393" max="13640" width="9.140625" style="4"/>
    <col min="13641" max="13642" width="2.42578125" style="4" customWidth="1"/>
    <col min="13643" max="13643" width="45.42578125" style="4" customWidth="1"/>
    <col min="13644" max="13644" width="6.42578125" style="4" customWidth="1"/>
    <col min="13645" max="13645" width="0.5703125" style="4" customWidth="1"/>
    <col min="13646" max="13646" width="14.42578125" style="4" customWidth="1"/>
    <col min="13647" max="13647" width="0.5703125" style="4" customWidth="1"/>
    <col min="13648" max="13648" width="14.42578125" style="4" customWidth="1"/>
    <col min="13649" max="13896" width="9.140625" style="4"/>
    <col min="13897" max="13898" width="2.42578125" style="4" customWidth="1"/>
    <col min="13899" max="13899" width="45.42578125" style="4" customWidth="1"/>
    <col min="13900" max="13900" width="6.42578125" style="4" customWidth="1"/>
    <col min="13901" max="13901" width="0.5703125" style="4" customWidth="1"/>
    <col min="13902" max="13902" width="14.42578125" style="4" customWidth="1"/>
    <col min="13903" max="13903" width="0.5703125" style="4" customWidth="1"/>
    <col min="13904" max="13904" width="14.42578125" style="4" customWidth="1"/>
    <col min="13905" max="14152" width="9.140625" style="4"/>
    <col min="14153" max="14154" width="2.42578125" style="4" customWidth="1"/>
    <col min="14155" max="14155" width="45.42578125" style="4" customWidth="1"/>
    <col min="14156" max="14156" width="6.42578125" style="4" customWidth="1"/>
    <col min="14157" max="14157" width="0.5703125" style="4" customWidth="1"/>
    <col min="14158" max="14158" width="14.42578125" style="4" customWidth="1"/>
    <col min="14159" max="14159" width="0.5703125" style="4" customWidth="1"/>
    <col min="14160" max="14160" width="14.42578125" style="4" customWidth="1"/>
    <col min="14161" max="14408" width="9.140625" style="4"/>
    <col min="14409" max="14410" width="2.42578125" style="4" customWidth="1"/>
    <col min="14411" max="14411" width="45.42578125" style="4" customWidth="1"/>
    <col min="14412" max="14412" width="6.42578125" style="4" customWidth="1"/>
    <col min="14413" max="14413" width="0.5703125" style="4" customWidth="1"/>
    <col min="14414" max="14414" width="14.42578125" style="4" customWidth="1"/>
    <col min="14415" max="14415" width="0.5703125" style="4" customWidth="1"/>
    <col min="14416" max="14416" width="14.42578125" style="4" customWidth="1"/>
    <col min="14417" max="14664" width="9.140625" style="4"/>
    <col min="14665" max="14666" width="2.42578125" style="4" customWidth="1"/>
    <col min="14667" max="14667" width="45.42578125" style="4" customWidth="1"/>
    <col min="14668" max="14668" width="6.42578125" style="4" customWidth="1"/>
    <col min="14669" max="14669" width="0.5703125" style="4" customWidth="1"/>
    <col min="14670" max="14670" width="14.42578125" style="4" customWidth="1"/>
    <col min="14671" max="14671" width="0.5703125" style="4" customWidth="1"/>
    <col min="14672" max="14672" width="14.42578125" style="4" customWidth="1"/>
    <col min="14673" max="14920" width="9.140625" style="4"/>
    <col min="14921" max="14922" width="2.42578125" style="4" customWidth="1"/>
    <col min="14923" max="14923" width="45.42578125" style="4" customWidth="1"/>
    <col min="14924" max="14924" width="6.42578125" style="4" customWidth="1"/>
    <col min="14925" max="14925" width="0.5703125" style="4" customWidth="1"/>
    <col min="14926" max="14926" width="14.42578125" style="4" customWidth="1"/>
    <col min="14927" max="14927" width="0.5703125" style="4" customWidth="1"/>
    <col min="14928" max="14928" width="14.42578125" style="4" customWidth="1"/>
    <col min="14929" max="15176" width="9.140625" style="4"/>
    <col min="15177" max="15178" width="2.42578125" style="4" customWidth="1"/>
    <col min="15179" max="15179" width="45.42578125" style="4" customWidth="1"/>
    <col min="15180" max="15180" width="6.42578125" style="4" customWidth="1"/>
    <col min="15181" max="15181" width="0.5703125" style="4" customWidth="1"/>
    <col min="15182" max="15182" width="14.42578125" style="4" customWidth="1"/>
    <col min="15183" max="15183" width="0.5703125" style="4" customWidth="1"/>
    <col min="15184" max="15184" width="14.42578125" style="4" customWidth="1"/>
    <col min="15185" max="15432" width="9.140625" style="4"/>
    <col min="15433" max="15434" width="2.42578125" style="4" customWidth="1"/>
    <col min="15435" max="15435" width="45.42578125" style="4" customWidth="1"/>
    <col min="15436" max="15436" width="6.42578125" style="4" customWidth="1"/>
    <col min="15437" max="15437" width="0.5703125" style="4" customWidth="1"/>
    <col min="15438" max="15438" width="14.42578125" style="4" customWidth="1"/>
    <col min="15439" max="15439" width="0.5703125" style="4" customWidth="1"/>
    <col min="15440" max="15440" width="14.42578125" style="4" customWidth="1"/>
    <col min="15441" max="15688" width="9.140625" style="4"/>
    <col min="15689" max="15690" width="2.42578125" style="4" customWidth="1"/>
    <col min="15691" max="15691" width="45.42578125" style="4" customWidth="1"/>
    <col min="15692" max="15692" width="6.42578125" style="4" customWidth="1"/>
    <col min="15693" max="15693" width="0.5703125" style="4" customWidth="1"/>
    <col min="15694" max="15694" width="14.42578125" style="4" customWidth="1"/>
    <col min="15695" max="15695" width="0.5703125" style="4" customWidth="1"/>
    <col min="15696" max="15696" width="14.42578125" style="4" customWidth="1"/>
    <col min="15697" max="15944" width="9.140625" style="4"/>
    <col min="15945" max="15946" width="2.42578125" style="4" customWidth="1"/>
    <col min="15947" max="15947" width="45.42578125" style="4" customWidth="1"/>
    <col min="15948" max="15948" width="6.42578125" style="4" customWidth="1"/>
    <col min="15949" max="15949" width="0.5703125" style="4" customWidth="1"/>
    <col min="15950" max="15950" width="14.42578125" style="4" customWidth="1"/>
    <col min="15951" max="15951" width="0.5703125" style="4" customWidth="1"/>
    <col min="15952" max="15952" width="14.42578125" style="4" customWidth="1"/>
    <col min="15953" max="16201" width="9.140625" style="4"/>
    <col min="16202" max="16384" width="9.42578125" style="4" customWidth="1"/>
  </cols>
  <sheetData>
    <row r="1" spans="1:8" ht="16.149999999999999" customHeight="1" x14ac:dyDescent="0.2">
      <c r="A1" s="1" t="str">
        <f>'EN 2-3'!A1</f>
        <v>T.R.V. Rubber Products Public Company Limited</v>
      </c>
      <c r="B1" s="5"/>
    </row>
    <row r="2" spans="1:8" ht="16.149999999999999" customHeight="1" x14ac:dyDescent="0.2">
      <c r="A2" s="5" t="s">
        <v>59</v>
      </c>
      <c r="B2" s="5"/>
    </row>
    <row r="3" spans="1:8" ht="16.149999999999999" customHeight="1" x14ac:dyDescent="0.2">
      <c r="A3" s="7" t="s">
        <v>79</v>
      </c>
      <c r="B3" s="7"/>
      <c r="C3" s="8"/>
      <c r="D3" s="9"/>
      <c r="E3" s="9"/>
      <c r="F3" s="42"/>
      <c r="G3" s="42"/>
      <c r="H3" s="42"/>
    </row>
    <row r="4" spans="1:8" ht="16.149999999999999" customHeight="1" x14ac:dyDescent="0.2">
      <c r="A4" s="5"/>
    </row>
    <row r="5" spans="1:8" ht="16.149999999999999" customHeight="1" x14ac:dyDescent="0.2">
      <c r="A5" s="5"/>
      <c r="H5" s="43"/>
    </row>
    <row r="6" spans="1:8" ht="16.149999999999999" customHeight="1" x14ac:dyDescent="0.2">
      <c r="A6" s="5"/>
      <c r="F6" s="11" t="s">
        <v>3</v>
      </c>
      <c r="G6" s="11"/>
      <c r="H6" s="11" t="s">
        <v>3</v>
      </c>
    </row>
    <row r="7" spans="1:8" ht="16.149999999999999" customHeight="1" x14ac:dyDescent="0.2">
      <c r="F7" s="44" t="s">
        <v>7</v>
      </c>
      <c r="G7" s="43"/>
      <c r="H7" s="44" t="s">
        <v>8</v>
      </c>
    </row>
    <row r="8" spans="1:8" ht="16.149999999999999" customHeight="1" x14ac:dyDescent="0.2">
      <c r="D8" s="13" t="s">
        <v>9</v>
      </c>
      <c r="E8" s="14"/>
      <c r="F8" s="45" t="s">
        <v>10</v>
      </c>
      <c r="G8" s="43"/>
      <c r="H8" s="45" t="s">
        <v>10</v>
      </c>
    </row>
    <row r="9" spans="1:8" ht="16.149999999999999" customHeight="1" x14ac:dyDescent="0.2">
      <c r="D9" s="14"/>
      <c r="E9" s="14"/>
      <c r="F9" s="46"/>
    </row>
    <row r="10" spans="1:8" ht="16.149999999999999" customHeight="1" x14ac:dyDescent="0.2">
      <c r="A10" s="4" t="s">
        <v>61</v>
      </c>
      <c r="F10" s="47">
        <v>92471429</v>
      </c>
      <c r="G10" s="48"/>
      <c r="H10" s="49">
        <v>92309309</v>
      </c>
    </row>
    <row r="11" spans="1:8" ht="16.149999999999999" customHeight="1" x14ac:dyDescent="0.2">
      <c r="A11" s="4" t="s">
        <v>62</v>
      </c>
      <c r="F11" s="50">
        <v>-57356739</v>
      </c>
      <c r="H11" s="51">
        <v>-55728317</v>
      </c>
    </row>
    <row r="12" spans="1:8" ht="16.149999999999999" customHeight="1" x14ac:dyDescent="0.2">
      <c r="F12" s="46"/>
      <c r="H12" s="52"/>
    </row>
    <row r="13" spans="1:8" ht="16.149999999999999" customHeight="1" x14ac:dyDescent="0.2">
      <c r="A13" s="5" t="s">
        <v>63</v>
      </c>
      <c r="B13" s="5"/>
      <c r="F13" s="46">
        <f>SUM(F10:F12)</f>
        <v>35114690</v>
      </c>
      <c r="H13" s="53">
        <f>SUM(H10:H12)</f>
        <v>36580992</v>
      </c>
    </row>
    <row r="14" spans="1:8" ht="16.149999999999999" customHeight="1" x14ac:dyDescent="0.2">
      <c r="A14" s="4" t="s">
        <v>64</v>
      </c>
      <c r="F14" s="50">
        <v>186986</v>
      </c>
      <c r="H14" s="51">
        <v>152068</v>
      </c>
    </row>
    <row r="15" spans="1:8" ht="16.149999999999999" customHeight="1" x14ac:dyDescent="0.2">
      <c r="F15" s="46"/>
      <c r="H15" s="49"/>
    </row>
    <row r="16" spans="1:8" ht="16.149999999999999" customHeight="1" x14ac:dyDescent="0.2">
      <c r="A16" s="5" t="s">
        <v>65</v>
      </c>
      <c r="F16" s="46">
        <f>SUM(F13:F14)</f>
        <v>35301676</v>
      </c>
      <c r="H16" s="49">
        <f>SUM(H13:H14)</f>
        <v>36733060</v>
      </c>
    </row>
    <row r="17" spans="1:8" ht="16.149999999999999" customHeight="1" x14ac:dyDescent="0.2">
      <c r="A17" s="5"/>
      <c r="F17" s="46"/>
      <c r="H17" s="49"/>
    </row>
    <row r="18" spans="1:8" ht="16.149999999999999" customHeight="1" x14ac:dyDescent="0.2">
      <c r="A18" s="4" t="s">
        <v>66</v>
      </c>
      <c r="F18" s="47">
        <v>-4967961</v>
      </c>
      <c r="H18" s="49">
        <v>-5652464</v>
      </c>
    </row>
    <row r="19" spans="1:8" ht="16.149999999999999" customHeight="1" x14ac:dyDescent="0.2">
      <c r="A19" s="4" t="s">
        <v>67</v>
      </c>
      <c r="F19" s="47">
        <v>-13764357</v>
      </c>
      <c r="H19" s="49">
        <v>-10053949</v>
      </c>
    </row>
    <row r="20" spans="1:8" ht="16.149999999999999" customHeight="1" x14ac:dyDescent="0.2">
      <c r="A20" s="33" t="s">
        <v>68</v>
      </c>
      <c r="B20" s="33"/>
      <c r="F20" s="50">
        <v>-760373</v>
      </c>
      <c r="H20" s="51">
        <v>-1057809</v>
      </c>
    </row>
    <row r="21" spans="1:8" ht="16.149999999999999" customHeight="1" x14ac:dyDescent="0.2">
      <c r="A21" s="5"/>
      <c r="F21" s="46"/>
      <c r="H21" s="52"/>
    </row>
    <row r="22" spans="1:8" ht="16.149999999999999" customHeight="1" x14ac:dyDescent="0.2">
      <c r="A22" s="5" t="s">
        <v>69</v>
      </c>
      <c r="B22" s="5"/>
      <c r="F22" s="54">
        <f>SUM(F16:F20)</f>
        <v>15808985</v>
      </c>
      <c r="H22" s="53">
        <f>SUM(H16:H20)</f>
        <v>19968838</v>
      </c>
    </row>
    <row r="23" spans="1:8" ht="16.149999999999999" customHeight="1" x14ac:dyDescent="0.2">
      <c r="A23" s="4" t="s">
        <v>70</v>
      </c>
      <c r="B23" s="5"/>
      <c r="D23" s="2">
        <v>13</v>
      </c>
      <c r="F23" s="50">
        <v>-3552399</v>
      </c>
      <c r="H23" s="51">
        <v>-4178843</v>
      </c>
    </row>
    <row r="24" spans="1:8" ht="16.149999999999999" customHeight="1" x14ac:dyDescent="0.2">
      <c r="B24" s="5"/>
      <c r="F24" s="55"/>
      <c r="H24" s="52"/>
    </row>
    <row r="25" spans="1:8" ht="16.149999999999999" customHeight="1" x14ac:dyDescent="0.2">
      <c r="A25" s="5" t="s">
        <v>71</v>
      </c>
      <c r="B25" s="5"/>
      <c r="F25" s="46">
        <f>SUM(F22:F23)</f>
        <v>12256586</v>
      </c>
      <c r="H25" s="49">
        <f>SUM(H22:H24)</f>
        <v>15789995</v>
      </c>
    </row>
    <row r="26" spans="1:8" ht="16.149999999999999" customHeight="1" x14ac:dyDescent="0.2">
      <c r="A26" s="5"/>
      <c r="B26" s="5"/>
      <c r="F26" s="46"/>
      <c r="H26" s="49"/>
    </row>
    <row r="27" spans="1:8" ht="16.149999999999999" customHeight="1" x14ac:dyDescent="0.2">
      <c r="A27" s="5" t="s">
        <v>72</v>
      </c>
      <c r="F27" s="56" t="s">
        <v>73</v>
      </c>
      <c r="H27" s="57" t="s">
        <v>73</v>
      </c>
    </row>
    <row r="28" spans="1:8" ht="16.149999999999999" customHeight="1" x14ac:dyDescent="0.2">
      <c r="F28" s="46"/>
      <c r="H28" s="49"/>
    </row>
    <row r="29" spans="1:8" ht="16.149999999999999" customHeight="1" x14ac:dyDescent="0.2">
      <c r="A29" s="5" t="s">
        <v>74</v>
      </c>
      <c r="F29" s="56" t="s">
        <v>73</v>
      </c>
      <c r="G29" s="4"/>
      <c r="H29" s="51">
        <f>SUM(H27)</f>
        <v>0</v>
      </c>
    </row>
    <row r="30" spans="1:8" ht="16.149999999999999" customHeight="1" x14ac:dyDescent="0.2">
      <c r="A30" s="5"/>
      <c r="F30" s="46"/>
      <c r="H30" s="52"/>
    </row>
    <row r="31" spans="1:8" ht="16.149999999999999" customHeight="1" thickBot="1" x14ac:dyDescent="0.25">
      <c r="A31" s="5" t="s">
        <v>75</v>
      </c>
      <c r="F31" s="58">
        <f>SUM(F25:F27)</f>
        <v>12256586</v>
      </c>
      <c r="H31" s="59">
        <f>H25+H29</f>
        <v>15789995</v>
      </c>
    </row>
    <row r="32" spans="1:8" ht="16.149999999999999" customHeight="1" thickTop="1" x14ac:dyDescent="0.2">
      <c r="F32" s="46"/>
    </row>
    <row r="33" spans="1:8" ht="16.149999999999999" customHeight="1" x14ac:dyDescent="0.2">
      <c r="A33" s="5" t="s">
        <v>76</v>
      </c>
      <c r="F33" s="46"/>
    </row>
    <row r="34" spans="1:8" ht="16.149999999999999" customHeight="1" x14ac:dyDescent="0.2">
      <c r="A34" s="5"/>
      <c r="F34" s="46"/>
    </row>
    <row r="35" spans="1:8" ht="16.149999999999999" customHeight="1" x14ac:dyDescent="0.2">
      <c r="A35" s="4" t="s">
        <v>77</v>
      </c>
      <c r="D35" s="2">
        <v>16</v>
      </c>
      <c r="F35" s="60">
        <v>0.06</v>
      </c>
      <c r="H35" s="61">
        <v>0.1</v>
      </c>
    </row>
    <row r="36" spans="1:8" ht="16.149999999999999" customHeight="1" x14ac:dyDescent="0.2">
      <c r="A36" s="5"/>
    </row>
    <row r="37" spans="1:8" ht="16.149999999999999" customHeight="1" x14ac:dyDescent="0.2">
      <c r="A37" s="5"/>
    </row>
    <row r="38" spans="1:8" ht="16.149999999999999" customHeight="1" x14ac:dyDescent="0.2">
      <c r="A38" s="5"/>
    </row>
    <row r="42" spans="1:8" ht="16.149999999999999" customHeight="1" x14ac:dyDescent="0.2">
      <c r="A42" s="5"/>
    </row>
    <row r="43" spans="1:8" ht="16.149999999999999" customHeight="1" x14ac:dyDescent="0.2">
      <c r="A43" s="5"/>
    </row>
    <row r="44" spans="1:8" s="77" customFormat="1" ht="16.149999999999999" customHeight="1" x14ac:dyDescent="0.2">
      <c r="C44" s="98"/>
      <c r="D44" s="85"/>
      <c r="F44" s="99"/>
      <c r="H44" s="99"/>
    </row>
    <row r="45" spans="1:8" s="77" customFormat="1" ht="16.149999999999999" customHeight="1" x14ac:dyDescent="0.2">
      <c r="C45" s="98"/>
      <c r="D45" s="85"/>
      <c r="F45" s="99"/>
      <c r="H45" s="99"/>
    </row>
    <row r="46" spans="1:8" ht="16.149999999999999" customHeight="1" x14ac:dyDescent="0.2">
      <c r="A46" s="62"/>
      <c r="B46" s="63"/>
      <c r="C46" s="63"/>
      <c r="D46" s="63"/>
      <c r="E46" s="63"/>
      <c r="F46" s="63"/>
      <c r="G46" s="63"/>
    </row>
    <row r="47" spans="1:8" ht="10.5" customHeight="1" x14ac:dyDescent="0.2">
      <c r="D47" s="4"/>
      <c r="E47" s="4"/>
      <c r="F47" s="4"/>
      <c r="G47" s="4"/>
      <c r="H47" s="4"/>
    </row>
    <row r="48" spans="1:8" ht="22.15" customHeight="1" x14ac:dyDescent="0.2">
      <c r="A48" s="8" t="str">
        <f>+'EN 2-3'!A103</f>
        <v>The accompanying condensed notes form an integral part of this interim financial information.</v>
      </c>
      <c r="B48" s="8"/>
      <c r="C48" s="64"/>
      <c r="D48" s="9"/>
      <c r="E48" s="9"/>
      <c r="F48" s="42"/>
      <c r="G48" s="42"/>
      <c r="H48" s="42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6A084-AF82-4444-B9A2-6CA8E38EADBC}">
  <sheetPr>
    <tabColor rgb="FF7030A0"/>
  </sheetPr>
  <dimension ref="A1:N32"/>
  <sheetViews>
    <sheetView zoomScaleNormal="100" workbookViewId="0">
      <selection activeCell="P4" sqref="P4"/>
    </sheetView>
  </sheetViews>
  <sheetFormatPr defaultRowHeight="16.899999999999999" customHeight="1" x14ac:dyDescent="0.2"/>
  <cols>
    <col min="1" max="2" width="1.5703125" style="65" customWidth="1"/>
    <col min="3" max="3" width="40.140625" style="65" customWidth="1"/>
    <col min="4" max="4" width="5.5703125" style="65" customWidth="1"/>
    <col min="5" max="5" width="1" style="65" customWidth="1"/>
    <col min="6" max="6" width="13.5703125" style="20" customWidth="1"/>
    <col min="7" max="7" width="1" style="20" customWidth="1"/>
    <col min="8" max="8" width="15.28515625" style="20" customWidth="1"/>
    <col min="9" max="9" width="1" style="20" customWidth="1"/>
    <col min="10" max="10" width="13.5703125" style="20" customWidth="1"/>
    <col min="11" max="11" width="1" style="20" customWidth="1"/>
    <col min="12" max="12" width="15" style="20" customWidth="1"/>
    <col min="13" max="13" width="1" style="20" customWidth="1"/>
    <col min="14" max="14" width="13.5703125" style="20" customWidth="1"/>
    <col min="15" max="132" width="9.140625" style="65"/>
    <col min="133" max="134" width="1.5703125" style="65" customWidth="1"/>
    <col min="135" max="135" width="22.42578125" style="65" customWidth="1"/>
    <col min="136" max="136" width="13.42578125" style="65" customWidth="1"/>
    <col min="137" max="137" width="1.42578125" style="65" customWidth="1"/>
    <col min="138" max="138" width="12.42578125" style="65" customWidth="1"/>
    <col min="139" max="139" width="1.42578125" style="65" customWidth="1"/>
    <col min="140" max="140" width="16.42578125" style="65" customWidth="1"/>
    <col min="141" max="141" width="1.42578125" style="65" customWidth="1"/>
    <col min="142" max="142" width="13.42578125" style="65" customWidth="1"/>
    <col min="143" max="388" width="9.140625" style="65"/>
    <col min="389" max="390" width="1.5703125" style="65" customWidth="1"/>
    <col min="391" max="391" width="22.42578125" style="65" customWidth="1"/>
    <col min="392" max="392" width="13.42578125" style="65" customWidth="1"/>
    <col min="393" max="393" width="1.42578125" style="65" customWidth="1"/>
    <col min="394" max="394" width="12.42578125" style="65" customWidth="1"/>
    <col min="395" max="395" width="1.42578125" style="65" customWidth="1"/>
    <col min="396" max="396" width="16.42578125" style="65" customWidth="1"/>
    <col min="397" max="397" width="1.42578125" style="65" customWidth="1"/>
    <col min="398" max="398" width="13.42578125" style="65" customWidth="1"/>
    <col min="399" max="644" width="9.140625" style="65"/>
    <col min="645" max="646" width="1.5703125" style="65" customWidth="1"/>
    <col min="647" max="647" width="22.42578125" style="65" customWidth="1"/>
    <col min="648" max="648" width="13.42578125" style="65" customWidth="1"/>
    <col min="649" max="649" width="1.42578125" style="65" customWidth="1"/>
    <col min="650" max="650" width="12.42578125" style="65" customWidth="1"/>
    <col min="651" max="651" width="1.42578125" style="65" customWidth="1"/>
    <col min="652" max="652" width="16.42578125" style="65" customWidth="1"/>
    <col min="653" max="653" width="1.42578125" style="65" customWidth="1"/>
    <col min="654" max="654" width="13.42578125" style="65" customWidth="1"/>
    <col min="655" max="900" width="9.140625" style="65"/>
    <col min="901" max="902" width="1.5703125" style="65" customWidth="1"/>
    <col min="903" max="903" width="22.42578125" style="65" customWidth="1"/>
    <col min="904" max="904" width="13.42578125" style="65" customWidth="1"/>
    <col min="905" max="905" width="1.42578125" style="65" customWidth="1"/>
    <col min="906" max="906" width="12.42578125" style="65" customWidth="1"/>
    <col min="907" max="907" width="1.42578125" style="65" customWidth="1"/>
    <col min="908" max="908" width="16.42578125" style="65" customWidth="1"/>
    <col min="909" max="909" width="1.42578125" style="65" customWidth="1"/>
    <col min="910" max="910" width="13.42578125" style="65" customWidth="1"/>
    <col min="911" max="1156" width="9.140625" style="65"/>
    <col min="1157" max="1158" width="1.5703125" style="65" customWidth="1"/>
    <col min="1159" max="1159" width="22.42578125" style="65" customWidth="1"/>
    <col min="1160" max="1160" width="13.42578125" style="65" customWidth="1"/>
    <col min="1161" max="1161" width="1.42578125" style="65" customWidth="1"/>
    <col min="1162" max="1162" width="12.42578125" style="65" customWidth="1"/>
    <col min="1163" max="1163" width="1.42578125" style="65" customWidth="1"/>
    <col min="1164" max="1164" width="16.42578125" style="65" customWidth="1"/>
    <col min="1165" max="1165" width="1.42578125" style="65" customWidth="1"/>
    <col min="1166" max="1166" width="13.42578125" style="65" customWidth="1"/>
    <col min="1167" max="1412" width="9.140625" style="65"/>
    <col min="1413" max="1414" width="1.5703125" style="65" customWidth="1"/>
    <col min="1415" max="1415" width="22.42578125" style="65" customWidth="1"/>
    <col min="1416" max="1416" width="13.42578125" style="65" customWidth="1"/>
    <col min="1417" max="1417" width="1.42578125" style="65" customWidth="1"/>
    <col min="1418" max="1418" width="12.42578125" style="65" customWidth="1"/>
    <col min="1419" max="1419" width="1.42578125" style="65" customWidth="1"/>
    <col min="1420" max="1420" width="16.42578125" style="65" customWidth="1"/>
    <col min="1421" max="1421" width="1.42578125" style="65" customWidth="1"/>
    <col min="1422" max="1422" width="13.42578125" style="65" customWidth="1"/>
    <col min="1423" max="1668" width="9.140625" style="65"/>
    <col min="1669" max="1670" width="1.5703125" style="65" customWidth="1"/>
    <col min="1671" max="1671" width="22.42578125" style="65" customWidth="1"/>
    <col min="1672" max="1672" width="13.42578125" style="65" customWidth="1"/>
    <col min="1673" max="1673" width="1.42578125" style="65" customWidth="1"/>
    <col min="1674" max="1674" width="12.42578125" style="65" customWidth="1"/>
    <col min="1675" max="1675" width="1.42578125" style="65" customWidth="1"/>
    <col min="1676" max="1676" width="16.42578125" style="65" customWidth="1"/>
    <col min="1677" max="1677" width="1.42578125" style="65" customWidth="1"/>
    <col min="1678" max="1678" width="13.42578125" style="65" customWidth="1"/>
    <col min="1679" max="1924" width="9.140625" style="65"/>
    <col min="1925" max="1926" width="1.5703125" style="65" customWidth="1"/>
    <col min="1927" max="1927" width="22.42578125" style="65" customWidth="1"/>
    <col min="1928" max="1928" width="13.42578125" style="65" customWidth="1"/>
    <col min="1929" max="1929" width="1.42578125" style="65" customWidth="1"/>
    <col min="1930" max="1930" width="12.42578125" style="65" customWidth="1"/>
    <col min="1931" max="1931" width="1.42578125" style="65" customWidth="1"/>
    <col min="1932" max="1932" width="16.42578125" style="65" customWidth="1"/>
    <col min="1933" max="1933" width="1.42578125" style="65" customWidth="1"/>
    <col min="1934" max="1934" width="13.42578125" style="65" customWidth="1"/>
    <col min="1935" max="2180" width="9.140625" style="65"/>
    <col min="2181" max="2182" width="1.5703125" style="65" customWidth="1"/>
    <col min="2183" max="2183" width="22.42578125" style="65" customWidth="1"/>
    <col min="2184" max="2184" width="13.42578125" style="65" customWidth="1"/>
    <col min="2185" max="2185" width="1.42578125" style="65" customWidth="1"/>
    <col min="2186" max="2186" width="12.42578125" style="65" customWidth="1"/>
    <col min="2187" max="2187" width="1.42578125" style="65" customWidth="1"/>
    <col min="2188" max="2188" width="16.42578125" style="65" customWidth="1"/>
    <col min="2189" max="2189" width="1.42578125" style="65" customWidth="1"/>
    <col min="2190" max="2190" width="13.42578125" style="65" customWidth="1"/>
    <col min="2191" max="2436" width="9.140625" style="65"/>
    <col min="2437" max="2438" width="1.5703125" style="65" customWidth="1"/>
    <col min="2439" max="2439" width="22.42578125" style="65" customWidth="1"/>
    <col min="2440" max="2440" width="13.42578125" style="65" customWidth="1"/>
    <col min="2441" max="2441" width="1.42578125" style="65" customWidth="1"/>
    <col min="2442" max="2442" width="12.42578125" style="65" customWidth="1"/>
    <col min="2443" max="2443" width="1.42578125" style="65" customWidth="1"/>
    <col min="2444" max="2444" width="16.42578125" style="65" customWidth="1"/>
    <col min="2445" max="2445" width="1.42578125" style="65" customWidth="1"/>
    <col min="2446" max="2446" width="13.42578125" style="65" customWidth="1"/>
    <col min="2447" max="2692" width="9.140625" style="65"/>
    <col min="2693" max="2694" width="1.5703125" style="65" customWidth="1"/>
    <col min="2695" max="2695" width="22.42578125" style="65" customWidth="1"/>
    <col min="2696" max="2696" width="13.42578125" style="65" customWidth="1"/>
    <col min="2697" max="2697" width="1.42578125" style="65" customWidth="1"/>
    <col min="2698" max="2698" width="12.42578125" style="65" customWidth="1"/>
    <col min="2699" max="2699" width="1.42578125" style="65" customWidth="1"/>
    <col min="2700" max="2700" width="16.42578125" style="65" customWidth="1"/>
    <col min="2701" max="2701" width="1.42578125" style="65" customWidth="1"/>
    <col min="2702" max="2702" width="13.42578125" style="65" customWidth="1"/>
    <col min="2703" max="2948" width="9.140625" style="65"/>
    <col min="2949" max="2950" width="1.5703125" style="65" customWidth="1"/>
    <col min="2951" max="2951" width="22.42578125" style="65" customWidth="1"/>
    <col min="2952" max="2952" width="13.42578125" style="65" customWidth="1"/>
    <col min="2953" max="2953" width="1.42578125" style="65" customWidth="1"/>
    <col min="2954" max="2954" width="12.42578125" style="65" customWidth="1"/>
    <col min="2955" max="2955" width="1.42578125" style="65" customWidth="1"/>
    <col min="2956" max="2956" width="16.42578125" style="65" customWidth="1"/>
    <col min="2957" max="2957" width="1.42578125" style="65" customWidth="1"/>
    <col min="2958" max="2958" width="13.42578125" style="65" customWidth="1"/>
    <col min="2959" max="3204" width="9.140625" style="65"/>
    <col min="3205" max="3206" width="1.5703125" style="65" customWidth="1"/>
    <col min="3207" max="3207" width="22.42578125" style="65" customWidth="1"/>
    <col min="3208" max="3208" width="13.42578125" style="65" customWidth="1"/>
    <col min="3209" max="3209" width="1.42578125" style="65" customWidth="1"/>
    <col min="3210" max="3210" width="12.42578125" style="65" customWidth="1"/>
    <col min="3211" max="3211" width="1.42578125" style="65" customWidth="1"/>
    <col min="3212" max="3212" width="16.42578125" style="65" customWidth="1"/>
    <col min="3213" max="3213" width="1.42578125" style="65" customWidth="1"/>
    <col min="3214" max="3214" width="13.42578125" style="65" customWidth="1"/>
    <col min="3215" max="3460" width="9.140625" style="65"/>
    <col min="3461" max="3462" width="1.5703125" style="65" customWidth="1"/>
    <col min="3463" max="3463" width="22.42578125" style="65" customWidth="1"/>
    <col min="3464" max="3464" width="13.42578125" style="65" customWidth="1"/>
    <col min="3465" max="3465" width="1.42578125" style="65" customWidth="1"/>
    <col min="3466" max="3466" width="12.42578125" style="65" customWidth="1"/>
    <col min="3467" max="3467" width="1.42578125" style="65" customWidth="1"/>
    <col min="3468" max="3468" width="16.42578125" style="65" customWidth="1"/>
    <col min="3469" max="3469" width="1.42578125" style="65" customWidth="1"/>
    <col min="3470" max="3470" width="13.42578125" style="65" customWidth="1"/>
    <col min="3471" max="3716" width="9.140625" style="65"/>
    <col min="3717" max="3718" width="1.5703125" style="65" customWidth="1"/>
    <col min="3719" max="3719" width="22.42578125" style="65" customWidth="1"/>
    <col min="3720" max="3720" width="13.42578125" style="65" customWidth="1"/>
    <col min="3721" max="3721" width="1.42578125" style="65" customWidth="1"/>
    <col min="3722" max="3722" width="12.42578125" style="65" customWidth="1"/>
    <col min="3723" max="3723" width="1.42578125" style="65" customWidth="1"/>
    <col min="3724" max="3724" width="16.42578125" style="65" customWidth="1"/>
    <col min="3725" max="3725" width="1.42578125" style="65" customWidth="1"/>
    <col min="3726" max="3726" width="13.42578125" style="65" customWidth="1"/>
    <col min="3727" max="3972" width="9.140625" style="65"/>
    <col min="3973" max="3974" width="1.5703125" style="65" customWidth="1"/>
    <col min="3975" max="3975" width="22.42578125" style="65" customWidth="1"/>
    <col min="3976" max="3976" width="13.42578125" style="65" customWidth="1"/>
    <col min="3977" max="3977" width="1.42578125" style="65" customWidth="1"/>
    <col min="3978" max="3978" width="12.42578125" style="65" customWidth="1"/>
    <col min="3979" max="3979" width="1.42578125" style="65" customWidth="1"/>
    <col min="3980" max="3980" width="16.42578125" style="65" customWidth="1"/>
    <col min="3981" max="3981" width="1.42578125" style="65" customWidth="1"/>
    <col min="3982" max="3982" width="13.42578125" style="65" customWidth="1"/>
    <col min="3983" max="4228" width="9.140625" style="65"/>
    <col min="4229" max="4230" width="1.5703125" style="65" customWidth="1"/>
    <col min="4231" max="4231" width="22.42578125" style="65" customWidth="1"/>
    <col min="4232" max="4232" width="13.42578125" style="65" customWidth="1"/>
    <col min="4233" max="4233" width="1.42578125" style="65" customWidth="1"/>
    <col min="4234" max="4234" width="12.42578125" style="65" customWidth="1"/>
    <col min="4235" max="4235" width="1.42578125" style="65" customWidth="1"/>
    <col min="4236" max="4236" width="16.42578125" style="65" customWidth="1"/>
    <col min="4237" max="4237" width="1.42578125" style="65" customWidth="1"/>
    <col min="4238" max="4238" width="13.42578125" style="65" customWidth="1"/>
    <col min="4239" max="4484" width="9.140625" style="65"/>
    <col min="4485" max="4486" width="1.5703125" style="65" customWidth="1"/>
    <col min="4487" max="4487" width="22.42578125" style="65" customWidth="1"/>
    <col min="4488" max="4488" width="13.42578125" style="65" customWidth="1"/>
    <col min="4489" max="4489" width="1.42578125" style="65" customWidth="1"/>
    <col min="4490" max="4490" width="12.42578125" style="65" customWidth="1"/>
    <col min="4491" max="4491" width="1.42578125" style="65" customWidth="1"/>
    <col min="4492" max="4492" width="16.42578125" style="65" customWidth="1"/>
    <col min="4493" max="4493" width="1.42578125" style="65" customWidth="1"/>
    <col min="4494" max="4494" width="13.42578125" style="65" customWidth="1"/>
    <col min="4495" max="4740" width="9.140625" style="65"/>
    <col min="4741" max="4742" width="1.5703125" style="65" customWidth="1"/>
    <col min="4743" max="4743" width="22.42578125" style="65" customWidth="1"/>
    <col min="4744" max="4744" width="13.42578125" style="65" customWidth="1"/>
    <col min="4745" max="4745" width="1.42578125" style="65" customWidth="1"/>
    <col min="4746" max="4746" width="12.42578125" style="65" customWidth="1"/>
    <col min="4747" max="4747" width="1.42578125" style="65" customWidth="1"/>
    <col min="4748" max="4748" width="16.42578125" style="65" customWidth="1"/>
    <col min="4749" max="4749" width="1.42578125" style="65" customWidth="1"/>
    <col min="4750" max="4750" width="13.42578125" style="65" customWidth="1"/>
    <col min="4751" max="4996" width="9.140625" style="65"/>
    <col min="4997" max="4998" width="1.5703125" style="65" customWidth="1"/>
    <col min="4999" max="4999" width="22.42578125" style="65" customWidth="1"/>
    <col min="5000" max="5000" width="13.42578125" style="65" customWidth="1"/>
    <col min="5001" max="5001" width="1.42578125" style="65" customWidth="1"/>
    <col min="5002" max="5002" width="12.42578125" style="65" customWidth="1"/>
    <col min="5003" max="5003" width="1.42578125" style="65" customWidth="1"/>
    <col min="5004" max="5004" width="16.42578125" style="65" customWidth="1"/>
    <col min="5005" max="5005" width="1.42578125" style="65" customWidth="1"/>
    <col min="5006" max="5006" width="13.42578125" style="65" customWidth="1"/>
    <col min="5007" max="5252" width="9.140625" style="65"/>
    <col min="5253" max="5254" width="1.5703125" style="65" customWidth="1"/>
    <col min="5255" max="5255" width="22.42578125" style="65" customWidth="1"/>
    <col min="5256" max="5256" width="13.42578125" style="65" customWidth="1"/>
    <col min="5257" max="5257" width="1.42578125" style="65" customWidth="1"/>
    <col min="5258" max="5258" width="12.42578125" style="65" customWidth="1"/>
    <col min="5259" max="5259" width="1.42578125" style="65" customWidth="1"/>
    <col min="5260" max="5260" width="16.42578125" style="65" customWidth="1"/>
    <col min="5261" max="5261" width="1.42578125" style="65" customWidth="1"/>
    <col min="5262" max="5262" width="13.42578125" style="65" customWidth="1"/>
    <col min="5263" max="5508" width="9.140625" style="65"/>
    <col min="5509" max="5510" width="1.5703125" style="65" customWidth="1"/>
    <col min="5511" max="5511" width="22.42578125" style="65" customWidth="1"/>
    <col min="5512" max="5512" width="13.42578125" style="65" customWidth="1"/>
    <col min="5513" max="5513" width="1.42578125" style="65" customWidth="1"/>
    <col min="5514" max="5514" width="12.42578125" style="65" customWidth="1"/>
    <col min="5515" max="5515" width="1.42578125" style="65" customWidth="1"/>
    <col min="5516" max="5516" width="16.42578125" style="65" customWidth="1"/>
    <col min="5517" max="5517" width="1.42578125" style="65" customWidth="1"/>
    <col min="5518" max="5518" width="13.42578125" style="65" customWidth="1"/>
    <col min="5519" max="5764" width="9.140625" style="65"/>
    <col min="5765" max="5766" width="1.5703125" style="65" customWidth="1"/>
    <col min="5767" max="5767" width="22.42578125" style="65" customWidth="1"/>
    <col min="5768" max="5768" width="13.42578125" style="65" customWidth="1"/>
    <col min="5769" max="5769" width="1.42578125" style="65" customWidth="1"/>
    <col min="5770" max="5770" width="12.42578125" style="65" customWidth="1"/>
    <col min="5771" max="5771" width="1.42578125" style="65" customWidth="1"/>
    <col min="5772" max="5772" width="16.42578125" style="65" customWidth="1"/>
    <col min="5773" max="5773" width="1.42578125" style="65" customWidth="1"/>
    <col min="5774" max="5774" width="13.42578125" style="65" customWidth="1"/>
    <col min="5775" max="6020" width="9.140625" style="65"/>
    <col min="6021" max="6022" width="1.5703125" style="65" customWidth="1"/>
    <col min="6023" max="6023" width="22.42578125" style="65" customWidth="1"/>
    <col min="6024" max="6024" width="13.42578125" style="65" customWidth="1"/>
    <col min="6025" max="6025" width="1.42578125" style="65" customWidth="1"/>
    <col min="6026" max="6026" width="12.42578125" style="65" customWidth="1"/>
    <col min="6027" max="6027" width="1.42578125" style="65" customWidth="1"/>
    <col min="6028" max="6028" width="16.42578125" style="65" customWidth="1"/>
    <col min="6029" max="6029" width="1.42578125" style="65" customWidth="1"/>
    <col min="6030" max="6030" width="13.42578125" style="65" customWidth="1"/>
    <col min="6031" max="6276" width="9.140625" style="65"/>
    <col min="6277" max="6278" width="1.5703125" style="65" customWidth="1"/>
    <col min="6279" max="6279" width="22.42578125" style="65" customWidth="1"/>
    <col min="6280" max="6280" width="13.42578125" style="65" customWidth="1"/>
    <col min="6281" max="6281" width="1.42578125" style="65" customWidth="1"/>
    <col min="6282" max="6282" width="12.42578125" style="65" customWidth="1"/>
    <col min="6283" max="6283" width="1.42578125" style="65" customWidth="1"/>
    <col min="6284" max="6284" width="16.42578125" style="65" customWidth="1"/>
    <col min="6285" max="6285" width="1.42578125" style="65" customWidth="1"/>
    <col min="6286" max="6286" width="13.42578125" style="65" customWidth="1"/>
    <col min="6287" max="6532" width="9.140625" style="65"/>
    <col min="6533" max="6534" width="1.5703125" style="65" customWidth="1"/>
    <col min="6535" max="6535" width="22.42578125" style="65" customWidth="1"/>
    <col min="6536" max="6536" width="13.42578125" style="65" customWidth="1"/>
    <col min="6537" max="6537" width="1.42578125" style="65" customWidth="1"/>
    <col min="6538" max="6538" width="12.42578125" style="65" customWidth="1"/>
    <col min="6539" max="6539" width="1.42578125" style="65" customWidth="1"/>
    <col min="6540" max="6540" width="16.42578125" style="65" customWidth="1"/>
    <col min="6541" max="6541" width="1.42578125" style="65" customWidth="1"/>
    <col min="6542" max="6542" width="13.42578125" style="65" customWidth="1"/>
    <col min="6543" max="6788" width="9.140625" style="65"/>
    <col min="6789" max="6790" width="1.5703125" style="65" customWidth="1"/>
    <col min="6791" max="6791" width="22.42578125" style="65" customWidth="1"/>
    <col min="6792" max="6792" width="13.42578125" style="65" customWidth="1"/>
    <col min="6793" max="6793" width="1.42578125" style="65" customWidth="1"/>
    <col min="6794" max="6794" width="12.42578125" style="65" customWidth="1"/>
    <col min="6795" max="6795" width="1.42578125" style="65" customWidth="1"/>
    <col min="6796" max="6796" width="16.42578125" style="65" customWidth="1"/>
    <col min="6797" max="6797" width="1.42578125" style="65" customWidth="1"/>
    <col min="6798" max="6798" width="13.42578125" style="65" customWidth="1"/>
    <col min="6799" max="7044" width="9.140625" style="65"/>
    <col min="7045" max="7046" width="1.5703125" style="65" customWidth="1"/>
    <col min="7047" max="7047" width="22.42578125" style="65" customWidth="1"/>
    <col min="7048" max="7048" width="13.42578125" style="65" customWidth="1"/>
    <col min="7049" max="7049" width="1.42578125" style="65" customWidth="1"/>
    <col min="7050" max="7050" width="12.42578125" style="65" customWidth="1"/>
    <col min="7051" max="7051" width="1.42578125" style="65" customWidth="1"/>
    <col min="7052" max="7052" width="16.42578125" style="65" customWidth="1"/>
    <col min="7053" max="7053" width="1.42578125" style="65" customWidth="1"/>
    <col min="7054" max="7054" width="13.42578125" style="65" customWidth="1"/>
    <col min="7055" max="7300" width="9.140625" style="65"/>
    <col min="7301" max="7302" width="1.5703125" style="65" customWidth="1"/>
    <col min="7303" max="7303" width="22.42578125" style="65" customWidth="1"/>
    <col min="7304" max="7304" width="13.42578125" style="65" customWidth="1"/>
    <col min="7305" max="7305" width="1.42578125" style="65" customWidth="1"/>
    <col min="7306" max="7306" width="12.42578125" style="65" customWidth="1"/>
    <col min="7307" max="7307" width="1.42578125" style="65" customWidth="1"/>
    <col min="7308" max="7308" width="16.42578125" style="65" customWidth="1"/>
    <col min="7309" max="7309" width="1.42578125" style="65" customWidth="1"/>
    <col min="7310" max="7310" width="13.42578125" style="65" customWidth="1"/>
    <col min="7311" max="7556" width="9.140625" style="65"/>
    <col min="7557" max="7558" width="1.5703125" style="65" customWidth="1"/>
    <col min="7559" max="7559" width="22.42578125" style="65" customWidth="1"/>
    <col min="7560" max="7560" width="13.42578125" style="65" customWidth="1"/>
    <col min="7561" max="7561" width="1.42578125" style="65" customWidth="1"/>
    <col min="7562" max="7562" width="12.42578125" style="65" customWidth="1"/>
    <col min="7563" max="7563" width="1.42578125" style="65" customWidth="1"/>
    <col min="7564" max="7564" width="16.42578125" style="65" customWidth="1"/>
    <col min="7565" max="7565" width="1.42578125" style="65" customWidth="1"/>
    <col min="7566" max="7566" width="13.42578125" style="65" customWidth="1"/>
    <col min="7567" max="7812" width="9.140625" style="65"/>
    <col min="7813" max="7814" width="1.5703125" style="65" customWidth="1"/>
    <col min="7815" max="7815" width="22.42578125" style="65" customWidth="1"/>
    <col min="7816" max="7816" width="13.42578125" style="65" customWidth="1"/>
    <col min="7817" max="7817" width="1.42578125" style="65" customWidth="1"/>
    <col min="7818" max="7818" width="12.42578125" style="65" customWidth="1"/>
    <col min="7819" max="7819" width="1.42578125" style="65" customWidth="1"/>
    <col min="7820" max="7820" width="16.42578125" style="65" customWidth="1"/>
    <col min="7821" max="7821" width="1.42578125" style="65" customWidth="1"/>
    <col min="7822" max="7822" width="13.42578125" style="65" customWidth="1"/>
    <col min="7823" max="8068" width="9.140625" style="65"/>
    <col min="8069" max="8070" width="1.5703125" style="65" customWidth="1"/>
    <col min="8071" max="8071" width="22.42578125" style="65" customWidth="1"/>
    <col min="8072" max="8072" width="13.42578125" style="65" customWidth="1"/>
    <col min="8073" max="8073" width="1.42578125" style="65" customWidth="1"/>
    <col min="8074" max="8074" width="12.42578125" style="65" customWidth="1"/>
    <col min="8075" max="8075" width="1.42578125" style="65" customWidth="1"/>
    <col min="8076" max="8076" width="16.42578125" style="65" customWidth="1"/>
    <col min="8077" max="8077" width="1.42578125" style="65" customWidth="1"/>
    <col min="8078" max="8078" width="13.42578125" style="65" customWidth="1"/>
    <col min="8079" max="8324" width="9.140625" style="65"/>
    <col min="8325" max="8326" width="1.5703125" style="65" customWidth="1"/>
    <col min="8327" max="8327" width="22.42578125" style="65" customWidth="1"/>
    <col min="8328" max="8328" width="13.42578125" style="65" customWidth="1"/>
    <col min="8329" max="8329" width="1.42578125" style="65" customWidth="1"/>
    <col min="8330" max="8330" width="12.42578125" style="65" customWidth="1"/>
    <col min="8331" max="8331" width="1.42578125" style="65" customWidth="1"/>
    <col min="8332" max="8332" width="16.42578125" style="65" customWidth="1"/>
    <col min="8333" max="8333" width="1.42578125" style="65" customWidth="1"/>
    <col min="8334" max="8334" width="13.42578125" style="65" customWidth="1"/>
    <col min="8335" max="8580" width="9.140625" style="65"/>
    <col min="8581" max="8582" width="1.5703125" style="65" customWidth="1"/>
    <col min="8583" max="8583" width="22.42578125" style="65" customWidth="1"/>
    <col min="8584" max="8584" width="13.42578125" style="65" customWidth="1"/>
    <col min="8585" max="8585" width="1.42578125" style="65" customWidth="1"/>
    <col min="8586" max="8586" width="12.42578125" style="65" customWidth="1"/>
    <col min="8587" max="8587" width="1.42578125" style="65" customWidth="1"/>
    <col min="8588" max="8588" width="16.42578125" style="65" customWidth="1"/>
    <col min="8589" max="8589" width="1.42578125" style="65" customWidth="1"/>
    <col min="8590" max="8590" width="13.42578125" style="65" customWidth="1"/>
    <col min="8591" max="8836" width="9.140625" style="65"/>
    <col min="8837" max="8838" width="1.5703125" style="65" customWidth="1"/>
    <col min="8839" max="8839" width="22.42578125" style="65" customWidth="1"/>
    <col min="8840" max="8840" width="13.42578125" style="65" customWidth="1"/>
    <col min="8841" max="8841" width="1.42578125" style="65" customWidth="1"/>
    <col min="8842" max="8842" width="12.42578125" style="65" customWidth="1"/>
    <col min="8843" max="8843" width="1.42578125" style="65" customWidth="1"/>
    <col min="8844" max="8844" width="16.42578125" style="65" customWidth="1"/>
    <col min="8845" max="8845" width="1.42578125" style="65" customWidth="1"/>
    <col min="8846" max="8846" width="13.42578125" style="65" customWidth="1"/>
    <col min="8847" max="9092" width="9.140625" style="65"/>
    <col min="9093" max="9094" width="1.5703125" style="65" customWidth="1"/>
    <col min="9095" max="9095" width="22.42578125" style="65" customWidth="1"/>
    <col min="9096" max="9096" width="13.42578125" style="65" customWidth="1"/>
    <col min="9097" max="9097" width="1.42578125" style="65" customWidth="1"/>
    <col min="9098" max="9098" width="12.42578125" style="65" customWidth="1"/>
    <col min="9099" max="9099" width="1.42578125" style="65" customWidth="1"/>
    <col min="9100" max="9100" width="16.42578125" style="65" customWidth="1"/>
    <col min="9101" max="9101" width="1.42578125" style="65" customWidth="1"/>
    <col min="9102" max="9102" width="13.42578125" style="65" customWidth="1"/>
    <col min="9103" max="9348" width="9.140625" style="65"/>
    <col min="9349" max="9350" width="1.5703125" style="65" customWidth="1"/>
    <col min="9351" max="9351" width="22.42578125" style="65" customWidth="1"/>
    <col min="9352" max="9352" width="13.42578125" style="65" customWidth="1"/>
    <col min="9353" max="9353" width="1.42578125" style="65" customWidth="1"/>
    <col min="9354" max="9354" width="12.42578125" style="65" customWidth="1"/>
    <col min="9355" max="9355" width="1.42578125" style="65" customWidth="1"/>
    <col min="9356" max="9356" width="16.42578125" style="65" customWidth="1"/>
    <col min="9357" max="9357" width="1.42578125" style="65" customWidth="1"/>
    <col min="9358" max="9358" width="13.42578125" style="65" customWidth="1"/>
    <col min="9359" max="9604" width="9.140625" style="65"/>
    <col min="9605" max="9606" width="1.5703125" style="65" customWidth="1"/>
    <col min="9607" max="9607" width="22.42578125" style="65" customWidth="1"/>
    <col min="9608" max="9608" width="13.42578125" style="65" customWidth="1"/>
    <col min="9609" max="9609" width="1.42578125" style="65" customWidth="1"/>
    <col min="9610" max="9610" width="12.42578125" style="65" customWidth="1"/>
    <col min="9611" max="9611" width="1.42578125" style="65" customWidth="1"/>
    <col min="9612" max="9612" width="16.42578125" style="65" customWidth="1"/>
    <col min="9613" max="9613" width="1.42578125" style="65" customWidth="1"/>
    <col min="9614" max="9614" width="13.42578125" style="65" customWidth="1"/>
    <col min="9615" max="9860" width="9.140625" style="65"/>
    <col min="9861" max="9862" width="1.5703125" style="65" customWidth="1"/>
    <col min="9863" max="9863" width="22.42578125" style="65" customWidth="1"/>
    <col min="9864" max="9864" width="13.42578125" style="65" customWidth="1"/>
    <col min="9865" max="9865" width="1.42578125" style="65" customWidth="1"/>
    <col min="9866" max="9866" width="12.42578125" style="65" customWidth="1"/>
    <col min="9867" max="9867" width="1.42578125" style="65" customWidth="1"/>
    <col min="9868" max="9868" width="16.42578125" style="65" customWidth="1"/>
    <col min="9869" max="9869" width="1.42578125" style="65" customWidth="1"/>
    <col min="9870" max="9870" width="13.42578125" style="65" customWidth="1"/>
    <col min="9871" max="10116" width="9.140625" style="65"/>
    <col min="10117" max="10118" width="1.5703125" style="65" customWidth="1"/>
    <col min="10119" max="10119" width="22.42578125" style="65" customWidth="1"/>
    <col min="10120" max="10120" width="13.42578125" style="65" customWidth="1"/>
    <col min="10121" max="10121" width="1.42578125" style="65" customWidth="1"/>
    <col min="10122" max="10122" width="12.42578125" style="65" customWidth="1"/>
    <col min="10123" max="10123" width="1.42578125" style="65" customWidth="1"/>
    <col min="10124" max="10124" width="16.42578125" style="65" customWidth="1"/>
    <col min="10125" max="10125" width="1.42578125" style="65" customWidth="1"/>
    <col min="10126" max="10126" width="13.42578125" style="65" customWidth="1"/>
    <col min="10127" max="10372" width="9.140625" style="65"/>
    <col min="10373" max="10374" width="1.5703125" style="65" customWidth="1"/>
    <col min="10375" max="10375" width="22.42578125" style="65" customWidth="1"/>
    <col min="10376" max="10376" width="13.42578125" style="65" customWidth="1"/>
    <col min="10377" max="10377" width="1.42578125" style="65" customWidth="1"/>
    <col min="10378" max="10378" width="12.42578125" style="65" customWidth="1"/>
    <col min="10379" max="10379" width="1.42578125" style="65" customWidth="1"/>
    <col min="10380" max="10380" width="16.42578125" style="65" customWidth="1"/>
    <col min="10381" max="10381" width="1.42578125" style="65" customWidth="1"/>
    <col min="10382" max="10382" width="13.42578125" style="65" customWidth="1"/>
    <col min="10383" max="10628" width="9.140625" style="65"/>
    <col min="10629" max="10630" width="1.5703125" style="65" customWidth="1"/>
    <col min="10631" max="10631" width="22.42578125" style="65" customWidth="1"/>
    <col min="10632" max="10632" width="13.42578125" style="65" customWidth="1"/>
    <col min="10633" max="10633" width="1.42578125" style="65" customWidth="1"/>
    <col min="10634" max="10634" width="12.42578125" style="65" customWidth="1"/>
    <col min="10635" max="10635" width="1.42578125" style="65" customWidth="1"/>
    <col min="10636" max="10636" width="16.42578125" style="65" customWidth="1"/>
    <col min="10637" max="10637" width="1.42578125" style="65" customWidth="1"/>
    <col min="10638" max="10638" width="13.42578125" style="65" customWidth="1"/>
    <col min="10639" max="10884" width="9.140625" style="65"/>
    <col min="10885" max="10886" width="1.5703125" style="65" customWidth="1"/>
    <col min="10887" max="10887" width="22.42578125" style="65" customWidth="1"/>
    <col min="10888" max="10888" width="13.42578125" style="65" customWidth="1"/>
    <col min="10889" max="10889" width="1.42578125" style="65" customWidth="1"/>
    <col min="10890" max="10890" width="12.42578125" style="65" customWidth="1"/>
    <col min="10891" max="10891" width="1.42578125" style="65" customWidth="1"/>
    <col min="10892" max="10892" width="16.42578125" style="65" customWidth="1"/>
    <col min="10893" max="10893" width="1.42578125" style="65" customWidth="1"/>
    <col min="10894" max="10894" width="13.42578125" style="65" customWidth="1"/>
    <col min="10895" max="11140" width="9.140625" style="65"/>
    <col min="11141" max="11142" width="1.5703125" style="65" customWidth="1"/>
    <col min="11143" max="11143" width="22.42578125" style="65" customWidth="1"/>
    <col min="11144" max="11144" width="13.42578125" style="65" customWidth="1"/>
    <col min="11145" max="11145" width="1.42578125" style="65" customWidth="1"/>
    <col min="11146" max="11146" width="12.42578125" style="65" customWidth="1"/>
    <col min="11147" max="11147" width="1.42578125" style="65" customWidth="1"/>
    <col min="11148" max="11148" width="16.42578125" style="65" customWidth="1"/>
    <col min="11149" max="11149" width="1.42578125" style="65" customWidth="1"/>
    <col min="11150" max="11150" width="13.42578125" style="65" customWidth="1"/>
    <col min="11151" max="11396" width="9.140625" style="65"/>
    <col min="11397" max="11398" width="1.5703125" style="65" customWidth="1"/>
    <col min="11399" max="11399" width="22.42578125" style="65" customWidth="1"/>
    <col min="11400" max="11400" width="13.42578125" style="65" customWidth="1"/>
    <col min="11401" max="11401" width="1.42578125" style="65" customWidth="1"/>
    <col min="11402" max="11402" width="12.42578125" style="65" customWidth="1"/>
    <col min="11403" max="11403" width="1.42578125" style="65" customWidth="1"/>
    <col min="11404" max="11404" width="16.42578125" style="65" customWidth="1"/>
    <col min="11405" max="11405" width="1.42578125" style="65" customWidth="1"/>
    <col min="11406" max="11406" width="13.42578125" style="65" customWidth="1"/>
    <col min="11407" max="11652" width="9.140625" style="65"/>
    <col min="11653" max="11654" width="1.5703125" style="65" customWidth="1"/>
    <col min="11655" max="11655" width="22.42578125" style="65" customWidth="1"/>
    <col min="11656" max="11656" width="13.42578125" style="65" customWidth="1"/>
    <col min="11657" max="11657" width="1.42578125" style="65" customWidth="1"/>
    <col min="11658" max="11658" width="12.42578125" style="65" customWidth="1"/>
    <col min="11659" max="11659" width="1.42578125" style="65" customWidth="1"/>
    <col min="11660" max="11660" width="16.42578125" style="65" customWidth="1"/>
    <col min="11661" max="11661" width="1.42578125" style="65" customWidth="1"/>
    <col min="11662" max="11662" width="13.42578125" style="65" customWidth="1"/>
    <col min="11663" max="11908" width="9.140625" style="65"/>
    <col min="11909" max="11910" width="1.5703125" style="65" customWidth="1"/>
    <col min="11911" max="11911" width="22.42578125" style="65" customWidth="1"/>
    <col min="11912" max="11912" width="13.42578125" style="65" customWidth="1"/>
    <col min="11913" max="11913" width="1.42578125" style="65" customWidth="1"/>
    <col min="11914" max="11914" width="12.42578125" style="65" customWidth="1"/>
    <col min="11915" max="11915" width="1.42578125" style="65" customWidth="1"/>
    <col min="11916" max="11916" width="16.42578125" style="65" customWidth="1"/>
    <col min="11917" max="11917" width="1.42578125" style="65" customWidth="1"/>
    <col min="11918" max="11918" width="13.42578125" style="65" customWidth="1"/>
    <col min="11919" max="12164" width="9.140625" style="65"/>
    <col min="12165" max="12166" width="1.5703125" style="65" customWidth="1"/>
    <col min="12167" max="12167" width="22.42578125" style="65" customWidth="1"/>
    <col min="12168" max="12168" width="13.42578125" style="65" customWidth="1"/>
    <col min="12169" max="12169" width="1.42578125" style="65" customWidth="1"/>
    <col min="12170" max="12170" width="12.42578125" style="65" customWidth="1"/>
    <col min="12171" max="12171" width="1.42578125" style="65" customWidth="1"/>
    <col min="12172" max="12172" width="16.42578125" style="65" customWidth="1"/>
    <col min="12173" max="12173" width="1.42578125" style="65" customWidth="1"/>
    <col min="12174" max="12174" width="13.42578125" style="65" customWidth="1"/>
    <col min="12175" max="12420" width="9.140625" style="65"/>
    <col min="12421" max="12422" width="1.5703125" style="65" customWidth="1"/>
    <col min="12423" max="12423" width="22.42578125" style="65" customWidth="1"/>
    <col min="12424" max="12424" width="13.42578125" style="65" customWidth="1"/>
    <col min="12425" max="12425" width="1.42578125" style="65" customWidth="1"/>
    <col min="12426" max="12426" width="12.42578125" style="65" customWidth="1"/>
    <col min="12427" max="12427" width="1.42578125" style="65" customWidth="1"/>
    <col min="12428" max="12428" width="16.42578125" style="65" customWidth="1"/>
    <col min="12429" max="12429" width="1.42578125" style="65" customWidth="1"/>
    <col min="12430" max="12430" width="13.42578125" style="65" customWidth="1"/>
    <col min="12431" max="12676" width="9.140625" style="65"/>
    <col min="12677" max="12678" width="1.5703125" style="65" customWidth="1"/>
    <col min="12679" max="12679" width="22.42578125" style="65" customWidth="1"/>
    <col min="12680" max="12680" width="13.42578125" style="65" customWidth="1"/>
    <col min="12681" max="12681" width="1.42578125" style="65" customWidth="1"/>
    <col min="12682" max="12682" width="12.42578125" style="65" customWidth="1"/>
    <col min="12683" max="12683" width="1.42578125" style="65" customWidth="1"/>
    <col min="12684" max="12684" width="16.42578125" style="65" customWidth="1"/>
    <col min="12685" max="12685" width="1.42578125" style="65" customWidth="1"/>
    <col min="12686" max="12686" width="13.42578125" style="65" customWidth="1"/>
    <col min="12687" max="12932" width="9.140625" style="65"/>
    <col min="12933" max="12934" width="1.5703125" style="65" customWidth="1"/>
    <col min="12935" max="12935" width="22.42578125" style="65" customWidth="1"/>
    <col min="12936" max="12936" width="13.42578125" style="65" customWidth="1"/>
    <col min="12937" max="12937" width="1.42578125" style="65" customWidth="1"/>
    <col min="12938" max="12938" width="12.42578125" style="65" customWidth="1"/>
    <col min="12939" max="12939" width="1.42578125" style="65" customWidth="1"/>
    <col min="12940" max="12940" width="16.42578125" style="65" customWidth="1"/>
    <col min="12941" max="12941" width="1.42578125" style="65" customWidth="1"/>
    <col min="12942" max="12942" width="13.42578125" style="65" customWidth="1"/>
    <col min="12943" max="13188" width="9.140625" style="65"/>
    <col min="13189" max="13190" width="1.5703125" style="65" customWidth="1"/>
    <col min="13191" max="13191" width="22.42578125" style="65" customWidth="1"/>
    <col min="13192" max="13192" width="13.42578125" style="65" customWidth="1"/>
    <col min="13193" max="13193" width="1.42578125" style="65" customWidth="1"/>
    <col min="13194" max="13194" width="12.42578125" style="65" customWidth="1"/>
    <col min="13195" max="13195" width="1.42578125" style="65" customWidth="1"/>
    <col min="13196" max="13196" width="16.42578125" style="65" customWidth="1"/>
    <col min="13197" max="13197" width="1.42578125" style="65" customWidth="1"/>
    <col min="13198" max="13198" width="13.42578125" style="65" customWidth="1"/>
    <col min="13199" max="13444" width="9.140625" style="65"/>
    <col min="13445" max="13446" width="1.5703125" style="65" customWidth="1"/>
    <col min="13447" max="13447" width="22.42578125" style="65" customWidth="1"/>
    <col min="13448" max="13448" width="13.42578125" style="65" customWidth="1"/>
    <col min="13449" max="13449" width="1.42578125" style="65" customWidth="1"/>
    <col min="13450" max="13450" width="12.42578125" style="65" customWidth="1"/>
    <col min="13451" max="13451" width="1.42578125" style="65" customWidth="1"/>
    <col min="13452" max="13452" width="16.42578125" style="65" customWidth="1"/>
    <col min="13453" max="13453" width="1.42578125" style="65" customWidth="1"/>
    <col min="13454" max="13454" width="13.42578125" style="65" customWidth="1"/>
    <col min="13455" max="13700" width="9.140625" style="65"/>
    <col min="13701" max="13702" width="1.5703125" style="65" customWidth="1"/>
    <col min="13703" max="13703" width="22.42578125" style="65" customWidth="1"/>
    <col min="13704" max="13704" width="13.42578125" style="65" customWidth="1"/>
    <col min="13705" max="13705" width="1.42578125" style="65" customWidth="1"/>
    <col min="13706" max="13706" width="12.42578125" style="65" customWidth="1"/>
    <col min="13707" max="13707" width="1.42578125" style="65" customWidth="1"/>
    <col min="13708" max="13708" width="16.42578125" style="65" customWidth="1"/>
    <col min="13709" max="13709" width="1.42578125" style="65" customWidth="1"/>
    <col min="13710" max="13710" width="13.42578125" style="65" customWidth="1"/>
    <col min="13711" max="13956" width="9.140625" style="65"/>
    <col min="13957" max="13958" width="1.5703125" style="65" customWidth="1"/>
    <col min="13959" max="13959" width="22.42578125" style="65" customWidth="1"/>
    <col min="13960" max="13960" width="13.42578125" style="65" customWidth="1"/>
    <col min="13961" max="13961" width="1.42578125" style="65" customWidth="1"/>
    <col min="13962" max="13962" width="12.42578125" style="65" customWidth="1"/>
    <col min="13963" max="13963" width="1.42578125" style="65" customWidth="1"/>
    <col min="13964" max="13964" width="16.42578125" style="65" customWidth="1"/>
    <col min="13965" max="13965" width="1.42578125" style="65" customWidth="1"/>
    <col min="13966" max="13966" width="13.42578125" style="65" customWidth="1"/>
    <col min="13967" max="14212" width="9.140625" style="65"/>
    <col min="14213" max="14214" width="1.5703125" style="65" customWidth="1"/>
    <col min="14215" max="14215" width="22.42578125" style="65" customWidth="1"/>
    <col min="14216" max="14216" width="13.42578125" style="65" customWidth="1"/>
    <col min="14217" max="14217" width="1.42578125" style="65" customWidth="1"/>
    <col min="14218" max="14218" width="12.42578125" style="65" customWidth="1"/>
    <col min="14219" max="14219" width="1.42578125" style="65" customWidth="1"/>
    <col min="14220" max="14220" width="16.42578125" style="65" customWidth="1"/>
    <col min="14221" max="14221" width="1.42578125" style="65" customWidth="1"/>
    <col min="14222" max="14222" width="13.42578125" style="65" customWidth="1"/>
    <col min="14223" max="14468" width="9.140625" style="65"/>
    <col min="14469" max="14470" width="1.5703125" style="65" customWidth="1"/>
    <col min="14471" max="14471" width="22.42578125" style="65" customWidth="1"/>
    <col min="14472" max="14472" width="13.42578125" style="65" customWidth="1"/>
    <col min="14473" max="14473" width="1.42578125" style="65" customWidth="1"/>
    <col min="14474" max="14474" width="12.42578125" style="65" customWidth="1"/>
    <col min="14475" max="14475" width="1.42578125" style="65" customWidth="1"/>
    <col min="14476" max="14476" width="16.42578125" style="65" customWidth="1"/>
    <col min="14477" max="14477" width="1.42578125" style="65" customWidth="1"/>
    <col min="14478" max="14478" width="13.42578125" style="65" customWidth="1"/>
    <col min="14479" max="14724" width="9.140625" style="65"/>
    <col min="14725" max="14726" width="1.5703125" style="65" customWidth="1"/>
    <col min="14727" max="14727" width="22.42578125" style="65" customWidth="1"/>
    <col min="14728" max="14728" width="13.42578125" style="65" customWidth="1"/>
    <col min="14729" max="14729" width="1.42578125" style="65" customWidth="1"/>
    <col min="14730" max="14730" width="12.42578125" style="65" customWidth="1"/>
    <col min="14731" max="14731" width="1.42578125" style="65" customWidth="1"/>
    <col min="14732" max="14732" width="16.42578125" style="65" customWidth="1"/>
    <col min="14733" max="14733" width="1.42578125" style="65" customWidth="1"/>
    <col min="14734" max="14734" width="13.42578125" style="65" customWidth="1"/>
    <col min="14735" max="14980" width="9.140625" style="65"/>
    <col min="14981" max="14982" width="1.5703125" style="65" customWidth="1"/>
    <col min="14983" max="14983" width="22.42578125" style="65" customWidth="1"/>
    <col min="14984" max="14984" width="13.42578125" style="65" customWidth="1"/>
    <col min="14985" max="14985" width="1.42578125" style="65" customWidth="1"/>
    <col min="14986" max="14986" width="12.42578125" style="65" customWidth="1"/>
    <col min="14987" max="14987" width="1.42578125" style="65" customWidth="1"/>
    <col min="14988" max="14988" width="16.42578125" style="65" customWidth="1"/>
    <col min="14989" max="14989" width="1.42578125" style="65" customWidth="1"/>
    <col min="14990" max="14990" width="13.42578125" style="65" customWidth="1"/>
    <col min="14991" max="15236" width="9.140625" style="65"/>
    <col min="15237" max="15238" width="1.5703125" style="65" customWidth="1"/>
    <col min="15239" max="15239" width="22.42578125" style="65" customWidth="1"/>
    <col min="15240" max="15240" width="13.42578125" style="65" customWidth="1"/>
    <col min="15241" max="15241" width="1.42578125" style="65" customWidth="1"/>
    <col min="15242" max="15242" width="12.42578125" style="65" customWidth="1"/>
    <col min="15243" max="15243" width="1.42578125" style="65" customWidth="1"/>
    <col min="15244" max="15244" width="16.42578125" style="65" customWidth="1"/>
    <col min="15245" max="15245" width="1.42578125" style="65" customWidth="1"/>
    <col min="15246" max="15246" width="13.42578125" style="65" customWidth="1"/>
    <col min="15247" max="15492" width="9.140625" style="65"/>
    <col min="15493" max="15494" width="1.5703125" style="65" customWidth="1"/>
    <col min="15495" max="15495" width="22.42578125" style="65" customWidth="1"/>
    <col min="15496" max="15496" width="13.42578125" style="65" customWidth="1"/>
    <col min="15497" max="15497" width="1.42578125" style="65" customWidth="1"/>
    <col min="15498" max="15498" width="12.42578125" style="65" customWidth="1"/>
    <col min="15499" max="15499" width="1.42578125" style="65" customWidth="1"/>
    <col min="15500" max="15500" width="16.42578125" style="65" customWidth="1"/>
    <col min="15501" max="15501" width="1.42578125" style="65" customWidth="1"/>
    <col min="15502" max="15502" width="13.42578125" style="65" customWidth="1"/>
    <col min="15503" max="15748" width="9.140625" style="65"/>
    <col min="15749" max="15750" width="1.5703125" style="65" customWidth="1"/>
    <col min="15751" max="15751" width="22.42578125" style="65" customWidth="1"/>
    <col min="15752" max="15752" width="13.42578125" style="65" customWidth="1"/>
    <col min="15753" max="15753" width="1.42578125" style="65" customWidth="1"/>
    <col min="15754" max="15754" width="12.42578125" style="65" customWidth="1"/>
    <col min="15755" max="15755" width="1.42578125" style="65" customWidth="1"/>
    <col min="15756" max="15756" width="16.42578125" style="65" customWidth="1"/>
    <col min="15757" max="15757" width="1.42578125" style="65" customWidth="1"/>
    <col min="15758" max="15758" width="13.42578125" style="65" customWidth="1"/>
    <col min="15759" max="16004" width="9.140625" style="65"/>
    <col min="16005" max="16006" width="1.5703125" style="65" customWidth="1"/>
    <col min="16007" max="16007" width="22.42578125" style="65" customWidth="1"/>
    <col min="16008" max="16008" width="13.42578125" style="65" customWidth="1"/>
    <col min="16009" max="16009" width="1.42578125" style="65" customWidth="1"/>
    <col min="16010" max="16010" width="12.42578125" style="65" customWidth="1"/>
    <col min="16011" max="16011" width="1.42578125" style="65" customWidth="1"/>
    <col min="16012" max="16012" width="16.42578125" style="65" customWidth="1"/>
    <col min="16013" max="16013" width="1.42578125" style="65" customWidth="1"/>
    <col min="16014" max="16014" width="13.42578125" style="65" customWidth="1"/>
    <col min="16015" max="16256" width="9.140625" style="65"/>
    <col min="16257" max="16384" width="9.42578125" style="65" customWidth="1"/>
  </cols>
  <sheetData>
    <row r="1" spans="1:14" ht="16.5" customHeight="1" x14ac:dyDescent="0.2">
      <c r="A1" s="1" t="s">
        <v>0</v>
      </c>
      <c r="B1" s="1"/>
      <c r="G1" s="66"/>
      <c r="K1" s="66"/>
      <c r="M1" s="66"/>
    </row>
    <row r="2" spans="1:14" ht="16.5" customHeight="1" x14ac:dyDescent="0.2">
      <c r="A2" s="1" t="s">
        <v>80</v>
      </c>
      <c r="B2" s="1"/>
      <c r="G2" s="66"/>
      <c r="K2" s="66"/>
      <c r="M2" s="66"/>
    </row>
    <row r="3" spans="1:14" ht="16.5" customHeight="1" x14ac:dyDescent="0.2">
      <c r="A3" s="7" t="str">
        <f>+'EN 5'!A3</f>
        <v>For the six-month period ended 30 June 2022</v>
      </c>
      <c r="B3" s="67"/>
      <c r="C3" s="67"/>
      <c r="D3" s="67"/>
      <c r="E3" s="67"/>
      <c r="F3" s="23"/>
      <c r="G3" s="23"/>
      <c r="H3" s="23"/>
      <c r="I3" s="23"/>
      <c r="J3" s="23"/>
      <c r="K3" s="23"/>
      <c r="L3" s="23"/>
      <c r="M3" s="23"/>
      <c r="N3" s="23"/>
    </row>
    <row r="4" spans="1:14" ht="16.5" customHeight="1" x14ac:dyDescent="0.2"/>
    <row r="5" spans="1:14" ht="16.5" customHeight="1" x14ac:dyDescent="0.2"/>
    <row r="6" spans="1:14" ht="16.5" customHeight="1" x14ac:dyDescent="0.2">
      <c r="F6" s="133" t="s">
        <v>3</v>
      </c>
      <c r="G6" s="133"/>
      <c r="H6" s="133"/>
      <c r="I6" s="133"/>
      <c r="J6" s="133"/>
      <c r="K6" s="133"/>
      <c r="L6" s="133"/>
      <c r="M6" s="133"/>
      <c r="N6" s="133"/>
    </row>
    <row r="7" spans="1:14" ht="16.5" customHeight="1" x14ac:dyDescent="0.2">
      <c r="F7" s="18" t="s">
        <v>81</v>
      </c>
      <c r="H7" s="18"/>
      <c r="I7" s="18"/>
      <c r="J7" s="134" t="s">
        <v>53</v>
      </c>
      <c r="K7" s="134"/>
      <c r="L7" s="134"/>
      <c r="N7" s="18"/>
    </row>
    <row r="8" spans="1:14" ht="16.5" customHeight="1" x14ac:dyDescent="0.2">
      <c r="B8" s="2"/>
      <c r="C8" s="68"/>
      <c r="D8" s="68"/>
      <c r="E8" s="68"/>
      <c r="F8" s="18" t="s">
        <v>82</v>
      </c>
      <c r="G8" s="30"/>
      <c r="H8" s="18" t="s">
        <v>83</v>
      </c>
      <c r="I8" s="18"/>
      <c r="J8" s="69" t="s">
        <v>84</v>
      </c>
      <c r="K8" s="30"/>
      <c r="L8" s="70"/>
      <c r="M8" s="30"/>
      <c r="N8" s="18" t="s">
        <v>85</v>
      </c>
    </row>
    <row r="9" spans="1:14" ht="16.5" customHeight="1" x14ac:dyDescent="0.2">
      <c r="B9" s="2"/>
      <c r="C9" s="68"/>
      <c r="D9" s="68"/>
      <c r="E9" s="68"/>
      <c r="F9" s="18" t="s">
        <v>86</v>
      </c>
      <c r="G9" s="30"/>
      <c r="H9" s="18" t="s">
        <v>87</v>
      </c>
      <c r="I9" s="18"/>
      <c r="J9" s="71" t="s">
        <v>88</v>
      </c>
      <c r="K9" s="30"/>
      <c r="L9" s="18" t="s">
        <v>56</v>
      </c>
      <c r="M9" s="30"/>
      <c r="N9" s="18" t="s">
        <v>89</v>
      </c>
    </row>
    <row r="10" spans="1:14" ht="16.5" customHeight="1" x14ac:dyDescent="0.2">
      <c r="B10" s="14"/>
      <c r="C10" s="68"/>
      <c r="D10" s="14"/>
      <c r="E10" s="68"/>
      <c r="F10" s="15" t="s">
        <v>10</v>
      </c>
      <c r="G10" s="72"/>
      <c r="H10" s="15" t="s">
        <v>10</v>
      </c>
      <c r="I10" s="18"/>
      <c r="J10" s="73" t="s">
        <v>10</v>
      </c>
      <c r="K10" s="72"/>
      <c r="L10" s="15" t="s">
        <v>10</v>
      </c>
      <c r="M10" s="72"/>
      <c r="N10" s="15" t="s">
        <v>10</v>
      </c>
    </row>
    <row r="11" spans="1:14" ht="16.5" customHeight="1" x14ac:dyDescent="0.2">
      <c r="B11" s="2"/>
      <c r="C11" s="68"/>
      <c r="D11" s="68"/>
      <c r="E11" s="68"/>
      <c r="F11" s="3"/>
      <c r="G11" s="3"/>
      <c r="H11" s="3"/>
      <c r="I11" s="3"/>
      <c r="J11" s="3"/>
      <c r="K11" s="3"/>
      <c r="L11" s="3"/>
      <c r="N11" s="3"/>
    </row>
    <row r="12" spans="1:14" ht="16.5" customHeight="1" x14ac:dyDescent="0.2">
      <c r="A12" s="68" t="s">
        <v>90</v>
      </c>
      <c r="B12" s="68"/>
      <c r="D12" s="34"/>
      <c r="F12" s="20">
        <v>77717500</v>
      </c>
      <c r="H12" s="20">
        <v>57714853</v>
      </c>
      <c r="J12" s="20">
        <v>7771750</v>
      </c>
      <c r="L12" s="20">
        <v>30102864</v>
      </c>
      <c r="N12" s="20">
        <f>SUM(F12:M12)</f>
        <v>173306967</v>
      </c>
    </row>
    <row r="13" spans="1:14" ht="16.5" customHeight="1" x14ac:dyDescent="0.2">
      <c r="A13" s="65" t="s">
        <v>75</v>
      </c>
      <c r="B13" s="2"/>
      <c r="D13" s="34"/>
      <c r="F13" s="10" t="s">
        <v>73</v>
      </c>
      <c r="G13" s="3"/>
      <c r="H13" s="10" t="s">
        <v>73</v>
      </c>
      <c r="J13" s="10" t="s">
        <v>73</v>
      </c>
      <c r="L13" s="10">
        <v>15789995</v>
      </c>
      <c r="N13" s="23">
        <f>SUM(F13:M13)</f>
        <v>15789995</v>
      </c>
    </row>
    <row r="14" spans="1:14" ht="16.5" customHeight="1" x14ac:dyDescent="0.2">
      <c r="B14" s="2"/>
      <c r="D14" s="34"/>
      <c r="F14" s="30"/>
      <c r="H14" s="3"/>
      <c r="L14" s="3"/>
    </row>
    <row r="15" spans="1:14" ht="16.5" customHeight="1" thickBot="1" x14ac:dyDescent="0.25">
      <c r="A15" s="68" t="s">
        <v>91</v>
      </c>
      <c r="B15" s="68"/>
      <c r="D15" s="34"/>
      <c r="F15" s="74">
        <f>SUM(F12:F14)</f>
        <v>77717500</v>
      </c>
      <c r="H15" s="74">
        <f>SUM(H12:H14)</f>
        <v>57714853</v>
      </c>
      <c r="J15" s="74">
        <f>SUM(J12:J14)</f>
        <v>7771750</v>
      </c>
      <c r="L15" s="74">
        <f>SUM(L12:L14)</f>
        <v>45892859</v>
      </c>
      <c r="N15" s="74">
        <f>SUM(F15:M15)</f>
        <v>189096962</v>
      </c>
    </row>
    <row r="16" spans="1:14" ht="16.5" customHeight="1" thickTop="1" x14ac:dyDescent="0.2">
      <c r="B16" s="2"/>
      <c r="D16" s="34"/>
    </row>
    <row r="17" spans="1:14" ht="16.5" customHeight="1" x14ac:dyDescent="0.2">
      <c r="A17" s="75" t="s">
        <v>92</v>
      </c>
      <c r="B17" s="68"/>
      <c r="D17" s="34"/>
      <c r="F17" s="19">
        <v>105000000</v>
      </c>
      <c r="H17" s="19">
        <v>149885643</v>
      </c>
      <c r="J17" s="19">
        <v>8981750</v>
      </c>
      <c r="L17" s="19">
        <v>35833484</v>
      </c>
      <c r="N17" s="19">
        <f>SUM(L17:M17,J17,H17,F17)</f>
        <v>299700877</v>
      </c>
    </row>
    <row r="18" spans="1:14" ht="16.5" customHeight="1" x14ac:dyDescent="0.2">
      <c r="A18" s="65" t="s">
        <v>93</v>
      </c>
      <c r="B18" s="2"/>
      <c r="D18" s="34"/>
      <c r="F18" s="36">
        <v>0</v>
      </c>
      <c r="G18" s="3"/>
      <c r="H18" s="36">
        <v>0</v>
      </c>
      <c r="I18" s="3"/>
      <c r="J18" s="36">
        <v>0</v>
      </c>
      <c r="L18" s="22">
        <v>12256586</v>
      </c>
      <c r="N18" s="22">
        <f t="shared" ref="N18" si="0">SUM(L18:M18,J18,H18,F18)</f>
        <v>12256586</v>
      </c>
    </row>
    <row r="19" spans="1:14" ht="16.5" customHeight="1" x14ac:dyDescent="0.2">
      <c r="B19" s="2"/>
      <c r="D19" s="34"/>
      <c r="F19" s="21"/>
      <c r="G19" s="30"/>
      <c r="H19" s="21"/>
      <c r="I19" s="3"/>
      <c r="J19" s="21"/>
      <c r="K19" s="30"/>
      <c r="L19" s="21"/>
      <c r="M19" s="30"/>
      <c r="N19" s="21"/>
    </row>
    <row r="20" spans="1:14" ht="16.5" customHeight="1" thickBot="1" x14ac:dyDescent="0.25">
      <c r="A20" s="68" t="s">
        <v>94</v>
      </c>
      <c r="B20" s="68"/>
      <c r="D20" s="34"/>
      <c r="F20" s="76">
        <f>SUM(F17:F18)</f>
        <v>105000000</v>
      </c>
      <c r="H20" s="76">
        <f>SUM(H17:H18)</f>
        <v>149885643</v>
      </c>
      <c r="J20" s="76">
        <f>SUM(J17:J18)</f>
        <v>8981750</v>
      </c>
      <c r="L20" s="76">
        <f>SUM(L17:L18)</f>
        <v>48090070</v>
      </c>
      <c r="N20" s="76">
        <f>SUM(N17:N18)</f>
        <v>311957463</v>
      </c>
    </row>
    <row r="21" spans="1:14" ht="16.5" customHeight="1" thickTop="1" x14ac:dyDescent="0.2">
      <c r="B21" s="2"/>
      <c r="D21" s="34"/>
      <c r="G21" s="30"/>
      <c r="K21" s="30"/>
      <c r="M21" s="30"/>
    </row>
    <row r="22" spans="1:14" ht="16.5" customHeight="1" x14ac:dyDescent="0.2">
      <c r="B22" s="2"/>
      <c r="D22" s="34"/>
      <c r="G22" s="30"/>
      <c r="K22" s="30"/>
      <c r="M22" s="30"/>
    </row>
    <row r="23" spans="1:14" ht="16.5" customHeight="1" x14ac:dyDescent="0.2">
      <c r="B23" s="2"/>
      <c r="D23" s="34"/>
      <c r="G23" s="30"/>
      <c r="K23" s="30"/>
      <c r="M23" s="30"/>
    </row>
    <row r="24" spans="1:14" ht="16.5" customHeight="1" x14ac:dyDescent="0.2">
      <c r="B24" s="2"/>
      <c r="D24" s="34"/>
      <c r="G24" s="30"/>
      <c r="K24" s="30"/>
      <c r="M24" s="30"/>
    </row>
    <row r="25" spans="1:14" ht="16.5" customHeight="1" x14ac:dyDescent="0.2">
      <c r="B25" s="2"/>
      <c r="D25" s="34"/>
      <c r="G25" s="30"/>
      <c r="K25" s="30"/>
      <c r="M25" s="30"/>
    </row>
    <row r="26" spans="1:14" ht="16.5" customHeight="1" x14ac:dyDescent="0.2">
      <c r="B26" s="2"/>
      <c r="D26" s="34"/>
      <c r="G26" s="30"/>
      <c r="K26" s="30"/>
      <c r="M26" s="30"/>
    </row>
    <row r="27" spans="1:14" ht="16.5" customHeight="1" x14ac:dyDescent="0.2">
      <c r="B27" s="2"/>
      <c r="D27" s="34"/>
      <c r="G27" s="30"/>
      <c r="K27" s="30"/>
      <c r="M27" s="30"/>
    </row>
    <row r="28" spans="1:14" ht="16.5" customHeight="1" x14ac:dyDescent="0.2">
      <c r="B28" s="2"/>
      <c r="D28" s="34"/>
      <c r="G28" s="30"/>
      <c r="K28" s="30"/>
      <c r="M28" s="30"/>
    </row>
    <row r="29" spans="1:14" ht="16.5" customHeight="1" x14ac:dyDescent="0.2">
      <c r="B29" s="2"/>
      <c r="D29" s="34"/>
      <c r="G29" s="30"/>
      <c r="K29" s="30"/>
      <c r="M29" s="30"/>
    </row>
    <row r="30" spans="1:14" ht="16.5" customHeight="1" x14ac:dyDescent="0.2">
      <c r="B30" s="2"/>
      <c r="D30" s="34"/>
      <c r="G30" s="30"/>
      <c r="K30" s="30"/>
      <c r="M30" s="30"/>
    </row>
    <row r="31" spans="1:14" ht="6.6" customHeight="1" x14ac:dyDescent="0.2">
      <c r="B31" s="2"/>
      <c r="D31" s="34"/>
      <c r="G31" s="30"/>
      <c r="K31" s="30"/>
      <c r="M31" s="30"/>
    </row>
    <row r="32" spans="1:14" ht="22.35" customHeight="1" x14ac:dyDescent="0.2">
      <c r="A32" s="67" t="s">
        <v>30</v>
      </c>
      <c r="B32" s="67"/>
      <c r="C32" s="67"/>
      <c r="D32" s="67"/>
      <c r="E32" s="67"/>
      <c r="F32" s="23"/>
      <c r="G32" s="23"/>
      <c r="H32" s="23"/>
      <c r="I32" s="23"/>
      <c r="J32" s="23"/>
      <c r="K32" s="23"/>
      <c r="L32" s="23"/>
      <c r="M32" s="23"/>
      <c r="N32" s="23"/>
    </row>
  </sheetData>
  <mergeCells count="2">
    <mergeCell ref="F6:N6"/>
    <mergeCell ref="J7:L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3342-4BFF-4CAE-A684-C4E8F6A36F5F}">
  <sheetPr>
    <tabColor rgb="FF7030A0"/>
  </sheetPr>
  <dimension ref="A1:H96"/>
  <sheetViews>
    <sheetView tabSelected="1" zoomScale="115" zoomScaleNormal="115" workbookViewId="0"/>
  </sheetViews>
  <sheetFormatPr defaultColWidth="9.42578125" defaultRowHeight="16.899999999999999" customHeight="1" x14ac:dyDescent="0.2"/>
  <cols>
    <col min="1" max="2" width="1.5703125" style="77" customWidth="1"/>
    <col min="3" max="3" width="48.5703125" style="77" customWidth="1"/>
    <col min="4" max="4" width="5.42578125" style="77" customWidth="1"/>
    <col min="5" max="5" width="0.7109375" style="77" customWidth="1"/>
    <col min="6" max="6" width="12.5703125" style="77" customWidth="1"/>
    <col min="7" max="7" width="0.7109375" style="77" customWidth="1"/>
    <col min="8" max="8" width="12.5703125" style="77" customWidth="1"/>
    <col min="9" max="16384" width="9.42578125" style="77"/>
  </cols>
  <sheetData>
    <row r="1" spans="1:8" ht="16.149999999999999" customHeight="1" x14ac:dyDescent="0.2">
      <c r="A1" s="1" t="s">
        <v>0</v>
      </c>
      <c r="B1" s="1"/>
    </row>
    <row r="2" spans="1:8" ht="16.149999999999999" customHeight="1" x14ac:dyDescent="0.2">
      <c r="A2" s="78" t="s">
        <v>95</v>
      </c>
      <c r="B2" s="78"/>
    </row>
    <row r="3" spans="1:8" ht="16.149999999999999" customHeight="1" x14ac:dyDescent="0.2">
      <c r="A3" s="79" t="str">
        <f>+'EN 6'!A3</f>
        <v>For the six-month period ended 30 June 2022</v>
      </c>
      <c r="B3" s="79"/>
      <c r="C3" s="80"/>
      <c r="D3" s="80"/>
      <c r="E3" s="80"/>
      <c r="F3" s="80"/>
      <c r="G3" s="80"/>
      <c r="H3" s="80"/>
    </row>
    <row r="4" spans="1:8" ht="16.149999999999999" customHeight="1" x14ac:dyDescent="0.2">
      <c r="A4" s="78"/>
      <c r="B4" s="78"/>
    </row>
    <row r="5" spans="1:8" ht="16.149999999999999" customHeight="1" x14ac:dyDescent="0.2">
      <c r="A5" s="78"/>
      <c r="B5" s="78"/>
    </row>
    <row r="6" spans="1:8" ht="16.149999999999999" customHeight="1" x14ac:dyDescent="0.2">
      <c r="E6" s="81"/>
      <c r="F6" s="11" t="s">
        <v>3</v>
      </c>
      <c r="G6" s="11"/>
      <c r="H6" s="11" t="s">
        <v>3</v>
      </c>
    </row>
    <row r="7" spans="1:8" ht="16.149999999999999" customHeight="1" x14ac:dyDescent="0.2">
      <c r="F7" s="44" t="s">
        <v>7</v>
      </c>
      <c r="G7" s="43"/>
      <c r="H7" s="44" t="s">
        <v>8</v>
      </c>
    </row>
    <row r="8" spans="1:8" ht="16.149999999999999" customHeight="1" x14ac:dyDescent="0.2">
      <c r="D8" s="82" t="s">
        <v>9</v>
      </c>
      <c r="F8" s="83" t="s">
        <v>10</v>
      </c>
      <c r="G8" s="84"/>
      <c r="H8" s="83" t="s">
        <v>10</v>
      </c>
    </row>
    <row r="9" spans="1:8" ht="16.149999999999999" customHeight="1" x14ac:dyDescent="0.2">
      <c r="A9" s="78" t="s">
        <v>96</v>
      </c>
      <c r="B9" s="78"/>
      <c r="D9" s="85"/>
      <c r="F9" s="86"/>
      <c r="G9" s="87"/>
      <c r="H9" s="87"/>
    </row>
    <row r="10" spans="1:8" ht="16.149999999999999" customHeight="1" x14ac:dyDescent="0.2">
      <c r="A10" s="77" t="s">
        <v>97</v>
      </c>
      <c r="D10" s="85"/>
      <c r="F10" s="88">
        <v>15808985</v>
      </c>
      <c r="G10" s="29"/>
      <c r="H10" s="53">
        <v>19968838</v>
      </c>
    </row>
    <row r="11" spans="1:8" ht="16.149999999999999" customHeight="1" x14ac:dyDescent="0.2">
      <c r="A11" s="89" t="s">
        <v>98</v>
      </c>
      <c r="D11" s="85"/>
      <c r="F11" s="88"/>
      <c r="G11" s="29"/>
      <c r="H11" s="53"/>
    </row>
    <row r="12" spans="1:8" ht="16.149999999999999" customHeight="1" x14ac:dyDescent="0.2">
      <c r="B12" s="77" t="s">
        <v>99</v>
      </c>
      <c r="D12" s="85"/>
      <c r="F12" s="88"/>
      <c r="G12" s="29"/>
      <c r="H12" s="53"/>
    </row>
    <row r="13" spans="1:8" ht="16.149999999999999" customHeight="1" x14ac:dyDescent="0.2">
      <c r="B13" s="90" t="s">
        <v>100</v>
      </c>
      <c r="C13" s="91"/>
      <c r="D13" s="92" t="s">
        <v>101</v>
      </c>
      <c r="F13" s="93">
        <v>5946105</v>
      </c>
      <c r="G13" s="29"/>
      <c r="H13" s="53">
        <v>5375479</v>
      </c>
    </row>
    <row r="14" spans="1:8" ht="16.149999999999999" customHeight="1" x14ac:dyDescent="0.2">
      <c r="B14" s="90" t="s">
        <v>102</v>
      </c>
      <c r="C14" s="91"/>
      <c r="D14" s="92"/>
      <c r="F14" s="93">
        <v>188731</v>
      </c>
      <c r="G14" s="29"/>
      <c r="H14" s="53">
        <v>162323</v>
      </c>
    </row>
    <row r="15" spans="1:8" ht="16.149999999999999" customHeight="1" x14ac:dyDescent="0.2">
      <c r="B15" s="90" t="s">
        <v>103</v>
      </c>
      <c r="C15" s="91"/>
      <c r="D15" s="92"/>
      <c r="F15" s="93">
        <v>164492</v>
      </c>
      <c r="G15" s="29"/>
      <c r="H15" s="53">
        <v>48980</v>
      </c>
    </row>
    <row r="16" spans="1:8" ht="16.149999999999999" customHeight="1" x14ac:dyDescent="0.2">
      <c r="B16" s="90" t="s">
        <v>104</v>
      </c>
      <c r="C16" s="91"/>
      <c r="D16" s="92"/>
      <c r="F16" s="93">
        <v>0</v>
      </c>
      <c r="G16" s="29"/>
      <c r="H16" s="53">
        <v>6133</v>
      </c>
    </row>
    <row r="17" spans="1:8" ht="16.149999999999999" customHeight="1" x14ac:dyDescent="0.2">
      <c r="B17" s="90" t="s">
        <v>105</v>
      </c>
      <c r="D17" s="94"/>
      <c r="F17" s="54">
        <v>460428</v>
      </c>
      <c r="G17" s="29"/>
      <c r="H17" s="53">
        <v>374416</v>
      </c>
    </row>
    <row r="18" spans="1:8" ht="16.149999999999999" customHeight="1" x14ac:dyDescent="0.2">
      <c r="B18" s="90" t="s">
        <v>106</v>
      </c>
      <c r="D18" s="85"/>
      <c r="F18" s="93">
        <v>-60273</v>
      </c>
      <c r="G18" s="29"/>
      <c r="H18" s="53">
        <v>-1019</v>
      </c>
    </row>
    <row r="19" spans="1:8" ht="16.149999999999999" customHeight="1" x14ac:dyDescent="0.2">
      <c r="B19" s="90" t="s">
        <v>107</v>
      </c>
      <c r="F19" s="95">
        <v>760373</v>
      </c>
      <c r="G19" s="29"/>
      <c r="H19" s="96">
        <v>1057809</v>
      </c>
    </row>
    <row r="20" spans="1:8" ht="16.149999999999999" customHeight="1" x14ac:dyDescent="0.2">
      <c r="C20" s="97"/>
      <c r="F20" s="54"/>
      <c r="G20" s="29"/>
      <c r="H20" s="26"/>
    </row>
    <row r="21" spans="1:8" ht="16.149999999999999" customHeight="1" x14ac:dyDescent="0.2">
      <c r="A21" s="77" t="s">
        <v>108</v>
      </c>
      <c r="C21" s="98"/>
      <c r="D21" s="94"/>
      <c r="F21" s="88">
        <f>SUM(F10:F19)</f>
        <v>23268841</v>
      </c>
      <c r="G21" s="29"/>
      <c r="H21" s="99">
        <f>SUM(H10:H19)</f>
        <v>26992959</v>
      </c>
    </row>
    <row r="22" spans="1:8" ht="16.149999999999999" customHeight="1" x14ac:dyDescent="0.2">
      <c r="B22" s="98" t="s">
        <v>109</v>
      </c>
      <c r="C22" s="94"/>
      <c r="F22" s="88"/>
      <c r="G22" s="29"/>
      <c r="H22" s="99"/>
    </row>
    <row r="23" spans="1:8" ht="16.149999999999999" customHeight="1" x14ac:dyDescent="0.2">
      <c r="B23" s="90" t="s">
        <v>110</v>
      </c>
      <c r="F23" s="100">
        <v>5804156</v>
      </c>
      <c r="H23" s="53">
        <v>2442599</v>
      </c>
    </row>
    <row r="24" spans="1:8" ht="16.149999999999999" customHeight="1" x14ac:dyDescent="0.2">
      <c r="B24" s="90" t="s">
        <v>111</v>
      </c>
      <c r="E24" s="101"/>
      <c r="F24" s="100">
        <v>-7175139</v>
      </c>
      <c r="G24" s="29"/>
      <c r="H24" s="53">
        <v>-3406823</v>
      </c>
    </row>
    <row r="25" spans="1:8" ht="16.149999999999999" customHeight="1" x14ac:dyDescent="0.2">
      <c r="B25" s="90" t="s">
        <v>112</v>
      </c>
      <c r="E25" s="101"/>
      <c r="F25" s="100">
        <v>76207</v>
      </c>
      <c r="G25" s="29"/>
      <c r="H25" s="53">
        <v>-51082</v>
      </c>
    </row>
    <row r="26" spans="1:8" ht="16.149999999999999" customHeight="1" x14ac:dyDescent="0.2">
      <c r="B26" s="90" t="s">
        <v>113</v>
      </c>
      <c r="E26" s="101"/>
      <c r="F26" s="93">
        <v>0</v>
      </c>
      <c r="G26" s="29"/>
      <c r="H26" s="53">
        <v>-406600</v>
      </c>
    </row>
    <row r="27" spans="1:8" ht="16.149999999999999" customHeight="1" x14ac:dyDescent="0.2">
      <c r="B27" s="90" t="s">
        <v>114</v>
      </c>
      <c r="E27" s="101"/>
      <c r="F27" s="102">
        <v>6178242</v>
      </c>
      <c r="G27" s="29"/>
      <c r="H27" s="53">
        <v>1849891</v>
      </c>
    </row>
    <row r="28" spans="1:8" ht="16.149999999999999" customHeight="1" x14ac:dyDescent="0.2">
      <c r="B28" s="90" t="s">
        <v>115</v>
      </c>
      <c r="E28" s="101"/>
      <c r="F28" s="103">
        <v>131770</v>
      </c>
      <c r="G28" s="29"/>
      <c r="H28" s="96">
        <v>-1284093</v>
      </c>
    </row>
    <row r="29" spans="1:8" ht="16.149999999999999" customHeight="1" x14ac:dyDescent="0.2">
      <c r="C29" s="98"/>
      <c r="D29" s="98"/>
      <c r="E29" s="101"/>
      <c r="F29" s="88"/>
      <c r="G29" s="29"/>
      <c r="H29" s="99"/>
    </row>
    <row r="30" spans="1:8" ht="16.149999999999999" customHeight="1" x14ac:dyDescent="0.2">
      <c r="A30" s="35" t="s">
        <v>116</v>
      </c>
      <c r="B30" s="90"/>
      <c r="C30" s="35"/>
      <c r="D30" s="98"/>
      <c r="E30" s="101"/>
      <c r="F30" s="88">
        <f>SUM(F21:F28)</f>
        <v>28284077</v>
      </c>
      <c r="G30" s="29"/>
      <c r="H30" s="99">
        <f>SUM(H21:H28)</f>
        <v>26136851</v>
      </c>
    </row>
    <row r="31" spans="1:8" ht="16.149999999999999" customHeight="1" x14ac:dyDescent="0.2">
      <c r="A31" s="35"/>
      <c r="B31" s="90" t="s">
        <v>117</v>
      </c>
      <c r="D31" s="98"/>
      <c r="E31" s="101"/>
      <c r="F31" s="104">
        <v>56255</v>
      </c>
      <c r="G31" s="29"/>
      <c r="H31" s="53">
        <v>968</v>
      </c>
    </row>
    <row r="32" spans="1:8" ht="16.149999999999999" customHeight="1" x14ac:dyDescent="0.2">
      <c r="A32" s="35"/>
      <c r="B32" s="90" t="s">
        <v>118</v>
      </c>
      <c r="D32" s="98"/>
      <c r="E32" s="101"/>
      <c r="F32" s="102">
        <v>-745061</v>
      </c>
      <c r="G32" s="29"/>
      <c r="H32" s="53">
        <v>-1029907</v>
      </c>
    </row>
    <row r="33" spans="1:8" ht="16.149999999999999" customHeight="1" x14ac:dyDescent="0.2">
      <c r="A33" s="35"/>
      <c r="B33" s="90" t="s">
        <v>119</v>
      </c>
      <c r="D33" s="98"/>
      <c r="E33" s="101"/>
      <c r="F33" s="105">
        <v>-2551303</v>
      </c>
      <c r="G33" s="29"/>
      <c r="H33" s="106">
        <v>-3018890</v>
      </c>
    </row>
    <row r="34" spans="1:8" ht="16.149999999999999" customHeight="1" x14ac:dyDescent="0.2">
      <c r="C34" s="107"/>
      <c r="D34" s="98"/>
      <c r="E34" s="101"/>
      <c r="F34" s="88"/>
      <c r="G34" s="29"/>
      <c r="H34" s="99"/>
    </row>
    <row r="35" spans="1:8" ht="16.149999999999999" customHeight="1" x14ac:dyDescent="0.2">
      <c r="A35" s="35" t="s">
        <v>120</v>
      </c>
      <c r="C35" s="98"/>
      <c r="D35" s="98"/>
      <c r="E35" s="101"/>
      <c r="F35" s="108">
        <f>SUM(F30:F33)</f>
        <v>25043968</v>
      </c>
      <c r="G35" s="29"/>
      <c r="H35" s="109">
        <f>SUM(H30:H33)</f>
        <v>22089022</v>
      </c>
    </row>
    <row r="36" spans="1:8" ht="16.149999999999999" customHeight="1" x14ac:dyDescent="0.2">
      <c r="A36" s="78"/>
      <c r="B36" s="78"/>
      <c r="D36" s="78"/>
      <c r="E36" s="101"/>
      <c r="F36" s="87"/>
      <c r="G36" s="87"/>
      <c r="H36" s="87"/>
    </row>
    <row r="37" spans="1:8" ht="16.149999999999999" customHeight="1" x14ac:dyDescent="0.2">
      <c r="A37" s="110"/>
      <c r="B37" s="110"/>
      <c r="D37" s="110"/>
      <c r="E37" s="101"/>
      <c r="F37" s="111"/>
      <c r="G37" s="111"/>
      <c r="H37" s="111"/>
    </row>
    <row r="38" spans="1:8" ht="16.149999999999999" customHeight="1" x14ac:dyDescent="0.2">
      <c r="A38" s="110"/>
      <c r="B38" s="110"/>
      <c r="D38" s="110"/>
      <c r="E38" s="101"/>
      <c r="F38" s="111"/>
      <c r="G38" s="111"/>
      <c r="H38" s="111"/>
    </row>
    <row r="39" spans="1:8" ht="16.149999999999999" customHeight="1" x14ac:dyDescent="0.2">
      <c r="A39" s="110"/>
      <c r="B39" s="110"/>
      <c r="D39" s="110"/>
      <c r="E39" s="101"/>
      <c r="F39" s="111"/>
      <c r="G39" s="111"/>
      <c r="H39" s="111"/>
    </row>
    <row r="40" spans="1:8" ht="16.149999999999999" customHeight="1" x14ac:dyDescent="0.2">
      <c r="A40" s="110"/>
      <c r="B40" s="110"/>
      <c r="D40" s="110"/>
      <c r="E40" s="101"/>
      <c r="F40" s="111"/>
      <c r="G40" s="111"/>
      <c r="H40" s="111"/>
    </row>
    <row r="41" spans="1:8" ht="16.149999999999999" customHeight="1" x14ac:dyDescent="0.2">
      <c r="A41" s="110"/>
      <c r="B41" s="110"/>
      <c r="D41" s="110"/>
      <c r="E41" s="101"/>
      <c r="F41" s="111"/>
      <c r="G41" s="111"/>
      <c r="H41" s="111"/>
    </row>
    <row r="42" spans="1:8" ht="17.25" customHeight="1" x14ac:dyDescent="0.2">
      <c r="A42" s="110"/>
      <c r="B42" s="110"/>
      <c r="D42" s="110"/>
      <c r="E42" s="101"/>
      <c r="F42" s="111"/>
      <c r="G42" s="111"/>
      <c r="H42" s="111"/>
    </row>
    <row r="43" spans="1:8" ht="16.149999999999999" customHeight="1" x14ac:dyDescent="0.2">
      <c r="C43" s="98"/>
      <c r="D43" s="85"/>
      <c r="F43" s="99"/>
      <c r="H43" s="99"/>
    </row>
    <row r="44" spans="1:8" ht="16.149999999999999" customHeight="1" x14ac:dyDescent="0.2">
      <c r="C44" s="98"/>
      <c r="D44" s="85"/>
      <c r="F44" s="99"/>
      <c r="H44" s="99"/>
    </row>
    <row r="45" spans="1:8" ht="16.149999999999999" customHeight="1" x14ac:dyDescent="0.2">
      <c r="A45" s="62"/>
      <c r="B45" s="63"/>
      <c r="C45" s="63"/>
      <c r="D45" s="63"/>
      <c r="E45" s="63"/>
      <c r="F45" s="63"/>
      <c r="G45" s="63"/>
      <c r="H45" s="41"/>
    </row>
    <row r="46" spans="1:8" ht="16.149999999999999" customHeight="1" x14ac:dyDescent="0.2">
      <c r="A46" s="4"/>
      <c r="B46" s="4"/>
      <c r="C46" s="4"/>
      <c r="D46" s="4"/>
      <c r="E46" s="4"/>
      <c r="F46" s="4"/>
      <c r="G46" s="4"/>
      <c r="H46" s="4"/>
    </row>
    <row r="47" spans="1:8" ht="9.75" customHeight="1" x14ac:dyDescent="0.2">
      <c r="A47" s="4"/>
      <c r="B47" s="4"/>
      <c r="C47" s="4"/>
      <c r="D47" s="4"/>
      <c r="E47" s="4"/>
      <c r="F47" s="4"/>
      <c r="G47" s="4"/>
      <c r="H47" s="4"/>
    </row>
    <row r="48" spans="1:8" ht="22.15" customHeight="1" x14ac:dyDescent="0.2">
      <c r="A48" s="112" t="str">
        <f>'EN 6'!A32</f>
        <v>The accompanying condensed notes form an integral part of this interim financial information.</v>
      </c>
      <c r="B48" s="112"/>
      <c r="C48" s="112"/>
      <c r="D48" s="112"/>
      <c r="E48" s="113"/>
      <c r="F48" s="114"/>
      <c r="G48" s="114"/>
      <c r="H48" s="114"/>
    </row>
    <row r="49" spans="1:8" ht="16.149999999999999" customHeight="1" x14ac:dyDescent="0.2">
      <c r="A49" s="1" t="str">
        <f>A1</f>
        <v>T.R.V. Rubber Products Public Company Limited</v>
      </c>
      <c r="B49" s="1"/>
    </row>
    <row r="50" spans="1:8" ht="16.149999999999999" customHeight="1" x14ac:dyDescent="0.2">
      <c r="A50" s="78" t="s">
        <v>95</v>
      </c>
      <c r="B50" s="78"/>
    </row>
    <row r="51" spans="1:8" ht="16.149999999999999" customHeight="1" x14ac:dyDescent="0.2">
      <c r="A51" s="115" t="str">
        <f>A3</f>
        <v>For the six-month period ended 30 June 2022</v>
      </c>
      <c r="B51" s="115"/>
      <c r="C51" s="116"/>
      <c r="D51" s="116"/>
      <c r="E51" s="116"/>
      <c r="F51" s="116"/>
      <c r="G51" s="116"/>
      <c r="H51" s="116"/>
    </row>
    <row r="52" spans="1:8" ht="16.149999999999999" customHeight="1" x14ac:dyDescent="0.2"/>
    <row r="53" spans="1:8" ht="16.149999999999999" customHeight="1" x14ac:dyDescent="0.2"/>
    <row r="54" spans="1:8" ht="16.149999999999999" customHeight="1" x14ac:dyDescent="0.2">
      <c r="E54" s="81"/>
      <c r="F54" s="11" t="s">
        <v>3</v>
      </c>
      <c r="G54" s="11"/>
      <c r="H54" s="11" t="s">
        <v>3</v>
      </c>
    </row>
    <row r="55" spans="1:8" ht="16.149999999999999" customHeight="1" x14ac:dyDescent="0.2">
      <c r="F55" s="44" t="s">
        <v>7</v>
      </c>
      <c r="G55" s="43"/>
      <c r="H55" s="44" t="s">
        <v>8</v>
      </c>
    </row>
    <row r="56" spans="1:8" ht="16.149999999999999" customHeight="1" x14ac:dyDescent="0.2">
      <c r="D56" s="82" t="s">
        <v>9</v>
      </c>
      <c r="F56" s="83" t="s">
        <v>10</v>
      </c>
      <c r="G56" s="84"/>
      <c r="H56" s="83" t="s">
        <v>10</v>
      </c>
    </row>
    <row r="57" spans="1:8" ht="16.149999999999999" customHeight="1" x14ac:dyDescent="0.2">
      <c r="A57" s="78" t="s">
        <v>121</v>
      </c>
      <c r="B57" s="78"/>
      <c r="D57" s="78"/>
      <c r="E57" s="101"/>
      <c r="F57" s="86"/>
      <c r="G57" s="87"/>
      <c r="H57" s="87"/>
    </row>
    <row r="58" spans="1:8" ht="16.149999999999999" customHeight="1" x14ac:dyDescent="0.2">
      <c r="A58" s="35" t="s">
        <v>122</v>
      </c>
      <c r="C58" s="98"/>
      <c r="D58" s="85"/>
      <c r="E58" s="101"/>
      <c r="F58" s="102">
        <v>-2675844</v>
      </c>
      <c r="G58" s="117"/>
      <c r="H58" s="53">
        <v>-1579394</v>
      </c>
    </row>
    <row r="59" spans="1:8" ht="16.149999999999999" customHeight="1" x14ac:dyDescent="0.2">
      <c r="A59" s="35" t="s">
        <v>123</v>
      </c>
      <c r="B59" s="118"/>
      <c r="C59" s="98"/>
      <c r="D59" s="85"/>
      <c r="E59" s="101"/>
      <c r="F59" s="105">
        <v>-171600</v>
      </c>
      <c r="G59" s="119"/>
      <c r="H59" s="106">
        <v>-47020</v>
      </c>
    </row>
    <row r="60" spans="1:8" ht="16.149999999999999" customHeight="1" x14ac:dyDescent="0.2">
      <c r="A60" s="98"/>
      <c r="B60" s="98"/>
      <c r="D60" s="98"/>
      <c r="E60" s="101"/>
      <c r="F60" s="120"/>
      <c r="G60" s="111"/>
      <c r="H60" s="111"/>
    </row>
    <row r="61" spans="1:8" ht="16.149999999999999" customHeight="1" x14ac:dyDescent="0.2">
      <c r="A61" s="77" t="s">
        <v>124</v>
      </c>
      <c r="B61" s="78"/>
      <c r="D61" s="78"/>
      <c r="E61" s="101"/>
      <c r="F61" s="121">
        <f>SUM(F58:F60)</f>
        <v>-2847444</v>
      </c>
      <c r="G61" s="111"/>
      <c r="H61" s="122">
        <f>SUM(H58:H60)</f>
        <v>-1626414</v>
      </c>
    </row>
    <row r="62" spans="1:8" ht="16.149999999999999" customHeight="1" x14ac:dyDescent="0.2">
      <c r="A62" s="78"/>
      <c r="B62" s="78"/>
      <c r="D62" s="78"/>
      <c r="E62" s="101"/>
      <c r="F62" s="120"/>
      <c r="G62" s="111"/>
      <c r="H62" s="111"/>
    </row>
    <row r="63" spans="1:8" ht="16.149999999999999" customHeight="1" x14ac:dyDescent="0.2">
      <c r="A63" s="78" t="s">
        <v>125</v>
      </c>
      <c r="B63" s="78"/>
      <c r="D63" s="78"/>
      <c r="E63" s="101"/>
      <c r="F63" s="86"/>
      <c r="G63" s="87"/>
      <c r="H63" s="87"/>
    </row>
    <row r="64" spans="1:8" ht="16.149999999999999" customHeight="1" x14ac:dyDescent="0.2">
      <c r="A64" s="35" t="s">
        <v>126</v>
      </c>
      <c r="D64" s="85"/>
      <c r="E64" s="101"/>
      <c r="F64" s="100">
        <v>0</v>
      </c>
      <c r="G64" s="87"/>
      <c r="H64" s="53">
        <v>-2040794</v>
      </c>
    </row>
    <row r="65" spans="1:8" ht="16.149999999999999" customHeight="1" x14ac:dyDescent="0.2">
      <c r="A65" s="35" t="s">
        <v>127</v>
      </c>
      <c r="D65" s="85">
        <v>12.1</v>
      </c>
      <c r="E65" s="101"/>
      <c r="F65" s="104">
        <v>-4462260</v>
      </c>
      <c r="G65" s="87"/>
      <c r="H65" s="53">
        <v>-9421640</v>
      </c>
    </row>
    <row r="66" spans="1:8" ht="16.149999999999999" customHeight="1" x14ac:dyDescent="0.2">
      <c r="A66" s="35" t="s">
        <v>128</v>
      </c>
      <c r="D66" s="78"/>
      <c r="E66" s="101"/>
      <c r="F66" s="104">
        <v>-2448153</v>
      </c>
      <c r="G66" s="87"/>
      <c r="H66" s="53">
        <v>-2673705</v>
      </c>
    </row>
    <row r="67" spans="1:8" ht="16.149999999999999" customHeight="1" x14ac:dyDescent="0.2">
      <c r="A67" s="35" t="s">
        <v>129</v>
      </c>
      <c r="C67" s="98"/>
      <c r="D67" s="85"/>
      <c r="F67" s="123">
        <v>0</v>
      </c>
      <c r="H67" s="106">
        <v>-6339817</v>
      </c>
    </row>
    <row r="68" spans="1:8" ht="16.149999999999999" customHeight="1" x14ac:dyDescent="0.2">
      <c r="A68" s="98"/>
      <c r="B68" s="98"/>
      <c r="D68" s="98"/>
      <c r="F68" s="120"/>
      <c r="G68" s="111"/>
      <c r="H68" s="111"/>
    </row>
    <row r="69" spans="1:8" ht="16.149999999999999" customHeight="1" x14ac:dyDescent="0.2">
      <c r="A69" s="98" t="s">
        <v>130</v>
      </c>
      <c r="B69" s="110"/>
      <c r="D69" s="98"/>
      <c r="F69" s="121">
        <f>SUM(F64:F67)</f>
        <v>-6910413</v>
      </c>
      <c r="G69" s="111"/>
      <c r="H69" s="122">
        <f>SUM(H64:H67)</f>
        <v>-20475956</v>
      </c>
    </row>
    <row r="70" spans="1:8" ht="16.149999999999999" customHeight="1" x14ac:dyDescent="0.2">
      <c r="A70" s="110"/>
      <c r="B70" s="110"/>
      <c r="D70" s="98"/>
      <c r="F70" s="120"/>
      <c r="G70" s="111"/>
      <c r="H70" s="111"/>
    </row>
    <row r="71" spans="1:8" ht="16.149999999999999" customHeight="1" x14ac:dyDescent="0.2">
      <c r="A71" s="78" t="s">
        <v>137</v>
      </c>
      <c r="B71" s="78"/>
      <c r="D71" s="78"/>
      <c r="F71" s="100">
        <f>F35+F61+F69</f>
        <v>15286111</v>
      </c>
      <c r="G71" s="111"/>
      <c r="H71" s="111">
        <f>H35+H61+H69</f>
        <v>-13348</v>
      </c>
    </row>
    <row r="72" spans="1:8" ht="16.149999999999999" customHeight="1" x14ac:dyDescent="0.2">
      <c r="A72" s="77" t="s">
        <v>131</v>
      </c>
      <c r="C72" s="98"/>
      <c r="D72" s="98"/>
      <c r="F72" s="124">
        <v>111422672</v>
      </c>
      <c r="G72" s="29"/>
      <c r="H72" s="106">
        <v>4247330</v>
      </c>
    </row>
    <row r="73" spans="1:8" ht="16.149999999999999" customHeight="1" x14ac:dyDescent="0.2">
      <c r="A73" s="98"/>
      <c r="B73" s="98"/>
      <c r="D73" s="98"/>
      <c r="F73" s="120"/>
      <c r="G73" s="111"/>
      <c r="H73" s="111"/>
    </row>
    <row r="74" spans="1:8" ht="16.149999999999999" customHeight="1" thickBot="1" x14ac:dyDescent="0.25">
      <c r="A74" s="78" t="s">
        <v>132</v>
      </c>
      <c r="B74" s="110"/>
      <c r="D74" s="85"/>
      <c r="F74" s="125">
        <f>SUM(F71:F72)</f>
        <v>126708783</v>
      </c>
      <c r="G74" s="99"/>
      <c r="H74" s="126">
        <f>SUM(H71:H72)</f>
        <v>4233982</v>
      </c>
    </row>
    <row r="75" spans="1:8" ht="16.149999999999999" customHeight="1" thickTop="1" x14ac:dyDescent="0.2">
      <c r="A75" s="110"/>
      <c r="B75" s="110"/>
      <c r="D75" s="85"/>
      <c r="F75" s="120"/>
      <c r="G75" s="99"/>
      <c r="H75" s="99"/>
    </row>
    <row r="76" spans="1:8" ht="16.149999999999999" customHeight="1" x14ac:dyDescent="0.2">
      <c r="A76" s="75" t="s">
        <v>133</v>
      </c>
      <c r="B76" s="110"/>
      <c r="C76" s="91"/>
      <c r="D76" s="85"/>
      <c r="E76" s="91"/>
      <c r="F76" s="88"/>
      <c r="G76" s="99"/>
      <c r="H76" s="99"/>
    </row>
    <row r="77" spans="1:8" ht="16.149999999999999" customHeight="1" x14ac:dyDescent="0.2">
      <c r="A77" s="110"/>
      <c r="B77" s="110"/>
      <c r="C77" s="91"/>
      <c r="D77" s="85"/>
      <c r="E77" s="91"/>
      <c r="F77" s="88"/>
      <c r="G77" s="99"/>
      <c r="H77" s="99"/>
    </row>
    <row r="78" spans="1:8" ht="16.149999999999999" customHeight="1" x14ac:dyDescent="0.2">
      <c r="A78" s="98" t="s">
        <v>134</v>
      </c>
      <c r="B78" s="110"/>
      <c r="C78" s="91"/>
      <c r="D78" s="85"/>
      <c r="E78" s="91"/>
      <c r="F78" s="120"/>
      <c r="G78" s="111"/>
      <c r="H78" s="111"/>
    </row>
    <row r="79" spans="1:8" ht="6" customHeight="1" x14ac:dyDescent="0.2">
      <c r="A79" s="110"/>
      <c r="B79" s="110"/>
      <c r="C79" s="91"/>
      <c r="D79" s="85"/>
      <c r="E79" s="91"/>
      <c r="F79" s="120"/>
      <c r="G79" s="111"/>
      <c r="H79" s="111"/>
    </row>
    <row r="80" spans="1:8" ht="16.149999999999999" customHeight="1" x14ac:dyDescent="0.2">
      <c r="A80" s="127" t="s">
        <v>73</v>
      </c>
      <c r="B80" s="77" t="s">
        <v>135</v>
      </c>
      <c r="D80" s="85">
        <v>11</v>
      </c>
      <c r="F80" s="100">
        <v>2114213</v>
      </c>
      <c r="G80" s="29"/>
      <c r="H80" s="53">
        <v>851720</v>
      </c>
    </row>
    <row r="81" spans="1:8" ht="16.149999999999999" customHeight="1" x14ac:dyDescent="0.2">
      <c r="A81" s="127" t="s">
        <v>73</v>
      </c>
      <c r="B81" s="77" t="s">
        <v>136</v>
      </c>
      <c r="D81" s="85">
        <v>10</v>
      </c>
      <c r="F81" s="100">
        <v>4500000</v>
      </c>
      <c r="G81" s="29"/>
      <c r="H81" s="53">
        <v>0</v>
      </c>
    </row>
    <row r="82" spans="1:8" ht="16.149999999999999" customHeight="1" x14ac:dyDescent="0.2">
      <c r="D82" s="85"/>
      <c r="F82" s="128"/>
      <c r="G82" s="128"/>
      <c r="H82" s="128"/>
    </row>
    <row r="83" spans="1:8" ht="16.149999999999999" customHeight="1" x14ac:dyDescent="0.2">
      <c r="A83" s="62"/>
      <c r="B83" s="63"/>
      <c r="C83" s="63"/>
      <c r="D83" s="63"/>
      <c r="E83" s="63"/>
      <c r="F83" s="63"/>
      <c r="G83" s="63"/>
      <c r="H83" s="41"/>
    </row>
    <row r="84" spans="1:8" ht="16.149999999999999" customHeight="1" x14ac:dyDescent="0.2">
      <c r="A84" s="62"/>
      <c r="B84" s="63"/>
      <c r="C84" s="63"/>
      <c r="D84" s="63"/>
      <c r="E84" s="63"/>
      <c r="F84" s="63"/>
      <c r="G84" s="63"/>
      <c r="H84" s="41"/>
    </row>
    <row r="85" spans="1:8" ht="16.149999999999999" customHeight="1" x14ac:dyDescent="0.2">
      <c r="A85" s="62"/>
      <c r="B85" s="63"/>
      <c r="C85" s="63"/>
      <c r="D85" s="63"/>
      <c r="E85" s="63"/>
      <c r="F85" s="63"/>
      <c r="G85" s="63"/>
      <c r="H85" s="41"/>
    </row>
    <row r="86" spans="1:8" ht="16.149999999999999" customHeight="1" x14ac:dyDescent="0.2">
      <c r="A86" s="62"/>
      <c r="B86" s="63"/>
      <c r="C86" s="63"/>
      <c r="D86" s="63"/>
      <c r="E86" s="63"/>
      <c r="F86" s="63"/>
      <c r="G86" s="63"/>
      <c r="H86" s="41"/>
    </row>
    <row r="87" spans="1:8" ht="16.149999999999999" customHeight="1" x14ac:dyDescent="0.2">
      <c r="C87" s="129"/>
      <c r="F87" s="130"/>
      <c r="G87" s="131"/>
      <c r="H87" s="132"/>
    </row>
    <row r="88" spans="1:8" ht="16.149999999999999" customHeight="1" x14ac:dyDescent="0.2">
      <c r="C88" s="129"/>
      <c r="F88" s="130"/>
      <c r="G88" s="131"/>
      <c r="H88" s="132"/>
    </row>
    <row r="89" spans="1:8" ht="16.149999999999999" customHeight="1" x14ac:dyDescent="0.2">
      <c r="C89" s="129"/>
      <c r="F89" s="130"/>
      <c r="G89" s="131"/>
      <c r="H89" s="132"/>
    </row>
    <row r="90" spans="1:8" ht="19.5" customHeight="1" x14ac:dyDescent="0.2">
      <c r="C90" s="98"/>
      <c r="D90" s="29"/>
      <c r="F90" s="111"/>
      <c r="H90" s="99"/>
    </row>
    <row r="91" spans="1:8" ht="16.149999999999999" customHeight="1" x14ac:dyDescent="0.2">
      <c r="C91" s="98"/>
      <c r="D91" s="85"/>
      <c r="F91" s="99"/>
      <c r="H91" s="99"/>
    </row>
    <row r="92" spans="1:8" ht="16.149999999999999" customHeight="1" x14ac:dyDescent="0.2">
      <c r="C92" s="98"/>
      <c r="D92" s="85"/>
      <c r="F92" s="99"/>
      <c r="H92" s="99"/>
    </row>
    <row r="93" spans="1:8" ht="16.149999999999999" customHeight="1" x14ac:dyDescent="0.2">
      <c r="C93" s="98"/>
      <c r="D93" s="85"/>
      <c r="F93" s="99"/>
      <c r="H93" s="99"/>
    </row>
    <row r="94" spans="1:8" ht="16.149999999999999" customHeight="1" x14ac:dyDescent="0.2">
      <c r="A94" s="62"/>
      <c r="B94" s="63"/>
      <c r="C94" s="63"/>
      <c r="D94" s="63"/>
      <c r="E94" s="63"/>
      <c r="F94" s="63"/>
      <c r="G94" s="63"/>
      <c r="H94" s="41"/>
    </row>
    <row r="95" spans="1:8" ht="17.25" customHeight="1" x14ac:dyDescent="0.2">
      <c r="A95" s="62"/>
      <c r="B95" s="63"/>
      <c r="C95" s="63"/>
      <c r="D95" s="63"/>
      <c r="E95" s="63"/>
      <c r="F95" s="63"/>
      <c r="G95" s="63"/>
      <c r="H95" s="41"/>
    </row>
    <row r="96" spans="1:8" ht="22.15" customHeight="1" x14ac:dyDescent="0.2">
      <c r="A96" s="112" t="str">
        <f>'EN 6'!A32</f>
        <v>The accompanying condensed notes form an integral part of this interim financial information.</v>
      </c>
      <c r="B96" s="112"/>
      <c r="C96" s="112"/>
      <c r="D96" s="112"/>
      <c r="E96" s="112"/>
      <c r="F96" s="112"/>
      <c r="G96" s="112"/>
      <c r="H96" s="112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2-3</vt:lpstr>
      <vt:lpstr>EN 4 </vt:lpstr>
      <vt:lpstr>EN 5</vt:lpstr>
      <vt:lpstr>EN 6</vt:lpstr>
      <vt:lpstr>EN 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</cp:lastModifiedBy>
  <cp:lastPrinted>2022-08-10T02:19:21Z</cp:lastPrinted>
  <dcterms:created xsi:type="dcterms:W3CDTF">2022-07-27T06:49:09Z</dcterms:created>
  <dcterms:modified xsi:type="dcterms:W3CDTF">2022-08-10T02:19:27Z</dcterms:modified>
</cp:coreProperties>
</file>