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Muang Thai Insurance\2022\Q2'2022\Convert\"/>
    </mc:Choice>
  </mc:AlternateContent>
  <xr:revisionPtr revIDLastSave="0" documentId="13_ncr:1_{F2AE5A49-03AD-47E0-BA9F-3D9B57B43A36}" xr6:coauthVersionLast="47" xr6:coauthVersionMax="47" xr10:uidLastSave="{00000000-0000-0000-0000-000000000000}"/>
  <bookViews>
    <workbookView xWindow="-120" yWindow="-120" windowWidth="20730" windowHeight="11160" tabRatio="662" activeTab="4" xr2:uid="{00000000-000D-0000-FFFF-FFFF00000000}"/>
  </bookViews>
  <sheets>
    <sheet name="bs" sheetId="12" r:id="rId1"/>
    <sheet name="pl" sheetId="1" r:id="rId2"/>
    <sheet name="scse-equity" sheetId="15" r:id="rId3"/>
    <sheet name="scse-cost" sheetId="10" r:id="rId4"/>
    <sheet name="cf" sheetId="14" r:id="rId5"/>
  </sheets>
  <externalReferences>
    <externalReference r:id="rId6"/>
    <externalReference r:id="rId7"/>
  </externalReferences>
  <definedNames>
    <definedName name="_____pg1">#REF!</definedName>
    <definedName name="_____pg2">#REF!</definedName>
    <definedName name="_____pg3">#REF!</definedName>
    <definedName name="___pg1">#REF!</definedName>
    <definedName name="___pg2">#REF!</definedName>
    <definedName name="___pg3">#REF!</definedName>
    <definedName name="__pg1">#REF!</definedName>
    <definedName name="__pg2">#REF!</definedName>
    <definedName name="__pg3">#REF!</definedName>
    <definedName name="_adm1">#REF!</definedName>
    <definedName name="_adm2">#REF!</definedName>
    <definedName name="_ADM3">#REF!</definedName>
    <definedName name="_Key1" hidden="1">[1]BG!#REF!</definedName>
    <definedName name="_MH1">[1]BG!#REF!</definedName>
    <definedName name="_MH2">#REF!</definedName>
    <definedName name="_MM1">#REF!</definedName>
    <definedName name="_Order1" hidden="1">255</definedName>
    <definedName name="_pg1">#REF!</definedName>
    <definedName name="_pg2">#REF!</definedName>
    <definedName name="_pg3">#REF!</definedName>
    <definedName name="_ppt1">[1]BG!#REF!</definedName>
    <definedName name="_PPT10">[1]BG!#REF!</definedName>
    <definedName name="_PPT11">[1]BG!#REF!</definedName>
    <definedName name="_PPT12">[1]BG!#REF!</definedName>
    <definedName name="_PPT13">[1]BG!#REF!</definedName>
    <definedName name="_PPT14">[1]BG!#REF!</definedName>
    <definedName name="_PPT15">[1]BG!#REF!</definedName>
    <definedName name="_PPT16">[1]BG!#REF!</definedName>
    <definedName name="_PPT17">[1]BG!#REF!</definedName>
    <definedName name="_ppt18">[1]BG!#REF!</definedName>
    <definedName name="_ppt2">[1]BG!#REF!</definedName>
    <definedName name="_PPT22">[1]BG!#REF!</definedName>
    <definedName name="_PPT3">[1]BG!#REF!</definedName>
    <definedName name="_PPT34">[1]BG!#REF!</definedName>
    <definedName name="_ppt4">[1]BG!#REF!</definedName>
    <definedName name="_ppt40">[1]BG!#REF!</definedName>
    <definedName name="_ppt41">[1]BG!#REF!</definedName>
    <definedName name="_ppt42">[1]BG!#REF!</definedName>
    <definedName name="_ppt43">[1]BG!#REF!</definedName>
    <definedName name="_PPT48">[1]BG!#REF!</definedName>
    <definedName name="_PPT49">[1]BG!#REF!</definedName>
    <definedName name="_PPT5">[1]BG!#REF!</definedName>
    <definedName name="_ppt6">[1]BG!#REF!</definedName>
    <definedName name="_ppt7">[1]BG!#REF!</definedName>
    <definedName name="_ppt8">[1]BG!#REF!</definedName>
    <definedName name="_PPT9">[1]BG!#REF!</definedName>
    <definedName name="_pq1">#REF!</definedName>
    <definedName name="_pq10">#REF!</definedName>
    <definedName name="_pq2">#REF!</definedName>
    <definedName name="_pq3">#REF!</definedName>
    <definedName name="_pq4">#REF!</definedName>
    <definedName name="_PQ5">#REF!</definedName>
    <definedName name="_pq6">#REF!</definedName>
    <definedName name="_pq7">#REF!</definedName>
    <definedName name="_pq8">#REF!</definedName>
    <definedName name="_pq9">#REF!</definedName>
    <definedName name="_py1">#REF!</definedName>
    <definedName name="_py2">#REF!</definedName>
    <definedName name="_py3">#REF!</definedName>
    <definedName name="_Sort" hidden="1">[1]BG!#REF!</definedName>
    <definedName name="AccountType">'[2]LOV''s'!$K$2:$K$40</definedName>
    <definedName name="ADMCI">[1]BG!#REF!</definedName>
    <definedName name="ADMFIN">[1]BG!#REF!</definedName>
    <definedName name="ADMFIN2">[1]BG!#REF!</definedName>
    <definedName name="admgr">[1]BG!#REF!</definedName>
    <definedName name="ADMORD">[1]BG!#REF!</definedName>
    <definedName name="ADMSA">[1]BG!#REF!</definedName>
    <definedName name="ADMSI">[1]BG!#REF!</definedName>
    <definedName name="area">#REF!</definedName>
    <definedName name="areasort">#REF!</definedName>
    <definedName name="ba">#REF!</definedName>
    <definedName name="bb">#REF!</definedName>
    <definedName name="bc">#REF!</definedName>
    <definedName name="BOSS1">#REF!</definedName>
    <definedName name="BOSS2">#REF!</definedName>
    <definedName name="ca">#REF!</definedName>
    <definedName name="CF">[1]BG!#REF!</definedName>
    <definedName name="cia">[1]BG!#REF!</definedName>
    <definedName name="dep">#REF!</definedName>
    <definedName name="diff">#REF!</definedName>
    <definedName name="fa">#REF!</definedName>
    <definedName name="fb">#REF!</definedName>
    <definedName name="fc">#REF!</definedName>
    <definedName name="fd">#REF!</definedName>
    <definedName name="FINA">[1]BG!#REF!</definedName>
    <definedName name="FINB">[1]BG!#REF!</definedName>
    <definedName name="FINC">[1]BG!#REF!</definedName>
    <definedName name="find">[1]BG!#REF!</definedName>
    <definedName name="gia">[1]BG!#REF!</definedName>
    <definedName name="GP">[1]BG!#REF!</definedName>
    <definedName name="gpa">#REF!</definedName>
    <definedName name="gpb">#REF!</definedName>
    <definedName name="GPS">[1]BG!#REF!</definedName>
    <definedName name="GRA">[1]BG!#REF!</definedName>
    <definedName name="GRADM">[1]BG!#REF!</definedName>
    <definedName name="grb">[1]BG!#REF!</definedName>
    <definedName name="GRDA">[1]BG!#REF!</definedName>
    <definedName name="grdb">[1]BG!#REF!</definedName>
    <definedName name="hea">[1]BG!#REF!</definedName>
    <definedName name="hia">[1]BG!#REF!</definedName>
    <definedName name="ii">[1]BG!#REF!</definedName>
    <definedName name="INEX">[1]BG!#REF!</definedName>
    <definedName name="IVY">[1]BG!#REF!</definedName>
    <definedName name="MC">#REF!</definedName>
    <definedName name="MD">#REF!</definedName>
    <definedName name="ME">[1]BG!#REF!</definedName>
    <definedName name="MF">[1]BG!#REF!</definedName>
    <definedName name="MG">#REF!</definedName>
    <definedName name="MH">#REF!</definedName>
    <definedName name="MM">#REF!</definedName>
    <definedName name="MN">#REF!</definedName>
    <definedName name="MO">[1]BG!#REF!</definedName>
    <definedName name="MP">#REF!</definedName>
    <definedName name="MQ">#REF!</definedName>
    <definedName name="MT">#REF!</definedName>
    <definedName name="MTB">[1]BG!#REF!</definedName>
    <definedName name="MU">#REF!</definedName>
    <definedName name="MV">#REF!</definedName>
    <definedName name="NOB">[1]BG!#REF!</definedName>
    <definedName name="NOC">[1]BG!#REF!</definedName>
    <definedName name="NONG">[1]BG!#REF!</definedName>
    <definedName name="NP">[1]BG!#REF!</definedName>
    <definedName name="ora">#REF!</definedName>
    <definedName name="orb">#REF!</definedName>
    <definedName name="orc">#REF!</definedName>
    <definedName name="ord">#REF!</definedName>
    <definedName name="ORDA">[1]BG!#REF!</definedName>
    <definedName name="ordb">[1]BG!#REF!</definedName>
    <definedName name="ORDC">[1]BG!#REF!</definedName>
    <definedName name="ordd">[1]BG!#REF!</definedName>
    <definedName name="osa">#REF!</definedName>
    <definedName name="osb">#REF!</definedName>
    <definedName name="osc">#REF!</definedName>
    <definedName name="osd">#REF!</definedName>
    <definedName name="Page_1">#REF!</definedName>
    <definedName name="page1">#REF!</definedName>
    <definedName name="page10">#REF!</definedName>
    <definedName name="page11">#REF!</definedName>
    <definedName name="page12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ge9a">#REF!</definedName>
    <definedName name="PAR">[1]BG!#REF!</definedName>
    <definedName name="pk">#REF!</definedName>
    <definedName name="PL">[1]BG!#REF!</definedName>
    <definedName name="popa">[1]BG!#REF!</definedName>
    <definedName name="popb">[1]BG!#REF!</definedName>
    <definedName name="ppt45a">[1]BG!#REF!</definedName>
    <definedName name="PRINT">[1]BG!#REF!</definedName>
    <definedName name="_xlnm.Print_Area" localSheetId="0">bs!$A$1:$K$76</definedName>
    <definedName name="_xlnm.Print_Area" localSheetId="4">cf!$A$1:$H$40</definedName>
    <definedName name="_xlnm.Print_Area" localSheetId="1">pl!$A$1:$J$123</definedName>
    <definedName name="_xlnm.Print_Area" localSheetId="3">'scse-cost'!$A$1:$P$29</definedName>
    <definedName name="_xlnm.Print_Area" localSheetId="2">'scse-equity'!$A$1:$S$30</definedName>
    <definedName name="RECO">#REF!</definedName>
    <definedName name="RES">[1]BG!#REF!</definedName>
    <definedName name="sa">#REF!</definedName>
    <definedName name="SAA">[1]BG!#REF!</definedName>
    <definedName name="sab">[1]BG!#REF!</definedName>
    <definedName name="sac">[1]BG!#REF!</definedName>
    <definedName name="sb">#REF!</definedName>
    <definedName name="sc">#REF!</definedName>
    <definedName name="SCI">[1]BG!#REF!</definedName>
    <definedName name="SFIND">[1]BG!#REF!</definedName>
    <definedName name="SGIA">[1]BG!#REF!</definedName>
    <definedName name="SGRB">[1]BG!#REF!</definedName>
    <definedName name="SHEA">[1]BG!#REF!</definedName>
    <definedName name="SHIA">[1]BG!#REF!</definedName>
    <definedName name="SIA">[1]BG!#REF!</definedName>
    <definedName name="sib">[1]BG!#REF!</definedName>
    <definedName name="singera">#REF!</definedName>
    <definedName name="singerb">#REF!</definedName>
    <definedName name="SORDD">[1]BG!#REF!</definedName>
    <definedName name="Source__Use">#REF!</definedName>
    <definedName name="SSAC">[1]BG!#REF!</definedName>
    <definedName name="SSIB">[1]BG!#REF!</definedName>
    <definedName name="SUM">[1]BG!#REF!</definedName>
    <definedName name="summary">#REF!</definedName>
    <definedName name="ta">#REF!</definedName>
    <definedName name="TAS">[1]BG!#REF!</definedName>
    <definedName name="TTGRA">[1]BG!#REF!</definedName>
    <definedName name="ttgrb">[1]BG!#REF!</definedName>
    <definedName name="แ289">[1]cat03!#REF!</definedName>
    <definedName name="ท338">[1]BG!#REF!</definedName>
    <definedName name="ฟ1155">#REF!</definedName>
    <definedName name="ฟ480">#REF!</definedName>
    <definedName name="ยยะภถฟ">[1]BG!#REF!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27" i="15" l="1"/>
  <c r="Q27" i="15"/>
  <c r="O27" i="15"/>
  <c r="M27" i="15"/>
  <c r="K27" i="15"/>
  <c r="I27" i="15"/>
  <c r="G27" i="15"/>
  <c r="E27" i="15"/>
  <c r="C27" i="15"/>
  <c r="P25" i="10"/>
  <c r="N23" i="10"/>
  <c r="P23" i="10" s="1"/>
  <c r="O24" i="15" l="1"/>
  <c r="M24" i="15"/>
  <c r="Q26" i="15"/>
  <c r="S26" i="15" s="1"/>
  <c r="Q24" i="15" l="1"/>
  <c r="H33" i="14" l="1"/>
  <c r="H29" i="14"/>
  <c r="H25" i="14"/>
  <c r="H34" i="14" s="1"/>
  <c r="H37" i="14" s="1"/>
  <c r="D33" i="14"/>
  <c r="D29" i="14"/>
  <c r="D25" i="14"/>
  <c r="F33" i="14"/>
  <c r="B33" i="14"/>
  <c r="F29" i="14"/>
  <c r="B29" i="14"/>
  <c r="F25" i="14"/>
  <c r="B25" i="14"/>
  <c r="J113" i="1"/>
  <c r="F113" i="1"/>
  <c r="J86" i="1"/>
  <c r="J92" i="1" s="1"/>
  <c r="J73" i="1"/>
  <c r="J75" i="1" s="1"/>
  <c r="J82" i="1" s="1"/>
  <c r="J93" i="1" s="1"/>
  <c r="J95" i="1" s="1"/>
  <c r="J118" i="1" s="1"/>
  <c r="F86" i="1"/>
  <c r="F92" i="1" s="1"/>
  <c r="F73" i="1"/>
  <c r="F75" i="1" s="1"/>
  <c r="F82" i="1" s="1"/>
  <c r="J52" i="1"/>
  <c r="F52" i="1"/>
  <c r="J25" i="1"/>
  <c r="J31" i="1" s="1"/>
  <c r="J13" i="1"/>
  <c r="J15" i="1" s="1"/>
  <c r="J21" i="1" s="1"/>
  <c r="F25" i="1"/>
  <c r="F31" i="1" s="1"/>
  <c r="F13" i="1"/>
  <c r="F15" i="1" s="1"/>
  <c r="F21" i="1" s="1"/>
  <c r="F32" i="1" s="1"/>
  <c r="F34" i="1" s="1"/>
  <c r="F57" i="1" s="1"/>
  <c r="H113" i="1"/>
  <c r="D113" i="1"/>
  <c r="H86" i="1"/>
  <c r="H92" i="1" s="1"/>
  <c r="D86" i="1"/>
  <c r="D92" i="1" s="1"/>
  <c r="H73" i="1"/>
  <c r="H75" i="1" s="1"/>
  <c r="H82" i="1" s="1"/>
  <c r="D73" i="1"/>
  <c r="D75" i="1" s="1"/>
  <c r="D82" i="1" s="1"/>
  <c r="H52" i="1"/>
  <c r="D52" i="1"/>
  <c r="H25" i="1"/>
  <c r="H31" i="1" s="1"/>
  <c r="D25" i="1"/>
  <c r="D31" i="1" s="1"/>
  <c r="H13" i="1"/>
  <c r="H15" i="1" s="1"/>
  <c r="H21" i="1" s="1"/>
  <c r="D13" i="1"/>
  <c r="F54" i="1" l="1"/>
  <c r="J115" i="1"/>
  <c r="D34" i="14"/>
  <c r="D37" i="14" s="1"/>
  <c r="D15" i="1"/>
  <c r="D21" i="1" s="1"/>
  <c r="D32" i="1" s="1"/>
  <c r="D34" i="1" s="1"/>
  <c r="D57" i="1" s="1"/>
  <c r="H93" i="1"/>
  <c r="H95" i="1" s="1"/>
  <c r="F34" i="14"/>
  <c r="F37" i="14" s="1"/>
  <c r="F38" i="14" s="1"/>
  <c r="B34" i="14"/>
  <c r="B37" i="14" s="1"/>
  <c r="B38" i="14" s="1"/>
  <c r="D93" i="1"/>
  <c r="D95" i="1" s="1"/>
  <c r="F93" i="1"/>
  <c r="F95" i="1" s="1"/>
  <c r="F118" i="1" s="1"/>
  <c r="H32" i="1"/>
  <c r="H34" i="1" s="1"/>
  <c r="H57" i="1" s="1"/>
  <c r="J32" i="1"/>
  <c r="J34" i="1" s="1"/>
  <c r="J57" i="1" s="1"/>
  <c r="F115" i="1" l="1"/>
  <c r="J54" i="1"/>
  <c r="H118" i="1"/>
  <c r="L22" i="10"/>
  <c r="P22" i="10" s="1"/>
  <c r="P24" i="10" s="1"/>
  <c r="P26" i="10" s="1"/>
  <c r="D118" i="1"/>
  <c r="K23" i="15"/>
  <c r="H115" i="1"/>
  <c r="D115" i="1"/>
  <c r="D54" i="1"/>
  <c r="H54" i="1"/>
  <c r="G53" i="12" l="1"/>
  <c r="I53" i="12"/>
  <c r="K53" i="12"/>
  <c r="E53" i="12"/>
  <c r="Q23" i="15"/>
  <c r="N24" i="10"/>
  <c r="N26" i="10" s="1"/>
  <c r="O25" i="15" l="1"/>
  <c r="S24" i="15"/>
  <c r="I25" i="15"/>
  <c r="G25" i="15"/>
  <c r="E25" i="15"/>
  <c r="C25" i="15"/>
  <c r="C28" i="15" s="1"/>
  <c r="M25" i="15" l="1"/>
  <c r="L24" i="10" l="1"/>
  <c r="L26" i="10" s="1"/>
  <c r="S23" i="15"/>
  <c r="I66" i="12"/>
  <c r="P27" i="10" s="1"/>
  <c r="I28" i="12"/>
  <c r="K25" i="15" l="1"/>
  <c r="O24" i="10"/>
  <c r="O26" i="10" s="1"/>
  <c r="N27" i="10"/>
  <c r="M24" i="10"/>
  <c r="K24" i="10"/>
  <c r="K26" i="10" s="1"/>
  <c r="J24" i="10"/>
  <c r="I24" i="10"/>
  <c r="I26" i="10" s="1"/>
  <c r="H24" i="10"/>
  <c r="G24" i="10"/>
  <c r="G26" i="10" s="1"/>
  <c r="F24" i="10"/>
  <c r="E24" i="10"/>
  <c r="E26" i="10" s="1"/>
  <c r="D24" i="10"/>
  <c r="I28" i="15"/>
  <c r="G28" i="15"/>
  <c r="E28" i="15"/>
  <c r="H26" i="10" l="1"/>
  <c r="H27" i="10" s="1"/>
  <c r="D26" i="10"/>
  <c r="D27" i="10" s="1"/>
  <c r="F26" i="10"/>
  <c r="F27" i="10" s="1"/>
  <c r="J26" i="10"/>
  <c r="J27" i="10" s="1"/>
  <c r="K66" i="12"/>
  <c r="K67" i="12"/>
  <c r="G66" i="12"/>
  <c r="K28" i="12"/>
  <c r="G28" i="12"/>
  <c r="E66" i="12"/>
  <c r="E28" i="12"/>
  <c r="G67" i="12" l="1"/>
  <c r="G68" i="12" s="1"/>
  <c r="I67" i="12"/>
  <c r="I68" i="12" s="1"/>
  <c r="Q25" i="15"/>
  <c r="Q28" i="15" s="1"/>
  <c r="E67" i="12"/>
  <c r="E68" i="12" s="1"/>
  <c r="K68" i="12"/>
  <c r="S25" i="15" l="1"/>
  <c r="L27" i="10"/>
  <c r="K28" i="15"/>
  <c r="S28" i="15" l="1"/>
</calcChain>
</file>

<file path=xl/sharedStrings.xml><?xml version="1.0" encoding="utf-8"?>
<sst xmlns="http://schemas.openxmlformats.org/spreadsheetml/2006/main" count="354" uniqueCount="190">
  <si>
    <t>รวมสินทรัพย์</t>
  </si>
  <si>
    <t>หนี้สินอื่น</t>
  </si>
  <si>
    <t>รวมหนี้สิน</t>
  </si>
  <si>
    <t>รวม</t>
  </si>
  <si>
    <t>งบกระแสเงินสด</t>
  </si>
  <si>
    <t>รายได้อื่น</t>
  </si>
  <si>
    <t>ค่าใช้จ่ายในการรับประกันภัยอื่น</t>
  </si>
  <si>
    <t>ค่าใช้จ่ายในการดำเนินงาน</t>
  </si>
  <si>
    <t>สินทรัพย์</t>
  </si>
  <si>
    <t>ทุนเรือนหุ้นที่ออก</t>
  </si>
  <si>
    <t xml:space="preserve">ส่วนเกิน </t>
  </si>
  <si>
    <t>เงินสดและรายการเทียบเท่าเงินสด</t>
  </si>
  <si>
    <t>รายได้</t>
  </si>
  <si>
    <t>ค่าใช้จ่าย</t>
  </si>
  <si>
    <t>ภาษีเงินได้ค้างจ่าย</t>
  </si>
  <si>
    <t>งบแสดงฐานะการเงิน</t>
  </si>
  <si>
    <t>สินทรัพย์ลงทุน</t>
  </si>
  <si>
    <t>หนี้สินจากสัญญาประกันภัย</t>
  </si>
  <si>
    <t>รวมหนี้สินและส่วนของเจ้าของ</t>
  </si>
  <si>
    <t>เจ้าหนี้บริษัทประกันภัยต่อ</t>
  </si>
  <si>
    <t>กำไรต่อหุ้น</t>
  </si>
  <si>
    <t>รายได้จากการลงทุนอื่น</t>
  </si>
  <si>
    <t>ดอกเบี้ยรับ</t>
  </si>
  <si>
    <t>เงินปันผลรับ</t>
  </si>
  <si>
    <t>หนี้สิน</t>
  </si>
  <si>
    <t xml:space="preserve">   เงินลงทุนในหลักทรัพย์</t>
  </si>
  <si>
    <t xml:space="preserve">   ทุนที่ออกและชำระแล้ว  </t>
  </si>
  <si>
    <t>หมายเหตุ</t>
  </si>
  <si>
    <t>รวมส่วนของเจ้าของ</t>
  </si>
  <si>
    <t>งบแสดงฐานะการเงิน (ต่อ)</t>
  </si>
  <si>
    <t>หมายเหตุประกอบงบการเงินเป็นส่วนหนึ่งของงบการเงินนี้</t>
  </si>
  <si>
    <t>รวมรายได้</t>
  </si>
  <si>
    <t>(หน่วย: บาท)</t>
  </si>
  <si>
    <t xml:space="preserve"> (หน่วย: บาท)</t>
  </si>
  <si>
    <t>ส่วนของเจ้าของ</t>
  </si>
  <si>
    <t>ทุนเรือนหุ้น</t>
  </si>
  <si>
    <t>กรรมการ</t>
  </si>
  <si>
    <t>กำไรขาดทุนเบ็ดเสร็จรวมสำหรับงวด</t>
  </si>
  <si>
    <t xml:space="preserve">   ทุนจดทะเบียน</t>
  </si>
  <si>
    <t>ส่วนเกินมูลค่าหุ้นสามัญ</t>
  </si>
  <si>
    <t>กำไรสะสม</t>
  </si>
  <si>
    <t>เบี้ยประกันภัยรับล่วงหน้า</t>
  </si>
  <si>
    <t>กำไรก่อนภาษีเงินได้</t>
  </si>
  <si>
    <t xml:space="preserve">กำไรต่อหุ้นขั้นพื้นฐาน </t>
  </si>
  <si>
    <t>และชำระแล้ว</t>
  </si>
  <si>
    <t>ยังไม่จัดสรร</t>
  </si>
  <si>
    <t>สำรองตามกฎหมาย</t>
  </si>
  <si>
    <t>มูลค่าหุ้นสามัญ</t>
  </si>
  <si>
    <t>(ยังไม่ได้ตรวจสอบ แต่สอบทานแล้ว)</t>
  </si>
  <si>
    <t>งบกำไรขาดทุนเบ็ดเสร็จ</t>
  </si>
  <si>
    <t>บริษัท เมืองไทยประกันภัย จำกัด (มหาชน)</t>
  </si>
  <si>
    <t xml:space="preserve">      หุ้นสามัญ 59,000,000 หุ้น มูลค่าหุ้นละ 10 บาท</t>
  </si>
  <si>
    <t>ส่วนเกินทุนจากการควบรวมกิจการ</t>
  </si>
  <si>
    <t>เบี้ยประกันภัยรับจากการรับประกันภัยโดยตรง</t>
  </si>
  <si>
    <t>ค่าสินไหมทดแทนจากการรับประกันภัยโดยตรง</t>
  </si>
  <si>
    <t>ค่าจ้างและค่าบำเหน็จจากการรับประกันภัยโดยตรง</t>
  </si>
  <si>
    <t>ควบรวมกิจการ</t>
  </si>
  <si>
    <t>หนี้สินและส่วนของเจ้าของ</t>
  </si>
  <si>
    <t>10</t>
  </si>
  <si>
    <t>เบี้ยประกันภัยต่อจ่ายล่วงหน้า</t>
  </si>
  <si>
    <t>กำไรจากเงินลงทุน</t>
  </si>
  <si>
    <t>งบกำไรขาดทุนเบ็ดเสร็จ (ต่อ)</t>
  </si>
  <si>
    <t>กระแสเงินสดจากกิจกรรมดำเนินงาน</t>
  </si>
  <si>
    <t>งบแสดงการเปลี่ยนแปลงส่วนของเจ้าของ</t>
  </si>
  <si>
    <t xml:space="preserve">   ยังไม่จัดสรร</t>
  </si>
  <si>
    <t>รายได้จากการลงทุนค้างรับ</t>
  </si>
  <si>
    <t>11</t>
  </si>
  <si>
    <t>8</t>
  </si>
  <si>
    <t>12</t>
  </si>
  <si>
    <t>เบี้ยประกันภัยค้างรับสุทธิ</t>
  </si>
  <si>
    <t>ที่ดิน อาคารและอุปกรณ์สุทธิ</t>
  </si>
  <si>
    <t>สินทรัพย์ไม่มีตัวตนสุทธิ</t>
  </si>
  <si>
    <t>สินทรัพย์อื่นสุทธิ</t>
  </si>
  <si>
    <t xml:space="preserve">   จัดสรรแล้ว - สำรองตามกฎหมาย</t>
  </si>
  <si>
    <t>กำไรหรือขาดทุน:</t>
  </si>
  <si>
    <t>กำไรขาดทุนเบ็ดเสร็จอื่น:</t>
  </si>
  <si>
    <t>7</t>
  </si>
  <si>
    <t>9</t>
  </si>
  <si>
    <t>สินทรัพย์ภาษีเงินได้รอการตัดบัญชี</t>
  </si>
  <si>
    <t>หนี้สินภาษีเงินได้รอการตัดบัญชี</t>
  </si>
  <si>
    <t>หัก: ภาษีเงินได้</t>
  </si>
  <si>
    <t>จัดสรรแล้ว -</t>
  </si>
  <si>
    <t>เงินสดสุทธิใช้ไปในกิจกรรมลงทุน</t>
  </si>
  <si>
    <t xml:space="preserve">กำไรสะสม </t>
  </si>
  <si>
    <t>องค์ประกอบอื่น</t>
  </si>
  <si>
    <t>รายการที่จะถูกบันทึกในส่วนของกำไรหรือขาดทุนในภายหลัง</t>
  </si>
  <si>
    <t>ค่าความนิยม</t>
  </si>
  <si>
    <t xml:space="preserve">เบี้ยประกันภัยที่ถือเป็นรายได้สุทธิจากการประกันภัยต่อ </t>
  </si>
  <si>
    <t>เบี้ยประกันภัยรับ</t>
  </si>
  <si>
    <t>เบี้ยประกันภัยรับสุทธิ</t>
  </si>
  <si>
    <t>ค่าจ้างและค่าบำเหน็จ</t>
  </si>
  <si>
    <t>รวมค่าใช้จ่าย</t>
  </si>
  <si>
    <t>หัก: เบี้ยประกันภัยจ่ายจากการเอาประกันภัยต่อ</t>
  </si>
  <si>
    <t>หัก: ค่าสินไหมทดแทนรับคืนจากการประกันภัยต่อ</t>
  </si>
  <si>
    <t>ลูกหนี้จากสัญญาประกันภัยต่อสุทธิ</t>
  </si>
  <si>
    <t>เงินฝากสถาบันการเงิน</t>
  </si>
  <si>
    <t>ภาระผูกพันผลประโยชน์พนักงาน</t>
  </si>
  <si>
    <t>ค่าสินไหมทดแทน</t>
  </si>
  <si>
    <t>ค่าสินไหมทดแทนสุทธิ</t>
  </si>
  <si>
    <t>รายได้ค่าจ้างและค่าบำเหน็จจากการเอาประกันภัยต่อ</t>
  </si>
  <si>
    <t>ส่วนเกินทุนจากการ</t>
  </si>
  <si>
    <t>สินทรัพย์จากการประกันภัยต่อสุทธิ</t>
  </si>
  <si>
    <t>รายได้จากการลงทุน</t>
  </si>
  <si>
    <t>(ยังไม่ได้ตรวจสอบ</t>
  </si>
  <si>
    <t>(ตรวจสอบแล้ว)</t>
  </si>
  <si>
    <t>แต่สอบทานแล้ว)</t>
  </si>
  <si>
    <t>กำไรสำหรับงวด</t>
  </si>
  <si>
    <t>กำไรขาดทุนเบ็ดเสร็จอื่นสำหรับงวด (ขาดทุน)</t>
  </si>
  <si>
    <t xml:space="preserve">ของส่วนของเจ้าของ </t>
  </si>
  <si>
    <t xml:space="preserve">กำไรขาดทุนสำหรับงวด </t>
  </si>
  <si>
    <t>กำไรขาดทุนเบ็ดเสร็จรวมสำหรับงวด (ขาดทุน)</t>
  </si>
  <si>
    <t>เงินจ่ายเกี่ยวกับการประกันภัยต่อ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</si>
  <si>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</si>
  <si>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</si>
  <si>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งบการเงินเฉพาะกิจการ</t>
  </si>
  <si>
    <t>งบการเงิน</t>
  </si>
  <si>
    <t>งบการเงินที่แสดงเงินลงทุนตามวิธีส่วนได้เสีย</t>
  </si>
  <si>
    <t>กระแสเงินสดจากกิจกรรมลงทุน</t>
  </si>
  <si>
    <t>ที่ดิน อาคารและอุปกรณ์</t>
  </si>
  <si>
    <t>สินทรัพย์ไม่มีตัวตน</t>
  </si>
  <si>
    <t>สินทรัพย์สิทธิการใช้</t>
  </si>
  <si>
    <t>หนี้สินตามสัญญาเช่า</t>
  </si>
  <si>
    <t xml:space="preserve">   ผลต่างของอัตราแลกเปลี่ยนจากการแปลงค่างบการเงิน</t>
  </si>
  <si>
    <t>องค์ประกอบอื่นของส่วนของเจ้าของ</t>
  </si>
  <si>
    <t>ผลต่างจากการ</t>
  </si>
  <si>
    <t>แปลงค่างบการเงิน</t>
  </si>
  <si>
    <t>ที่เป็นเงินตรา</t>
  </si>
  <si>
    <t>เงินลงทุนใน</t>
  </si>
  <si>
    <t>ต่างประเทศ - สุทธิ</t>
  </si>
  <si>
    <t>หลักทรัพย์เผื่อขาย</t>
  </si>
  <si>
    <t>ของส่วนของเจ้าของ</t>
  </si>
  <si>
    <t>กำไรขาดทุนสำหรับงวด</t>
  </si>
  <si>
    <t xml:space="preserve">   เงินให้กู้ยืมและดอกเบี้ยค้างรับ</t>
  </si>
  <si>
    <t xml:space="preserve">องค์ประกอบอื่นของส่วนของเจ้าของ </t>
  </si>
  <si>
    <t>- ส่วนเกิน (ต่ำ) กว่าทุนจากการ</t>
  </si>
  <si>
    <t>วัดมูลค่าเงินลงทุนเผื่อขาย</t>
  </si>
  <si>
    <t>เงินลงทุนในบริษัทร่วม</t>
  </si>
  <si>
    <t>ค่าใช้จ่ายภาษีเงินได้</t>
  </si>
  <si>
    <t>เงินให้กู้ยืมและดอกเบี้ยค้างรับ</t>
  </si>
  <si>
    <t>กระแสเงินสดจากกิจกรรมจัดหาเงิน</t>
  </si>
  <si>
    <t>ชำระหนี้สินตามสัญญาเช่า</t>
  </si>
  <si>
    <t>เงินสดสุทธิใช้ไปในกิจกรรมจัดหาเงิน</t>
  </si>
  <si>
    <t>เงินสดรับจากการขายเงินลงทุนในหลักทรัพย์</t>
  </si>
  <si>
    <t>เงินสดจ่ายจากการซื้อเงินลงทุนในหลักทรัพย์</t>
  </si>
  <si>
    <t>ทุนจากการวัดมูลค่า</t>
  </si>
  <si>
    <t>ส่วนเกิน (ต่ำ) กว่า</t>
  </si>
  <si>
    <t xml:space="preserve">      ยุติธรรมผ่านกำไรขาดทุนเบ็ดเสร็จอื่น</t>
  </si>
  <si>
    <t>ที่วัดมูลค่ายุติธรรม</t>
  </si>
  <si>
    <t>ผ่านกำไรขาดทุนเบ็ดเสร็จอื่น</t>
  </si>
  <si>
    <t>เบ็ดเสร็จอื่น</t>
  </si>
  <si>
    <t>ผ่านกำไรขาดทุน</t>
  </si>
  <si>
    <t>ที่แสดงเงินลงทุนตามวิธีส่วนได้เสีย</t>
  </si>
  <si>
    <t>2564</t>
  </si>
  <si>
    <t>ยอดคงเหลือ ณ วันที่ 1 มกราคม 2564</t>
  </si>
  <si>
    <t>3</t>
  </si>
  <si>
    <t>4</t>
  </si>
  <si>
    <t>5</t>
  </si>
  <si>
    <t>6</t>
  </si>
  <si>
    <t xml:space="preserve">   ผลกำไร (ขาดทุน) จากการวัดมูลค่าเงินลงทุนเผื่อขายที่วัดมูลค่า</t>
  </si>
  <si>
    <t>ต้นทุนทางการเงิน</t>
  </si>
  <si>
    <t>ค่านายหน้าจ่ายล่วงหน้า</t>
  </si>
  <si>
    <t>ค่านายหน้าจากการรับประกันโดยตรงค้างจ่าย</t>
  </si>
  <si>
    <t>ค่าใช้จ่ายดำเนินงานค้างจ่าย</t>
  </si>
  <si>
    <t>7.3</t>
  </si>
  <si>
    <t xml:space="preserve">   ที่แสดงตามวิธีส่วนได้เสีย</t>
  </si>
  <si>
    <t>งบแสดงการเปลี่ยนแปลงส่วนของเจ้าของ (ต่อ)</t>
  </si>
  <si>
    <t>31 ธันวาคม 2564</t>
  </si>
  <si>
    <t>2565</t>
  </si>
  <si>
    <t>ยอดคงเหลือ ณ วันที่ 1 มกราคม 2565</t>
  </si>
  <si>
    <t>กำไรขาดทุนเบ็ดเสร็จอื่นสำหรับงวด</t>
  </si>
  <si>
    <t xml:space="preserve">เงินสดและรายการเทียบเท่าเงินสดเพิ่มขึ้น (ลดลง) สุทธิ </t>
  </si>
  <si>
    <t>ณ วันที่ 30 มิถุนายน 2565</t>
  </si>
  <si>
    <t>30 มิถุนายน 2565</t>
  </si>
  <si>
    <t>ส่วนแบ่งผลกำไรจากเงินลงทุนในบริษัทร่วมที่แสดงตามวิธีส่วนได้เสีย</t>
  </si>
  <si>
    <t>ผลขาดทุนด้านเครดิตที่คาดว่าจะเกิดขึ้น (โอนกลับ)</t>
  </si>
  <si>
    <t xml:space="preserve">      ที่เป็นเงินตราต่างประเทศ (ขาดทุน) - สุทธิ</t>
  </si>
  <si>
    <t xml:space="preserve">      บวก (หัก) : ผลกระทบของภาษีเงินได้</t>
  </si>
  <si>
    <t>สำหรับงวดสามเดือนสิ้นสุดวันที่ 30 มิถุนายน 2565</t>
  </si>
  <si>
    <t>สำหรับงวดหกเดือนสิ้นสุดวันที่ 30 มิถุนายน 2565</t>
  </si>
  <si>
    <t>ยอดคงเหลือ ณ วันที่ 30 มิถุนายน 2564</t>
  </si>
  <si>
    <t>ยอดคงเหลือ ณ วันที่ 30 มิถุนายน 2565</t>
  </si>
  <si>
    <t xml:space="preserve">เงินสดสุทธิได้มาจากกิจกรรมดำเนินงาน </t>
  </si>
  <si>
    <t>ค่าเผื่อผลขาดทุนด้านเครดิตที่คาดว่าจะเกิดขึ้นลดลง</t>
  </si>
  <si>
    <t>8.3</t>
  </si>
  <si>
    <t>เงินปันผลจ่าย (หมายเหตุ 14)</t>
  </si>
  <si>
    <t>บวก (หัก): สำรองเบี้ยประกันภัยที่ยังไม่ถือเป็นรายได้ลดลง (เพิ่มขึ้น)</t>
  </si>
  <si>
    <t xml:space="preserve">   ผลขาดทุนจากการวัดมูลค่าเงินลงทุนเผื่อขายที่วัดมูลค่า</t>
  </si>
  <si>
    <t xml:space="preserve">      บวก: ผลกระทบของภาษีเงินได้</t>
  </si>
  <si>
    <t>ส่วนแบ่งผลกำไรจากเงินลงทุนในบริษัทร่วม</t>
  </si>
  <si>
    <t xml:space="preserve">กำไรขาดทุนเบ็ดเสร็จรวมสำหรับงวด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</si>
</sst>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  <numFmt numFmtId="167" formatCode="_-* #,##0_-;\-* #,##0_-;_-* &quot;-&quot;??_-;_-@_-"/>
    <numFmt numFmtId="168" formatCode="_-[$€-2]* #,##0.00_-;\-[$€-2]* #,##0.00_-;_-[$€-2]* &quot;-&quot;??_-"/>
    <numFmt numFmtId="169" formatCode="0,,"/>
    <numFmt numFmtId="170" formatCode="#,##0.0"/>
    <numFmt numFmtId="171" formatCode="#,##0,"/>
  </numFmts>
  <fonts count="47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2"/>
      <name val="CordiaUPC"/>
      <family val="2"/>
      <charset val="222"/>
    </font>
    <font>
      <sz val="8"/>
      <name val="Cordia New"/>
      <family val="2"/>
    </font>
    <font>
      <sz val="14"/>
      <name val="Cordia New"/>
      <family val="2"/>
    </font>
    <font>
      <sz val="16"/>
      <name val="Angsana New"/>
      <family val="1"/>
    </font>
    <font>
      <u/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sz val="10"/>
      <name val="Arial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name val="Helv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0"/>
      <name val="Tahoma"/>
      <family val="2"/>
      <charset val="222"/>
    </font>
    <font>
      <sz val="10"/>
      <name val="Courier"/>
      <family val="3"/>
    </font>
    <font>
      <sz val="14"/>
      <name val="CordiaUPC"/>
      <family val="2"/>
    </font>
    <font>
      <b/>
      <sz val="10"/>
      <color indexed="13"/>
      <name val="Arial Rounded MT Bold"/>
      <family val="2"/>
    </font>
    <font>
      <b/>
      <sz val="10"/>
      <name val="Arial"/>
      <family val="2"/>
      <charset val="222"/>
    </font>
    <font>
      <b/>
      <sz val="12"/>
      <color indexed="43"/>
      <name val="Helv"/>
      <charset val="222"/>
    </font>
    <font>
      <sz val="8"/>
      <color indexed="13"/>
      <name val="Arial Rounded MT Bold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8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3"/>
      <name val="Angsana New"/>
      <family val="1"/>
    </font>
  </fonts>
  <fills count="3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1273">
    <xf numFmtId="0" fontId="0" fillId="0" borderId="0"/>
    <xf numFmtId="3" fontId="11" fillId="0" borderId="1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" fontId="4" fillId="0" borderId="0" applyFont="0" applyFill="0" applyBorder="0" applyAlignment="0" applyProtection="0"/>
    <xf numFmtId="0" fontId="12" fillId="0" borderId="0"/>
    <xf numFmtId="0" fontId="13" fillId="0" borderId="0"/>
    <xf numFmtId="164" fontId="13" fillId="0" borderId="0" applyFont="0" applyFill="0" applyBorder="0" applyAlignment="0" applyProtection="0"/>
    <xf numFmtId="0" fontId="14" fillId="0" borderId="0"/>
    <xf numFmtId="0" fontId="12" fillId="0" borderId="0"/>
    <xf numFmtId="43" fontId="11" fillId="0" borderId="0" applyFont="0" applyFill="0" applyBorder="0" applyAlignment="0" applyProtection="0"/>
    <xf numFmtId="3" fontId="15" fillId="0" borderId="1"/>
    <xf numFmtId="3" fontId="15" fillId="0" borderId="1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18" borderId="0" applyNumberFormat="0" applyBorder="0" applyAlignment="0" applyProtection="0"/>
    <xf numFmtId="0" fontId="16" fillId="21" borderId="0" applyNumberFormat="0" applyBorder="0" applyAlignment="0" applyProtection="0"/>
    <xf numFmtId="0" fontId="16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167" fontId="18" fillId="0" borderId="0"/>
    <xf numFmtId="167" fontId="19" fillId="0" borderId="0"/>
    <xf numFmtId="167" fontId="20" fillId="0" borderId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1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23" fillId="0" borderId="0"/>
    <xf numFmtId="169" fontId="15" fillId="0" borderId="0"/>
    <xf numFmtId="167" fontId="19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39" fontId="24" fillId="0" borderId="0"/>
    <xf numFmtId="39" fontId="24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22" fillId="0" borderId="0"/>
    <xf numFmtId="0" fontId="11" fillId="0" borderId="0"/>
    <xf numFmtId="0" fontId="22" fillId="0" borderId="0"/>
    <xf numFmtId="0" fontId="22" fillId="0" borderId="0"/>
    <xf numFmtId="0" fontId="11" fillId="0" borderId="0"/>
    <xf numFmtId="0" fontId="22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2" borderId="10" applyNumberFormat="0" applyFont="0" applyAlignment="0" applyProtection="0"/>
    <xf numFmtId="0" fontId="3" fillId="2" borderId="10" applyNumberFormat="0" applyFont="0" applyAlignment="0" applyProtection="0"/>
    <xf numFmtId="0" fontId="3" fillId="2" borderId="10" applyNumberFormat="0" applyFont="0" applyAlignment="0" applyProtection="0"/>
    <xf numFmtId="0" fontId="3" fillId="2" borderId="10" applyNumberFormat="0" applyFont="0" applyAlignment="0" applyProtection="0"/>
    <xf numFmtId="0" fontId="3" fillId="2" borderId="10" applyNumberFormat="0" applyFont="0" applyAlignment="0" applyProtection="0"/>
    <xf numFmtId="0" fontId="3" fillId="2" borderId="10" applyNumberFormat="0" applyFont="0" applyAlignment="0" applyProtection="0"/>
    <xf numFmtId="170" fontId="26" fillId="0" borderId="0"/>
    <xf numFmtId="9" fontId="1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" fillId="0" borderId="0" applyFont="0" applyFill="0" applyBorder="0" applyAlignment="0" applyProtection="0"/>
    <xf numFmtId="170" fontId="27" fillId="29" borderId="0" applyFont="0" applyAlignment="0"/>
    <xf numFmtId="171" fontId="28" fillId="0" borderId="0"/>
    <xf numFmtId="170" fontId="29" fillId="30" borderId="0"/>
    <xf numFmtId="0" fontId="30" fillId="31" borderId="11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5" fillId="32" borderId="12" applyNumberFormat="0" applyAlignment="0" applyProtection="0"/>
    <xf numFmtId="0" fontId="36" fillId="0" borderId="13" applyNumberFormat="0" applyFill="0" applyAlignment="0" applyProtection="0"/>
    <xf numFmtId="0" fontId="37" fillId="17" borderId="0" applyNumberFormat="0" applyBorder="0" applyAlignment="0" applyProtection="0"/>
    <xf numFmtId="0" fontId="6" fillId="0" borderId="0"/>
    <xf numFmtId="0" fontId="38" fillId="20" borderId="11" applyNumberFormat="0" applyAlignment="0" applyProtection="0"/>
    <xf numFmtId="0" fontId="39" fillId="33" borderId="0" applyNumberFormat="0" applyBorder="0" applyAlignment="0" applyProtection="0"/>
    <xf numFmtId="0" fontId="40" fillId="0" borderId="14" applyNumberFormat="0" applyFill="0" applyAlignment="0" applyProtection="0"/>
    <xf numFmtId="0" fontId="41" fillId="16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37" borderId="0" applyNumberFormat="0" applyBorder="0" applyAlignment="0" applyProtection="0"/>
    <xf numFmtId="0" fontId="42" fillId="31" borderId="15" applyNumberFormat="0" applyAlignment="0" applyProtection="0"/>
    <xf numFmtId="0" fontId="11" fillId="38" borderId="16" applyNumberFormat="0" applyFont="0" applyAlignment="0" applyProtection="0"/>
    <xf numFmtId="0" fontId="43" fillId="0" borderId="17" applyNumberFormat="0" applyFill="0" applyAlignment="0" applyProtection="0"/>
    <xf numFmtId="0" fontId="44" fillId="0" borderId="18" applyNumberFormat="0" applyFill="0" applyAlignment="0" applyProtection="0"/>
    <xf numFmtId="0" fontId="45" fillId="0" borderId="19" applyNumberFormat="0" applyFill="0" applyAlignment="0" applyProtection="0"/>
    <xf numFmtId="0" fontId="45" fillId="0" borderId="0" applyNumberForma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2" fillId="0" borderId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</cellStyleXfs>
  <cellXfs count="157">
    <xf numFmtId="0" fontId="0" fillId="0" borderId="0" xfId="0"/>
    <xf numFmtId="38" fontId="7" fillId="0" borderId="0" xfId="0" applyNumberFormat="1" applyFont="1" applyFill="1" applyAlignment="1">
      <alignment horizontal="left" vertical="center"/>
    </xf>
    <xf numFmtId="38" fontId="7" fillId="0" borderId="0" xfId="0" applyNumberFormat="1" applyFont="1" applyFill="1" applyAlignment="1">
      <alignment vertical="center"/>
    </xf>
    <xf numFmtId="38" fontId="9" fillId="0" borderId="0" xfId="0" applyNumberFormat="1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49" fontId="10" fillId="0" borderId="0" xfId="0" applyNumberFormat="1" applyFont="1" applyFill="1" applyAlignment="1">
      <alignment horizontal="center" vertical="center"/>
    </xf>
    <xf numFmtId="1" fontId="7" fillId="0" borderId="0" xfId="4" applyFont="1" applyFill="1" applyBorder="1" applyAlignment="1" applyProtection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Alignment="1">
      <alignment vertical="center"/>
    </xf>
    <xf numFmtId="49" fontId="7" fillId="0" borderId="0" xfId="0" applyNumberFormat="1" applyFont="1" applyFill="1" applyAlignment="1">
      <alignment vertical="center"/>
    </xf>
    <xf numFmtId="49" fontId="7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 vertical="center"/>
    </xf>
    <xf numFmtId="49" fontId="8" fillId="0" borderId="0" xfId="0" applyNumberFormat="1" applyFont="1" applyFill="1" applyAlignment="1">
      <alignment horizontal="center" vertical="center"/>
    </xf>
    <xf numFmtId="43" fontId="7" fillId="0" borderId="0" xfId="2" applyFont="1" applyFill="1" applyAlignment="1">
      <alignment vertical="center"/>
    </xf>
    <xf numFmtId="38" fontId="8" fillId="0" borderId="0" xfId="0" applyNumberFormat="1" applyFont="1" applyFill="1" applyAlignment="1">
      <alignment horizontal="center" vertical="center"/>
    </xf>
    <xf numFmtId="38" fontId="7" fillId="0" borderId="0" xfId="4" quotePrefix="1" applyNumberFormat="1" applyFont="1" applyFill="1" applyBorder="1" applyAlignment="1">
      <alignment horizontal="center" vertical="center"/>
    </xf>
    <xf numFmtId="165" fontId="7" fillId="0" borderId="0" xfId="2" applyNumberFormat="1" applyFont="1" applyFill="1" applyAlignment="1">
      <alignment vertical="center"/>
    </xf>
    <xf numFmtId="165" fontId="7" fillId="0" borderId="0" xfId="2" applyNumberFormat="1" applyFont="1" applyFill="1" applyAlignment="1">
      <alignment horizontal="center" vertical="center" wrapText="1"/>
    </xf>
    <xf numFmtId="165" fontId="8" fillId="0" borderId="0" xfId="2" applyNumberFormat="1" applyFont="1" applyFill="1" applyAlignment="1">
      <alignment vertical="center"/>
    </xf>
    <xf numFmtId="165" fontId="9" fillId="0" borderId="0" xfId="2" applyNumberFormat="1" applyFont="1" applyFill="1" applyAlignment="1">
      <alignment horizontal="left" vertical="center"/>
    </xf>
    <xf numFmtId="165" fontId="7" fillId="0" borderId="0" xfId="2" applyNumberFormat="1" applyFont="1" applyFill="1" applyBorder="1" applyAlignment="1">
      <alignment vertical="center"/>
    </xf>
    <xf numFmtId="165" fontId="7" fillId="0" borderId="0" xfId="2" applyNumberFormat="1" applyFont="1" applyFill="1" applyAlignment="1">
      <alignment horizontal="right" vertical="center"/>
    </xf>
    <xf numFmtId="165" fontId="8" fillId="0" borderId="0" xfId="2" applyNumberFormat="1" applyFont="1" applyFill="1" applyBorder="1" applyAlignment="1">
      <alignment vertical="center"/>
    </xf>
    <xf numFmtId="165" fontId="9" fillId="0" borderId="0" xfId="2" applyNumberFormat="1" applyFont="1" applyFill="1" applyBorder="1" applyAlignment="1">
      <alignment vertical="center"/>
    </xf>
    <xf numFmtId="165" fontId="7" fillId="0" borderId="0" xfId="2" quotePrefix="1" applyNumberFormat="1" applyFont="1" applyFill="1" applyBorder="1" applyAlignment="1">
      <alignment horizontal="center" vertical="center"/>
    </xf>
    <xf numFmtId="38" fontId="8" fillId="0" borderId="0" xfId="2" applyNumberFormat="1" applyFont="1" applyFill="1" applyBorder="1" applyAlignment="1">
      <alignment vertical="center"/>
    </xf>
    <xf numFmtId="41" fontId="7" fillId="0" borderId="3" xfId="2" applyNumberFormat="1" applyFont="1" applyFill="1" applyBorder="1" applyAlignment="1">
      <alignment vertical="center"/>
    </xf>
    <xf numFmtId="41" fontId="7" fillId="0" borderId="0" xfId="2" applyNumberFormat="1" applyFont="1" applyFill="1" applyBorder="1" applyAlignment="1">
      <alignment vertical="center"/>
    </xf>
    <xf numFmtId="41" fontId="7" fillId="0" borderId="0" xfId="2" applyNumberFormat="1" applyFont="1" applyFill="1" applyAlignment="1">
      <alignment vertical="center"/>
    </xf>
    <xf numFmtId="41" fontId="7" fillId="0" borderId="0" xfId="0" applyNumberFormat="1" applyFont="1" applyFill="1" applyAlignment="1">
      <alignment vertical="center"/>
    </xf>
    <xf numFmtId="41" fontId="7" fillId="0" borderId="4" xfId="2" applyNumberFormat="1" applyFont="1" applyFill="1" applyBorder="1" applyAlignment="1">
      <alignment vertical="center"/>
    </xf>
    <xf numFmtId="41" fontId="7" fillId="0" borderId="0" xfId="0" applyNumberFormat="1" applyFont="1" applyFill="1" applyAlignment="1">
      <alignment horizontal="right" vertical="center"/>
    </xf>
    <xf numFmtId="41" fontId="7" fillId="0" borderId="0" xfId="2" applyNumberFormat="1" applyFont="1" applyFill="1" applyAlignment="1">
      <alignment horizontal="right" vertical="center"/>
    </xf>
    <xf numFmtId="41" fontId="7" fillId="0" borderId="0" xfId="2" applyNumberFormat="1" applyFont="1" applyFill="1" applyBorder="1" applyAlignment="1">
      <alignment horizontal="right" vertical="center"/>
    </xf>
    <xf numFmtId="41" fontId="7" fillId="0" borderId="4" xfId="2" applyNumberFormat="1" applyFont="1" applyFill="1" applyBorder="1" applyAlignment="1">
      <alignment horizontal="right" vertical="center"/>
    </xf>
    <xf numFmtId="41" fontId="7" fillId="0" borderId="5" xfId="2" applyNumberFormat="1" applyFont="1" applyFill="1" applyBorder="1" applyAlignment="1">
      <alignment vertical="center"/>
    </xf>
    <xf numFmtId="41" fontId="7" fillId="0" borderId="0" xfId="0" applyNumberFormat="1" applyFont="1" applyFill="1" applyAlignment="1">
      <alignment horizontal="center" vertical="center"/>
    </xf>
    <xf numFmtId="41" fontId="8" fillId="0" borderId="0" xfId="2" applyNumberFormat="1" applyFont="1" applyFill="1" applyAlignment="1">
      <alignment horizontal="center" vertical="center"/>
    </xf>
    <xf numFmtId="41" fontId="7" fillId="0" borderId="2" xfId="2" applyNumberFormat="1" applyFont="1" applyFill="1" applyBorder="1" applyAlignment="1">
      <alignment horizontal="right" vertical="center"/>
    </xf>
    <xf numFmtId="41" fontId="7" fillId="0" borderId="3" xfId="2" applyNumberFormat="1" applyFont="1" applyFill="1" applyBorder="1" applyAlignment="1">
      <alignment horizontal="right" vertical="center"/>
    </xf>
    <xf numFmtId="165" fontId="7" fillId="0" borderId="2" xfId="2" quotePrefix="1" applyNumberFormat="1" applyFont="1" applyFill="1" applyBorder="1" applyAlignment="1">
      <alignment horizontal="center" vertical="center"/>
    </xf>
    <xf numFmtId="41" fontId="9" fillId="0" borderId="0" xfId="2" applyNumberFormat="1" applyFont="1" applyFill="1" applyAlignment="1">
      <alignment horizontal="left" vertical="center"/>
    </xf>
    <xf numFmtId="0" fontId="7" fillId="0" borderId="2" xfId="2" applyNumberFormat="1" applyFont="1" applyFill="1" applyBorder="1" applyAlignment="1">
      <alignment horizontal="center" vertical="center"/>
    </xf>
    <xf numFmtId="41" fontId="7" fillId="0" borderId="0" xfId="2" applyNumberFormat="1" applyFont="1" applyFill="1" applyBorder="1" applyAlignment="1">
      <alignment horizontal="center" vertical="center"/>
    </xf>
    <xf numFmtId="166" fontId="7" fillId="0" borderId="3" xfId="2" applyNumberFormat="1" applyFont="1" applyFill="1" applyBorder="1" applyAlignment="1">
      <alignment horizontal="right" vertical="center"/>
    </xf>
    <xf numFmtId="41" fontId="7" fillId="0" borderId="2" xfId="2" applyNumberFormat="1" applyFont="1" applyFill="1" applyBorder="1" applyAlignment="1">
      <alignment vertical="center"/>
    </xf>
    <xf numFmtId="41" fontId="7" fillId="0" borderId="6" xfId="2" applyNumberFormat="1" applyFont="1" applyFill="1" applyBorder="1" applyAlignment="1">
      <alignment vertical="center"/>
    </xf>
    <xf numFmtId="0" fontId="7" fillId="0" borderId="0" xfId="2" applyNumberFormat="1" applyFont="1" applyFill="1" applyBorder="1" applyAlignment="1">
      <alignment horizontal="center" vertical="center"/>
    </xf>
    <xf numFmtId="166" fontId="7" fillId="0" borderId="0" xfId="2" applyNumberFormat="1" applyFont="1" applyFill="1" applyBorder="1" applyAlignment="1">
      <alignment horizontal="right" vertical="center"/>
    </xf>
    <xf numFmtId="49" fontId="9" fillId="0" borderId="0" xfId="0" applyNumberFormat="1" applyFont="1" applyFill="1" applyAlignment="1">
      <alignment horizontal="left" vertical="center"/>
    </xf>
    <xf numFmtId="0" fontId="7" fillId="0" borderId="0" xfId="0" applyFont="1" applyFill="1"/>
    <xf numFmtId="38" fontId="8" fillId="0" borderId="0" xfId="0" applyNumberFormat="1" applyFont="1" applyFill="1" applyAlignment="1">
      <alignment vertical="center"/>
    </xf>
    <xf numFmtId="38" fontId="7" fillId="0" borderId="9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9" fillId="0" borderId="0" xfId="0" applyFont="1" applyFill="1" applyAlignment="1">
      <alignment vertical="top"/>
    </xf>
    <xf numFmtId="165" fontId="7" fillId="0" borderId="0" xfId="0" applyNumberFormat="1" applyFont="1" applyFill="1" applyAlignment="1">
      <alignment horizontal="center" vertical="top"/>
    </xf>
    <xf numFmtId="41" fontId="7" fillId="0" borderId="0" xfId="0" applyNumberFormat="1" applyFont="1" applyFill="1" applyAlignment="1">
      <alignment horizontal="center" vertical="top"/>
    </xf>
    <xf numFmtId="0" fontId="7" fillId="0" borderId="0" xfId="0" applyFont="1" applyFill="1" applyAlignment="1">
      <alignment vertical="top"/>
    </xf>
    <xf numFmtId="41" fontId="7" fillId="0" borderId="7" xfId="0" applyNumberFormat="1" applyFont="1" applyFill="1" applyBorder="1" applyAlignment="1">
      <alignment horizontal="center" vertical="top"/>
    </xf>
    <xf numFmtId="41" fontId="7" fillId="0" borderId="8" xfId="0" applyNumberFormat="1" applyFont="1" applyFill="1" applyBorder="1" applyAlignment="1">
      <alignment horizontal="center" vertical="top"/>
    </xf>
    <xf numFmtId="41" fontId="7" fillId="0" borderId="8" xfId="2" applyNumberFormat="1" applyFont="1" applyFill="1" applyBorder="1" applyAlignment="1">
      <alignment horizontal="center" vertical="top"/>
    </xf>
    <xf numFmtId="41" fontId="7" fillId="0" borderId="0" xfId="0" applyNumberFormat="1" applyFont="1" applyFill="1" applyAlignment="1">
      <alignment vertical="top"/>
    </xf>
    <xf numFmtId="41" fontId="7" fillId="0" borderId="5" xfId="0" applyNumberFormat="1" applyFont="1" applyFill="1" applyBorder="1" applyAlignment="1">
      <alignment horizontal="center" vertical="top"/>
    </xf>
    <xf numFmtId="41" fontId="7" fillId="0" borderId="0" xfId="0" applyNumberFormat="1" applyFont="1" applyFill="1" applyBorder="1" applyAlignment="1">
      <alignment horizontal="center" vertical="top"/>
    </xf>
    <xf numFmtId="41" fontId="7" fillId="0" borderId="5" xfId="0" applyNumberFormat="1" applyFont="1" applyFill="1" applyBorder="1" applyAlignment="1">
      <alignment vertical="top"/>
    </xf>
    <xf numFmtId="165" fontId="7" fillId="0" borderId="0" xfId="0" applyNumberFormat="1" applyFont="1" applyFill="1" applyAlignment="1">
      <alignment vertical="top"/>
    </xf>
    <xf numFmtId="0" fontId="7" fillId="0" borderId="0" xfId="0" quotePrefix="1" applyFont="1" applyFill="1" applyAlignment="1">
      <alignment horizontal="center" vertical="center"/>
    </xf>
    <xf numFmtId="0" fontId="7" fillId="0" borderId="2" xfId="0" quotePrefix="1" applyFont="1" applyFill="1" applyBorder="1" applyAlignment="1">
      <alignment horizontal="center" vertical="center"/>
    </xf>
    <xf numFmtId="41" fontId="7" fillId="0" borderId="6" xfId="0" applyNumberFormat="1" applyFont="1" applyFill="1" applyBorder="1" applyAlignment="1">
      <alignment horizontal="center" vertical="top"/>
    </xf>
    <xf numFmtId="165" fontId="7" fillId="0" borderId="0" xfId="2" applyNumberFormat="1" applyFont="1" applyFill="1" applyAlignment="1">
      <alignment vertical="top"/>
    </xf>
    <xf numFmtId="165" fontId="7" fillId="0" borderId="0" xfId="2" applyNumberFormat="1" applyFont="1" applyFill="1" applyBorder="1" applyAlignment="1">
      <alignment horizontal="center" vertical="top"/>
    </xf>
    <xf numFmtId="41" fontId="7" fillId="0" borderId="0" xfId="2" applyNumberFormat="1" applyFont="1" applyFill="1" applyBorder="1" applyAlignment="1">
      <alignment horizontal="center" vertical="top"/>
    </xf>
    <xf numFmtId="43" fontId="9" fillId="0" borderId="0" xfId="2" applyFont="1" applyFill="1" applyAlignment="1">
      <alignment vertical="center"/>
    </xf>
    <xf numFmtId="38" fontId="7" fillId="0" borderId="0" xfId="0" applyNumberFormat="1" applyFont="1" applyFill="1" applyAlignment="1">
      <alignment horizontal="right" vertical="center"/>
    </xf>
    <xf numFmtId="49" fontId="9" fillId="0" borderId="0" xfId="0" applyNumberFormat="1" applyFont="1" applyFill="1" applyAlignment="1">
      <alignment horizontal="left" vertical="center"/>
    </xf>
    <xf numFmtId="37" fontId="7" fillId="0" borderId="0" xfId="0" applyNumberFormat="1" applyFont="1" applyFill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Alignment="1">
      <alignment horizontal="center" vertical="center"/>
    </xf>
    <xf numFmtId="49" fontId="10" fillId="0" borderId="0" xfId="969" applyNumberFormat="1" applyFont="1" applyFill="1" applyAlignment="1">
      <alignment horizontal="center" vertical="center"/>
    </xf>
    <xf numFmtId="41" fontId="7" fillId="0" borderId="0" xfId="2" applyNumberFormat="1" applyFont="1" applyFill="1" applyAlignment="1">
      <alignment vertical="center"/>
    </xf>
    <xf numFmtId="41" fontId="7" fillId="0" borderId="0" xfId="969" applyNumberFormat="1" applyFont="1" applyFill="1" applyAlignment="1">
      <alignment vertical="center"/>
    </xf>
    <xf numFmtId="0" fontId="6" fillId="0" borderId="0" xfId="969"/>
    <xf numFmtId="49" fontId="10" fillId="0" borderId="0" xfId="969" applyNumberFormat="1" applyFont="1" applyFill="1" applyAlignment="1">
      <alignment horizontal="center" vertical="center"/>
    </xf>
    <xf numFmtId="41" fontId="7" fillId="0" borderId="0" xfId="2" applyNumberFormat="1" applyFont="1" applyFill="1" applyBorder="1" applyAlignment="1">
      <alignment vertical="center"/>
    </xf>
    <xf numFmtId="41" fontId="7" fillId="0" borderId="0" xfId="2" applyNumberFormat="1" applyFont="1" applyFill="1" applyAlignment="1">
      <alignment vertical="center"/>
    </xf>
    <xf numFmtId="49" fontId="10" fillId="0" borderId="0" xfId="969" applyNumberFormat="1" applyFont="1" applyFill="1" applyAlignment="1">
      <alignment horizontal="center" vertical="center"/>
    </xf>
    <xf numFmtId="41" fontId="7" fillId="0" borderId="0" xfId="2" applyNumberFormat="1" applyFont="1" applyFill="1" applyAlignment="1">
      <alignment vertical="center"/>
    </xf>
    <xf numFmtId="41" fontId="7" fillId="0" borderId="0" xfId="969" applyNumberFormat="1" applyFont="1" applyFill="1" applyAlignment="1">
      <alignment vertical="center"/>
    </xf>
    <xf numFmtId="49" fontId="10" fillId="0" borderId="0" xfId="969" applyNumberFormat="1" applyFont="1" applyFill="1" applyAlignment="1">
      <alignment horizontal="center" vertical="center"/>
    </xf>
    <xf numFmtId="41" fontId="7" fillId="0" borderId="0" xfId="2" applyNumberFormat="1" applyFont="1" applyFill="1" applyBorder="1" applyAlignment="1">
      <alignment vertical="center"/>
    </xf>
    <xf numFmtId="41" fontId="7" fillId="0" borderId="0" xfId="2" applyNumberFormat="1" applyFont="1" applyFill="1" applyAlignment="1">
      <alignment vertical="center"/>
    </xf>
    <xf numFmtId="0" fontId="6" fillId="0" borderId="0" xfId="969"/>
    <xf numFmtId="41" fontId="7" fillId="0" borderId="0" xfId="2" applyNumberFormat="1" applyFont="1" applyFill="1" applyBorder="1" applyAlignment="1">
      <alignment vertical="center"/>
    </xf>
    <xf numFmtId="49" fontId="8" fillId="0" borderId="0" xfId="0" applyNumberFormat="1" applyFont="1" applyAlignment="1">
      <alignment horizontal="center" vertical="center"/>
    </xf>
    <xf numFmtId="38" fontId="7" fillId="0" borderId="0" xfId="0" applyNumberFormat="1" applyFont="1" applyAlignment="1">
      <alignment vertical="center"/>
    </xf>
    <xf numFmtId="49" fontId="7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vertical="center"/>
    </xf>
    <xf numFmtId="41" fontId="7" fillId="0" borderId="0" xfId="0" applyNumberFormat="1" applyFont="1" applyAlignment="1">
      <alignment vertical="center"/>
    </xf>
    <xf numFmtId="41" fontId="7" fillId="0" borderId="0" xfId="0" applyNumberFormat="1" applyFont="1" applyAlignment="1">
      <alignment horizontal="right" vertical="center"/>
    </xf>
    <xf numFmtId="41" fontId="7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vertical="center"/>
    </xf>
    <xf numFmtId="49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vertical="center"/>
    </xf>
    <xf numFmtId="49" fontId="7" fillId="0" borderId="0" xfId="0" applyNumberFormat="1" applyFont="1" applyAlignment="1">
      <alignment horizontal="right" vertical="center"/>
    </xf>
    <xf numFmtId="38" fontId="9" fillId="0" borderId="0" xfId="0" applyNumberFormat="1" applyFont="1" applyAlignment="1">
      <alignment vertical="center"/>
    </xf>
    <xf numFmtId="41" fontId="7" fillId="0" borderId="0" xfId="0" quotePrefix="1" applyNumberFormat="1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vertical="top"/>
    </xf>
    <xf numFmtId="0" fontId="7" fillId="0" borderId="0" xfId="0" applyFont="1" applyAlignment="1">
      <alignment vertical="top"/>
    </xf>
    <xf numFmtId="41" fontId="7" fillId="0" borderId="0" xfId="0" applyNumberFormat="1" applyFont="1" applyFill="1" applyAlignment="1">
      <alignment horizontal="left" vertical="center"/>
    </xf>
    <xf numFmtId="49" fontId="9" fillId="0" borderId="0" xfId="0" applyNumberFormat="1" applyFont="1" applyFill="1" applyAlignment="1">
      <alignment horizontal="left" vertical="center"/>
    </xf>
    <xf numFmtId="37" fontId="7" fillId="0" borderId="0" xfId="0" applyNumberFormat="1" applyFont="1" applyAlignment="1">
      <alignment horizontal="center" vertical="center"/>
    </xf>
    <xf numFmtId="43" fontId="7" fillId="0" borderId="0" xfId="2" quotePrefix="1" applyFont="1" applyFill="1" applyAlignment="1">
      <alignment vertical="center"/>
    </xf>
    <xf numFmtId="41" fontId="7" fillId="0" borderId="0" xfId="3" applyNumberFormat="1" applyFont="1" applyFill="1" applyAlignment="1">
      <alignment vertical="center"/>
    </xf>
    <xf numFmtId="41" fontId="7" fillId="0" borderId="2" xfId="3" applyNumberFormat="1" applyFont="1" applyFill="1" applyBorder="1" applyAlignment="1">
      <alignment vertical="center"/>
    </xf>
    <xf numFmtId="49" fontId="7" fillId="0" borderId="0" xfId="0" quotePrefix="1" applyNumberFormat="1" applyFont="1" applyAlignment="1">
      <alignment horizontal="center" vertical="center"/>
    </xf>
    <xf numFmtId="37" fontId="7" fillId="0" borderId="0" xfId="0" applyNumberFormat="1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left" vertical="center"/>
    </xf>
    <xf numFmtId="49" fontId="7" fillId="0" borderId="2" xfId="0" applyNumberFormat="1" applyFont="1" applyFill="1" applyBorder="1" applyAlignment="1">
      <alignment horizontal="center" vertical="center"/>
    </xf>
    <xf numFmtId="41" fontId="8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horizontal="right" vertical="center"/>
    </xf>
    <xf numFmtId="37" fontId="7" fillId="0" borderId="0" xfId="0" applyNumberFormat="1" applyFont="1" applyFill="1" applyAlignment="1">
      <alignment vertical="center"/>
    </xf>
    <xf numFmtId="38" fontId="9" fillId="0" borderId="0" xfId="0" quotePrefix="1" applyNumberFormat="1" applyFont="1" applyFill="1" applyAlignment="1">
      <alignment horizontal="left" vertical="center"/>
    </xf>
    <xf numFmtId="38" fontId="10" fillId="0" borderId="0" xfId="0" applyNumberFormat="1" applyFont="1" applyFill="1" applyAlignment="1">
      <alignment horizontal="center" vertical="center"/>
    </xf>
    <xf numFmtId="38" fontId="7" fillId="0" borderId="0" xfId="0" quotePrefix="1" applyNumberFormat="1" applyFont="1" applyFill="1" applyAlignment="1">
      <alignment horizontal="left" vertical="center"/>
    </xf>
    <xf numFmtId="43" fontId="7" fillId="0" borderId="0" xfId="0" applyNumberFormat="1" applyFont="1" applyFill="1" applyAlignment="1">
      <alignment horizontal="right" vertical="center"/>
    </xf>
    <xf numFmtId="43" fontId="46" fillId="0" borderId="0" xfId="2" applyFont="1" applyFill="1" applyAlignment="1">
      <alignment vertical="center" wrapText="1"/>
    </xf>
    <xf numFmtId="3" fontId="46" fillId="0" borderId="0" xfId="0" applyNumberFormat="1" applyFont="1" applyFill="1" applyAlignment="1">
      <alignment vertical="center" wrapText="1"/>
    </xf>
    <xf numFmtId="0" fontId="46" fillId="0" borderId="0" xfId="0" applyFont="1" applyFill="1" applyAlignment="1">
      <alignment vertical="center" wrapText="1"/>
    </xf>
    <xf numFmtId="41" fontId="7" fillId="0" borderId="0" xfId="2" applyNumberFormat="1" applyFont="1" applyFill="1" applyAlignment="1">
      <alignment horizontal="center" vertical="top"/>
    </xf>
    <xf numFmtId="41" fontId="7" fillId="0" borderId="0" xfId="2" applyNumberFormat="1" applyFont="1" applyFill="1" applyAlignment="1">
      <alignment horizontal="center" vertical="center"/>
    </xf>
    <xf numFmtId="41" fontId="7" fillId="0" borderId="7" xfId="2" applyNumberFormat="1" applyFont="1" applyFill="1" applyBorder="1" applyAlignment="1">
      <alignment horizontal="center" vertical="top"/>
    </xf>
    <xf numFmtId="41" fontId="7" fillId="0" borderId="0" xfId="2" applyNumberFormat="1" applyFont="1" applyFill="1" applyAlignment="1">
      <alignment vertical="top"/>
    </xf>
    <xf numFmtId="41" fontId="7" fillId="0" borderId="5" xfId="2" applyNumberFormat="1" applyFont="1" applyFill="1" applyBorder="1" applyAlignment="1">
      <alignment horizontal="center" vertical="top"/>
    </xf>
    <xf numFmtId="41" fontId="7" fillId="0" borderId="6" xfId="2" applyNumberFormat="1" applyFont="1" applyFill="1" applyBorder="1" applyAlignment="1">
      <alignment horizontal="center" vertical="top"/>
    </xf>
    <xf numFmtId="41" fontId="7" fillId="0" borderId="6" xfId="2" applyNumberFormat="1" applyFont="1" applyFill="1" applyBorder="1" applyAlignment="1">
      <alignment vertical="top"/>
    </xf>
    <xf numFmtId="41" fontId="7" fillId="0" borderId="6" xfId="0" applyNumberFormat="1" applyFont="1" applyFill="1" applyBorder="1" applyAlignment="1">
      <alignment vertical="top"/>
    </xf>
    <xf numFmtId="37" fontId="7" fillId="0" borderId="0" xfId="0" applyNumberFormat="1" applyFont="1" applyFill="1" applyAlignment="1">
      <alignment horizontal="center" vertical="center"/>
    </xf>
    <xf numFmtId="37" fontId="7" fillId="0" borderId="2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Alignment="1">
      <alignment horizontal="left" vertical="center"/>
    </xf>
    <xf numFmtId="38" fontId="7" fillId="0" borderId="0" xfId="0" applyNumberFormat="1" applyFont="1" applyFill="1" applyAlignment="1">
      <alignment horizontal="right" vertical="center"/>
    </xf>
    <xf numFmtId="38" fontId="7" fillId="0" borderId="0" xfId="0" applyNumberFormat="1" applyFont="1" applyFill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/>
    </xf>
    <xf numFmtId="49" fontId="9" fillId="0" borderId="0" xfId="4" applyNumberFormat="1" applyFont="1" applyFill="1" applyBorder="1" applyAlignment="1">
      <alignment horizontal="left" vertical="center"/>
    </xf>
    <xf numFmtId="37" fontId="7" fillId="0" borderId="2" xfId="0" applyNumberFormat="1" applyFont="1" applyBorder="1" applyAlignment="1">
      <alignment horizontal="center" vertical="center"/>
    </xf>
    <xf numFmtId="49" fontId="9" fillId="0" borderId="0" xfId="0" applyNumberFormat="1" applyFont="1" applyAlignment="1">
      <alignment horizontal="left" vertical="center"/>
    </xf>
    <xf numFmtId="38" fontId="7" fillId="0" borderId="0" xfId="0" applyNumberFormat="1" applyFont="1" applyAlignment="1">
      <alignment horizontal="right" vertical="center"/>
    </xf>
    <xf numFmtId="37" fontId="7" fillId="0" borderId="0" xfId="0" applyNumberFormat="1" applyFont="1" applyAlignment="1">
      <alignment horizontal="center" vertical="center"/>
    </xf>
  </cellXfs>
  <cellStyles count="1273">
    <cellStyle name="0,0_x000d__x000a_NA_x000d__x000a_" xfId="14" xr:uid="{00000000-0005-0000-0000-000000000000}"/>
    <cellStyle name="0,0_x000d__x000a_NA_x000d__x000a_ 2" xfId="15" xr:uid="{00000000-0005-0000-0000-000001000000}"/>
    <cellStyle name="20% - Accent1 2" xfId="16" xr:uid="{00000000-0005-0000-0000-000002000000}"/>
    <cellStyle name="20% - Accent1 2 2" xfId="17" xr:uid="{00000000-0005-0000-0000-000003000000}"/>
    <cellStyle name="20% - Accent1 3" xfId="18" xr:uid="{00000000-0005-0000-0000-000004000000}"/>
    <cellStyle name="20% - Accent1 4" xfId="19" xr:uid="{00000000-0005-0000-0000-000005000000}"/>
    <cellStyle name="20% - Accent1 5" xfId="20" xr:uid="{00000000-0005-0000-0000-000006000000}"/>
    <cellStyle name="20% - Accent2 2" xfId="21" xr:uid="{00000000-0005-0000-0000-000007000000}"/>
    <cellStyle name="20% - Accent2 2 2" xfId="22" xr:uid="{00000000-0005-0000-0000-000008000000}"/>
    <cellStyle name="20% - Accent2 3" xfId="23" xr:uid="{00000000-0005-0000-0000-000009000000}"/>
    <cellStyle name="20% - Accent2 4" xfId="24" xr:uid="{00000000-0005-0000-0000-00000A000000}"/>
    <cellStyle name="20% - Accent2 5" xfId="25" xr:uid="{00000000-0005-0000-0000-00000B000000}"/>
    <cellStyle name="20% - Accent3 2" xfId="26" xr:uid="{00000000-0005-0000-0000-00000C000000}"/>
    <cellStyle name="20% - Accent3 2 2" xfId="27" xr:uid="{00000000-0005-0000-0000-00000D000000}"/>
    <cellStyle name="20% - Accent3 3" xfId="28" xr:uid="{00000000-0005-0000-0000-00000E000000}"/>
    <cellStyle name="20% - Accent3 4" xfId="29" xr:uid="{00000000-0005-0000-0000-00000F000000}"/>
    <cellStyle name="20% - Accent3 5" xfId="30" xr:uid="{00000000-0005-0000-0000-000010000000}"/>
    <cellStyle name="20% - Accent4 2" xfId="31" xr:uid="{00000000-0005-0000-0000-000011000000}"/>
    <cellStyle name="20% - Accent4 2 2" xfId="32" xr:uid="{00000000-0005-0000-0000-000012000000}"/>
    <cellStyle name="20% - Accent4 3" xfId="33" xr:uid="{00000000-0005-0000-0000-000013000000}"/>
    <cellStyle name="20% - Accent4 4" xfId="34" xr:uid="{00000000-0005-0000-0000-000014000000}"/>
    <cellStyle name="20% - Accent4 5" xfId="35" xr:uid="{00000000-0005-0000-0000-000015000000}"/>
    <cellStyle name="20% - Accent5 2" xfId="36" xr:uid="{00000000-0005-0000-0000-000016000000}"/>
    <cellStyle name="20% - Accent5 2 2" xfId="37" xr:uid="{00000000-0005-0000-0000-000017000000}"/>
    <cellStyle name="20% - Accent5 3" xfId="38" xr:uid="{00000000-0005-0000-0000-000018000000}"/>
    <cellStyle name="20% - Accent5 4" xfId="39" xr:uid="{00000000-0005-0000-0000-000019000000}"/>
    <cellStyle name="20% - Accent5 5" xfId="40" xr:uid="{00000000-0005-0000-0000-00001A000000}"/>
    <cellStyle name="20% - Accent6 2" xfId="41" xr:uid="{00000000-0005-0000-0000-00001B000000}"/>
    <cellStyle name="20% - Accent6 2 2" xfId="42" xr:uid="{00000000-0005-0000-0000-00001C000000}"/>
    <cellStyle name="20% - Accent6 3" xfId="43" xr:uid="{00000000-0005-0000-0000-00001D000000}"/>
    <cellStyle name="20% - Accent6 4" xfId="44" xr:uid="{00000000-0005-0000-0000-00001E000000}"/>
    <cellStyle name="20% - Accent6 5" xfId="45" xr:uid="{00000000-0005-0000-0000-00001F000000}"/>
    <cellStyle name="20% - ส่วนที่ถูกเน้น1" xfId="46" xr:uid="{00000000-0005-0000-0000-000020000000}"/>
    <cellStyle name="20% - ส่วนที่ถูกเน้น2" xfId="47" xr:uid="{00000000-0005-0000-0000-000021000000}"/>
    <cellStyle name="20% - ส่วนที่ถูกเน้น3" xfId="48" xr:uid="{00000000-0005-0000-0000-000022000000}"/>
    <cellStyle name="20% - ส่วนที่ถูกเน้น4" xfId="49" xr:uid="{00000000-0005-0000-0000-000023000000}"/>
    <cellStyle name="20% - ส่วนที่ถูกเน้น5" xfId="50" xr:uid="{00000000-0005-0000-0000-000024000000}"/>
    <cellStyle name="20% - ส่วนที่ถูกเน้น6" xfId="51" xr:uid="{00000000-0005-0000-0000-000025000000}"/>
    <cellStyle name="40% - Accent1 2" xfId="52" xr:uid="{00000000-0005-0000-0000-000026000000}"/>
    <cellStyle name="40% - Accent1 2 2" xfId="53" xr:uid="{00000000-0005-0000-0000-000027000000}"/>
    <cellStyle name="40% - Accent1 3" xfId="54" xr:uid="{00000000-0005-0000-0000-000028000000}"/>
    <cellStyle name="40% - Accent1 4" xfId="55" xr:uid="{00000000-0005-0000-0000-000029000000}"/>
    <cellStyle name="40% - Accent1 5" xfId="56" xr:uid="{00000000-0005-0000-0000-00002A000000}"/>
    <cellStyle name="40% - Accent2 2" xfId="57" xr:uid="{00000000-0005-0000-0000-00002B000000}"/>
    <cellStyle name="40% - Accent2 2 2" xfId="58" xr:uid="{00000000-0005-0000-0000-00002C000000}"/>
    <cellStyle name="40% - Accent2 3" xfId="59" xr:uid="{00000000-0005-0000-0000-00002D000000}"/>
    <cellStyle name="40% - Accent2 4" xfId="60" xr:uid="{00000000-0005-0000-0000-00002E000000}"/>
    <cellStyle name="40% - Accent2 5" xfId="61" xr:uid="{00000000-0005-0000-0000-00002F000000}"/>
    <cellStyle name="40% - Accent3 2" xfId="62" xr:uid="{00000000-0005-0000-0000-000030000000}"/>
    <cellStyle name="40% - Accent3 2 2" xfId="63" xr:uid="{00000000-0005-0000-0000-000031000000}"/>
    <cellStyle name="40% - Accent3 3" xfId="64" xr:uid="{00000000-0005-0000-0000-000032000000}"/>
    <cellStyle name="40% - Accent3 4" xfId="65" xr:uid="{00000000-0005-0000-0000-000033000000}"/>
    <cellStyle name="40% - Accent3 5" xfId="66" xr:uid="{00000000-0005-0000-0000-000034000000}"/>
    <cellStyle name="40% - Accent4 2" xfId="67" xr:uid="{00000000-0005-0000-0000-000035000000}"/>
    <cellStyle name="40% - Accent4 2 2" xfId="68" xr:uid="{00000000-0005-0000-0000-000036000000}"/>
    <cellStyle name="40% - Accent4 3" xfId="69" xr:uid="{00000000-0005-0000-0000-000037000000}"/>
    <cellStyle name="40% - Accent4 4" xfId="70" xr:uid="{00000000-0005-0000-0000-000038000000}"/>
    <cellStyle name="40% - Accent4 5" xfId="71" xr:uid="{00000000-0005-0000-0000-000039000000}"/>
    <cellStyle name="40% - Accent5 2" xfId="72" xr:uid="{00000000-0005-0000-0000-00003A000000}"/>
    <cellStyle name="40% - Accent5 2 2" xfId="73" xr:uid="{00000000-0005-0000-0000-00003B000000}"/>
    <cellStyle name="40% - Accent5 3" xfId="74" xr:uid="{00000000-0005-0000-0000-00003C000000}"/>
    <cellStyle name="40% - Accent5 4" xfId="75" xr:uid="{00000000-0005-0000-0000-00003D000000}"/>
    <cellStyle name="40% - Accent5 5" xfId="76" xr:uid="{00000000-0005-0000-0000-00003E000000}"/>
    <cellStyle name="40% - Accent6 2" xfId="77" xr:uid="{00000000-0005-0000-0000-00003F000000}"/>
    <cellStyle name="40% - Accent6 2 2" xfId="78" xr:uid="{00000000-0005-0000-0000-000040000000}"/>
    <cellStyle name="40% - Accent6 3" xfId="79" xr:uid="{00000000-0005-0000-0000-000041000000}"/>
    <cellStyle name="40% - Accent6 4" xfId="80" xr:uid="{00000000-0005-0000-0000-000042000000}"/>
    <cellStyle name="40% - Accent6 5" xfId="81" xr:uid="{00000000-0005-0000-0000-000043000000}"/>
    <cellStyle name="40% - ส่วนที่ถูกเน้น1" xfId="82" xr:uid="{00000000-0005-0000-0000-000044000000}"/>
    <cellStyle name="40% - ส่วนที่ถูกเน้น2" xfId="83" xr:uid="{00000000-0005-0000-0000-000045000000}"/>
    <cellStyle name="40% - ส่วนที่ถูกเน้น3" xfId="84" xr:uid="{00000000-0005-0000-0000-000046000000}"/>
    <cellStyle name="40% - ส่วนที่ถูกเน้น4" xfId="85" xr:uid="{00000000-0005-0000-0000-000047000000}"/>
    <cellStyle name="40% - ส่วนที่ถูกเน้น5" xfId="86" xr:uid="{00000000-0005-0000-0000-000048000000}"/>
    <cellStyle name="40% - ส่วนที่ถูกเน้น6" xfId="87" xr:uid="{00000000-0005-0000-0000-000049000000}"/>
    <cellStyle name="60% - ส่วนที่ถูกเน้น1" xfId="88" xr:uid="{00000000-0005-0000-0000-00004A000000}"/>
    <cellStyle name="60% - ส่วนที่ถูกเน้น2" xfId="89" xr:uid="{00000000-0005-0000-0000-00004B000000}"/>
    <cellStyle name="60% - ส่วนที่ถูกเน้น3" xfId="90" xr:uid="{00000000-0005-0000-0000-00004C000000}"/>
    <cellStyle name="60% - ส่วนที่ถูกเน้น4" xfId="91" xr:uid="{00000000-0005-0000-0000-00004D000000}"/>
    <cellStyle name="60% - ส่วนที่ถูกเน้น5" xfId="92" xr:uid="{00000000-0005-0000-0000-00004E000000}"/>
    <cellStyle name="60% - ส่วนที่ถูกเน้น6" xfId="93" xr:uid="{00000000-0005-0000-0000-00004F000000}"/>
    <cellStyle name="A37" xfId="94" xr:uid="{00000000-0005-0000-0000-000050000000}"/>
    <cellStyle name="A38" xfId="95" xr:uid="{00000000-0005-0000-0000-000051000000}"/>
    <cellStyle name="B38" xfId="96" xr:uid="{00000000-0005-0000-0000-000052000000}"/>
    <cellStyle name="Change A&amp;ll" xfId="1" xr:uid="{00000000-0005-0000-0000-000053000000}"/>
    <cellStyle name="Change A&amp;ll 2" xfId="11" xr:uid="{00000000-0005-0000-0000-000054000000}"/>
    <cellStyle name="Comma" xfId="2" builtinId="3"/>
    <cellStyle name="Comma 10" xfId="97" xr:uid="{00000000-0005-0000-0000-000056000000}"/>
    <cellStyle name="Comma 10 2" xfId="98" xr:uid="{00000000-0005-0000-0000-000057000000}"/>
    <cellStyle name="Comma 10 2 2" xfId="99" xr:uid="{00000000-0005-0000-0000-000058000000}"/>
    <cellStyle name="Comma 10 2 2 2" xfId="100" xr:uid="{00000000-0005-0000-0000-000059000000}"/>
    <cellStyle name="Comma 10 2 3" xfId="101" xr:uid="{00000000-0005-0000-0000-00005A000000}"/>
    <cellStyle name="Comma 10 3" xfId="102" xr:uid="{00000000-0005-0000-0000-00005B000000}"/>
    <cellStyle name="Comma 11" xfId="103" xr:uid="{00000000-0005-0000-0000-00005C000000}"/>
    <cellStyle name="Comma 12" xfId="104" xr:uid="{00000000-0005-0000-0000-00005D000000}"/>
    <cellStyle name="Comma 12 2" xfId="105" xr:uid="{00000000-0005-0000-0000-00005E000000}"/>
    <cellStyle name="Comma 13" xfId="106" xr:uid="{00000000-0005-0000-0000-00005F000000}"/>
    <cellStyle name="Comma 13 2" xfId="107" xr:uid="{00000000-0005-0000-0000-000060000000}"/>
    <cellStyle name="Comma 14" xfId="108" xr:uid="{00000000-0005-0000-0000-000061000000}"/>
    <cellStyle name="Comma 15" xfId="109" xr:uid="{00000000-0005-0000-0000-000062000000}"/>
    <cellStyle name="Comma 15 2" xfId="110" xr:uid="{00000000-0005-0000-0000-000063000000}"/>
    <cellStyle name="Comma 15 3" xfId="111" xr:uid="{00000000-0005-0000-0000-000064000000}"/>
    <cellStyle name="Comma 2" xfId="3" xr:uid="{00000000-0005-0000-0000-000065000000}"/>
    <cellStyle name="Comma 2 2" xfId="112" xr:uid="{00000000-0005-0000-0000-000066000000}"/>
    <cellStyle name="Comma 2 2 2" xfId="113" xr:uid="{00000000-0005-0000-0000-000067000000}"/>
    <cellStyle name="Comma 2 3" xfId="114" xr:uid="{00000000-0005-0000-0000-000068000000}"/>
    <cellStyle name="Comma 2 4" xfId="115" xr:uid="{00000000-0005-0000-0000-000069000000}"/>
    <cellStyle name="Comma 2 4 2" xfId="116" xr:uid="{00000000-0005-0000-0000-00006A000000}"/>
    <cellStyle name="Comma 2 5" xfId="117" xr:uid="{00000000-0005-0000-0000-00006B000000}"/>
    <cellStyle name="Comma 2 5 2" xfId="118" xr:uid="{00000000-0005-0000-0000-00006C000000}"/>
    <cellStyle name="Comma 2 6" xfId="119" xr:uid="{00000000-0005-0000-0000-00006D000000}"/>
    <cellStyle name="Comma 26" xfId="120" xr:uid="{00000000-0005-0000-0000-00006E000000}"/>
    <cellStyle name="Comma 3" xfId="7" xr:uid="{00000000-0005-0000-0000-00006F000000}"/>
    <cellStyle name="Comma 3 2" xfId="121" xr:uid="{00000000-0005-0000-0000-000070000000}"/>
    <cellStyle name="Comma 3 2 2" xfId="122" xr:uid="{00000000-0005-0000-0000-000071000000}"/>
    <cellStyle name="Comma 3 3" xfId="123" xr:uid="{00000000-0005-0000-0000-000072000000}"/>
    <cellStyle name="Comma 3 4" xfId="124" xr:uid="{00000000-0005-0000-0000-000073000000}"/>
    <cellStyle name="Comma 3 5" xfId="1267" xr:uid="{00000000-0005-0000-0000-000074000000}"/>
    <cellStyle name="Comma 3 6" xfId="1271" xr:uid="{00000000-0005-0000-0000-000075000000}"/>
    <cellStyle name="Comma 4" xfId="10" xr:uid="{00000000-0005-0000-0000-000076000000}"/>
    <cellStyle name="Comma 4 2" xfId="125" xr:uid="{00000000-0005-0000-0000-000077000000}"/>
    <cellStyle name="Comma 4 3" xfId="126" xr:uid="{00000000-0005-0000-0000-000078000000}"/>
    <cellStyle name="Comma 5" xfId="127" xr:uid="{00000000-0005-0000-0000-000079000000}"/>
    <cellStyle name="Comma 5 2" xfId="128" xr:uid="{00000000-0005-0000-0000-00007A000000}"/>
    <cellStyle name="Comma 5 3" xfId="129" xr:uid="{00000000-0005-0000-0000-00007B000000}"/>
    <cellStyle name="Comma 6" xfId="130" xr:uid="{00000000-0005-0000-0000-00007C000000}"/>
    <cellStyle name="Comma 6 2" xfId="131" xr:uid="{00000000-0005-0000-0000-00007D000000}"/>
    <cellStyle name="Comma 6 2 2" xfId="132" xr:uid="{00000000-0005-0000-0000-00007E000000}"/>
    <cellStyle name="Comma 6 3" xfId="133" xr:uid="{00000000-0005-0000-0000-00007F000000}"/>
    <cellStyle name="Comma 7" xfId="134" xr:uid="{00000000-0005-0000-0000-000080000000}"/>
    <cellStyle name="Comma 7 2" xfId="135" xr:uid="{00000000-0005-0000-0000-000081000000}"/>
    <cellStyle name="Comma 7 3" xfId="136" xr:uid="{00000000-0005-0000-0000-000082000000}"/>
    <cellStyle name="Comma 8" xfId="137" xr:uid="{00000000-0005-0000-0000-000083000000}"/>
    <cellStyle name="Comma 8 2" xfId="138" xr:uid="{00000000-0005-0000-0000-000084000000}"/>
    <cellStyle name="Comma 8 2 2" xfId="139" xr:uid="{00000000-0005-0000-0000-000085000000}"/>
    <cellStyle name="Comma 8 3" xfId="140" xr:uid="{00000000-0005-0000-0000-000086000000}"/>
    <cellStyle name="Comma 8 3 2" xfId="141" xr:uid="{00000000-0005-0000-0000-000087000000}"/>
    <cellStyle name="Comma 8 3 3" xfId="142" xr:uid="{00000000-0005-0000-0000-000088000000}"/>
    <cellStyle name="Comma 8 4" xfId="143" xr:uid="{00000000-0005-0000-0000-000089000000}"/>
    <cellStyle name="Comma 8 5" xfId="144" xr:uid="{00000000-0005-0000-0000-00008A000000}"/>
    <cellStyle name="Comma 8 6" xfId="145" xr:uid="{00000000-0005-0000-0000-00008B000000}"/>
    <cellStyle name="Comma 8 7" xfId="146" xr:uid="{00000000-0005-0000-0000-00008C000000}"/>
    <cellStyle name="Comma 8 8" xfId="147" xr:uid="{00000000-0005-0000-0000-00008D000000}"/>
    <cellStyle name="Comma 9" xfId="148" xr:uid="{00000000-0005-0000-0000-00008E000000}"/>
    <cellStyle name="Comma 9 2" xfId="149" xr:uid="{00000000-0005-0000-0000-00008F000000}"/>
    <cellStyle name="Comma 9 3" xfId="150" xr:uid="{00000000-0005-0000-0000-000090000000}"/>
    <cellStyle name="Euro" xfId="151" xr:uid="{00000000-0005-0000-0000-000091000000}"/>
    <cellStyle name="Excel Built-in Normal 2" xfId="152" xr:uid="{00000000-0005-0000-0000-000092000000}"/>
    <cellStyle name="Index Number" xfId="4" xr:uid="{00000000-0005-0000-0000-000093000000}"/>
    <cellStyle name="million" xfId="153" xr:uid="{00000000-0005-0000-0000-000094000000}"/>
    <cellStyle name="n0" xfId="154" xr:uid="{00000000-0005-0000-0000-000095000000}"/>
    <cellStyle name="Normal" xfId="0" builtinId="0"/>
    <cellStyle name="Normal 10" xfId="155" xr:uid="{00000000-0005-0000-0000-000097000000}"/>
    <cellStyle name="Normal 10 2" xfId="156" xr:uid="{00000000-0005-0000-0000-000098000000}"/>
    <cellStyle name="Normal 10 2 2" xfId="157" xr:uid="{00000000-0005-0000-0000-000099000000}"/>
    <cellStyle name="Normal 10 2 2 2" xfId="158" xr:uid="{00000000-0005-0000-0000-00009A000000}"/>
    <cellStyle name="Normal 10 2 2 2 2" xfId="159" xr:uid="{00000000-0005-0000-0000-00009B000000}"/>
    <cellStyle name="Normal 10 2 2 3" xfId="160" xr:uid="{00000000-0005-0000-0000-00009C000000}"/>
    <cellStyle name="Normal 10 2 3" xfId="161" xr:uid="{00000000-0005-0000-0000-00009D000000}"/>
    <cellStyle name="Normal 10 2 3 2" xfId="162" xr:uid="{00000000-0005-0000-0000-00009E000000}"/>
    <cellStyle name="Normal 10 2 4" xfId="163" xr:uid="{00000000-0005-0000-0000-00009F000000}"/>
    <cellStyle name="Normal 10 2 4 2" xfId="164" xr:uid="{00000000-0005-0000-0000-0000A0000000}"/>
    <cellStyle name="Normal 10 3" xfId="165" xr:uid="{00000000-0005-0000-0000-0000A1000000}"/>
    <cellStyle name="Normal 11" xfId="166" xr:uid="{00000000-0005-0000-0000-0000A2000000}"/>
    <cellStyle name="Normal 11 2" xfId="167" xr:uid="{00000000-0005-0000-0000-0000A3000000}"/>
    <cellStyle name="Normal 12" xfId="168" xr:uid="{00000000-0005-0000-0000-0000A4000000}"/>
    <cellStyle name="Normal 12 2" xfId="169" xr:uid="{00000000-0005-0000-0000-0000A5000000}"/>
    <cellStyle name="Normal 12 2 2" xfId="170" xr:uid="{00000000-0005-0000-0000-0000A6000000}"/>
    <cellStyle name="Normal 12 2 2 2" xfId="171" xr:uid="{00000000-0005-0000-0000-0000A7000000}"/>
    <cellStyle name="Normal 12 2 2 2 2" xfId="172" xr:uid="{00000000-0005-0000-0000-0000A8000000}"/>
    <cellStyle name="Normal 12 2 2 3" xfId="173" xr:uid="{00000000-0005-0000-0000-0000A9000000}"/>
    <cellStyle name="Normal 12 2 3" xfId="174" xr:uid="{00000000-0005-0000-0000-0000AA000000}"/>
    <cellStyle name="Normal 12 2 3 2" xfId="175" xr:uid="{00000000-0005-0000-0000-0000AB000000}"/>
    <cellStyle name="Normal 12 2 4" xfId="176" xr:uid="{00000000-0005-0000-0000-0000AC000000}"/>
    <cellStyle name="Normal 12 2 4 2" xfId="177" xr:uid="{00000000-0005-0000-0000-0000AD000000}"/>
    <cellStyle name="Normal 12 2 5" xfId="178" xr:uid="{00000000-0005-0000-0000-0000AE000000}"/>
    <cellStyle name="Normal 12 3" xfId="179" xr:uid="{00000000-0005-0000-0000-0000AF000000}"/>
    <cellStyle name="Normal 13" xfId="180" xr:uid="{00000000-0005-0000-0000-0000B0000000}"/>
    <cellStyle name="Normal 13 2" xfId="181" xr:uid="{00000000-0005-0000-0000-0000B1000000}"/>
    <cellStyle name="Normal 13 2 2" xfId="182" xr:uid="{00000000-0005-0000-0000-0000B2000000}"/>
    <cellStyle name="Normal 13 2 2 2" xfId="183" xr:uid="{00000000-0005-0000-0000-0000B3000000}"/>
    <cellStyle name="Normal 13 2 2 2 2" xfId="184" xr:uid="{00000000-0005-0000-0000-0000B4000000}"/>
    <cellStyle name="Normal 13 2 2 3" xfId="185" xr:uid="{00000000-0005-0000-0000-0000B5000000}"/>
    <cellStyle name="Normal 13 2 3" xfId="186" xr:uid="{00000000-0005-0000-0000-0000B6000000}"/>
    <cellStyle name="Normal 13 2 3 2" xfId="187" xr:uid="{00000000-0005-0000-0000-0000B7000000}"/>
    <cellStyle name="Normal 13 2 4" xfId="188" xr:uid="{00000000-0005-0000-0000-0000B8000000}"/>
    <cellStyle name="Normal 13 2 4 2" xfId="189" xr:uid="{00000000-0005-0000-0000-0000B9000000}"/>
    <cellStyle name="Normal 13 2 5" xfId="190" xr:uid="{00000000-0005-0000-0000-0000BA000000}"/>
    <cellStyle name="Normal 13 3" xfId="191" xr:uid="{00000000-0005-0000-0000-0000BB000000}"/>
    <cellStyle name="Normal 13 3 2" xfId="192" xr:uid="{00000000-0005-0000-0000-0000BC000000}"/>
    <cellStyle name="Normal 13 3 2 2" xfId="193" xr:uid="{00000000-0005-0000-0000-0000BD000000}"/>
    <cellStyle name="Normal 13 3 3" xfId="194" xr:uid="{00000000-0005-0000-0000-0000BE000000}"/>
    <cellStyle name="Normal 13 4" xfId="195" xr:uid="{00000000-0005-0000-0000-0000BF000000}"/>
    <cellStyle name="Normal 13 4 2" xfId="196" xr:uid="{00000000-0005-0000-0000-0000C0000000}"/>
    <cellStyle name="Normal 13 4 2 2" xfId="197" xr:uid="{00000000-0005-0000-0000-0000C1000000}"/>
    <cellStyle name="Normal 13 4 3" xfId="198" xr:uid="{00000000-0005-0000-0000-0000C2000000}"/>
    <cellStyle name="Normal 13 5" xfId="199" xr:uid="{00000000-0005-0000-0000-0000C3000000}"/>
    <cellStyle name="Normal 13 5 2" xfId="200" xr:uid="{00000000-0005-0000-0000-0000C4000000}"/>
    <cellStyle name="Normal 13 6" xfId="201" xr:uid="{00000000-0005-0000-0000-0000C5000000}"/>
    <cellStyle name="Normal 13 6 2" xfId="202" xr:uid="{00000000-0005-0000-0000-0000C6000000}"/>
    <cellStyle name="Normal 13 7" xfId="203" xr:uid="{00000000-0005-0000-0000-0000C7000000}"/>
    <cellStyle name="Normal 14" xfId="204" xr:uid="{00000000-0005-0000-0000-0000C8000000}"/>
    <cellStyle name="Normal 14 2" xfId="205" xr:uid="{00000000-0005-0000-0000-0000C9000000}"/>
    <cellStyle name="Normal 14 2 2" xfId="206" xr:uid="{00000000-0005-0000-0000-0000CA000000}"/>
    <cellStyle name="Normal 14 2 2 2" xfId="207" xr:uid="{00000000-0005-0000-0000-0000CB000000}"/>
    <cellStyle name="Normal 14 2 2 2 2" xfId="208" xr:uid="{00000000-0005-0000-0000-0000CC000000}"/>
    <cellStyle name="Normal 14 2 2 3" xfId="209" xr:uid="{00000000-0005-0000-0000-0000CD000000}"/>
    <cellStyle name="Normal 14 2 3" xfId="210" xr:uid="{00000000-0005-0000-0000-0000CE000000}"/>
    <cellStyle name="Normal 14 2 3 2" xfId="211" xr:uid="{00000000-0005-0000-0000-0000CF000000}"/>
    <cellStyle name="Normal 14 2 4" xfId="212" xr:uid="{00000000-0005-0000-0000-0000D0000000}"/>
    <cellStyle name="Normal 14 2 4 2" xfId="213" xr:uid="{00000000-0005-0000-0000-0000D1000000}"/>
    <cellStyle name="Normal 14 2 5" xfId="214" xr:uid="{00000000-0005-0000-0000-0000D2000000}"/>
    <cellStyle name="Normal 15" xfId="215" xr:uid="{00000000-0005-0000-0000-0000D3000000}"/>
    <cellStyle name="Normal 15 2" xfId="216" xr:uid="{00000000-0005-0000-0000-0000D4000000}"/>
    <cellStyle name="Normal 16" xfId="217" xr:uid="{00000000-0005-0000-0000-0000D5000000}"/>
    <cellStyle name="Normal 16 2" xfId="218" xr:uid="{00000000-0005-0000-0000-0000D6000000}"/>
    <cellStyle name="Normal 16 2 2" xfId="219" xr:uid="{00000000-0005-0000-0000-0000D7000000}"/>
    <cellStyle name="Normal 16 2 2 2" xfId="220" xr:uid="{00000000-0005-0000-0000-0000D8000000}"/>
    <cellStyle name="Normal 16 2 2 2 2" xfId="221" xr:uid="{00000000-0005-0000-0000-0000D9000000}"/>
    <cellStyle name="Normal 16 2 2 3" xfId="222" xr:uid="{00000000-0005-0000-0000-0000DA000000}"/>
    <cellStyle name="Normal 16 2 3" xfId="223" xr:uid="{00000000-0005-0000-0000-0000DB000000}"/>
    <cellStyle name="Normal 16 2 3 2" xfId="224" xr:uid="{00000000-0005-0000-0000-0000DC000000}"/>
    <cellStyle name="Normal 16 2 4" xfId="225" xr:uid="{00000000-0005-0000-0000-0000DD000000}"/>
    <cellStyle name="Normal 16 2 4 2" xfId="226" xr:uid="{00000000-0005-0000-0000-0000DE000000}"/>
    <cellStyle name="Normal 16 2 5" xfId="227" xr:uid="{00000000-0005-0000-0000-0000DF000000}"/>
    <cellStyle name="Normal 16 3" xfId="228" xr:uid="{00000000-0005-0000-0000-0000E0000000}"/>
    <cellStyle name="Normal 161 2" xfId="229" xr:uid="{00000000-0005-0000-0000-0000E1000000}"/>
    <cellStyle name="Normal 161 2 2" xfId="230" xr:uid="{00000000-0005-0000-0000-0000E2000000}"/>
    <cellStyle name="Normal 161 2 2 2" xfId="231" xr:uid="{00000000-0005-0000-0000-0000E3000000}"/>
    <cellStyle name="Normal 161 2 2 2 2" xfId="232" xr:uid="{00000000-0005-0000-0000-0000E4000000}"/>
    <cellStyle name="Normal 161 2 2 3" xfId="233" xr:uid="{00000000-0005-0000-0000-0000E5000000}"/>
    <cellStyle name="Normal 161 2 3" xfId="234" xr:uid="{00000000-0005-0000-0000-0000E6000000}"/>
    <cellStyle name="Normal 161 2 3 2" xfId="235" xr:uid="{00000000-0005-0000-0000-0000E7000000}"/>
    <cellStyle name="Normal 161 2 4" xfId="236" xr:uid="{00000000-0005-0000-0000-0000E8000000}"/>
    <cellStyle name="Normal 161 2 4 2" xfId="237" xr:uid="{00000000-0005-0000-0000-0000E9000000}"/>
    <cellStyle name="Normal 161 2 5" xfId="238" xr:uid="{00000000-0005-0000-0000-0000EA000000}"/>
    <cellStyle name="Normal 162 2" xfId="239" xr:uid="{00000000-0005-0000-0000-0000EB000000}"/>
    <cellStyle name="Normal 162 2 2" xfId="240" xr:uid="{00000000-0005-0000-0000-0000EC000000}"/>
    <cellStyle name="Normal 162 2 2 2" xfId="241" xr:uid="{00000000-0005-0000-0000-0000ED000000}"/>
    <cellStyle name="Normal 162 2 2 2 2" xfId="242" xr:uid="{00000000-0005-0000-0000-0000EE000000}"/>
    <cellStyle name="Normal 162 2 2 3" xfId="243" xr:uid="{00000000-0005-0000-0000-0000EF000000}"/>
    <cellStyle name="Normal 162 2 3" xfId="244" xr:uid="{00000000-0005-0000-0000-0000F0000000}"/>
    <cellStyle name="Normal 162 2 3 2" xfId="245" xr:uid="{00000000-0005-0000-0000-0000F1000000}"/>
    <cellStyle name="Normal 162 2 4" xfId="246" xr:uid="{00000000-0005-0000-0000-0000F2000000}"/>
    <cellStyle name="Normal 162 2 4 2" xfId="247" xr:uid="{00000000-0005-0000-0000-0000F3000000}"/>
    <cellStyle name="Normal 162 2 5" xfId="248" xr:uid="{00000000-0005-0000-0000-0000F4000000}"/>
    <cellStyle name="Normal 163 2" xfId="249" xr:uid="{00000000-0005-0000-0000-0000F5000000}"/>
    <cellStyle name="Normal 163 2 2" xfId="250" xr:uid="{00000000-0005-0000-0000-0000F6000000}"/>
    <cellStyle name="Normal 163 2 2 2" xfId="251" xr:uid="{00000000-0005-0000-0000-0000F7000000}"/>
    <cellStyle name="Normal 163 2 2 2 2" xfId="252" xr:uid="{00000000-0005-0000-0000-0000F8000000}"/>
    <cellStyle name="Normal 163 2 2 3" xfId="253" xr:uid="{00000000-0005-0000-0000-0000F9000000}"/>
    <cellStyle name="Normal 163 2 3" xfId="254" xr:uid="{00000000-0005-0000-0000-0000FA000000}"/>
    <cellStyle name="Normal 163 2 3 2" xfId="255" xr:uid="{00000000-0005-0000-0000-0000FB000000}"/>
    <cellStyle name="Normal 163 2 4" xfId="256" xr:uid="{00000000-0005-0000-0000-0000FC000000}"/>
    <cellStyle name="Normal 163 2 4 2" xfId="257" xr:uid="{00000000-0005-0000-0000-0000FD000000}"/>
    <cellStyle name="Normal 163 2 5" xfId="258" xr:uid="{00000000-0005-0000-0000-0000FE000000}"/>
    <cellStyle name="Normal 166 2" xfId="259" xr:uid="{00000000-0005-0000-0000-0000FF000000}"/>
    <cellStyle name="Normal 166 2 2" xfId="260" xr:uid="{00000000-0005-0000-0000-000000010000}"/>
    <cellStyle name="Normal 166 2 2 2" xfId="261" xr:uid="{00000000-0005-0000-0000-000001010000}"/>
    <cellStyle name="Normal 166 2 2 2 2" xfId="262" xr:uid="{00000000-0005-0000-0000-000002010000}"/>
    <cellStyle name="Normal 166 2 2 3" xfId="263" xr:uid="{00000000-0005-0000-0000-000003010000}"/>
    <cellStyle name="Normal 166 2 3" xfId="264" xr:uid="{00000000-0005-0000-0000-000004010000}"/>
    <cellStyle name="Normal 166 2 3 2" xfId="265" xr:uid="{00000000-0005-0000-0000-000005010000}"/>
    <cellStyle name="Normal 166 2 4" xfId="266" xr:uid="{00000000-0005-0000-0000-000006010000}"/>
    <cellStyle name="Normal 166 2 4 2" xfId="267" xr:uid="{00000000-0005-0000-0000-000007010000}"/>
    <cellStyle name="Normal 166 2 5" xfId="268" xr:uid="{00000000-0005-0000-0000-000008010000}"/>
    <cellStyle name="Normal 167 2" xfId="269" xr:uid="{00000000-0005-0000-0000-000009010000}"/>
    <cellStyle name="Normal 167 2 2" xfId="270" xr:uid="{00000000-0005-0000-0000-00000A010000}"/>
    <cellStyle name="Normal 167 2 2 2" xfId="271" xr:uid="{00000000-0005-0000-0000-00000B010000}"/>
    <cellStyle name="Normal 167 2 2 2 2" xfId="272" xr:uid="{00000000-0005-0000-0000-00000C010000}"/>
    <cellStyle name="Normal 167 2 2 3" xfId="273" xr:uid="{00000000-0005-0000-0000-00000D010000}"/>
    <cellStyle name="Normal 167 2 3" xfId="274" xr:uid="{00000000-0005-0000-0000-00000E010000}"/>
    <cellStyle name="Normal 167 2 3 2" xfId="275" xr:uid="{00000000-0005-0000-0000-00000F010000}"/>
    <cellStyle name="Normal 167 2 4" xfId="276" xr:uid="{00000000-0005-0000-0000-000010010000}"/>
    <cellStyle name="Normal 167 2 4 2" xfId="277" xr:uid="{00000000-0005-0000-0000-000011010000}"/>
    <cellStyle name="Normal 167 2 5" xfId="278" xr:uid="{00000000-0005-0000-0000-000012010000}"/>
    <cellStyle name="Normal 168 2" xfId="279" xr:uid="{00000000-0005-0000-0000-000013010000}"/>
    <cellStyle name="Normal 168 2 2" xfId="280" xr:uid="{00000000-0005-0000-0000-000014010000}"/>
    <cellStyle name="Normal 168 2 2 2" xfId="281" xr:uid="{00000000-0005-0000-0000-000015010000}"/>
    <cellStyle name="Normal 168 2 2 2 2" xfId="282" xr:uid="{00000000-0005-0000-0000-000016010000}"/>
    <cellStyle name="Normal 168 2 2 3" xfId="283" xr:uid="{00000000-0005-0000-0000-000017010000}"/>
    <cellStyle name="Normal 168 2 3" xfId="284" xr:uid="{00000000-0005-0000-0000-000018010000}"/>
    <cellStyle name="Normal 168 2 3 2" xfId="285" xr:uid="{00000000-0005-0000-0000-000019010000}"/>
    <cellStyle name="Normal 168 2 4" xfId="286" xr:uid="{00000000-0005-0000-0000-00001A010000}"/>
    <cellStyle name="Normal 168 2 4 2" xfId="287" xr:uid="{00000000-0005-0000-0000-00001B010000}"/>
    <cellStyle name="Normal 168 2 5" xfId="288" xr:uid="{00000000-0005-0000-0000-00001C010000}"/>
    <cellStyle name="Normal 169 2" xfId="289" xr:uid="{00000000-0005-0000-0000-00001D010000}"/>
    <cellStyle name="Normal 169 2 2" xfId="290" xr:uid="{00000000-0005-0000-0000-00001E010000}"/>
    <cellStyle name="Normal 169 2 2 2" xfId="291" xr:uid="{00000000-0005-0000-0000-00001F010000}"/>
    <cellStyle name="Normal 169 2 2 2 2" xfId="292" xr:uid="{00000000-0005-0000-0000-000020010000}"/>
    <cellStyle name="Normal 169 2 2 3" xfId="293" xr:uid="{00000000-0005-0000-0000-000021010000}"/>
    <cellStyle name="Normal 169 2 3" xfId="294" xr:uid="{00000000-0005-0000-0000-000022010000}"/>
    <cellStyle name="Normal 169 2 3 2" xfId="295" xr:uid="{00000000-0005-0000-0000-000023010000}"/>
    <cellStyle name="Normal 169 2 4" xfId="296" xr:uid="{00000000-0005-0000-0000-000024010000}"/>
    <cellStyle name="Normal 169 2 4 2" xfId="297" xr:uid="{00000000-0005-0000-0000-000025010000}"/>
    <cellStyle name="Normal 169 2 5" xfId="298" xr:uid="{00000000-0005-0000-0000-000026010000}"/>
    <cellStyle name="Normal 17" xfId="299" xr:uid="{00000000-0005-0000-0000-000027010000}"/>
    <cellStyle name="Normal 17 2" xfId="300" xr:uid="{00000000-0005-0000-0000-000028010000}"/>
    <cellStyle name="Normal 17 2 2" xfId="301" xr:uid="{00000000-0005-0000-0000-000029010000}"/>
    <cellStyle name="Normal 17 2 2 2" xfId="302" xr:uid="{00000000-0005-0000-0000-00002A010000}"/>
    <cellStyle name="Normal 17 2 2 2 2" xfId="303" xr:uid="{00000000-0005-0000-0000-00002B010000}"/>
    <cellStyle name="Normal 17 2 2 3" xfId="304" xr:uid="{00000000-0005-0000-0000-00002C010000}"/>
    <cellStyle name="Normal 17 2 3" xfId="305" xr:uid="{00000000-0005-0000-0000-00002D010000}"/>
    <cellStyle name="Normal 17 2 3 2" xfId="306" xr:uid="{00000000-0005-0000-0000-00002E010000}"/>
    <cellStyle name="Normal 17 2 4" xfId="307" xr:uid="{00000000-0005-0000-0000-00002F010000}"/>
    <cellStyle name="Normal 17 2 4 2" xfId="308" xr:uid="{00000000-0005-0000-0000-000030010000}"/>
    <cellStyle name="Normal 17 2 5" xfId="309" xr:uid="{00000000-0005-0000-0000-000031010000}"/>
    <cellStyle name="Normal 17 3" xfId="310" xr:uid="{00000000-0005-0000-0000-000032010000}"/>
    <cellStyle name="Normal 17 4" xfId="1269" xr:uid="{00000000-0005-0000-0000-000033010000}"/>
    <cellStyle name="Normal 17 5" xfId="1272" xr:uid="{00000000-0005-0000-0000-000034010000}"/>
    <cellStyle name="Normal 170 2" xfId="311" xr:uid="{00000000-0005-0000-0000-000035010000}"/>
    <cellStyle name="Normal 170 2 2" xfId="312" xr:uid="{00000000-0005-0000-0000-000036010000}"/>
    <cellStyle name="Normal 170 2 2 2" xfId="313" xr:uid="{00000000-0005-0000-0000-000037010000}"/>
    <cellStyle name="Normal 170 2 2 2 2" xfId="314" xr:uid="{00000000-0005-0000-0000-000038010000}"/>
    <cellStyle name="Normal 170 2 2 3" xfId="315" xr:uid="{00000000-0005-0000-0000-000039010000}"/>
    <cellStyle name="Normal 170 2 3" xfId="316" xr:uid="{00000000-0005-0000-0000-00003A010000}"/>
    <cellStyle name="Normal 170 2 3 2" xfId="317" xr:uid="{00000000-0005-0000-0000-00003B010000}"/>
    <cellStyle name="Normal 170 2 4" xfId="318" xr:uid="{00000000-0005-0000-0000-00003C010000}"/>
    <cellStyle name="Normal 170 2 4 2" xfId="319" xr:uid="{00000000-0005-0000-0000-00003D010000}"/>
    <cellStyle name="Normal 170 2 5" xfId="320" xr:uid="{00000000-0005-0000-0000-00003E010000}"/>
    <cellStyle name="Normal 171 2" xfId="321" xr:uid="{00000000-0005-0000-0000-00003F010000}"/>
    <cellStyle name="Normal 171 2 2" xfId="322" xr:uid="{00000000-0005-0000-0000-000040010000}"/>
    <cellStyle name="Normal 171 2 2 2" xfId="323" xr:uid="{00000000-0005-0000-0000-000041010000}"/>
    <cellStyle name="Normal 171 2 2 2 2" xfId="324" xr:uid="{00000000-0005-0000-0000-000042010000}"/>
    <cellStyle name="Normal 171 2 2 3" xfId="325" xr:uid="{00000000-0005-0000-0000-000043010000}"/>
    <cellStyle name="Normal 171 2 3" xfId="326" xr:uid="{00000000-0005-0000-0000-000044010000}"/>
    <cellStyle name="Normal 171 2 3 2" xfId="327" xr:uid="{00000000-0005-0000-0000-000045010000}"/>
    <cellStyle name="Normal 171 2 4" xfId="328" xr:uid="{00000000-0005-0000-0000-000046010000}"/>
    <cellStyle name="Normal 171 2 4 2" xfId="329" xr:uid="{00000000-0005-0000-0000-000047010000}"/>
    <cellStyle name="Normal 171 2 5" xfId="330" xr:uid="{00000000-0005-0000-0000-000048010000}"/>
    <cellStyle name="Normal 172 2" xfId="331" xr:uid="{00000000-0005-0000-0000-000049010000}"/>
    <cellStyle name="Normal 172 2 2" xfId="332" xr:uid="{00000000-0005-0000-0000-00004A010000}"/>
    <cellStyle name="Normal 172 2 2 2" xfId="333" xr:uid="{00000000-0005-0000-0000-00004B010000}"/>
    <cellStyle name="Normal 172 2 2 2 2" xfId="334" xr:uid="{00000000-0005-0000-0000-00004C010000}"/>
    <cellStyle name="Normal 172 2 2 3" xfId="335" xr:uid="{00000000-0005-0000-0000-00004D010000}"/>
    <cellStyle name="Normal 172 2 3" xfId="336" xr:uid="{00000000-0005-0000-0000-00004E010000}"/>
    <cellStyle name="Normal 172 2 3 2" xfId="337" xr:uid="{00000000-0005-0000-0000-00004F010000}"/>
    <cellStyle name="Normal 172 2 4" xfId="338" xr:uid="{00000000-0005-0000-0000-000050010000}"/>
    <cellStyle name="Normal 172 2 4 2" xfId="339" xr:uid="{00000000-0005-0000-0000-000051010000}"/>
    <cellStyle name="Normal 172 2 5" xfId="340" xr:uid="{00000000-0005-0000-0000-000052010000}"/>
    <cellStyle name="Normal 173 2" xfId="341" xr:uid="{00000000-0005-0000-0000-000053010000}"/>
    <cellStyle name="Normal 173 2 2" xfId="342" xr:uid="{00000000-0005-0000-0000-000054010000}"/>
    <cellStyle name="Normal 173 2 2 2" xfId="343" xr:uid="{00000000-0005-0000-0000-000055010000}"/>
    <cellStyle name="Normal 173 2 2 2 2" xfId="344" xr:uid="{00000000-0005-0000-0000-000056010000}"/>
    <cellStyle name="Normal 173 2 2 3" xfId="345" xr:uid="{00000000-0005-0000-0000-000057010000}"/>
    <cellStyle name="Normal 173 2 3" xfId="346" xr:uid="{00000000-0005-0000-0000-000058010000}"/>
    <cellStyle name="Normal 173 2 3 2" xfId="347" xr:uid="{00000000-0005-0000-0000-000059010000}"/>
    <cellStyle name="Normal 173 2 4" xfId="348" xr:uid="{00000000-0005-0000-0000-00005A010000}"/>
    <cellStyle name="Normal 173 2 4 2" xfId="349" xr:uid="{00000000-0005-0000-0000-00005B010000}"/>
    <cellStyle name="Normal 173 2 5" xfId="350" xr:uid="{00000000-0005-0000-0000-00005C010000}"/>
    <cellStyle name="Normal 174 2" xfId="351" xr:uid="{00000000-0005-0000-0000-00005D010000}"/>
    <cellStyle name="Normal 174 2 2" xfId="352" xr:uid="{00000000-0005-0000-0000-00005E010000}"/>
    <cellStyle name="Normal 174 2 2 2" xfId="353" xr:uid="{00000000-0005-0000-0000-00005F010000}"/>
    <cellStyle name="Normal 174 2 2 2 2" xfId="354" xr:uid="{00000000-0005-0000-0000-000060010000}"/>
    <cellStyle name="Normal 174 2 2 3" xfId="355" xr:uid="{00000000-0005-0000-0000-000061010000}"/>
    <cellStyle name="Normal 174 2 3" xfId="356" xr:uid="{00000000-0005-0000-0000-000062010000}"/>
    <cellStyle name="Normal 174 2 3 2" xfId="357" xr:uid="{00000000-0005-0000-0000-000063010000}"/>
    <cellStyle name="Normal 174 2 4" xfId="358" xr:uid="{00000000-0005-0000-0000-000064010000}"/>
    <cellStyle name="Normal 174 2 4 2" xfId="359" xr:uid="{00000000-0005-0000-0000-000065010000}"/>
    <cellStyle name="Normal 174 2 5" xfId="360" xr:uid="{00000000-0005-0000-0000-000066010000}"/>
    <cellStyle name="Normal 175 2" xfId="361" xr:uid="{00000000-0005-0000-0000-000067010000}"/>
    <cellStyle name="Normal 175 2 2" xfId="362" xr:uid="{00000000-0005-0000-0000-000068010000}"/>
    <cellStyle name="Normal 175 2 2 2" xfId="363" xr:uid="{00000000-0005-0000-0000-000069010000}"/>
    <cellStyle name="Normal 175 2 2 2 2" xfId="364" xr:uid="{00000000-0005-0000-0000-00006A010000}"/>
    <cellStyle name="Normal 175 2 2 3" xfId="365" xr:uid="{00000000-0005-0000-0000-00006B010000}"/>
    <cellStyle name="Normal 175 2 3" xfId="366" xr:uid="{00000000-0005-0000-0000-00006C010000}"/>
    <cellStyle name="Normal 175 2 3 2" xfId="367" xr:uid="{00000000-0005-0000-0000-00006D010000}"/>
    <cellStyle name="Normal 175 2 4" xfId="368" xr:uid="{00000000-0005-0000-0000-00006E010000}"/>
    <cellStyle name="Normal 175 2 4 2" xfId="369" xr:uid="{00000000-0005-0000-0000-00006F010000}"/>
    <cellStyle name="Normal 175 2 5" xfId="370" xr:uid="{00000000-0005-0000-0000-000070010000}"/>
    <cellStyle name="Normal 176 2" xfId="371" xr:uid="{00000000-0005-0000-0000-000071010000}"/>
    <cellStyle name="Normal 176 2 2" xfId="372" xr:uid="{00000000-0005-0000-0000-000072010000}"/>
    <cellStyle name="Normal 176 2 2 2" xfId="373" xr:uid="{00000000-0005-0000-0000-000073010000}"/>
    <cellStyle name="Normal 176 2 2 2 2" xfId="374" xr:uid="{00000000-0005-0000-0000-000074010000}"/>
    <cellStyle name="Normal 176 2 2 3" xfId="375" xr:uid="{00000000-0005-0000-0000-000075010000}"/>
    <cellStyle name="Normal 176 2 3" xfId="376" xr:uid="{00000000-0005-0000-0000-000076010000}"/>
    <cellStyle name="Normal 176 2 3 2" xfId="377" xr:uid="{00000000-0005-0000-0000-000077010000}"/>
    <cellStyle name="Normal 176 2 4" xfId="378" xr:uid="{00000000-0005-0000-0000-000078010000}"/>
    <cellStyle name="Normal 176 2 4 2" xfId="379" xr:uid="{00000000-0005-0000-0000-000079010000}"/>
    <cellStyle name="Normal 176 2 5" xfId="380" xr:uid="{00000000-0005-0000-0000-00007A010000}"/>
    <cellStyle name="Normal 177 2" xfId="381" xr:uid="{00000000-0005-0000-0000-00007B010000}"/>
    <cellStyle name="Normal 177 2 2" xfId="382" xr:uid="{00000000-0005-0000-0000-00007C010000}"/>
    <cellStyle name="Normal 177 2 2 2" xfId="383" xr:uid="{00000000-0005-0000-0000-00007D010000}"/>
    <cellStyle name="Normal 177 2 2 2 2" xfId="384" xr:uid="{00000000-0005-0000-0000-00007E010000}"/>
    <cellStyle name="Normal 177 2 2 3" xfId="385" xr:uid="{00000000-0005-0000-0000-00007F010000}"/>
    <cellStyle name="Normal 177 2 3" xfId="386" xr:uid="{00000000-0005-0000-0000-000080010000}"/>
    <cellStyle name="Normal 177 2 3 2" xfId="387" xr:uid="{00000000-0005-0000-0000-000081010000}"/>
    <cellStyle name="Normal 177 2 4" xfId="388" xr:uid="{00000000-0005-0000-0000-000082010000}"/>
    <cellStyle name="Normal 177 2 4 2" xfId="389" xr:uid="{00000000-0005-0000-0000-000083010000}"/>
    <cellStyle name="Normal 177 2 5" xfId="390" xr:uid="{00000000-0005-0000-0000-000084010000}"/>
    <cellStyle name="Normal 178 2" xfId="391" xr:uid="{00000000-0005-0000-0000-000085010000}"/>
    <cellStyle name="Normal 178 2 2" xfId="392" xr:uid="{00000000-0005-0000-0000-000086010000}"/>
    <cellStyle name="Normal 178 2 2 2" xfId="393" xr:uid="{00000000-0005-0000-0000-000087010000}"/>
    <cellStyle name="Normal 178 2 2 2 2" xfId="394" xr:uid="{00000000-0005-0000-0000-000088010000}"/>
    <cellStyle name="Normal 178 2 2 3" xfId="395" xr:uid="{00000000-0005-0000-0000-000089010000}"/>
    <cellStyle name="Normal 178 2 3" xfId="396" xr:uid="{00000000-0005-0000-0000-00008A010000}"/>
    <cellStyle name="Normal 178 2 3 2" xfId="397" xr:uid="{00000000-0005-0000-0000-00008B010000}"/>
    <cellStyle name="Normal 178 2 4" xfId="398" xr:uid="{00000000-0005-0000-0000-00008C010000}"/>
    <cellStyle name="Normal 178 2 4 2" xfId="399" xr:uid="{00000000-0005-0000-0000-00008D010000}"/>
    <cellStyle name="Normal 178 2 5" xfId="400" xr:uid="{00000000-0005-0000-0000-00008E010000}"/>
    <cellStyle name="Normal 179 2" xfId="401" xr:uid="{00000000-0005-0000-0000-00008F010000}"/>
    <cellStyle name="Normal 179 2 2" xfId="402" xr:uid="{00000000-0005-0000-0000-000090010000}"/>
    <cellStyle name="Normal 179 2 2 2" xfId="403" xr:uid="{00000000-0005-0000-0000-000091010000}"/>
    <cellStyle name="Normal 179 2 2 2 2" xfId="404" xr:uid="{00000000-0005-0000-0000-000092010000}"/>
    <cellStyle name="Normal 179 2 2 3" xfId="405" xr:uid="{00000000-0005-0000-0000-000093010000}"/>
    <cellStyle name="Normal 179 2 3" xfId="406" xr:uid="{00000000-0005-0000-0000-000094010000}"/>
    <cellStyle name="Normal 179 2 3 2" xfId="407" xr:uid="{00000000-0005-0000-0000-000095010000}"/>
    <cellStyle name="Normal 179 2 4" xfId="408" xr:uid="{00000000-0005-0000-0000-000096010000}"/>
    <cellStyle name="Normal 179 2 4 2" xfId="409" xr:uid="{00000000-0005-0000-0000-000097010000}"/>
    <cellStyle name="Normal 179 2 5" xfId="410" xr:uid="{00000000-0005-0000-0000-000098010000}"/>
    <cellStyle name="Normal 18" xfId="411" xr:uid="{00000000-0005-0000-0000-000099010000}"/>
    <cellStyle name="Normal 18 2" xfId="412" xr:uid="{00000000-0005-0000-0000-00009A010000}"/>
    <cellStyle name="Normal 18 2 2" xfId="413" xr:uid="{00000000-0005-0000-0000-00009B010000}"/>
    <cellStyle name="Normal 18 2 2 2" xfId="414" xr:uid="{00000000-0005-0000-0000-00009C010000}"/>
    <cellStyle name="Normal 18 2 2 2 2" xfId="415" xr:uid="{00000000-0005-0000-0000-00009D010000}"/>
    <cellStyle name="Normal 18 2 2 3" xfId="416" xr:uid="{00000000-0005-0000-0000-00009E010000}"/>
    <cellStyle name="Normal 18 2 3" xfId="417" xr:uid="{00000000-0005-0000-0000-00009F010000}"/>
    <cellStyle name="Normal 18 2 3 2" xfId="418" xr:uid="{00000000-0005-0000-0000-0000A0010000}"/>
    <cellStyle name="Normal 18 2 4" xfId="419" xr:uid="{00000000-0005-0000-0000-0000A1010000}"/>
    <cellStyle name="Normal 18 2 4 2" xfId="420" xr:uid="{00000000-0005-0000-0000-0000A2010000}"/>
    <cellStyle name="Normal 18 2 5" xfId="421" xr:uid="{00000000-0005-0000-0000-0000A3010000}"/>
    <cellStyle name="Normal 18 3" xfId="422" xr:uid="{00000000-0005-0000-0000-0000A4010000}"/>
    <cellStyle name="Normal 180 2" xfId="423" xr:uid="{00000000-0005-0000-0000-0000A5010000}"/>
    <cellStyle name="Normal 180 2 2" xfId="424" xr:uid="{00000000-0005-0000-0000-0000A6010000}"/>
    <cellStyle name="Normal 180 2 2 2" xfId="425" xr:uid="{00000000-0005-0000-0000-0000A7010000}"/>
    <cellStyle name="Normal 180 2 2 2 2" xfId="426" xr:uid="{00000000-0005-0000-0000-0000A8010000}"/>
    <cellStyle name="Normal 180 2 2 3" xfId="427" xr:uid="{00000000-0005-0000-0000-0000A9010000}"/>
    <cellStyle name="Normal 180 2 3" xfId="428" xr:uid="{00000000-0005-0000-0000-0000AA010000}"/>
    <cellStyle name="Normal 180 2 3 2" xfId="429" xr:uid="{00000000-0005-0000-0000-0000AB010000}"/>
    <cellStyle name="Normal 180 2 4" xfId="430" xr:uid="{00000000-0005-0000-0000-0000AC010000}"/>
    <cellStyle name="Normal 180 2 4 2" xfId="431" xr:uid="{00000000-0005-0000-0000-0000AD010000}"/>
    <cellStyle name="Normal 180 2 5" xfId="432" xr:uid="{00000000-0005-0000-0000-0000AE010000}"/>
    <cellStyle name="Normal 181 2" xfId="433" xr:uid="{00000000-0005-0000-0000-0000AF010000}"/>
    <cellStyle name="Normal 181 2 2" xfId="434" xr:uid="{00000000-0005-0000-0000-0000B0010000}"/>
    <cellStyle name="Normal 181 2 2 2" xfId="435" xr:uid="{00000000-0005-0000-0000-0000B1010000}"/>
    <cellStyle name="Normal 181 2 2 2 2" xfId="436" xr:uid="{00000000-0005-0000-0000-0000B2010000}"/>
    <cellStyle name="Normal 181 2 2 3" xfId="437" xr:uid="{00000000-0005-0000-0000-0000B3010000}"/>
    <cellStyle name="Normal 181 2 3" xfId="438" xr:uid="{00000000-0005-0000-0000-0000B4010000}"/>
    <cellStyle name="Normal 181 2 3 2" xfId="439" xr:uid="{00000000-0005-0000-0000-0000B5010000}"/>
    <cellStyle name="Normal 181 2 4" xfId="440" xr:uid="{00000000-0005-0000-0000-0000B6010000}"/>
    <cellStyle name="Normal 181 2 4 2" xfId="441" xr:uid="{00000000-0005-0000-0000-0000B7010000}"/>
    <cellStyle name="Normal 181 2 5" xfId="442" xr:uid="{00000000-0005-0000-0000-0000B8010000}"/>
    <cellStyle name="Normal 182 2" xfId="443" xr:uid="{00000000-0005-0000-0000-0000B9010000}"/>
    <cellStyle name="Normal 182 2 2" xfId="444" xr:uid="{00000000-0005-0000-0000-0000BA010000}"/>
    <cellStyle name="Normal 182 2 2 2" xfId="445" xr:uid="{00000000-0005-0000-0000-0000BB010000}"/>
    <cellStyle name="Normal 182 2 2 2 2" xfId="446" xr:uid="{00000000-0005-0000-0000-0000BC010000}"/>
    <cellStyle name="Normal 182 2 2 3" xfId="447" xr:uid="{00000000-0005-0000-0000-0000BD010000}"/>
    <cellStyle name="Normal 182 2 3" xfId="448" xr:uid="{00000000-0005-0000-0000-0000BE010000}"/>
    <cellStyle name="Normal 182 2 3 2" xfId="449" xr:uid="{00000000-0005-0000-0000-0000BF010000}"/>
    <cellStyle name="Normal 182 2 4" xfId="450" xr:uid="{00000000-0005-0000-0000-0000C0010000}"/>
    <cellStyle name="Normal 182 2 4 2" xfId="451" xr:uid="{00000000-0005-0000-0000-0000C1010000}"/>
    <cellStyle name="Normal 182 2 5" xfId="452" xr:uid="{00000000-0005-0000-0000-0000C2010000}"/>
    <cellStyle name="Normal 183 2" xfId="453" xr:uid="{00000000-0005-0000-0000-0000C3010000}"/>
    <cellStyle name="Normal 183 2 2" xfId="454" xr:uid="{00000000-0005-0000-0000-0000C4010000}"/>
    <cellStyle name="Normal 183 2 2 2" xfId="455" xr:uid="{00000000-0005-0000-0000-0000C5010000}"/>
    <cellStyle name="Normal 183 2 2 2 2" xfId="456" xr:uid="{00000000-0005-0000-0000-0000C6010000}"/>
    <cellStyle name="Normal 183 2 2 3" xfId="457" xr:uid="{00000000-0005-0000-0000-0000C7010000}"/>
    <cellStyle name="Normal 183 2 3" xfId="458" xr:uid="{00000000-0005-0000-0000-0000C8010000}"/>
    <cellStyle name="Normal 183 2 3 2" xfId="459" xr:uid="{00000000-0005-0000-0000-0000C9010000}"/>
    <cellStyle name="Normal 183 2 4" xfId="460" xr:uid="{00000000-0005-0000-0000-0000CA010000}"/>
    <cellStyle name="Normal 183 2 4 2" xfId="461" xr:uid="{00000000-0005-0000-0000-0000CB010000}"/>
    <cellStyle name="Normal 183 2 5" xfId="462" xr:uid="{00000000-0005-0000-0000-0000CC010000}"/>
    <cellStyle name="Normal 184 2" xfId="463" xr:uid="{00000000-0005-0000-0000-0000CD010000}"/>
    <cellStyle name="Normal 184 2 2" xfId="464" xr:uid="{00000000-0005-0000-0000-0000CE010000}"/>
    <cellStyle name="Normal 184 2 2 2" xfId="465" xr:uid="{00000000-0005-0000-0000-0000CF010000}"/>
    <cellStyle name="Normal 184 2 2 2 2" xfId="466" xr:uid="{00000000-0005-0000-0000-0000D0010000}"/>
    <cellStyle name="Normal 184 2 2 3" xfId="467" xr:uid="{00000000-0005-0000-0000-0000D1010000}"/>
    <cellStyle name="Normal 184 2 3" xfId="468" xr:uid="{00000000-0005-0000-0000-0000D2010000}"/>
    <cellStyle name="Normal 184 2 3 2" xfId="469" xr:uid="{00000000-0005-0000-0000-0000D3010000}"/>
    <cellStyle name="Normal 184 2 4" xfId="470" xr:uid="{00000000-0005-0000-0000-0000D4010000}"/>
    <cellStyle name="Normal 184 2 4 2" xfId="471" xr:uid="{00000000-0005-0000-0000-0000D5010000}"/>
    <cellStyle name="Normal 184 2 5" xfId="472" xr:uid="{00000000-0005-0000-0000-0000D6010000}"/>
    <cellStyle name="Normal 185 2" xfId="473" xr:uid="{00000000-0005-0000-0000-0000D7010000}"/>
    <cellStyle name="Normal 185 2 2" xfId="474" xr:uid="{00000000-0005-0000-0000-0000D8010000}"/>
    <cellStyle name="Normal 185 2 2 2" xfId="475" xr:uid="{00000000-0005-0000-0000-0000D9010000}"/>
    <cellStyle name="Normal 185 2 2 2 2" xfId="476" xr:uid="{00000000-0005-0000-0000-0000DA010000}"/>
    <cellStyle name="Normal 185 2 2 3" xfId="477" xr:uid="{00000000-0005-0000-0000-0000DB010000}"/>
    <cellStyle name="Normal 185 2 3" xfId="478" xr:uid="{00000000-0005-0000-0000-0000DC010000}"/>
    <cellStyle name="Normal 185 2 3 2" xfId="479" xr:uid="{00000000-0005-0000-0000-0000DD010000}"/>
    <cellStyle name="Normal 185 2 4" xfId="480" xr:uid="{00000000-0005-0000-0000-0000DE010000}"/>
    <cellStyle name="Normal 185 2 4 2" xfId="481" xr:uid="{00000000-0005-0000-0000-0000DF010000}"/>
    <cellStyle name="Normal 185 2 5" xfId="482" xr:uid="{00000000-0005-0000-0000-0000E0010000}"/>
    <cellStyle name="Normal 186 2" xfId="483" xr:uid="{00000000-0005-0000-0000-0000E1010000}"/>
    <cellStyle name="Normal 186 2 2" xfId="484" xr:uid="{00000000-0005-0000-0000-0000E2010000}"/>
    <cellStyle name="Normal 186 2 2 2" xfId="485" xr:uid="{00000000-0005-0000-0000-0000E3010000}"/>
    <cellStyle name="Normal 186 2 2 2 2" xfId="486" xr:uid="{00000000-0005-0000-0000-0000E4010000}"/>
    <cellStyle name="Normal 186 2 2 3" xfId="487" xr:uid="{00000000-0005-0000-0000-0000E5010000}"/>
    <cellStyle name="Normal 186 2 3" xfId="488" xr:uid="{00000000-0005-0000-0000-0000E6010000}"/>
    <cellStyle name="Normal 186 2 3 2" xfId="489" xr:uid="{00000000-0005-0000-0000-0000E7010000}"/>
    <cellStyle name="Normal 186 2 4" xfId="490" xr:uid="{00000000-0005-0000-0000-0000E8010000}"/>
    <cellStyle name="Normal 186 2 4 2" xfId="491" xr:uid="{00000000-0005-0000-0000-0000E9010000}"/>
    <cellStyle name="Normal 186 2 5" xfId="492" xr:uid="{00000000-0005-0000-0000-0000EA010000}"/>
    <cellStyle name="Normal 187 2" xfId="493" xr:uid="{00000000-0005-0000-0000-0000EB010000}"/>
    <cellStyle name="Normal 187 2 2" xfId="494" xr:uid="{00000000-0005-0000-0000-0000EC010000}"/>
    <cellStyle name="Normal 187 2 2 2" xfId="495" xr:uid="{00000000-0005-0000-0000-0000ED010000}"/>
    <cellStyle name="Normal 187 2 2 2 2" xfId="496" xr:uid="{00000000-0005-0000-0000-0000EE010000}"/>
    <cellStyle name="Normal 187 2 2 3" xfId="497" xr:uid="{00000000-0005-0000-0000-0000EF010000}"/>
    <cellStyle name="Normal 187 2 3" xfId="498" xr:uid="{00000000-0005-0000-0000-0000F0010000}"/>
    <cellStyle name="Normal 187 2 3 2" xfId="499" xr:uid="{00000000-0005-0000-0000-0000F1010000}"/>
    <cellStyle name="Normal 187 2 4" xfId="500" xr:uid="{00000000-0005-0000-0000-0000F2010000}"/>
    <cellStyle name="Normal 187 2 4 2" xfId="501" xr:uid="{00000000-0005-0000-0000-0000F3010000}"/>
    <cellStyle name="Normal 187 2 5" xfId="502" xr:uid="{00000000-0005-0000-0000-0000F4010000}"/>
    <cellStyle name="Normal 188 2" xfId="503" xr:uid="{00000000-0005-0000-0000-0000F5010000}"/>
    <cellStyle name="Normal 188 2 2" xfId="504" xr:uid="{00000000-0005-0000-0000-0000F6010000}"/>
    <cellStyle name="Normal 188 2 2 2" xfId="505" xr:uid="{00000000-0005-0000-0000-0000F7010000}"/>
    <cellStyle name="Normal 188 2 2 2 2" xfId="506" xr:uid="{00000000-0005-0000-0000-0000F8010000}"/>
    <cellStyle name="Normal 188 2 2 3" xfId="507" xr:uid="{00000000-0005-0000-0000-0000F9010000}"/>
    <cellStyle name="Normal 188 2 3" xfId="508" xr:uid="{00000000-0005-0000-0000-0000FA010000}"/>
    <cellStyle name="Normal 188 2 3 2" xfId="509" xr:uid="{00000000-0005-0000-0000-0000FB010000}"/>
    <cellStyle name="Normal 188 2 4" xfId="510" xr:uid="{00000000-0005-0000-0000-0000FC010000}"/>
    <cellStyle name="Normal 188 2 4 2" xfId="511" xr:uid="{00000000-0005-0000-0000-0000FD010000}"/>
    <cellStyle name="Normal 188 2 5" xfId="512" xr:uid="{00000000-0005-0000-0000-0000FE010000}"/>
    <cellStyle name="Normal 189 2" xfId="513" xr:uid="{00000000-0005-0000-0000-0000FF010000}"/>
    <cellStyle name="Normal 189 2 2" xfId="514" xr:uid="{00000000-0005-0000-0000-000000020000}"/>
    <cellStyle name="Normal 189 2 2 2" xfId="515" xr:uid="{00000000-0005-0000-0000-000001020000}"/>
    <cellStyle name="Normal 189 2 2 2 2" xfId="516" xr:uid="{00000000-0005-0000-0000-000002020000}"/>
    <cellStyle name="Normal 189 2 2 3" xfId="517" xr:uid="{00000000-0005-0000-0000-000003020000}"/>
    <cellStyle name="Normal 189 2 3" xfId="518" xr:uid="{00000000-0005-0000-0000-000004020000}"/>
    <cellStyle name="Normal 189 2 3 2" xfId="519" xr:uid="{00000000-0005-0000-0000-000005020000}"/>
    <cellStyle name="Normal 189 2 4" xfId="520" xr:uid="{00000000-0005-0000-0000-000006020000}"/>
    <cellStyle name="Normal 189 2 4 2" xfId="521" xr:uid="{00000000-0005-0000-0000-000007020000}"/>
    <cellStyle name="Normal 189 2 5" xfId="522" xr:uid="{00000000-0005-0000-0000-000008020000}"/>
    <cellStyle name="Normal 19" xfId="523" xr:uid="{00000000-0005-0000-0000-000009020000}"/>
    <cellStyle name="Normal 19 2" xfId="524" xr:uid="{00000000-0005-0000-0000-00000A020000}"/>
    <cellStyle name="Normal 19 2 2" xfId="525" xr:uid="{00000000-0005-0000-0000-00000B020000}"/>
    <cellStyle name="Normal 19 2 2 2" xfId="526" xr:uid="{00000000-0005-0000-0000-00000C020000}"/>
    <cellStyle name="Normal 19 2 2 2 2" xfId="527" xr:uid="{00000000-0005-0000-0000-00000D020000}"/>
    <cellStyle name="Normal 19 2 2 3" xfId="528" xr:uid="{00000000-0005-0000-0000-00000E020000}"/>
    <cellStyle name="Normal 19 2 3" xfId="529" xr:uid="{00000000-0005-0000-0000-00000F020000}"/>
    <cellStyle name="Normal 19 2 3 2" xfId="530" xr:uid="{00000000-0005-0000-0000-000010020000}"/>
    <cellStyle name="Normal 19 2 4" xfId="531" xr:uid="{00000000-0005-0000-0000-000011020000}"/>
    <cellStyle name="Normal 19 2 4 2" xfId="532" xr:uid="{00000000-0005-0000-0000-000012020000}"/>
    <cellStyle name="Normal 19 2 5" xfId="533" xr:uid="{00000000-0005-0000-0000-000013020000}"/>
    <cellStyle name="Normal 19 3" xfId="534" xr:uid="{00000000-0005-0000-0000-000014020000}"/>
    <cellStyle name="Normal 190 2" xfId="535" xr:uid="{00000000-0005-0000-0000-000015020000}"/>
    <cellStyle name="Normal 190 2 2" xfId="536" xr:uid="{00000000-0005-0000-0000-000016020000}"/>
    <cellStyle name="Normal 190 2 2 2" xfId="537" xr:uid="{00000000-0005-0000-0000-000017020000}"/>
    <cellStyle name="Normal 190 2 2 2 2" xfId="538" xr:uid="{00000000-0005-0000-0000-000018020000}"/>
    <cellStyle name="Normal 190 2 2 3" xfId="539" xr:uid="{00000000-0005-0000-0000-000019020000}"/>
    <cellStyle name="Normal 190 2 3" xfId="540" xr:uid="{00000000-0005-0000-0000-00001A020000}"/>
    <cellStyle name="Normal 190 2 3 2" xfId="541" xr:uid="{00000000-0005-0000-0000-00001B020000}"/>
    <cellStyle name="Normal 190 2 4" xfId="542" xr:uid="{00000000-0005-0000-0000-00001C020000}"/>
    <cellStyle name="Normal 190 2 4 2" xfId="543" xr:uid="{00000000-0005-0000-0000-00001D020000}"/>
    <cellStyle name="Normal 190 2 5" xfId="544" xr:uid="{00000000-0005-0000-0000-00001E020000}"/>
    <cellStyle name="Normal 191 2" xfId="545" xr:uid="{00000000-0005-0000-0000-00001F020000}"/>
    <cellStyle name="Normal 191 2 2" xfId="546" xr:uid="{00000000-0005-0000-0000-000020020000}"/>
    <cellStyle name="Normal 191 2 2 2" xfId="547" xr:uid="{00000000-0005-0000-0000-000021020000}"/>
    <cellStyle name="Normal 191 2 2 2 2" xfId="548" xr:uid="{00000000-0005-0000-0000-000022020000}"/>
    <cellStyle name="Normal 191 2 2 3" xfId="549" xr:uid="{00000000-0005-0000-0000-000023020000}"/>
    <cellStyle name="Normal 191 2 3" xfId="550" xr:uid="{00000000-0005-0000-0000-000024020000}"/>
    <cellStyle name="Normal 191 2 3 2" xfId="551" xr:uid="{00000000-0005-0000-0000-000025020000}"/>
    <cellStyle name="Normal 191 2 4" xfId="552" xr:uid="{00000000-0005-0000-0000-000026020000}"/>
    <cellStyle name="Normal 191 2 4 2" xfId="553" xr:uid="{00000000-0005-0000-0000-000027020000}"/>
    <cellStyle name="Normal 191 2 5" xfId="554" xr:uid="{00000000-0005-0000-0000-000028020000}"/>
    <cellStyle name="Normal 192 2" xfId="555" xr:uid="{00000000-0005-0000-0000-000029020000}"/>
    <cellStyle name="Normal 192 2 2" xfId="556" xr:uid="{00000000-0005-0000-0000-00002A020000}"/>
    <cellStyle name="Normal 192 2 2 2" xfId="557" xr:uid="{00000000-0005-0000-0000-00002B020000}"/>
    <cellStyle name="Normal 192 2 2 2 2" xfId="558" xr:uid="{00000000-0005-0000-0000-00002C020000}"/>
    <cellStyle name="Normal 192 2 2 3" xfId="559" xr:uid="{00000000-0005-0000-0000-00002D020000}"/>
    <cellStyle name="Normal 192 2 3" xfId="560" xr:uid="{00000000-0005-0000-0000-00002E020000}"/>
    <cellStyle name="Normal 192 2 3 2" xfId="561" xr:uid="{00000000-0005-0000-0000-00002F020000}"/>
    <cellStyle name="Normal 192 2 4" xfId="562" xr:uid="{00000000-0005-0000-0000-000030020000}"/>
    <cellStyle name="Normal 192 2 4 2" xfId="563" xr:uid="{00000000-0005-0000-0000-000031020000}"/>
    <cellStyle name="Normal 192 2 5" xfId="564" xr:uid="{00000000-0005-0000-0000-000032020000}"/>
    <cellStyle name="Normal 193 2" xfId="565" xr:uid="{00000000-0005-0000-0000-000033020000}"/>
    <cellStyle name="Normal 193 2 2" xfId="566" xr:uid="{00000000-0005-0000-0000-000034020000}"/>
    <cellStyle name="Normal 193 2 2 2" xfId="567" xr:uid="{00000000-0005-0000-0000-000035020000}"/>
    <cellStyle name="Normal 193 2 2 2 2" xfId="568" xr:uid="{00000000-0005-0000-0000-000036020000}"/>
    <cellStyle name="Normal 193 2 2 3" xfId="569" xr:uid="{00000000-0005-0000-0000-000037020000}"/>
    <cellStyle name="Normal 193 2 3" xfId="570" xr:uid="{00000000-0005-0000-0000-000038020000}"/>
    <cellStyle name="Normal 193 2 3 2" xfId="571" xr:uid="{00000000-0005-0000-0000-000039020000}"/>
    <cellStyle name="Normal 193 2 4" xfId="572" xr:uid="{00000000-0005-0000-0000-00003A020000}"/>
    <cellStyle name="Normal 193 2 4 2" xfId="573" xr:uid="{00000000-0005-0000-0000-00003B020000}"/>
    <cellStyle name="Normal 193 2 5" xfId="574" xr:uid="{00000000-0005-0000-0000-00003C020000}"/>
    <cellStyle name="Normal 194 2" xfId="575" xr:uid="{00000000-0005-0000-0000-00003D020000}"/>
    <cellStyle name="Normal 194 2 2" xfId="576" xr:uid="{00000000-0005-0000-0000-00003E020000}"/>
    <cellStyle name="Normal 194 2 2 2" xfId="577" xr:uid="{00000000-0005-0000-0000-00003F020000}"/>
    <cellStyle name="Normal 194 2 2 2 2" xfId="578" xr:uid="{00000000-0005-0000-0000-000040020000}"/>
    <cellStyle name="Normal 194 2 2 3" xfId="579" xr:uid="{00000000-0005-0000-0000-000041020000}"/>
    <cellStyle name="Normal 194 2 3" xfId="580" xr:uid="{00000000-0005-0000-0000-000042020000}"/>
    <cellStyle name="Normal 194 2 3 2" xfId="581" xr:uid="{00000000-0005-0000-0000-000043020000}"/>
    <cellStyle name="Normal 194 2 4" xfId="582" xr:uid="{00000000-0005-0000-0000-000044020000}"/>
    <cellStyle name="Normal 194 2 4 2" xfId="583" xr:uid="{00000000-0005-0000-0000-000045020000}"/>
    <cellStyle name="Normal 194 2 5" xfId="584" xr:uid="{00000000-0005-0000-0000-000046020000}"/>
    <cellStyle name="Normal 195 2" xfId="585" xr:uid="{00000000-0005-0000-0000-000047020000}"/>
    <cellStyle name="Normal 195 2 2" xfId="586" xr:uid="{00000000-0005-0000-0000-000048020000}"/>
    <cellStyle name="Normal 195 2 2 2" xfId="587" xr:uid="{00000000-0005-0000-0000-000049020000}"/>
    <cellStyle name="Normal 195 2 2 2 2" xfId="588" xr:uid="{00000000-0005-0000-0000-00004A020000}"/>
    <cellStyle name="Normal 195 2 2 3" xfId="589" xr:uid="{00000000-0005-0000-0000-00004B020000}"/>
    <cellStyle name="Normal 195 2 3" xfId="590" xr:uid="{00000000-0005-0000-0000-00004C020000}"/>
    <cellStyle name="Normal 195 2 3 2" xfId="591" xr:uid="{00000000-0005-0000-0000-00004D020000}"/>
    <cellStyle name="Normal 195 2 4" xfId="592" xr:uid="{00000000-0005-0000-0000-00004E020000}"/>
    <cellStyle name="Normal 195 2 4 2" xfId="593" xr:uid="{00000000-0005-0000-0000-00004F020000}"/>
    <cellStyle name="Normal 195 2 5" xfId="594" xr:uid="{00000000-0005-0000-0000-000050020000}"/>
    <cellStyle name="Normal 196 2" xfId="595" xr:uid="{00000000-0005-0000-0000-000051020000}"/>
    <cellStyle name="Normal 196 2 2" xfId="596" xr:uid="{00000000-0005-0000-0000-000052020000}"/>
    <cellStyle name="Normal 196 2 2 2" xfId="597" xr:uid="{00000000-0005-0000-0000-000053020000}"/>
    <cellStyle name="Normal 196 2 2 2 2" xfId="598" xr:uid="{00000000-0005-0000-0000-000054020000}"/>
    <cellStyle name="Normal 196 2 2 3" xfId="599" xr:uid="{00000000-0005-0000-0000-000055020000}"/>
    <cellStyle name="Normal 196 2 3" xfId="600" xr:uid="{00000000-0005-0000-0000-000056020000}"/>
    <cellStyle name="Normal 196 2 3 2" xfId="601" xr:uid="{00000000-0005-0000-0000-000057020000}"/>
    <cellStyle name="Normal 196 2 4" xfId="602" xr:uid="{00000000-0005-0000-0000-000058020000}"/>
    <cellStyle name="Normal 196 2 4 2" xfId="603" xr:uid="{00000000-0005-0000-0000-000059020000}"/>
    <cellStyle name="Normal 196 2 5" xfId="604" xr:uid="{00000000-0005-0000-0000-00005A020000}"/>
    <cellStyle name="Normal 197 2" xfId="605" xr:uid="{00000000-0005-0000-0000-00005B020000}"/>
    <cellStyle name="Normal 197 2 2" xfId="606" xr:uid="{00000000-0005-0000-0000-00005C020000}"/>
    <cellStyle name="Normal 197 2 2 2" xfId="607" xr:uid="{00000000-0005-0000-0000-00005D020000}"/>
    <cellStyle name="Normal 197 2 2 2 2" xfId="608" xr:uid="{00000000-0005-0000-0000-00005E020000}"/>
    <cellStyle name="Normal 197 2 2 3" xfId="609" xr:uid="{00000000-0005-0000-0000-00005F020000}"/>
    <cellStyle name="Normal 197 2 3" xfId="610" xr:uid="{00000000-0005-0000-0000-000060020000}"/>
    <cellStyle name="Normal 197 2 3 2" xfId="611" xr:uid="{00000000-0005-0000-0000-000061020000}"/>
    <cellStyle name="Normal 197 2 4" xfId="612" xr:uid="{00000000-0005-0000-0000-000062020000}"/>
    <cellStyle name="Normal 197 2 4 2" xfId="613" xr:uid="{00000000-0005-0000-0000-000063020000}"/>
    <cellStyle name="Normal 197 2 5" xfId="614" xr:uid="{00000000-0005-0000-0000-000064020000}"/>
    <cellStyle name="Normal 198 2" xfId="615" xr:uid="{00000000-0005-0000-0000-000065020000}"/>
    <cellStyle name="Normal 198 2 2" xfId="616" xr:uid="{00000000-0005-0000-0000-000066020000}"/>
    <cellStyle name="Normal 198 2 2 2" xfId="617" xr:uid="{00000000-0005-0000-0000-000067020000}"/>
    <cellStyle name="Normal 198 2 2 2 2" xfId="618" xr:uid="{00000000-0005-0000-0000-000068020000}"/>
    <cellStyle name="Normal 198 2 2 3" xfId="619" xr:uid="{00000000-0005-0000-0000-000069020000}"/>
    <cellStyle name="Normal 198 2 3" xfId="620" xr:uid="{00000000-0005-0000-0000-00006A020000}"/>
    <cellStyle name="Normal 198 2 3 2" xfId="621" xr:uid="{00000000-0005-0000-0000-00006B020000}"/>
    <cellStyle name="Normal 198 2 4" xfId="622" xr:uid="{00000000-0005-0000-0000-00006C020000}"/>
    <cellStyle name="Normal 198 2 4 2" xfId="623" xr:uid="{00000000-0005-0000-0000-00006D020000}"/>
    <cellStyle name="Normal 198 2 5" xfId="624" xr:uid="{00000000-0005-0000-0000-00006E020000}"/>
    <cellStyle name="Normal 199 2" xfId="625" xr:uid="{00000000-0005-0000-0000-00006F020000}"/>
    <cellStyle name="Normal 199 2 2" xfId="626" xr:uid="{00000000-0005-0000-0000-000070020000}"/>
    <cellStyle name="Normal 199 2 2 2" xfId="627" xr:uid="{00000000-0005-0000-0000-000071020000}"/>
    <cellStyle name="Normal 199 2 2 2 2" xfId="628" xr:uid="{00000000-0005-0000-0000-000072020000}"/>
    <cellStyle name="Normal 199 2 2 3" xfId="629" xr:uid="{00000000-0005-0000-0000-000073020000}"/>
    <cellStyle name="Normal 199 2 3" xfId="630" xr:uid="{00000000-0005-0000-0000-000074020000}"/>
    <cellStyle name="Normal 199 2 3 2" xfId="631" xr:uid="{00000000-0005-0000-0000-000075020000}"/>
    <cellStyle name="Normal 199 2 4" xfId="632" xr:uid="{00000000-0005-0000-0000-000076020000}"/>
    <cellStyle name="Normal 199 2 4 2" xfId="633" xr:uid="{00000000-0005-0000-0000-000077020000}"/>
    <cellStyle name="Normal 199 2 5" xfId="634" xr:uid="{00000000-0005-0000-0000-000078020000}"/>
    <cellStyle name="Normal 2" xfId="5" xr:uid="{00000000-0005-0000-0000-000079020000}"/>
    <cellStyle name="Normal 2 2" xfId="635" xr:uid="{00000000-0005-0000-0000-00007A020000}"/>
    <cellStyle name="Normal 2 2 2" xfId="636" xr:uid="{00000000-0005-0000-0000-00007B020000}"/>
    <cellStyle name="Normal 2 2 2 2" xfId="637" xr:uid="{00000000-0005-0000-0000-00007C020000}"/>
    <cellStyle name="Normal 2 2 2 3" xfId="638" xr:uid="{00000000-0005-0000-0000-00007D020000}"/>
    <cellStyle name="Normal 2 2 2 4" xfId="639" xr:uid="{00000000-0005-0000-0000-00007E020000}"/>
    <cellStyle name="Normal 2 2 2 5" xfId="640" xr:uid="{00000000-0005-0000-0000-00007F020000}"/>
    <cellStyle name="Normal 2 2 2 6" xfId="641" xr:uid="{00000000-0005-0000-0000-000080020000}"/>
    <cellStyle name="Normal 2 2 2 7" xfId="642" xr:uid="{00000000-0005-0000-0000-000081020000}"/>
    <cellStyle name="Normal 2 2 3" xfId="643" xr:uid="{00000000-0005-0000-0000-000082020000}"/>
    <cellStyle name="Normal 2 2 4" xfId="644" xr:uid="{00000000-0005-0000-0000-000083020000}"/>
    <cellStyle name="Normal 2 2 5" xfId="645" xr:uid="{00000000-0005-0000-0000-000084020000}"/>
    <cellStyle name="Normal 2 2 6" xfId="646" xr:uid="{00000000-0005-0000-0000-000085020000}"/>
    <cellStyle name="Normal 2 2 7" xfId="647" xr:uid="{00000000-0005-0000-0000-000086020000}"/>
    <cellStyle name="Normal 2 2 8" xfId="648" xr:uid="{00000000-0005-0000-0000-000087020000}"/>
    <cellStyle name="Normal 2 3" xfId="649" xr:uid="{00000000-0005-0000-0000-000088020000}"/>
    <cellStyle name="Normal 2 4" xfId="650" xr:uid="{00000000-0005-0000-0000-000089020000}"/>
    <cellStyle name="Normal 2 4 2" xfId="651" xr:uid="{00000000-0005-0000-0000-00008A020000}"/>
    <cellStyle name="Normal 2 5" xfId="652" xr:uid="{00000000-0005-0000-0000-00008B020000}"/>
    <cellStyle name="Normal 20" xfId="653" xr:uid="{00000000-0005-0000-0000-00008C020000}"/>
    <cellStyle name="Normal 20 2" xfId="654" xr:uid="{00000000-0005-0000-0000-00008D020000}"/>
    <cellStyle name="Normal 20 2 2" xfId="655" xr:uid="{00000000-0005-0000-0000-00008E020000}"/>
    <cellStyle name="Normal 20 2 2 2" xfId="656" xr:uid="{00000000-0005-0000-0000-00008F020000}"/>
    <cellStyle name="Normal 20 2 2 2 2" xfId="657" xr:uid="{00000000-0005-0000-0000-000090020000}"/>
    <cellStyle name="Normal 20 2 2 3" xfId="658" xr:uid="{00000000-0005-0000-0000-000091020000}"/>
    <cellStyle name="Normal 20 2 3" xfId="659" xr:uid="{00000000-0005-0000-0000-000092020000}"/>
    <cellStyle name="Normal 20 2 3 2" xfId="660" xr:uid="{00000000-0005-0000-0000-000093020000}"/>
    <cellStyle name="Normal 20 2 4" xfId="661" xr:uid="{00000000-0005-0000-0000-000094020000}"/>
    <cellStyle name="Normal 20 2 4 2" xfId="662" xr:uid="{00000000-0005-0000-0000-000095020000}"/>
    <cellStyle name="Normal 20 2 5" xfId="663" xr:uid="{00000000-0005-0000-0000-000096020000}"/>
    <cellStyle name="Normal 20 3" xfId="664" xr:uid="{00000000-0005-0000-0000-000097020000}"/>
    <cellStyle name="Normal 200 2" xfId="665" xr:uid="{00000000-0005-0000-0000-000098020000}"/>
    <cellStyle name="Normal 200 2 2" xfId="666" xr:uid="{00000000-0005-0000-0000-000099020000}"/>
    <cellStyle name="Normal 200 2 2 2" xfId="667" xr:uid="{00000000-0005-0000-0000-00009A020000}"/>
    <cellStyle name="Normal 200 2 2 2 2" xfId="668" xr:uid="{00000000-0005-0000-0000-00009B020000}"/>
    <cellStyle name="Normal 200 2 2 3" xfId="669" xr:uid="{00000000-0005-0000-0000-00009C020000}"/>
    <cellStyle name="Normal 200 2 3" xfId="670" xr:uid="{00000000-0005-0000-0000-00009D020000}"/>
    <cellStyle name="Normal 200 2 3 2" xfId="671" xr:uid="{00000000-0005-0000-0000-00009E020000}"/>
    <cellStyle name="Normal 200 2 4" xfId="672" xr:uid="{00000000-0005-0000-0000-00009F020000}"/>
    <cellStyle name="Normal 200 2 4 2" xfId="673" xr:uid="{00000000-0005-0000-0000-0000A0020000}"/>
    <cellStyle name="Normal 200 2 5" xfId="674" xr:uid="{00000000-0005-0000-0000-0000A1020000}"/>
    <cellStyle name="Normal 201 2" xfId="675" xr:uid="{00000000-0005-0000-0000-0000A2020000}"/>
    <cellStyle name="Normal 201 2 2" xfId="676" xr:uid="{00000000-0005-0000-0000-0000A3020000}"/>
    <cellStyle name="Normal 201 2 2 2" xfId="677" xr:uid="{00000000-0005-0000-0000-0000A4020000}"/>
    <cellStyle name="Normal 201 2 2 2 2" xfId="678" xr:uid="{00000000-0005-0000-0000-0000A5020000}"/>
    <cellStyle name="Normal 201 2 2 3" xfId="679" xr:uid="{00000000-0005-0000-0000-0000A6020000}"/>
    <cellStyle name="Normal 201 2 3" xfId="680" xr:uid="{00000000-0005-0000-0000-0000A7020000}"/>
    <cellStyle name="Normal 201 2 3 2" xfId="681" xr:uid="{00000000-0005-0000-0000-0000A8020000}"/>
    <cellStyle name="Normal 201 2 4" xfId="682" xr:uid="{00000000-0005-0000-0000-0000A9020000}"/>
    <cellStyle name="Normal 201 2 4 2" xfId="683" xr:uid="{00000000-0005-0000-0000-0000AA020000}"/>
    <cellStyle name="Normal 201 2 5" xfId="684" xr:uid="{00000000-0005-0000-0000-0000AB020000}"/>
    <cellStyle name="Normal 202 2" xfId="685" xr:uid="{00000000-0005-0000-0000-0000AC020000}"/>
    <cellStyle name="Normal 202 2 2" xfId="686" xr:uid="{00000000-0005-0000-0000-0000AD020000}"/>
    <cellStyle name="Normal 202 2 2 2" xfId="687" xr:uid="{00000000-0005-0000-0000-0000AE020000}"/>
    <cellStyle name="Normal 202 2 2 2 2" xfId="688" xr:uid="{00000000-0005-0000-0000-0000AF020000}"/>
    <cellStyle name="Normal 202 2 2 3" xfId="689" xr:uid="{00000000-0005-0000-0000-0000B0020000}"/>
    <cellStyle name="Normal 202 2 3" xfId="690" xr:uid="{00000000-0005-0000-0000-0000B1020000}"/>
    <cellStyle name="Normal 202 2 3 2" xfId="691" xr:uid="{00000000-0005-0000-0000-0000B2020000}"/>
    <cellStyle name="Normal 202 2 4" xfId="692" xr:uid="{00000000-0005-0000-0000-0000B3020000}"/>
    <cellStyle name="Normal 202 2 4 2" xfId="693" xr:uid="{00000000-0005-0000-0000-0000B4020000}"/>
    <cellStyle name="Normal 202 2 5" xfId="694" xr:uid="{00000000-0005-0000-0000-0000B5020000}"/>
    <cellStyle name="Normal 203 2" xfId="695" xr:uid="{00000000-0005-0000-0000-0000B6020000}"/>
    <cellStyle name="Normal 203 2 2" xfId="696" xr:uid="{00000000-0005-0000-0000-0000B7020000}"/>
    <cellStyle name="Normal 203 2 2 2" xfId="697" xr:uid="{00000000-0005-0000-0000-0000B8020000}"/>
    <cellStyle name="Normal 203 2 2 2 2" xfId="698" xr:uid="{00000000-0005-0000-0000-0000B9020000}"/>
    <cellStyle name="Normal 203 2 2 3" xfId="699" xr:uid="{00000000-0005-0000-0000-0000BA020000}"/>
    <cellStyle name="Normal 203 2 3" xfId="700" xr:uid="{00000000-0005-0000-0000-0000BB020000}"/>
    <cellStyle name="Normal 203 2 3 2" xfId="701" xr:uid="{00000000-0005-0000-0000-0000BC020000}"/>
    <cellStyle name="Normal 203 2 4" xfId="702" xr:uid="{00000000-0005-0000-0000-0000BD020000}"/>
    <cellStyle name="Normal 203 2 4 2" xfId="703" xr:uid="{00000000-0005-0000-0000-0000BE020000}"/>
    <cellStyle name="Normal 203 2 5" xfId="704" xr:uid="{00000000-0005-0000-0000-0000BF020000}"/>
    <cellStyle name="Normal 204 2" xfId="705" xr:uid="{00000000-0005-0000-0000-0000C0020000}"/>
    <cellStyle name="Normal 204 2 2" xfId="706" xr:uid="{00000000-0005-0000-0000-0000C1020000}"/>
    <cellStyle name="Normal 204 2 2 2" xfId="707" xr:uid="{00000000-0005-0000-0000-0000C2020000}"/>
    <cellStyle name="Normal 204 2 2 2 2" xfId="708" xr:uid="{00000000-0005-0000-0000-0000C3020000}"/>
    <cellStyle name="Normal 204 2 2 3" xfId="709" xr:uid="{00000000-0005-0000-0000-0000C4020000}"/>
    <cellStyle name="Normal 204 2 3" xfId="710" xr:uid="{00000000-0005-0000-0000-0000C5020000}"/>
    <cellStyle name="Normal 204 2 3 2" xfId="711" xr:uid="{00000000-0005-0000-0000-0000C6020000}"/>
    <cellStyle name="Normal 204 2 4" xfId="712" xr:uid="{00000000-0005-0000-0000-0000C7020000}"/>
    <cellStyle name="Normal 204 2 4 2" xfId="713" xr:uid="{00000000-0005-0000-0000-0000C8020000}"/>
    <cellStyle name="Normal 204 2 5" xfId="714" xr:uid="{00000000-0005-0000-0000-0000C9020000}"/>
    <cellStyle name="Normal 205 2" xfId="715" xr:uid="{00000000-0005-0000-0000-0000CA020000}"/>
    <cellStyle name="Normal 205 2 2" xfId="716" xr:uid="{00000000-0005-0000-0000-0000CB020000}"/>
    <cellStyle name="Normal 205 2 2 2" xfId="717" xr:uid="{00000000-0005-0000-0000-0000CC020000}"/>
    <cellStyle name="Normal 205 2 2 2 2" xfId="718" xr:uid="{00000000-0005-0000-0000-0000CD020000}"/>
    <cellStyle name="Normal 205 2 2 3" xfId="719" xr:uid="{00000000-0005-0000-0000-0000CE020000}"/>
    <cellStyle name="Normal 205 2 3" xfId="720" xr:uid="{00000000-0005-0000-0000-0000CF020000}"/>
    <cellStyle name="Normal 205 2 3 2" xfId="721" xr:uid="{00000000-0005-0000-0000-0000D0020000}"/>
    <cellStyle name="Normal 205 2 4" xfId="722" xr:uid="{00000000-0005-0000-0000-0000D1020000}"/>
    <cellStyle name="Normal 205 2 4 2" xfId="723" xr:uid="{00000000-0005-0000-0000-0000D2020000}"/>
    <cellStyle name="Normal 205 2 5" xfId="724" xr:uid="{00000000-0005-0000-0000-0000D3020000}"/>
    <cellStyle name="Normal 206 2" xfId="725" xr:uid="{00000000-0005-0000-0000-0000D4020000}"/>
    <cellStyle name="Normal 206 2 2" xfId="726" xr:uid="{00000000-0005-0000-0000-0000D5020000}"/>
    <cellStyle name="Normal 206 2 2 2" xfId="727" xr:uid="{00000000-0005-0000-0000-0000D6020000}"/>
    <cellStyle name="Normal 206 2 2 2 2" xfId="728" xr:uid="{00000000-0005-0000-0000-0000D7020000}"/>
    <cellStyle name="Normal 206 2 2 3" xfId="729" xr:uid="{00000000-0005-0000-0000-0000D8020000}"/>
    <cellStyle name="Normal 206 2 3" xfId="730" xr:uid="{00000000-0005-0000-0000-0000D9020000}"/>
    <cellStyle name="Normal 206 2 3 2" xfId="731" xr:uid="{00000000-0005-0000-0000-0000DA020000}"/>
    <cellStyle name="Normal 206 2 4" xfId="732" xr:uid="{00000000-0005-0000-0000-0000DB020000}"/>
    <cellStyle name="Normal 206 2 4 2" xfId="733" xr:uid="{00000000-0005-0000-0000-0000DC020000}"/>
    <cellStyle name="Normal 206 2 5" xfId="734" xr:uid="{00000000-0005-0000-0000-0000DD020000}"/>
    <cellStyle name="Normal 207 2" xfId="735" xr:uid="{00000000-0005-0000-0000-0000DE020000}"/>
    <cellStyle name="Normal 207 2 2" xfId="736" xr:uid="{00000000-0005-0000-0000-0000DF020000}"/>
    <cellStyle name="Normal 207 2 2 2" xfId="737" xr:uid="{00000000-0005-0000-0000-0000E0020000}"/>
    <cellStyle name="Normal 207 2 2 2 2" xfId="738" xr:uid="{00000000-0005-0000-0000-0000E1020000}"/>
    <cellStyle name="Normal 207 2 2 3" xfId="739" xr:uid="{00000000-0005-0000-0000-0000E2020000}"/>
    <cellStyle name="Normal 207 2 3" xfId="740" xr:uid="{00000000-0005-0000-0000-0000E3020000}"/>
    <cellStyle name="Normal 207 2 3 2" xfId="741" xr:uid="{00000000-0005-0000-0000-0000E4020000}"/>
    <cellStyle name="Normal 207 2 4" xfId="742" xr:uid="{00000000-0005-0000-0000-0000E5020000}"/>
    <cellStyle name="Normal 207 2 4 2" xfId="743" xr:uid="{00000000-0005-0000-0000-0000E6020000}"/>
    <cellStyle name="Normal 207 2 5" xfId="744" xr:uid="{00000000-0005-0000-0000-0000E7020000}"/>
    <cellStyle name="Normal 208 2" xfId="745" xr:uid="{00000000-0005-0000-0000-0000E8020000}"/>
    <cellStyle name="Normal 208 2 2" xfId="746" xr:uid="{00000000-0005-0000-0000-0000E9020000}"/>
    <cellStyle name="Normal 208 2 2 2" xfId="747" xr:uid="{00000000-0005-0000-0000-0000EA020000}"/>
    <cellStyle name="Normal 208 2 2 2 2" xfId="748" xr:uid="{00000000-0005-0000-0000-0000EB020000}"/>
    <cellStyle name="Normal 208 2 2 3" xfId="749" xr:uid="{00000000-0005-0000-0000-0000EC020000}"/>
    <cellStyle name="Normal 208 2 3" xfId="750" xr:uid="{00000000-0005-0000-0000-0000ED020000}"/>
    <cellStyle name="Normal 208 2 3 2" xfId="751" xr:uid="{00000000-0005-0000-0000-0000EE020000}"/>
    <cellStyle name="Normal 208 2 4" xfId="752" xr:uid="{00000000-0005-0000-0000-0000EF020000}"/>
    <cellStyle name="Normal 208 2 4 2" xfId="753" xr:uid="{00000000-0005-0000-0000-0000F0020000}"/>
    <cellStyle name="Normal 208 2 5" xfId="754" xr:uid="{00000000-0005-0000-0000-0000F1020000}"/>
    <cellStyle name="Normal 21" xfId="755" xr:uid="{00000000-0005-0000-0000-0000F2020000}"/>
    <cellStyle name="Normal 21 2" xfId="756" xr:uid="{00000000-0005-0000-0000-0000F3020000}"/>
    <cellStyle name="Normal 21 2 2" xfId="757" xr:uid="{00000000-0005-0000-0000-0000F4020000}"/>
    <cellStyle name="Normal 21 2 2 2" xfId="758" xr:uid="{00000000-0005-0000-0000-0000F5020000}"/>
    <cellStyle name="Normal 21 2 2 2 2" xfId="759" xr:uid="{00000000-0005-0000-0000-0000F6020000}"/>
    <cellStyle name="Normal 21 2 2 3" xfId="760" xr:uid="{00000000-0005-0000-0000-0000F7020000}"/>
    <cellStyle name="Normal 21 2 3" xfId="761" xr:uid="{00000000-0005-0000-0000-0000F8020000}"/>
    <cellStyle name="Normal 21 2 3 2" xfId="762" xr:uid="{00000000-0005-0000-0000-0000F9020000}"/>
    <cellStyle name="Normal 21 2 4" xfId="763" xr:uid="{00000000-0005-0000-0000-0000FA020000}"/>
    <cellStyle name="Normal 21 2 4 2" xfId="764" xr:uid="{00000000-0005-0000-0000-0000FB020000}"/>
    <cellStyle name="Normal 21 2 5" xfId="765" xr:uid="{00000000-0005-0000-0000-0000FC020000}"/>
    <cellStyle name="Normal 21 3" xfId="766" xr:uid="{00000000-0005-0000-0000-0000FD020000}"/>
    <cellStyle name="Normal 210 2" xfId="767" xr:uid="{00000000-0005-0000-0000-0000FE020000}"/>
    <cellStyle name="Normal 210 2 2" xfId="768" xr:uid="{00000000-0005-0000-0000-0000FF020000}"/>
    <cellStyle name="Normal 210 2 2 2" xfId="769" xr:uid="{00000000-0005-0000-0000-000000030000}"/>
    <cellStyle name="Normal 210 2 2 2 2" xfId="770" xr:uid="{00000000-0005-0000-0000-000001030000}"/>
    <cellStyle name="Normal 210 2 2 3" xfId="771" xr:uid="{00000000-0005-0000-0000-000002030000}"/>
    <cellStyle name="Normal 210 2 3" xfId="772" xr:uid="{00000000-0005-0000-0000-000003030000}"/>
    <cellStyle name="Normal 210 2 3 2" xfId="773" xr:uid="{00000000-0005-0000-0000-000004030000}"/>
    <cellStyle name="Normal 210 2 4" xfId="774" xr:uid="{00000000-0005-0000-0000-000005030000}"/>
    <cellStyle name="Normal 210 2 4 2" xfId="775" xr:uid="{00000000-0005-0000-0000-000006030000}"/>
    <cellStyle name="Normal 210 2 5" xfId="776" xr:uid="{00000000-0005-0000-0000-000007030000}"/>
    <cellStyle name="Normal 211 2" xfId="777" xr:uid="{00000000-0005-0000-0000-000008030000}"/>
    <cellStyle name="Normal 211 2 2" xfId="778" xr:uid="{00000000-0005-0000-0000-000009030000}"/>
    <cellStyle name="Normal 211 2 2 2" xfId="779" xr:uid="{00000000-0005-0000-0000-00000A030000}"/>
    <cellStyle name="Normal 211 2 2 2 2" xfId="780" xr:uid="{00000000-0005-0000-0000-00000B030000}"/>
    <cellStyle name="Normal 211 2 2 3" xfId="781" xr:uid="{00000000-0005-0000-0000-00000C030000}"/>
    <cellStyle name="Normal 211 2 3" xfId="782" xr:uid="{00000000-0005-0000-0000-00000D030000}"/>
    <cellStyle name="Normal 211 2 3 2" xfId="783" xr:uid="{00000000-0005-0000-0000-00000E030000}"/>
    <cellStyle name="Normal 211 2 4" xfId="784" xr:uid="{00000000-0005-0000-0000-00000F030000}"/>
    <cellStyle name="Normal 211 2 4 2" xfId="785" xr:uid="{00000000-0005-0000-0000-000010030000}"/>
    <cellStyle name="Normal 211 2 5" xfId="786" xr:uid="{00000000-0005-0000-0000-000011030000}"/>
    <cellStyle name="Normal 212 2" xfId="787" xr:uid="{00000000-0005-0000-0000-000012030000}"/>
    <cellStyle name="Normal 212 2 2" xfId="788" xr:uid="{00000000-0005-0000-0000-000013030000}"/>
    <cellStyle name="Normal 212 2 2 2" xfId="789" xr:uid="{00000000-0005-0000-0000-000014030000}"/>
    <cellStyle name="Normal 212 2 2 2 2" xfId="790" xr:uid="{00000000-0005-0000-0000-000015030000}"/>
    <cellStyle name="Normal 212 2 2 3" xfId="791" xr:uid="{00000000-0005-0000-0000-000016030000}"/>
    <cellStyle name="Normal 212 2 3" xfId="792" xr:uid="{00000000-0005-0000-0000-000017030000}"/>
    <cellStyle name="Normal 212 2 3 2" xfId="793" xr:uid="{00000000-0005-0000-0000-000018030000}"/>
    <cellStyle name="Normal 212 2 4" xfId="794" xr:uid="{00000000-0005-0000-0000-000019030000}"/>
    <cellStyle name="Normal 212 2 4 2" xfId="795" xr:uid="{00000000-0005-0000-0000-00001A030000}"/>
    <cellStyle name="Normal 212 2 5" xfId="796" xr:uid="{00000000-0005-0000-0000-00001B030000}"/>
    <cellStyle name="Normal 213 2" xfId="797" xr:uid="{00000000-0005-0000-0000-00001C030000}"/>
    <cellStyle name="Normal 213 2 2" xfId="798" xr:uid="{00000000-0005-0000-0000-00001D030000}"/>
    <cellStyle name="Normal 213 2 2 2" xfId="799" xr:uid="{00000000-0005-0000-0000-00001E030000}"/>
    <cellStyle name="Normal 213 2 2 2 2" xfId="800" xr:uid="{00000000-0005-0000-0000-00001F030000}"/>
    <cellStyle name="Normal 213 2 2 3" xfId="801" xr:uid="{00000000-0005-0000-0000-000020030000}"/>
    <cellStyle name="Normal 213 2 3" xfId="802" xr:uid="{00000000-0005-0000-0000-000021030000}"/>
    <cellStyle name="Normal 213 2 3 2" xfId="803" xr:uid="{00000000-0005-0000-0000-000022030000}"/>
    <cellStyle name="Normal 213 2 4" xfId="804" xr:uid="{00000000-0005-0000-0000-000023030000}"/>
    <cellStyle name="Normal 213 2 4 2" xfId="805" xr:uid="{00000000-0005-0000-0000-000024030000}"/>
    <cellStyle name="Normal 213 2 5" xfId="806" xr:uid="{00000000-0005-0000-0000-000025030000}"/>
    <cellStyle name="Normal 214 2" xfId="807" xr:uid="{00000000-0005-0000-0000-000026030000}"/>
    <cellStyle name="Normal 214 2 2" xfId="808" xr:uid="{00000000-0005-0000-0000-000027030000}"/>
    <cellStyle name="Normal 214 2 2 2" xfId="809" xr:uid="{00000000-0005-0000-0000-000028030000}"/>
    <cellStyle name="Normal 214 2 2 2 2" xfId="810" xr:uid="{00000000-0005-0000-0000-000029030000}"/>
    <cellStyle name="Normal 214 2 2 3" xfId="811" xr:uid="{00000000-0005-0000-0000-00002A030000}"/>
    <cellStyle name="Normal 214 2 3" xfId="812" xr:uid="{00000000-0005-0000-0000-00002B030000}"/>
    <cellStyle name="Normal 214 2 3 2" xfId="813" xr:uid="{00000000-0005-0000-0000-00002C030000}"/>
    <cellStyle name="Normal 214 2 4" xfId="814" xr:uid="{00000000-0005-0000-0000-00002D030000}"/>
    <cellStyle name="Normal 214 2 4 2" xfId="815" xr:uid="{00000000-0005-0000-0000-00002E030000}"/>
    <cellStyle name="Normal 214 2 5" xfId="816" xr:uid="{00000000-0005-0000-0000-00002F030000}"/>
    <cellStyle name="Normal 215 2" xfId="817" xr:uid="{00000000-0005-0000-0000-000030030000}"/>
    <cellStyle name="Normal 215 2 2" xfId="818" xr:uid="{00000000-0005-0000-0000-000031030000}"/>
    <cellStyle name="Normal 215 2 2 2" xfId="819" xr:uid="{00000000-0005-0000-0000-000032030000}"/>
    <cellStyle name="Normal 215 2 2 2 2" xfId="820" xr:uid="{00000000-0005-0000-0000-000033030000}"/>
    <cellStyle name="Normal 215 2 2 3" xfId="821" xr:uid="{00000000-0005-0000-0000-000034030000}"/>
    <cellStyle name="Normal 215 2 3" xfId="822" xr:uid="{00000000-0005-0000-0000-000035030000}"/>
    <cellStyle name="Normal 215 2 3 2" xfId="823" xr:uid="{00000000-0005-0000-0000-000036030000}"/>
    <cellStyle name="Normal 215 2 4" xfId="824" xr:uid="{00000000-0005-0000-0000-000037030000}"/>
    <cellStyle name="Normal 215 2 4 2" xfId="825" xr:uid="{00000000-0005-0000-0000-000038030000}"/>
    <cellStyle name="Normal 215 2 5" xfId="826" xr:uid="{00000000-0005-0000-0000-000039030000}"/>
    <cellStyle name="Normal 216 2" xfId="827" xr:uid="{00000000-0005-0000-0000-00003A030000}"/>
    <cellStyle name="Normal 216 2 2" xfId="828" xr:uid="{00000000-0005-0000-0000-00003B030000}"/>
    <cellStyle name="Normal 216 2 2 2" xfId="829" xr:uid="{00000000-0005-0000-0000-00003C030000}"/>
    <cellStyle name="Normal 216 2 2 2 2" xfId="830" xr:uid="{00000000-0005-0000-0000-00003D030000}"/>
    <cellStyle name="Normal 216 2 2 3" xfId="831" xr:uid="{00000000-0005-0000-0000-00003E030000}"/>
    <cellStyle name="Normal 216 2 3" xfId="832" xr:uid="{00000000-0005-0000-0000-00003F030000}"/>
    <cellStyle name="Normal 216 2 3 2" xfId="833" xr:uid="{00000000-0005-0000-0000-000040030000}"/>
    <cellStyle name="Normal 216 2 4" xfId="834" xr:uid="{00000000-0005-0000-0000-000041030000}"/>
    <cellStyle name="Normal 216 2 4 2" xfId="835" xr:uid="{00000000-0005-0000-0000-000042030000}"/>
    <cellStyle name="Normal 216 2 5" xfId="836" xr:uid="{00000000-0005-0000-0000-000043030000}"/>
    <cellStyle name="Normal 217 2" xfId="837" xr:uid="{00000000-0005-0000-0000-000044030000}"/>
    <cellStyle name="Normal 217 2 2" xfId="838" xr:uid="{00000000-0005-0000-0000-000045030000}"/>
    <cellStyle name="Normal 217 2 2 2" xfId="839" xr:uid="{00000000-0005-0000-0000-000046030000}"/>
    <cellStyle name="Normal 217 2 2 2 2" xfId="840" xr:uid="{00000000-0005-0000-0000-000047030000}"/>
    <cellStyle name="Normal 217 2 2 3" xfId="841" xr:uid="{00000000-0005-0000-0000-000048030000}"/>
    <cellStyle name="Normal 217 2 3" xfId="842" xr:uid="{00000000-0005-0000-0000-000049030000}"/>
    <cellStyle name="Normal 217 2 3 2" xfId="843" xr:uid="{00000000-0005-0000-0000-00004A030000}"/>
    <cellStyle name="Normal 217 2 4" xfId="844" xr:uid="{00000000-0005-0000-0000-00004B030000}"/>
    <cellStyle name="Normal 217 2 4 2" xfId="845" xr:uid="{00000000-0005-0000-0000-00004C030000}"/>
    <cellStyle name="Normal 217 2 5" xfId="846" xr:uid="{00000000-0005-0000-0000-00004D030000}"/>
    <cellStyle name="Normal 218 2" xfId="847" xr:uid="{00000000-0005-0000-0000-00004E030000}"/>
    <cellStyle name="Normal 218 2 2" xfId="848" xr:uid="{00000000-0005-0000-0000-00004F030000}"/>
    <cellStyle name="Normal 218 2 2 2" xfId="849" xr:uid="{00000000-0005-0000-0000-000050030000}"/>
    <cellStyle name="Normal 218 2 2 2 2" xfId="850" xr:uid="{00000000-0005-0000-0000-000051030000}"/>
    <cellStyle name="Normal 218 2 2 3" xfId="851" xr:uid="{00000000-0005-0000-0000-000052030000}"/>
    <cellStyle name="Normal 218 2 3" xfId="852" xr:uid="{00000000-0005-0000-0000-000053030000}"/>
    <cellStyle name="Normal 218 2 3 2" xfId="853" xr:uid="{00000000-0005-0000-0000-000054030000}"/>
    <cellStyle name="Normal 218 2 4" xfId="854" xr:uid="{00000000-0005-0000-0000-000055030000}"/>
    <cellStyle name="Normal 218 2 4 2" xfId="855" xr:uid="{00000000-0005-0000-0000-000056030000}"/>
    <cellStyle name="Normal 218 2 5" xfId="856" xr:uid="{00000000-0005-0000-0000-000057030000}"/>
    <cellStyle name="Normal 219 2" xfId="857" xr:uid="{00000000-0005-0000-0000-000058030000}"/>
    <cellStyle name="Normal 219 2 2" xfId="858" xr:uid="{00000000-0005-0000-0000-000059030000}"/>
    <cellStyle name="Normal 219 2 2 2" xfId="859" xr:uid="{00000000-0005-0000-0000-00005A030000}"/>
    <cellStyle name="Normal 219 2 2 2 2" xfId="860" xr:uid="{00000000-0005-0000-0000-00005B030000}"/>
    <cellStyle name="Normal 219 2 2 3" xfId="861" xr:uid="{00000000-0005-0000-0000-00005C030000}"/>
    <cellStyle name="Normal 219 2 3" xfId="862" xr:uid="{00000000-0005-0000-0000-00005D030000}"/>
    <cellStyle name="Normal 219 2 3 2" xfId="863" xr:uid="{00000000-0005-0000-0000-00005E030000}"/>
    <cellStyle name="Normal 219 2 4" xfId="864" xr:uid="{00000000-0005-0000-0000-00005F030000}"/>
    <cellStyle name="Normal 219 2 4 2" xfId="865" xr:uid="{00000000-0005-0000-0000-000060030000}"/>
    <cellStyle name="Normal 219 2 5" xfId="866" xr:uid="{00000000-0005-0000-0000-000061030000}"/>
    <cellStyle name="Normal 22" xfId="867" xr:uid="{00000000-0005-0000-0000-000062030000}"/>
    <cellStyle name="Normal 22 2" xfId="868" xr:uid="{00000000-0005-0000-0000-000063030000}"/>
    <cellStyle name="Normal 22 2 2" xfId="869" xr:uid="{00000000-0005-0000-0000-000064030000}"/>
    <cellStyle name="Normal 22 2 2 2" xfId="870" xr:uid="{00000000-0005-0000-0000-000065030000}"/>
    <cellStyle name="Normal 22 2 2 2 2" xfId="871" xr:uid="{00000000-0005-0000-0000-000066030000}"/>
    <cellStyle name="Normal 22 2 2 3" xfId="872" xr:uid="{00000000-0005-0000-0000-000067030000}"/>
    <cellStyle name="Normal 22 2 3" xfId="873" xr:uid="{00000000-0005-0000-0000-000068030000}"/>
    <cellStyle name="Normal 22 2 3 2" xfId="874" xr:uid="{00000000-0005-0000-0000-000069030000}"/>
    <cellStyle name="Normal 22 2 4" xfId="875" xr:uid="{00000000-0005-0000-0000-00006A030000}"/>
    <cellStyle name="Normal 22 2 4 2" xfId="876" xr:uid="{00000000-0005-0000-0000-00006B030000}"/>
    <cellStyle name="Normal 22 2 5" xfId="877" xr:uid="{00000000-0005-0000-0000-00006C030000}"/>
    <cellStyle name="Normal 22 3" xfId="878" xr:uid="{00000000-0005-0000-0000-00006D030000}"/>
    <cellStyle name="Normal 220 2" xfId="879" xr:uid="{00000000-0005-0000-0000-00006E030000}"/>
    <cellStyle name="Normal 220 2 2" xfId="880" xr:uid="{00000000-0005-0000-0000-00006F030000}"/>
    <cellStyle name="Normal 220 2 2 2" xfId="881" xr:uid="{00000000-0005-0000-0000-000070030000}"/>
    <cellStyle name="Normal 220 2 2 2 2" xfId="882" xr:uid="{00000000-0005-0000-0000-000071030000}"/>
    <cellStyle name="Normal 220 2 2 3" xfId="883" xr:uid="{00000000-0005-0000-0000-000072030000}"/>
    <cellStyle name="Normal 220 2 3" xfId="884" xr:uid="{00000000-0005-0000-0000-000073030000}"/>
    <cellStyle name="Normal 220 2 3 2" xfId="885" xr:uid="{00000000-0005-0000-0000-000074030000}"/>
    <cellStyle name="Normal 220 2 4" xfId="886" xr:uid="{00000000-0005-0000-0000-000075030000}"/>
    <cellStyle name="Normal 220 2 4 2" xfId="887" xr:uid="{00000000-0005-0000-0000-000076030000}"/>
    <cellStyle name="Normal 220 2 5" xfId="888" xr:uid="{00000000-0005-0000-0000-000077030000}"/>
    <cellStyle name="Normal 222 2" xfId="889" xr:uid="{00000000-0005-0000-0000-000078030000}"/>
    <cellStyle name="Normal 222 2 2" xfId="890" xr:uid="{00000000-0005-0000-0000-000079030000}"/>
    <cellStyle name="Normal 222 2 2 2" xfId="891" xr:uid="{00000000-0005-0000-0000-00007A030000}"/>
    <cellStyle name="Normal 222 2 2 2 2" xfId="892" xr:uid="{00000000-0005-0000-0000-00007B030000}"/>
    <cellStyle name="Normal 222 2 2 3" xfId="893" xr:uid="{00000000-0005-0000-0000-00007C030000}"/>
    <cellStyle name="Normal 222 2 3" xfId="894" xr:uid="{00000000-0005-0000-0000-00007D030000}"/>
    <cellStyle name="Normal 222 2 3 2" xfId="895" xr:uid="{00000000-0005-0000-0000-00007E030000}"/>
    <cellStyle name="Normal 222 2 4" xfId="896" xr:uid="{00000000-0005-0000-0000-00007F030000}"/>
    <cellStyle name="Normal 222 2 4 2" xfId="897" xr:uid="{00000000-0005-0000-0000-000080030000}"/>
    <cellStyle name="Normal 222 2 5" xfId="898" xr:uid="{00000000-0005-0000-0000-000081030000}"/>
    <cellStyle name="Normal 223 2" xfId="899" xr:uid="{00000000-0005-0000-0000-000082030000}"/>
    <cellStyle name="Normal 223 2 2" xfId="900" xr:uid="{00000000-0005-0000-0000-000083030000}"/>
    <cellStyle name="Normal 223 2 2 2" xfId="901" xr:uid="{00000000-0005-0000-0000-000084030000}"/>
    <cellStyle name="Normal 223 2 2 2 2" xfId="902" xr:uid="{00000000-0005-0000-0000-000085030000}"/>
    <cellStyle name="Normal 223 2 2 3" xfId="903" xr:uid="{00000000-0005-0000-0000-000086030000}"/>
    <cellStyle name="Normal 223 2 3" xfId="904" xr:uid="{00000000-0005-0000-0000-000087030000}"/>
    <cellStyle name="Normal 223 2 3 2" xfId="905" xr:uid="{00000000-0005-0000-0000-000088030000}"/>
    <cellStyle name="Normal 223 2 4" xfId="906" xr:uid="{00000000-0005-0000-0000-000089030000}"/>
    <cellStyle name="Normal 223 2 4 2" xfId="907" xr:uid="{00000000-0005-0000-0000-00008A030000}"/>
    <cellStyle name="Normal 223 2 5" xfId="908" xr:uid="{00000000-0005-0000-0000-00008B030000}"/>
    <cellStyle name="Normal 224 2" xfId="909" xr:uid="{00000000-0005-0000-0000-00008C030000}"/>
    <cellStyle name="Normal 224 2 2" xfId="910" xr:uid="{00000000-0005-0000-0000-00008D030000}"/>
    <cellStyle name="Normal 224 2 2 2" xfId="911" xr:uid="{00000000-0005-0000-0000-00008E030000}"/>
    <cellStyle name="Normal 224 2 2 2 2" xfId="912" xr:uid="{00000000-0005-0000-0000-00008F030000}"/>
    <cellStyle name="Normal 224 2 2 3" xfId="913" xr:uid="{00000000-0005-0000-0000-000090030000}"/>
    <cellStyle name="Normal 224 2 3" xfId="914" xr:uid="{00000000-0005-0000-0000-000091030000}"/>
    <cellStyle name="Normal 224 2 3 2" xfId="915" xr:uid="{00000000-0005-0000-0000-000092030000}"/>
    <cellStyle name="Normal 224 2 4" xfId="916" xr:uid="{00000000-0005-0000-0000-000093030000}"/>
    <cellStyle name="Normal 224 2 4 2" xfId="917" xr:uid="{00000000-0005-0000-0000-000094030000}"/>
    <cellStyle name="Normal 224 2 5" xfId="918" xr:uid="{00000000-0005-0000-0000-000095030000}"/>
    <cellStyle name="Normal 225 2" xfId="919" xr:uid="{00000000-0005-0000-0000-000096030000}"/>
    <cellStyle name="Normal 225 2 2" xfId="920" xr:uid="{00000000-0005-0000-0000-000097030000}"/>
    <cellStyle name="Normal 225 2 2 2" xfId="921" xr:uid="{00000000-0005-0000-0000-000098030000}"/>
    <cellStyle name="Normal 225 2 2 2 2" xfId="922" xr:uid="{00000000-0005-0000-0000-000099030000}"/>
    <cellStyle name="Normal 225 2 2 3" xfId="923" xr:uid="{00000000-0005-0000-0000-00009A030000}"/>
    <cellStyle name="Normal 225 2 3" xfId="924" xr:uid="{00000000-0005-0000-0000-00009B030000}"/>
    <cellStyle name="Normal 225 2 3 2" xfId="925" xr:uid="{00000000-0005-0000-0000-00009C030000}"/>
    <cellStyle name="Normal 225 2 4" xfId="926" xr:uid="{00000000-0005-0000-0000-00009D030000}"/>
    <cellStyle name="Normal 225 2 4 2" xfId="927" xr:uid="{00000000-0005-0000-0000-00009E030000}"/>
    <cellStyle name="Normal 225 2 5" xfId="928" xr:uid="{00000000-0005-0000-0000-00009F030000}"/>
    <cellStyle name="Normal 226 2" xfId="929" xr:uid="{00000000-0005-0000-0000-0000A0030000}"/>
    <cellStyle name="Normal 226 2 2" xfId="930" xr:uid="{00000000-0005-0000-0000-0000A1030000}"/>
    <cellStyle name="Normal 226 2 2 2" xfId="931" xr:uid="{00000000-0005-0000-0000-0000A2030000}"/>
    <cellStyle name="Normal 226 2 2 2 2" xfId="932" xr:uid="{00000000-0005-0000-0000-0000A3030000}"/>
    <cellStyle name="Normal 226 2 2 3" xfId="933" xr:uid="{00000000-0005-0000-0000-0000A4030000}"/>
    <cellStyle name="Normal 226 2 3" xfId="934" xr:uid="{00000000-0005-0000-0000-0000A5030000}"/>
    <cellStyle name="Normal 226 2 3 2" xfId="935" xr:uid="{00000000-0005-0000-0000-0000A6030000}"/>
    <cellStyle name="Normal 226 2 4" xfId="936" xr:uid="{00000000-0005-0000-0000-0000A7030000}"/>
    <cellStyle name="Normal 226 2 4 2" xfId="937" xr:uid="{00000000-0005-0000-0000-0000A8030000}"/>
    <cellStyle name="Normal 226 2 5" xfId="938" xr:uid="{00000000-0005-0000-0000-0000A9030000}"/>
    <cellStyle name="Normal 227 2" xfId="939" xr:uid="{00000000-0005-0000-0000-0000AA030000}"/>
    <cellStyle name="Normal 227 2 2" xfId="940" xr:uid="{00000000-0005-0000-0000-0000AB030000}"/>
    <cellStyle name="Normal 227 2 2 2" xfId="941" xr:uid="{00000000-0005-0000-0000-0000AC030000}"/>
    <cellStyle name="Normal 227 2 2 2 2" xfId="942" xr:uid="{00000000-0005-0000-0000-0000AD030000}"/>
    <cellStyle name="Normal 227 2 2 3" xfId="943" xr:uid="{00000000-0005-0000-0000-0000AE030000}"/>
    <cellStyle name="Normal 227 2 3" xfId="944" xr:uid="{00000000-0005-0000-0000-0000AF030000}"/>
    <cellStyle name="Normal 227 2 3 2" xfId="945" xr:uid="{00000000-0005-0000-0000-0000B0030000}"/>
    <cellStyle name="Normal 227 2 4" xfId="946" xr:uid="{00000000-0005-0000-0000-0000B1030000}"/>
    <cellStyle name="Normal 227 2 4 2" xfId="947" xr:uid="{00000000-0005-0000-0000-0000B2030000}"/>
    <cellStyle name="Normal 227 2 5" xfId="948" xr:uid="{00000000-0005-0000-0000-0000B3030000}"/>
    <cellStyle name="Normal 228 2" xfId="949" xr:uid="{00000000-0005-0000-0000-0000B4030000}"/>
    <cellStyle name="Normal 228 2 2" xfId="950" xr:uid="{00000000-0005-0000-0000-0000B5030000}"/>
    <cellStyle name="Normal 228 2 2 2" xfId="951" xr:uid="{00000000-0005-0000-0000-0000B6030000}"/>
    <cellStyle name="Normal 228 2 2 2 2" xfId="952" xr:uid="{00000000-0005-0000-0000-0000B7030000}"/>
    <cellStyle name="Normal 228 2 2 3" xfId="953" xr:uid="{00000000-0005-0000-0000-0000B8030000}"/>
    <cellStyle name="Normal 228 2 3" xfId="954" xr:uid="{00000000-0005-0000-0000-0000B9030000}"/>
    <cellStyle name="Normal 228 2 3 2" xfId="955" xr:uid="{00000000-0005-0000-0000-0000BA030000}"/>
    <cellStyle name="Normal 228 2 4" xfId="956" xr:uid="{00000000-0005-0000-0000-0000BB030000}"/>
    <cellStyle name="Normal 228 2 4 2" xfId="957" xr:uid="{00000000-0005-0000-0000-0000BC030000}"/>
    <cellStyle name="Normal 228 2 5" xfId="958" xr:uid="{00000000-0005-0000-0000-0000BD030000}"/>
    <cellStyle name="Normal 229 2" xfId="959" xr:uid="{00000000-0005-0000-0000-0000BE030000}"/>
    <cellStyle name="Normal 229 2 2" xfId="960" xr:uid="{00000000-0005-0000-0000-0000BF030000}"/>
    <cellStyle name="Normal 229 2 2 2" xfId="961" xr:uid="{00000000-0005-0000-0000-0000C0030000}"/>
    <cellStyle name="Normal 229 2 2 2 2" xfId="962" xr:uid="{00000000-0005-0000-0000-0000C1030000}"/>
    <cellStyle name="Normal 229 2 2 3" xfId="963" xr:uid="{00000000-0005-0000-0000-0000C2030000}"/>
    <cellStyle name="Normal 229 2 3" xfId="964" xr:uid="{00000000-0005-0000-0000-0000C3030000}"/>
    <cellStyle name="Normal 229 2 3 2" xfId="965" xr:uid="{00000000-0005-0000-0000-0000C4030000}"/>
    <cellStyle name="Normal 229 2 4" xfId="966" xr:uid="{00000000-0005-0000-0000-0000C5030000}"/>
    <cellStyle name="Normal 229 2 4 2" xfId="967" xr:uid="{00000000-0005-0000-0000-0000C6030000}"/>
    <cellStyle name="Normal 229 2 5" xfId="968" xr:uid="{00000000-0005-0000-0000-0000C7030000}"/>
    <cellStyle name="Normal 23" xfId="969" xr:uid="{00000000-0005-0000-0000-0000C8030000}"/>
    <cellStyle name="Normal 23 2" xfId="970" xr:uid="{00000000-0005-0000-0000-0000C9030000}"/>
    <cellStyle name="Normal 23 2 2" xfId="971" xr:uid="{00000000-0005-0000-0000-0000CA030000}"/>
    <cellStyle name="Normal 23 2 2 2" xfId="972" xr:uid="{00000000-0005-0000-0000-0000CB030000}"/>
    <cellStyle name="Normal 23 2 2 2 2" xfId="973" xr:uid="{00000000-0005-0000-0000-0000CC030000}"/>
    <cellStyle name="Normal 23 2 2 3" xfId="974" xr:uid="{00000000-0005-0000-0000-0000CD030000}"/>
    <cellStyle name="Normal 23 2 3" xfId="975" xr:uid="{00000000-0005-0000-0000-0000CE030000}"/>
    <cellStyle name="Normal 23 2 3 2" xfId="976" xr:uid="{00000000-0005-0000-0000-0000CF030000}"/>
    <cellStyle name="Normal 23 2 4" xfId="977" xr:uid="{00000000-0005-0000-0000-0000D0030000}"/>
    <cellStyle name="Normal 23 2 4 2" xfId="978" xr:uid="{00000000-0005-0000-0000-0000D1030000}"/>
    <cellStyle name="Normal 23 2 5" xfId="979" xr:uid="{00000000-0005-0000-0000-0000D2030000}"/>
    <cellStyle name="Normal 23 3" xfId="980" xr:uid="{00000000-0005-0000-0000-0000D3030000}"/>
    <cellStyle name="Normal 230 2" xfId="981" xr:uid="{00000000-0005-0000-0000-0000D4030000}"/>
    <cellStyle name="Normal 230 2 2" xfId="982" xr:uid="{00000000-0005-0000-0000-0000D5030000}"/>
    <cellStyle name="Normal 230 2 2 2" xfId="983" xr:uid="{00000000-0005-0000-0000-0000D6030000}"/>
    <cellStyle name="Normal 230 2 2 2 2" xfId="984" xr:uid="{00000000-0005-0000-0000-0000D7030000}"/>
    <cellStyle name="Normal 230 2 2 3" xfId="985" xr:uid="{00000000-0005-0000-0000-0000D8030000}"/>
    <cellStyle name="Normal 230 2 3" xfId="986" xr:uid="{00000000-0005-0000-0000-0000D9030000}"/>
    <cellStyle name="Normal 230 2 3 2" xfId="987" xr:uid="{00000000-0005-0000-0000-0000DA030000}"/>
    <cellStyle name="Normal 230 2 4" xfId="988" xr:uid="{00000000-0005-0000-0000-0000DB030000}"/>
    <cellStyle name="Normal 230 2 4 2" xfId="989" xr:uid="{00000000-0005-0000-0000-0000DC030000}"/>
    <cellStyle name="Normal 230 2 5" xfId="990" xr:uid="{00000000-0005-0000-0000-0000DD030000}"/>
    <cellStyle name="Normal 231 2" xfId="991" xr:uid="{00000000-0005-0000-0000-0000DE030000}"/>
    <cellStyle name="Normal 231 2 2" xfId="992" xr:uid="{00000000-0005-0000-0000-0000DF030000}"/>
    <cellStyle name="Normal 231 2 2 2" xfId="993" xr:uid="{00000000-0005-0000-0000-0000E0030000}"/>
    <cellStyle name="Normal 231 2 2 2 2" xfId="994" xr:uid="{00000000-0005-0000-0000-0000E1030000}"/>
    <cellStyle name="Normal 231 2 2 3" xfId="995" xr:uid="{00000000-0005-0000-0000-0000E2030000}"/>
    <cellStyle name="Normal 231 2 3" xfId="996" xr:uid="{00000000-0005-0000-0000-0000E3030000}"/>
    <cellStyle name="Normal 231 2 3 2" xfId="997" xr:uid="{00000000-0005-0000-0000-0000E4030000}"/>
    <cellStyle name="Normal 231 2 4" xfId="998" xr:uid="{00000000-0005-0000-0000-0000E5030000}"/>
    <cellStyle name="Normal 231 2 4 2" xfId="999" xr:uid="{00000000-0005-0000-0000-0000E6030000}"/>
    <cellStyle name="Normal 231 2 5" xfId="1000" xr:uid="{00000000-0005-0000-0000-0000E7030000}"/>
    <cellStyle name="Normal 232 2" xfId="1001" xr:uid="{00000000-0005-0000-0000-0000E8030000}"/>
    <cellStyle name="Normal 232 2 2" xfId="1002" xr:uid="{00000000-0005-0000-0000-0000E9030000}"/>
    <cellStyle name="Normal 232 2 2 2" xfId="1003" xr:uid="{00000000-0005-0000-0000-0000EA030000}"/>
    <cellStyle name="Normal 232 2 2 2 2" xfId="1004" xr:uid="{00000000-0005-0000-0000-0000EB030000}"/>
    <cellStyle name="Normal 232 2 2 3" xfId="1005" xr:uid="{00000000-0005-0000-0000-0000EC030000}"/>
    <cellStyle name="Normal 232 2 3" xfId="1006" xr:uid="{00000000-0005-0000-0000-0000ED030000}"/>
    <cellStyle name="Normal 232 2 3 2" xfId="1007" xr:uid="{00000000-0005-0000-0000-0000EE030000}"/>
    <cellStyle name="Normal 232 2 4" xfId="1008" xr:uid="{00000000-0005-0000-0000-0000EF030000}"/>
    <cellStyle name="Normal 232 2 4 2" xfId="1009" xr:uid="{00000000-0005-0000-0000-0000F0030000}"/>
    <cellStyle name="Normal 232 2 5" xfId="1010" xr:uid="{00000000-0005-0000-0000-0000F1030000}"/>
    <cellStyle name="Normal 24" xfId="1011" xr:uid="{00000000-0005-0000-0000-0000F2030000}"/>
    <cellStyle name="Normal 24 2" xfId="1012" xr:uid="{00000000-0005-0000-0000-0000F3030000}"/>
    <cellStyle name="Normal 25" xfId="1013" xr:uid="{00000000-0005-0000-0000-0000F4030000}"/>
    <cellStyle name="Normal 25 2" xfId="1014" xr:uid="{00000000-0005-0000-0000-0000F5030000}"/>
    <cellStyle name="Normal 25 2 2" xfId="1015" xr:uid="{00000000-0005-0000-0000-0000F6030000}"/>
    <cellStyle name="Normal 25 3" xfId="1016" xr:uid="{00000000-0005-0000-0000-0000F7030000}"/>
    <cellStyle name="Normal 26" xfId="1017" xr:uid="{00000000-0005-0000-0000-0000F8030000}"/>
    <cellStyle name="Normal 26 2" xfId="1018" xr:uid="{00000000-0005-0000-0000-0000F9030000}"/>
    <cellStyle name="Normal 27" xfId="1019" xr:uid="{00000000-0005-0000-0000-0000FA030000}"/>
    <cellStyle name="Normal 27 2" xfId="1020" xr:uid="{00000000-0005-0000-0000-0000FB030000}"/>
    <cellStyle name="Normal 28" xfId="1021" xr:uid="{00000000-0005-0000-0000-0000FC030000}"/>
    <cellStyle name="Normal 29" xfId="1022" xr:uid="{00000000-0005-0000-0000-0000FD030000}"/>
    <cellStyle name="Normal 3" xfId="6" xr:uid="{00000000-0005-0000-0000-0000FE030000}"/>
    <cellStyle name="Normal 3 10" xfId="1266" xr:uid="{00000000-0005-0000-0000-0000FF030000}"/>
    <cellStyle name="Normal 3 11" xfId="1270" xr:uid="{00000000-0005-0000-0000-000000040000}"/>
    <cellStyle name="Normal 3 2" xfId="1023" xr:uid="{00000000-0005-0000-0000-000001040000}"/>
    <cellStyle name="Normal 3 2 4" xfId="1024" xr:uid="{00000000-0005-0000-0000-000002040000}"/>
    <cellStyle name="Normal 3 3" xfId="1025" xr:uid="{00000000-0005-0000-0000-000003040000}"/>
    <cellStyle name="Normal 3 3 2" xfId="1026" xr:uid="{00000000-0005-0000-0000-000004040000}"/>
    <cellStyle name="Normal 3 4" xfId="1027" xr:uid="{00000000-0005-0000-0000-000005040000}"/>
    <cellStyle name="Normal 3 5" xfId="1028" xr:uid="{00000000-0005-0000-0000-000006040000}"/>
    <cellStyle name="Normal 3 6" xfId="1029" xr:uid="{00000000-0005-0000-0000-000007040000}"/>
    <cellStyle name="Normal 3 7" xfId="1030" xr:uid="{00000000-0005-0000-0000-000008040000}"/>
    <cellStyle name="Normal 3 8" xfId="1031" xr:uid="{00000000-0005-0000-0000-000009040000}"/>
    <cellStyle name="Normal 3 9" xfId="1032" xr:uid="{00000000-0005-0000-0000-00000A040000}"/>
    <cellStyle name="Normal 30" xfId="1033" xr:uid="{00000000-0005-0000-0000-00000B040000}"/>
    <cellStyle name="Normal 31" xfId="1034" xr:uid="{00000000-0005-0000-0000-00000C040000}"/>
    <cellStyle name="Normal 32" xfId="9" xr:uid="{00000000-0005-0000-0000-00000D040000}"/>
    <cellStyle name="Normal 33" xfId="1035" xr:uid="{00000000-0005-0000-0000-00000E040000}"/>
    <cellStyle name="Normal 33 2" xfId="1036" xr:uid="{00000000-0005-0000-0000-00000F040000}"/>
    <cellStyle name="Normal 33 2 2" xfId="1037" xr:uid="{00000000-0005-0000-0000-000010040000}"/>
    <cellStyle name="Normal 33 2 2 2" xfId="1038" xr:uid="{00000000-0005-0000-0000-000011040000}"/>
    <cellStyle name="Normal 33 2 2 2 2" xfId="1039" xr:uid="{00000000-0005-0000-0000-000012040000}"/>
    <cellStyle name="Normal 33 2 2 3" xfId="1040" xr:uid="{00000000-0005-0000-0000-000013040000}"/>
    <cellStyle name="Normal 33 2 3" xfId="1041" xr:uid="{00000000-0005-0000-0000-000014040000}"/>
    <cellStyle name="Normal 33 2 3 2" xfId="1042" xr:uid="{00000000-0005-0000-0000-000015040000}"/>
    <cellStyle name="Normal 33 2 4" xfId="1043" xr:uid="{00000000-0005-0000-0000-000016040000}"/>
    <cellStyle name="Normal 33 2 4 2" xfId="1044" xr:uid="{00000000-0005-0000-0000-000017040000}"/>
    <cellStyle name="Normal 33 2 5" xfId="1045" xr:uid="{00000000-0005-0000-0000-000018040000}"/>
    <cellStyle name="Normal 34" xfId="1046" xr:uid="{00000000-0005-0000-0000-000019040000}"/>
    <cellStyle name="Normal 34 2" xfId="1047" xr:uid="{00000000-0005-0000-0000-00001A040000}"/>
    <cellStyle name="Normal 34 2 2" xfId="1048" xr:uid="{00000000-0005-0000-0000-00001B040000}"/>
    <cellStyle name="Normal 34 2 2 2" xfId="1049" xr:uid="{00000000-0005-0000-0000-00001C040000}"/>
    <cellStyle name="Normal 34 2 2 2 2" xfId="1050" xr:uid="{00000000-0005-0000-0000-00001D040000}"/>
    <cellStyle name="Normal 34 2 2 3" xfId="1051" xr:uid="{00000000-0005-0000-0000-00001E040000}"/>
    <cellStyle name="Normal 34 2 3" xfId="1052" xr:uid="{00000000-0005-0000-0000-00001F040000}"/>
    <cellStyle name="Normal 34 2 3 2" xfId="1053" xr:uid="{00000000-0005-0000-0000-000020040000}"/>
    <cellStyle name="Normal 34 2 4" xfId="1054" xr:uid="{00000000-0005-0000-0000-000021040000}"/>
    <cellStyle name="Normal 34 2 4 2" xfId="1055" xr:uid="{00000000-0005-0000-0000-000022040000}"/>
    <cellStyle name="Normal 34 2 5" xfId="1056" xr:uid="{00000000-0005-0000-0000-000023040000}"/>
    <cellStyle name="Normal 34 3" xfId="1057" xr:uid="{00000000-0005-0000-0000-000024040000}"/>
    <cellStyle name="Normal 34 3 2" xfId="1058" xr:uid="{00000000-0005-0000-0000-000025040000}"/>
    <cellStyle name="Normal 34 3 2 2" xfId="1059" xr:uid="{00000000-0005-0000-0000-000026040000}"/>
    <cellStyle name="Normal 34 3 3" xfId="1060" xr:uid="{00000000-0005-0000-0000-000027040000}"/>
    <cellStyle name="Normal 34 4" xfId="1061" xr:uid="{00000000-0005-0000-0000-000028040000}"/>
    <cellStyle name="Normal 34 4 2" xfId="1062" xr:uid="{00000000-0005-0000-0000-000029040000}"/>
    <cellStyle name="Normal 34 4 2 2" xfId="1063" xr:uid="{00000000-0005-0000-0000-00002A040000}"/>
    <cellStyle name="Normal 34 4 3" xfId="1064" xr:uid="{00000000-0005-0000-0000-00002B040000}"/>
    <cellStyle name="Normal 34 5" xfId="1065" xr:uid="{00000000-0005-0000-0000-00002C040000}"/>
    <cellStyle name="Normal 34 5 2" xfId="1066" xr:uid="{00000000-0005-0000-0000-00002D040000}"/>
    <cellStyle name="Normal 34 6" xfId="1067" xr:uid="{00000000-0005-0000-0000-00002E040000}"/>
    <cellStyle name="Normal 35" xfId="1068" xr:uid="{00000000-0005-0000-0000-00002F040000}"/>
    <cellStyle name="Normal 35 2" xfId="1069" xr:uid="{00000000-0005-0000-0000-000030040000}"/>
    <cellStyle name="Normal 35 2 2" xfId="1070" xr:uid="{00000000-0005-0000-0000-000031040000}"/>
    <cellStyle name="Normal 35 2 2 2" xfId="1071" xr:uid="{00000000-0005-0000-0000-000032040000}"/>
    <cellStyle name="Normal 35 2 2 2 2" xfId="1072" xr:uid="{00000000-0005-0000-0000-000033040000}"/>
    <cellStyle name="Normal 35 2 2 3" xfId="1073" xr:uid="{00000000-0005-0000-0000-000034040000}"/>
    <cellStyle name="Normal 35 2 3" xfId="1074" xr:uid="{00000000-0005-0000-0000-000035040000}"/>
    <cellStyle name="Normal 35 2 3 2" xfId="1075" xr:uid="{00000000-0005-0000-0000-000036040000}"/>
    <cellStyle name="Normal 35 2 4" xfId="1076" xr:uid="{00000000-0005-0000-0000-000037040000}"/>
    <cellStyle name="Normal 35 2 4 2" xfId="1077" xr:uid="{00000000-0005-0000-0000-000038040000}"/>
    <cellStyle name="Normal 35 2 5" xfId="1078" xr:uid="{00000000-0005-0000-0000-000039040000}"/>
    <cellStyle name="Normal 35 3" xfId="1079" xr:uid="{00000000-0005-0000-0000-00003A040000}"/>
    <cellStyle name="Normal 35 3 2" xfId="1080" xr:uid="{00000000-0005-0000-0000-00003B040000}"/>
    <cellStyle name="Normal 35 3 2 2" xfId="1081" xr:uid="{00000000-0005-0000-0000-00003C040000}"/>
    <cellStyle name="Normal 35 3 3" xfId="1082" xr:uid="{00000000-0005-0000-0000-00003D040000}"/>
    <cellStyle name="Normal 35 4" xfId="1083" xr:uid="{00000000-0005-0000-0000-00003E040000}"/>
    <cellStyle name="Normal 35 4 2" xfId="1084" xr:uid="{00000000-0005-0000-0000-00003F040000}"/>
    <cellStyle name="Normal 35 4 2 2" xfId="1085" xr:uid="{00000000-0005-0000-0000-000040040000}"/>
    <cellStyle name="Normal 35 4 3" xfId="1086" xr:uid="{00000000-0005-0000-0000-000041040000}"/>
    <cellStyle name="Normal 35 4 3 2" xfId="1087" xr:uid="{00000000-0005-0000-0000-000042040000}"/>
    <cellStyle name="Normal 35 4 4" xfId="1088" xr:uid="{00000000-0005-0000-0000-000043040000}"/>
    <cellStyle name="Normal 35 5" xfId="1089" xr:uid="{00000000-0005-0000-0000-000044040000}"/>
    <cellStyle name="Normal 35 5 2" xfId="1090" xr:uid="{00000000-0005-0000-0000-000045040000}"/>
    <cellStyle name="Normal 35 6" xfId="1091" xr:uid="{00000000-0005-0000-0000-000046040000}"/>
    <cellStyle name="Normal 36 2" xfId="1092" xr:uid="{00000000-0005-0000-0000-000047040000}"/>
    <cellStyle name="Normal 36 2 2" xfId="1093" xr:uid="{00000000-0005-0000-0000-000048040000}"/>
    <cellStyle name="Normal 36 2 2 2" xfId="1094" xr:uid="{00000000-0005-0000-0000-000049040000}"/>
    <cellStyle name="Normal 36 2 2 2 2" xfId="1095" xr:uid="{00000000-0005-0000-0000-00004A040000}"/>
    <cellStyle name="Normal 36 2 2 3" xfId="1096" xr:uid="{00000000-0005-0000-0000-00004B040000}"/>
    <cellStyle name="Normal 36 2 3" xfId="1097" xr:uid="{00000000-0005-0000-0000-00004C040000}"/>
    <cellStyle name="Normal 36 2 3 2" xfId="1098" xr:uid="{00000000-0005-0000-0000-00004D040000}"/>
    <cellStyle name="Normal 36 2 4" xfId="1099" xr:uid="{00000000-0005-0000-0000-00004E040000}"/>
    <cellStyle name="Normal 36 2 4 2" xfId="1100" xr:uid="{00000000-0005-0000-0000-00004F040000}"/>
    <cellStyle name="Normal 36 2 5" xfId="1101" xr:uid="{00000000-0005-0000-0000-000050040000}"/>
    <cellStyle name="Normal 37" xfId="1102" xr:uid="{00000000-0005-0000-0000-000051040000}"/>
    <cellStyle name="Normal 37 2" xfId="1103" xr:uid="{00000000-0005-0000-0000-000052040000}"/>
    <cellStyle name="Normal 37 2 2" xfId="1104" xr:uid="{00000000-0005-0000-0000-000053040000}"/>
    <cellStyle name="Normal 37 2 2 2" xfId="1105" xr:uid="{00000000-0005-0000-0000-000054040000}"/>
    <cellStyle name="Normal 37 2 2 2 2" xfId="1106" xr:uid="{00000000-0005-0000-0000-000055040000}"/>
    <cellStyle name="Normal 37 2 2 3" xfId="1107" xr:uid="{00000000-0005-0000-0000-000056040000}"/>
    <cellStyle name="Normal 37 2 3" xfId="1108" xr:uid="{00000000-0005-0000-0000-000057040000}"/>
    <cellStyle name="Normal 37 2 3 2" xfId="1109" xr:uid="{00000000-0005-0000-0000-000058040000}"/>
    <cellStyle name="Normal 37 2 4" xfId="1110" xr:uid="{00000000-0005-0000-0000-000059040000}"/>
    <cellStyle name="Normal 37 2 4 2" xfId="1111" xr:uid="{00000000-0005-0000-0000-00005A040000}"/>
    <cellStyle name="Normal 37 2 5" xfId="1112" xr:uid="{00000000-0005-0000-0000-00005B040000}"/>
    <cellStyle name="Normal 37 3" xfId="1113" xr:uid="{00000000-0005-0000-0000-00005C040000}"/>
    <cellStyle name="Normal 37 3 2" xfId="1114" xr:uid="{00000000-0005-0000-0000-00005D040000}"/>
    <cellStyle name="Normal 37 3 2 2" xfId="1115" xr:uid="{00000000-0005-0000-0000-00005E040000}"/>
    <cellStyle name="Normal 37 3 3" xfId="1116" xr:uid="{00000000-0005-0000-0000-00005F040000}"/>
    <cellStyle name="Normal 37 4" xfId="1117" xr:uid="{00000000-0005-0000-0000-000060040000}"/>
    <cellStyle name="Normal 37 4 2" xfId="1118" xr:uid="{00000000-0005-0000-0000-000061040000}"/>
    <cellStyle name="Normal 37 4 2 2" xfId="1119" xr:uid="{00000000-0005-0000-0000-000062040000}"/>
    <cellStyle name="Normal 37 4 3" xfId="1120" xr:uid="{00000000-0005-0000-0000-000063040000}"/>
    <cellStyle name="Normal 37 4 3 2" xfId="1121" xr:uid="{00000000-0005-0000-0000-000064040000}"/>
    <cellStyle name="Normal 37 4 4" xfId="1122" xr:uid="{00000000-0005-0000-0000-000065040000}"/>
    <cellStyle name="Normal 37 5" xfId="1123" xr:uid="{00000000-0005-0000-0000-000066040000}"/>
    <cellStyle name="Normal 37 5 2" xfId="1124" xr:uid="{00000000-0005-0000-0000-000067040000}"/>
    <cellStyle name="Normal 37 6" xfId="1125" xr:uid="{00000000-0005-0000-0000-000068040000}"/>
    <cellStyle name="Normal 38 2" xfId="1126" xr:uid="{00000000-0005-0000-0000-000069040000}"/>
    <cellStyle name="Normal 38 2 2" xfId="1127" xr:uid="{00000000-0005-0000-0000-00006A040000}"/>
    <cellStyle name="Normal 38 2 2 2" xfId="1128" xr:uid="{00000000-0005-0000-0000-00006B040000}"/>
    <cellStyle name="Normal 38 2 2 2 2" xfId="1129" xr:uid="{00000000-0005-0000-0000-00006C040000}"/>
    <cellStyle name="Normal 38 2 2 3" xfId="1130" xr:uid="{00000000-0005-0000-0000-00006D040000}"/>
    <cellStyle name="Normal 38 2 3" xfId="1131" xr:uid="{00000000-0005-0000-0000-00006E040000}"/>
    <cellStyle name="Normal 38 2 3 2" xfId="1132" xr:uid="{00000000-0005-0000-0000-00006F040000}"/>
    <cellStyle name="Normal 38 2 4" xfId="1133" xr:uid="{00000000-0005-0000-0000-000070040000}"/>
    <cellStyle name="Normal 38 2 4 2" xfId="1134" xr:uid="{00000000-0005-0000-0000-000071040000}"/>
    <cellStyle name="Normal 38 2 5" xfId="1135" xr:uid="{00000000-0005-0000-0000-000072040000}"/>
    <cellStyle name="Normal 4" xfId="8" xr:uid="{00000000-0005-0000-0000-000073040000}"/>
    <cellStyle name="Normal 4 2" xfId="1136" xr:uid="{00000000-0005-0000-0000-000074040000}"/>
    <cellStyle name="Normal 4 2 2" xfId="1137" xr:uid="{00000000-0005-0000-0000-000075040000}"/>
    <cellStyle name="Normal 4 2 2 2" xfId="1138" xr:uid="{00000000-0005-0000-0000-000076040000}"/>
    <cellStyle name="Normal 4 2 3" xfId="1139" xr:uid="{00000000-0005-0000-0000-000077040000}"/>
    <cellStyle name="Normal 4 2 3 2" xfId="1140" xr:uid="{00000000-0005-0000-0000-000078040000}"/>
    <cellStyle name="Normal 4 2 4" xfId="1141" xr:uid="{00000000-0005-0000-0000-000079040000}"/>
    <cellStyle name="Normal 4 3" xfId="1142" xr:uid="{00000000-0005-0000-0000-00007A040000}"/>
    <cellStyle name="Normal 4 3 2" xfId="1143" xr:uid="{00000000-0005-0000-0000-00007B040000}"/>
    <cellStyle name="Normal 4 4" xfId="1144" xr:uid="{00000000-0005-0000-0000-00007C040000}"/>
    <cellStyle name="Normal 4 4 2" xfId="1145" xr:uid="{00000000-0005-0000-0000-00007D040000}"/>
    <cellStyle name="Normal 4 5" xfId="1146" xr:uid="{00000000-0005-0000-0000-00007E040000}"/>
    <cellStyle name="Normal 4 6" xfId="1268" xr:uid="{00000000-0005-0000-0000-00007F040000}"/>
    <cellStyle name="Normal 40" xfId="1147" xr:uid="{00000000-0005-0000-0000-000080040000}"/>
    <cellStyle name="Normal 40 2" xfId="1148" xr:uid="{00000000-0005-0000-0000-000081040000}"/>
    <cellStyle name="Normal 41" xfId="1149" xr:uid="{00000000-0005-0000-0000-000082040000}"/>
    <cellStyle name="Normal 41 2" xfId="1150" xr:uid="{00000000-0005-0000-0000-000083040000}"/>
    <cellStyle name="Normal 41 2 2" xfId="1151" xr:uid="{00000000-0005-0000-0000-000084040000}"/>
    <cellStyle name="Normal 41 2 2 2" xfId="1152" xr:uid="{00000000-0005-0000-0000-000085040000}"/>
    <cellStyle name="Normal 41 2 2 2 2" xfId="1153" xr:uid="{00000000-0005-0000-0000-000086040000}"/>
    <cellStyle name="Normal 41 2 2 3" xfId="1154" xr:uid="{00000000-0005-0000-0000-000087040000}"/>
    <cellStyle name="Normal 41 2 3" xfId="1155" xr:uid="{00000000-0005-0000-0000-000088040000}"/>
    <cellStyle name="Normal 41 2 3 2" xfId="1156" xr:uid="{00000000-0005-0000-0000-000089040000}"/>
    <cellStyle name="Normal 41 2 4" xfId="1157" xr:uid="{00000000-0005-0000-0000-00008A040000}"/>
    <cellStyle name="Normal 41 2 4 2" xfId="1158" xr:uid="{00000000-0005-0000-0000-00008B040000}"/>
    <cellStyle name="Normal 41 2 5" xfId="1159" xr:uid="{00000000-0005-0000-0000-00008C040000}"/>
    <cellStyle name="Normal 41 3" xfId="1160" xr:uid="{00000000-0005-0000-0000-00008D040000}"/>
    <cellStyle name="Normal 41 3 2" xfId="1161" xr:uid="{00000000-0005-0000-0000-00008E040000}"/>
    <cellStyle name="Normal 41 3 2 2" xfId="1162" xr:uid="{00000000-0005-0000-0000-00008F040000}"/>
    <cellStyle name="Normal 41 3 3" xfId="1163" xr:uid="{00000000-0005-0000-0000-000090040000}"/>
    <cellStyle name="Normal 41 4" xfId="1164" xr:uid="{00000000-0005-0000-0000-000091040000}"/>
    <cellStyle name="Normal 41 4 2" xfId="1165" xr:uid="{00000000-0005-0000-0000-000092040000}"/>
    <cellStyle name="Normal 41 4 2 2" xfId="1166" xr:uid="{00000000-0005-0000-0000-000093040000}"/>
    <cellStyle name="Normal 41 4 3" xfId="1167" xr:uid="{00000000-0005-0000-0000-000094040000}"/>
    <cellStyle name="Normal 41 4 3 2" xfId="1168" xr:uid="{00000000-0005-0000-0000-000095040000}"/>
    <cellStyle name="Normal 41 4 4" xfId="1169" xr:uid="{00000000-0005-0000-0000-000096040000}"/>
    <cellStyle name="Normal 41 5" xfId="1170" xr:uid="{00000000-0005-0000-0000-000097040000}"/>
    <cellStyle name="Normal 41 5 2" xfId="1171" xr:uid="{00000000-0005-0000-0000-000098040000}"/>
    <cellStyle name="Normal 41 6" xfId="1172" xr:uid="{00000000-0005-0000-0000-000099040000}"/>
    <cellStyle name="Normal 41 6 2" xfId="1173" xr:uid="{00000000-0005-0000-0000-00009A040000}"/>
    <cellStyle name="Normal 41 7" xfId="1174" xr:uid="{00000000-0005-0000-0000-00009B040000}"/>
    <cellStyle name="Normal 5" xfId="12" xr:uid="{00000000-0005-0000-0000-00009C040000}"/>
    <cellStyle name="Normal 5 2" xfId="1175" xr:uid="{00000000-0005-0000-0000-00009D040000}"/>
    <cellStyle name="Normal 5 2 2" xfId="1176" xr:uid="{00000000-0005-0000-0000-00009E040000}"/>
    <cellStyle name="Normal 5 2 2 2" xfId="1177" xr:uid="{00000000-0005-0000-0000-00009F040000}"/>
    <cellStyle name="Normal 5 2 2 2 2" xfId="1178" xr:uid="{00000000-0005-0000-0000-0000A0040000}"/>
    <cellStyle name="Normal 5 2 2 3" xfId="1179" xr:uid="{00000000-0005-0000-0000-0000A1040000}"/>
    <cellStyle name="Normal 5 2 3" xfId="1180" xr:uid="{00000000-0005-0000-0000-0000A2040000}"/>
    <cellStyle name="Normal 5 2 3 2" xfId="1181" xr:uid="{00000000-0005-0000-0000-0000A3040000}"/>
    <cellStyle name="Normal 5 2 4" xfId="1182" xr:uid="{00000000-0005-0000-0000-0000A4040000}"/>
    <cellStyle name="Normal 5 2 4 2" xfId="1183" xr:uid="{00000000-0005-0000-0000-0000A5040000}"/>
    <cellStyle name="Normal 5 3" xfId="1184" xr:uid="{00000000-0005-0000-0000-0000A6040000}"/>
    <cellStyle name="Normal 6" xfId="1185" xr:uid="{00000000-0005-0000-0000-0000A7040000}"/>
    <cellStyle name="Normal 6 2" xfId="1186" xr:uid="{00000000-0005-0000-0000-0000A8040000}"/>
    <cellStyle name="Normal 6 2 2" xfId="1187" xr:uid="{00000000-0005-0000-0000-0000A9040000}"/>
    <cellStyle name="Normal 6 2 2 2" xfId="1188" xr:uid="{00000000-0005-0000-0000-0000AA040000}"/>
    <cellStyle name="Normal 6 2 2 2 2" xfId="1189" xr:uid="{00000000-0005-0000-0000-0000AB040000}"/>
    <cellStyle name="Normal 6 2 2 3" xfId="1190" xr:uid="{00000000-0005-0000-0000-0000AC040000}"/>
    <cellStyle name="Normal 6 2 3" xfId="1191" xr:uid="{00000000-0005-0000-0000-0000AD040000}"/>
    <cellStyle name="Normal 6 2 3 2" xfId="1192" xr:uid="{00000000-0005-0000-0000-0000AE040000}"/>
    <cellStyle name="Normal 6 2 4" xfId="1193" xr:uid="{00000000-0005-0000-0000-0000AF040000}"/>
    <cellStyle name="Normal 6 2 4 2" xfId="1194" xr:uid="{00000000-0005-0000-0000-0000B0040000}"/>
    <cellStyle name="Normal 6 2 5" xfId="1195" xr:uid="{00000000-0005-0000-0000-0000B1040000}"/>
    <cellStyle name="Normal 6 3" xfId="1196" xr:uid="{00000000-0005-0000-0000-0000B2040000}"/>
    <cellStyle name="Normal 6 3 2" xfId="1197" xr:uid="{00000000-0005-0000-0000-0000B3040000}"/>
    <cellStyle name="Normal 6 4" xfId="1198" xr:uid="{00000000-0005-0000-0000-0000B4040000}"/>
    <cellStyle name="Normal 6 4 2" xfId="1199" xr:uid="{00000000-0005-0000-0000-0000B5040000}"/>
    <cellStyle name="Normal 6 5" xfId="1200" xr:uid="{00000000-0005-0000-0000-0000B6040000}"/>
    <cellStyle name="Normal 7" xfId="1201" xr:uid="{00000000-0005-0000-0000-0000B7040000}"/>
    <cellStyle name="Normal 7 2" xfId="1202" xr:uid="{00000000-0005-0000-0000-0000B8040000}"/>
    <cellStyle name="Normal 7 2 2" xfId="1203" xr:uid="{00000000-0005-0000-0000-0000B9040000}"/>
    <cellStyle name="Normal 7 3" xfId="1204" xr:uid="{00000000-0005-0000-0000-0000BA040000}"/>
    <cellStyle name="Normal 7 3 2" xfId="1205" xr:uid="{00000000-0005-0000-0000-0000BB040000}"/>
    <cellStyle name="Normal 7 4" xfId="1206" xr:uid="{00000000-0005-0000-0000-0000BC040000}"/>
    <cellStyle name="Normal 8" xfId="1207" xr:uid="{00000000-0005-0000-0000-0000BD040000}"/>
    <cellStyle name="Normal 8 2" xfId="1208" xr:uid="{00000000-0005-0000-0000-0000BE040000}"/>
    <cellStyle name="Normal 8 3" xfId="1209" xr:uid="{00000000-0005-0000-0000-0000BF040000}"/>
    <cellStyle name="Normal 8 3 2" xfId="1210" xr:uid="{00000000-0005-0000-0000-0000C0040000}"/>
    <cellStyle name="Normal 8 4" xfId="1211" xr:uid="{00000000-0005-0000-0000-0000C1040000}"/>
    <cellStyle name="Normal 8 4 2" xfId="1212" xr:uid="{00000000-0005-0000-0000-0000C2040000}"/>
    <cellStyle name="Normal 9" xfId="1213" xr:uid="{00000000-0005-0000-0000-0000C3040000}"/>
    <cellStyle name="Normal 9 2" xfId="1214" xr:uid="{00000000-0005-0000-0000-0000C4040000}"/>
    <cellStyle name="Normal 9 2 2" xfId="1215" xr:uid="{00000000-0005-0000-0000-0000C5040000}"/>
    <cellStyle name="Normal 9 2 2 2" xfId="1216" xr:uid="{00000000-0005-0000-0000-0000C6040000}"/>
    <cellStyle name="Normal 9 2 2 2 2" xfId="1217" xr:uid="{00000000-0005-0000-0000-0000C7040000}"/>
    <cellStyle name="Normal 9 2 2 3" xfId="1218" xr:uid="{00000000-0005-0000-0000-0000C8040000}"/>
    <cellStyle name="Normal 9 2 3" xfId="1219" xr:uid="{00000000-0005-0000-0000-0000C9040000}"/>
    <cellStyle name="Normal 9 2 3 2" xfId="1220" xr:uid="{00000000-0005-0000-0000-0000CA040000}"/>
    <cellStyle name="Normal 9 2 4" xfId="1221" xr:uid="{00000000-0005-0000-0000-0000CB040000}"/>
    <cellStyle name="Normal 9 2 4 2" xfId="1222" xr:uid="{00000000-0005-0000-0000-0000CC040000}"/>
    <cellStyle name="Normal 9 3" xfId="1223" xr:uid="{00000000-0005-0000-0000-0000CD040000}"/>
    <cellStyle name="Note 2" xfId="1224" xr:uid="{00000000-0005-0000-0000-0000CE040000}"/>
    <cellStyle name="Note 2 2" xfId="1225" xr:uid="{00000000-0005-0000-0000-0000CF040000}"/>
    <cellStyle name="Note 3" xfId="1226" xr:uid="{00000000-0005-0000-0000-0000D0040000}"/>
    <cellStyle name="Note 3 2" xfId="1227" xr:uid="{00000000-0005-0000-0000-0000D1040000}"/>
    <cellStyle name="Note 4" xfId="1228" xr:uid="{00000000-0005-0000-0000-0000D2040000}"/>
    <cellStyle name="Note 5" xfId="1229" xr:uid="{00000000-0005-0000-0000-0000D3040000}"/>
    <cellStyle name="P1" xfId="1230" xr:uid="{00000000-0005-0000-0000-0000D4040000}"/>
    <cellStyle name="Percent 2" xfId="13" xr:uid="{00000000-0005-0000-0000-0000D5040000}"/>
    <cellStyle name="Percent 2 2" xfId="1231" xr:uid="{00000000-0005-0000-0000-0000D6040000}"/>
    <cellStyle name="Percent 3" xfId="1232" xr:uid="{00000000-0005-0000-0000-0000D7040000}"/>
    <cellStyle name="Percent 3 2" xfId="1233" xr:uid="{00000000-0005-0000-0000-0000D8040000}"/>
    <cellStyle name="Percent 4" xfId="1234" xr:uid="{00000000-0005-0000-0000-0000D9040000}"/>
    <cellStyle name="Percent 4 2" xfId="1235" xr:uid="{00000000-0005-0000-0000-0000DA040000}"/>
    <cellStyle name="Percent 5" xfId="1236" xr:uid="{00000000-0005-0000-0000-0000DB040000}"/>
    <cellStyle name="Percent 6" xfId="1237" xr:uid="{00000000-0005-0000-0000-0000DC040000}"/>
    <cellStyle name="s" xfId="1238" xr:uid="{00000000-0005-0000-0000-0000DD040000}"/>
    <cellStyle name="thousand" xfId="1239" xr:uid="{00000000-0005-0000-0000-0000DE040000}"/>
    <cellStyle name="W" xfId="1240" xr:uid="{00000000-0005-0000-0000-0000DF040000}"/>
    <cellStyle name="เครื่องหมายจุลภาค_เก็บค่าใช้จ่ายประชุมtraining-3" xfId="1244" xr:uid="{00000000-0005-0000-0000-0000E3040000}"/>
    <cellStyle name="เซลล์ตรวจสอบ" xfId="1246" xr:uid="{00000000-0005-0000-0000-0000E5040000}"/>
    <cellStyle name="เซลล์ที่มีการเชื่อมโยง" xfId="1247" xr:uid="{00000000-0005-0000-0000-0000E6040000}"/>
    <cellStyle name="แย่" xfId="1253" xr:uid="{00000000-0005-0000-0000-0000EC040000}"/>
    <cellStyle name="แสดงผล" xfId="1260" xr:uid="{00000000-0005-0000-0000-0000F3040000}"/>
    <cellStyle name="การคำนวณ" xfId="1241" xr:uid="{00000000-0005-0000-0000-0000E0040000}"/>
    <cellStyle name="ข้อความเตือน" xfId="1242" xr:uid="{00000000-0005-0000-0000-0000E1040000}"/>
    <cellStyle name="ข้อความอธิบาย" xfId="1243" xr:uid="{00000000-0005-0000-0000-0000E2040000}"/>
    <cellStyle name="ชื่อเรื่อง" xfId="1245" xr:uid="{00000000-0005-0000-0000-0000E4040000}"/>
    <cellStyle name="ดี" xfId="1248" xr:uid="{00000000-0005-0000-0000-0000E7040000}"/>
    <cellStyle name="ปกติ_S_ประกันภัยทั่วไป" xfId="1249" xr:uid="{00000000-0005-0000-0000-0000E8040000}"/>
    <cellStyle name="ป้อนค่า" xfId="1250" xr:uid="{00000000-0005-0000-0000-0000E9040000}"/>
    <cellStyle name="ปานกลาง" xfId="1251" xr:uid="{00000000-0005-0000-0000-0000EA040000}"/>
    <cellStyle name="ผลรวม" xfId="1252" xr:uid="{00000000-0005-0000-0000-0000EB040000}"/>
    <cellStyle name="ส่วนที่ถูกเน้น1" xfId="1254" xr:uid="{00000000-0005-0000-0000-0000ED040000}"/>
    <cellStyle name="ส่วนที่ถูกเน้น2" xfId="1255" xr:uid="{00000000-0005-0000-0000-0000EE040000}"/>
    <cellStyle name="ส่วนที่ถูกเน้น3" xfId="1256" xr:uid="{00000000-0005-0000-0000-0000EF040000}"/>
    <cellStyle name="ส่วนที่ถูกเน้น4" xfId="1257" xr:uid="{00000000-0005-0000-0000-0000F0040000}"/>
    <cellStyle name="ส่วนที่ถูกเน้น5" xfId="1258" xr:uid="{00000000-0005-0000-0000-0000F1040000}"/>
    <cellStyle name="ส่วนที่ถูกเน้น6" xfId="1259" xr:uid="{00000000-0005-0000-0000-0000F2040000}"/>
    <cellStyle name="หมายเหตุ" xfId="1261" xr:uid="{00000000-0005-0000-0000-0000F4040000}"/>
    <cellStyle name="หัวเรื่อง 1" xfId="1262" xr:uid="{00000000-0005-0000-0000-0000F5040000}"/>
    <cellStyle name="หัวเรื่อง 2" xfId="1263" xr:uid="{00000000-0005-0000-0000-0000F6040000}"/>
    <cellStyle name="หัวเรื่อง 3" xfId="1264" xr:uid="{00000000-0005-0000-0000-0000F7040000}"/>
    <cellStyle name="หัวเรื่อง 4" xfId="1265" xr:uid="{00000000-0005-0000-0000-0000F8040000}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assanee.ch\Downloads\BG%20Sep'21%20_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udyindee.k\Downloads\MTI_RapidImplementationForGeneralLedger_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NL-NonMotor"/>
      <sheetName val="BG"/>
      <sheetName val="gnb-c"/>
      <sheetName val="Misc_IAR_PA._"/>
      <sheetName val="Motor - พรบ."/>
      <sheetName val="admin"/>
      <sheetName val="salary&amp;welfare"/>
      <sheetName val="cat03"/>
      <sheetName val="Surveyfee"/>
      <sheetName val="FR_BG_Design1"/>
      <sheetName val="Allocation"/>
      <sheetName val="ค่าใช้จ่ายดำเนินงาน1"/>
      <sheetName val="Allocate Opex"/>
      <sheetName val="CHECK BG กับ FS (JAN'19)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>
        <row r="5">
          <cell r="AE5">
            <v>-244723096</v>
          </cell>
        </row>
      </sheetData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COA, Calendar, and Ledger"/>
      <sheetName val="Business Units"/>
      <sheetName val="Companies and Legal Entities"/>
      <sheetName val="Natural Accounts"/>
      <sheetName val="Financial Sequences"/>
      <sheetName val="LOV's"/>
      <sheetName val="Hierarchies Validaton Report"/>
      <sheetName val="Validation Report"/>
      <sheetName val="Branch"/>
      <sheetName val="Cost center"/>
      <sheetName val="Product"/>
      <sheetName val="Project"/>
      <sheetName val="Reserve"/>
      <sheetName val="Additional Segment Template"/>
      <sheetName val="Preview Report"/>
    </sheetNames>
    <sheetDataSet>
      <sheetData sheetId="0"/>
      <sheetData sheetId="1"/>
      <sheetData sheetId="2"/>
      <sheetData sheetId="3"/>
      <sheetData sheetId="4"/>
      <sheetData sheetId="5">
        <row r="2">
          <cell r="K2" t="str">
            <v>Asset</v>
          </cell>
        </row>
      </sheetData>
      <sheetData sheetId="6">
        <row r="2">
          <cell r="K2" t="str">
            <v>Asset</v>
          </cell>
        </row>
        <row r="3">
          <cell r="K3" t="str">
            <v>Liability</v>
          </cell>
        </row>
        <row r="4">
          <cell r="K4" t="str">
            <v>Owner's Equity</v>
          </cell>
        </row>
        <row r="5">
          <cell r="K5" t="str">
            <v>Revenue</v>
          </cell>
        </row>
        <row r="6">
          <cell r="K6" t="str">
            <v>Expense</v>
          </cell>
        </row>
        <row r="7">
          <cell r="K7" t="str">
            <v>Asset - Accounts Receivable</v>
          </cell>
        </row>
        <row r="8">
          <cell r="K8" t="str">
            <v>Asset - Asset Clearing</v>
          </cell>
        </row>
        <row r="9">
          <cell r="K9" t="str">
            <v>Asset - Cash</v>
          </cell>
        </row>
        <row r="10">
          <cell r="K10" t="str">
            <v>Asset - Cash Clearing</v>
          </cell>
        </row>
        <row r="11">
          <cell r="K11" t="str">
            <v>Asset - Confirmed Receipts</v>
          </cell>
        </row>
        <row r="12">
          <cell r="K12" t="str">
            <v>Asset - Intercompany Receivable</v>
          </cell>
        </row>
        <row r="13">
          <cell r="K13" t="str">
            <v>Asset - On Account Payments</v>
          </cell>
        </row>
        <row r="14">
          <cell r="K14" t="str">
            <v>Asset - Prepayments</v>
          </cell>
        </row>
        <row r="15">
          <cell r="K15" t="str">
            <v>Asset - Proceeds of Fixed Assets Sale Clearing</v>
          </cell>
        </row>
        <row r="16">
          <cell r="K16" t="str">
            <v>Asset - Remitted Receipts</v>
          </cell>
        </row>
        <row r="17">
          <cell r="K17" t="str">
            <v>Asset - Tax Recoverable Account</v>
          </cell>
        </row>
        <row r="18">
          <cell r="K18" t="str">
            <v>Asset - Unapplied Cash</v>
          </cell>
        </row>
        <row r="19">
          <cell r="K19" t="str">
            <v>Asset - Unbilled Receivables</v>
          </cell>
        </row>
        <row r="20">
          <cell r="K20" t="str">
            <v>Liability - Accounts Payable</v>
          </cell>
        </row>
        <row r="21">
          <cell r="K21" t="str">
            <v>Liability - Cost of Fixed Asset Removal Clearing</v>
          </cell>
        </row>
        <row r="22">
          <cell r="K22" t="str">
            <v>Liability - Employees Payable</v>
          </cell>
        </row>
        <row r="23">
          <cell r="K23" t="str">
            <v>Liability - Intercompany Payable</v>
          </cell>
        </row>
        <row r="24">
          <cell r="K24" t="str">
            <v>Liability - Tax Payable</v>
          </cell>
        </row>
        <row r="25">
          <cell r="K25" t="str">
            <v>Liability - Unearned Revenue</v>
          </cell>
        </row>
        <row r="26">
          <cell r="K26" t="str">
            <v>Owner's Equity - Retained Earnings</v>
          </cell>
        </row>
        <row r="27">
          <cell r="K27" t="str">
            <v>Revenue - Autoinvoice Clearing</v>
          </cell>
        </row>
        <row r="28">
          <cell r="K28" t="str">
            <v>Revenue - Revenue</v>
          </cell>
        </row>
        <row r="29">
          <cell r="K29" t="str">
            <v>Revenue - Top Revenues Parent Account</v>
          </cell>
        </row>
        <row r="30">
          <cell r="K30" t="str">
            <v>Expense - Cash Reconciliation Difference</v>
          </cell>
        </row>
        <row r="31">
          <cell r="K31" t="str">
            <v>Expense - Conversion Rate Variance Gain/Loss</v>
          </cell>
        </row>
        <row r="32">
          <cell r="K32" t="str">
            <v>Expense - Discount Taken</v>
          </cell>
        </row>
        <row r="33">
          <cell r="K33" t="str">
            <v>Expense - Discounts Given</v>
          </cell>
        </row>
        <row r="34">
          <cell r="K34" t="str">
            <v>Expense - Freight</v>
          </cell>
        </row>
        <row r="35">
          <cell r="K35" t="str">
            <v>Expense - Gain/Loss On Fixed Asset Disposal</v>
          </cell>
        </row>
        <row r="36">
          <cell r="K36" t="str">
            <v>Expense - Miscellaneous Expenses</v>
          </cell>
        </row>
        <row r="37">
          <cell r="K37" t="str">
            <v>Expense - Realized Gain/Loss on Foreign Currency Conversions</v>
          </cell>
        </row>
        <row r="38">
          <cell r="K38" t="str">
            <v>Expense - Rounding Difference and Balancing Adjustments</v>
          </cell>
        </row>
        <row r="39">
          <cell r="K39" t="str">
            <v>Expense - Top Operating Expenses Parent Account</v>
          </cell>
        </row>
        <row r="40">
          <cell r="K40" t="str">
            <v>Expense - Top Cost of Sales Parent Account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95"/>
  <sheetViews>
    <sheetView showGridLines="0" topLeftCell="A52" zoomScale="90" zoomScaleNormal="90" zoomScaleSheetLayoutView="80" workbookViewId="0">
      <selection activeCell="C64" sqref="C64"/>
    </sheetView>
  </sheetViews>
  <sheetFormatPr defaultColWidth="9.140625" defaultRowHeight="24" customHeight="1"/>
  <cols>
    <col min="1" max="1" width="40.5703125" style="11" customWidth="1"/>
    <col min="2" max="2" width="1.5703125" style="10" customWidth="1"/>
    <col min="3" max="3" width="9.140625" style="10" bestFit="1" customWidth="1"/>
    <col min="4" max="4" width="1.140625" style="10" customWidth="1"/>
    <col min="5" max="5" width="16.85546875" style="10" customWidth="1"/>
    <col min="6" max="6" width="1.140625" style="10" customWidth="1"/>
    <col min="7" max="7" width="17.42578125" style="10" bestFit="1" customWidth="1"/>
    <col min="8" max="8" width="1.140625" style="17" customWidth="1"/>
    <col min="9" max="9" width="19.140625" style="17" bestFit="1" customWidth="1"/>
    <col min="10" max="10" width="1.140625" style="2" customWidth="1"/>
    <col min="11" max="11" width="17.42578125" style="17" bestFit="1" customWidth="1"/>
    <col min="12" max="12" width="17.42578125" style="9" bestFit="1" customWidth="1"/>
    <col min="13" max="13" width="19" style="14" bestFit="1" customWidth="1"/>
    <col min="14" max="14" width="5.85546875" style="14" bestFit="1" customWidth="1"/>
    <col min="15" max="15" width="19" style="14" bestFit="1" customWidth="1"/>
    <col min="16" max="16" width="5.85546875" style="14" bestFit="1" customWidth="1"/>
    <col min="17" max="17" width="19" style="9" bestFit="1" customWidth="1"/>
    <col min="18" max="16384" width="9.140625" style="9"/>
  </cols>
  <sheetData>
    <row r="1" spans="1:17" s="8" customFormat="1" ht="24" customHeight="1">
      <c r="A1" s="146" t="s">
        <v>50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M1" s="78"/>
      <c r="N1" s="78"/>
      <c r="O1" s="78"/>
      <c r="P1" s="78"/>
    </row>
    <row r="2" spans="1:17" ht="24" customHeight="1">
      <c r="A2" s="146" t="s">
        <v>15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</row>
    <row r="3" spans="1:17" ht="24" customHeight="1">
      <c r="A3" s="80" t="s">
        <v>171</v>
      </c>
      <c r="B3" s="80"/>
      <c r="C3" s="51"/>
      <c r="D3" s="80"/>
      <c r="E3" s="80"/>
      <c r="F3" s="80"/>
      <c r="G3" s="80"/>
      <c r="H3" s="80"/>
      <c r="I3" s="80"/>
      <c r="J3" s="80"/>
      <c r="K3" s="80"/>
    </row>
    <row r="4" spans="1:17" ht="24" customHeight="1">
      <c r="A4" s="10"/>
      <c r="B4" s="9"/>
      <c r="C4" s="9"/>
      <c r="D4" s="9"/>
      <c r="E4" s="9"/>
      <c r="F4" s="9"/>
      <c r="G4" s="9"/>
      <c r="J4" s="79"/>
      <c r="K4" s="79" t="s">
        <v>32</v>
      </c>
    </row>
    <row r="5" spans="1:17" ht="24" customHeight="1">
      <c r="A5" s="10"/>
      <c r="B5" s="9"/>
      <c r="C5" s="9"/>
      <c r="D5" s="9"/>
      <c r="E5" s="144" t="s">
        <v>115</v>
      </c>
      <c r="F5" s="144"/>
      <c r="G5" s="144"/>
      <c r="J5" s="79"/>
      <c r="K5" s="79"/>
    </row>
    <row r="6" spans="1:17" ht="24" customHeight="1">
      <c r="A6" s="10"/>
      <c r="B6" s="9"/>
      <c r="C6" s="9"/>
      <c r="D6" s="9"/>
      <c r="E6" s="145" t="s">
        <v>151</v>
      </c>
      <c r="F6" s="145"/>
      <c r="G6" s="145"/>
      <c r="H6" s="81"/>
      <c r="I6" s="145" t="s">
        <v>114</v>
      </c>
      <c r="J6" s="145"/>
      <c r="K6" s="145"/>
    </row>
    <row r="7" spans="1:17" ht="24" customHeight="1">
      <c r="B7" s="13"/>
      <c r="C7" s="82" t="s">
        <v>27</v>
      </c>
      <c r="D7" s="13"/>
      <c r="E7" s="41" t="s">
        <v>172</v>
      </c>
      <c r="F7" s="99"/>
      <c r="G7" s="41" t="s">
        <v>166</v>
      </c>
      <c r="H7" s="25"/>
      <c r="I7" s="41" t="s">
        <v>172</v>
      </c>
      <c r="J7" s="99"/>
      <c r="K7" s="41" t="s">
        <v>166</v>
      </c>
    </row>
    <row r="8" spans="1:17" ht="24" customHeight="1">
      <c r="B8" s="13"/>
      <c r="C8" s="7"/>
      <c r="D8" s="13"/>
      <c r="E8" s="25" t="s">
        <v>103</v>
      </c>
      <c r="F8" s="13"/>
      <c r="G8" s="25" t="s">
        <v>104</v>
      </c>
      <c r="H8" s="25"/>
      <c r="I8" s="25" t="s">
        <v>103</v>
      </c>
      <c r="J8" s="15"/>
      <c r="K8" s="25" t="s">
        <v>104</v>
      </c>
    </row>
    <row r="9" spans="1:17" ht="24" customHeight="1">
      <c r="B9" s="13"/>
      <c r="C9" s="7"/>
      <c r="D9" s="13"/>
      <c r="E9" s="25" t="s">
        <v>105</v>
      </c>
      <c r="F9" s="13"/>
      <c r="G9" s="25"/>
      <c r="H9" s="25"/>
      <c r="I9" s="25" t="s">
        <v>105</v>
      </c>
      <c r="J9" s="15"/>
      <c r="K9" s="25"/>
    </row>
    <row r="10" spans="1:17" ht="24" customHeight="1">
      <c r="A10" s="3" t="s">
        <v>8</v>
      </c>
      <c r="H10" s="19"/>
      <c r="I10" s="19"/>
      <c r="J10" s="52"/>
      <c r="K10" s="19"/>
    </row>
    <row r="11" spans="1:17" ht="24" customHeight="1">
      <c r="A11" s="1" t="s">
        <v>11</v>
      </c>
      <c r="B11" s="5"/>
      <c r="C11" s="5" t="s">
        <v>154</v>
      </c>
      <c r="D11" s="5"/>
      <c r="E11" s="85">
        <v>515744795</v>
      </c>
      <c r="F11" s="84"/>
      <c r="G11" s="85">
        <v>411403810</v>
      </c>
      <c r="H11" s="85"/>
      <c r="I11" s="85">
        <v>515744795</v>
      </c>
      <c r="J11" s="86"/>
      <c r="K11" s="85">
        <v>411403810</v>
      </c>
      <c r="L11" s="14"/>
      <c r="M11" s="17"/>
      <c r="N11" s="17"/>
      <c r="O11" s="17"/>
      <c r="P11" s="17"/>
      <c r="Q11" s="17"/>
    </row>
    <row r="12" spans="1:17" ht="24" customHeight="1">
      <c r="A12" s="1" t="s">
        <v>69</v>
      </c>
      <c r="B12" s="5"/>
      <c r="C12" s="5" t="s">
        <v>155</v>
      </c>
      <c r="D12" s="5"/>
      <c r="E12" s="85">
        <v>2411868738</v>
      </c>
      <c r="F12" s="84"/>
      <c r="G12" s="85">
        <v>2739031314</v>
      </c>
      <c r="H12" s="85"/>
      <c r="I12" s="85">
        <v>2411868738</v>
      </c>
      <c r="J12" s="86"/>
      <c r="K12" s="85">
        <v>2739031314</v>
      </c>
      <c r="L12" s="14"/>
      <c r="M12" s="17"/>
      <c r="N12" s="17"/>
      <c r="O12" s="17"/>
      <c r="P12" s="17"/>
      <c r="Q12" s="17"/>
    </row>
    <row r="13" spans="1:17" ht="24" customHeight="1">
      <c r="A13" s="1" t="s">
        <v>65</v>
      </c>
      <c r="B13" s="5"/>
      <c r="C13" s="5"/>
      <c r="D13" s="5"/>
      <c r="E13" s="85">
        <v>42179673</v>
      </c>
      <c r="F13" s="84"/>
      <c r="G13" s="85">
        <v>42894766</v>
      </c>
      <c r="H13" s="85"/>
      <c r="I13" s="85">
        <v>42179673</v>
      </c>
      <c r="J13" s="86"/>
      <c r="K13" s="85">
        <v>42894766</v>
      </c>
      <c r="L13" s="14"/>
      <c r="M13" s="17"/>
      <c r="N13" s="17"/>
      <c r="O13" s="17"/>
      <c r="P13" s="17"/>
      <c r="Q13" s="17"/>
    </row>
    <row r="14" spans="1:17" ht="24" customHeight="1">
      <c r="A14" s="1" t="s">
        <v>101</v>
      </c>
      <c r="B14" s="5"/>
      <c r="C14" s="5" t="s">
        <v>156</v>
      </c>
      <c r="D14" s="5"/>
      <c r="E14" s="85">
        <v>8992534130</v>
      </c>
      <c r="F14" s="84"/>
      <c r="G14" s="85">
        <v>8039540026</v>
      </c>
      <c r="H14" s="85"/>
      <c r="I14" s="85">
        <v>8992534130</v>
      </c>
      <c r="J14" s="86"/>
      <c r="K14" s="85">
        <v>8039540026</v>
      </c>
      <c r="L14" s="14"/>
      <c r="M14" s="17"/>
      <c r="N14" s="17"/>
      <c r="O14" s="17"/>
      <c r="P14" s="17"/>
      <c r="Q14" s="17"/>
    </row>
    <row r="15" spans="1:17" ht="24" customHeight="1">
      <c r="A15" s="1" t="s">
        <v>94</v>
      </c>
      <c r="B15" s="5"/>
      <c r="C15" s="5" t="s">
        <v>157</v>
      </c>
      <c r="D15" s="5"/>
      <c r="E15" s="85">
        <v>2485493902</v>
      </c>
      <c r="F15" s="84"/>
      <c r="G15" s="85">
        <v>1098266612</v>
      </c>
      <c r="H15" s="85"/>
      <c r="I15" s="85">
        <v>2485493902</v>
      </c>
      <c r="J15" s="86"/>
      <c r="K15" s="85">
        <v>1098266612</v>
      </c>
      <c r="L15" s="14"/>
      <c r="M15" s="17"/>
      <c r="N15" s="17"/>
      <c r="O15" s="17"/>
      <c r="P15" s="17"/>
      <c r="Q15" s="17"/>
    </row>
    <row r="16" spans="1:17" ht="24" customHeight="1">
      <c r="A16" s="1" t="s">
        <v>16</v>
      </c>
      <c r="B16" s="5"/>
      <c r="C16" s="5"/>
      <c r="D16" s="5"/>
      <c r="E16" s="85"/>
      <c r="F16" s="84"/>
      <c r="G16" s="85"/>
      <c r="H16" s="85"/>
      <c r="I16" s="85"/>
      <c r="J16" s="86"/>
      <c r="K16" s="85"/>
      <c r="L16" s="14"/>
      <c r="M16" s="17"/>
      <c r="N16" s="17"/>
      <c r="O16" s="17"/>
      <c r="P16" s="17"/>
      <c r="Q16" s="17"/>
    </row>
    <row r="17" spans="1:17" ht="24" customHeight="1">
      <c r="A17" s="1" t="s">
        <v>25</v>
      </c>
      <c r="B17" s="5"/>
      <c r="C17" s="5" t="s">
        <v>76</v>
      </c>
      <c r="D17" s="5"/>
      <c r="E17" s="85">
        <v>12547049280</v>
      </c>
      <c r="F17" s="84"/>
      <c r="G17" s="85">
        <v>13847794635</v>
      </c>
      <c r="H17" s="85"/>
      <c r="I17" s="85">
        <v>12547049280</v>
      </c>
      <c r="J17" s="86"/>
      <c r="K17" s="85">
        <v>13847794635</v>
      </c>
      <c r="L17" s="14"/>
      <c r="M17" s="17"/>
      <c r="N17" s="17"/>
      <c r="O17" s="17"/>
      <c r="P17" s="17"/>
      <c r="Q17" s="17"/>
    </row>
    <row r="18" spans="1:17" ht="24" customHeight="1">
      <c r="A18" s="1" t="s">
        <v>132</v>
      </c>
      <c r="B18" s="5"/>
      <c r="C18" s="5"/>
      <c r="D18" s="5"/>
      <c r="E18" s="85">
        <v>511312</v>
      </c>
      <c r="F18" s="84"/>
      <c r="G18" s="85">
        <v>1245349</v>
      </c>
      <c r="H18" s="85"/>
      <c r="I18" s="85">
        <v>511312</v>
      </c>
      <c r="J18" s="86"/>
      <c r="K18" s="85">
        <v>1245349</v>
      </c>
      <c r="L18" s="14"/>
      <c r="M18" s="17"/>
      <c r="N18" s="17"/>
      <c r="O18" s="17"/>
      <c r="P18" s="17"/>
      <c r="Q18" s="17"/>
    </row>
    <row r="19" spans="1:17" ht="24" customHeight="1">
      <c r="A19" s="1" t="s">
        <v>136</v>
      </c>
      <c r="B19" s="5"/>
      <c r="C19" s="5" t="s">
        <v>67</v>
      </c>
      <c r="D19" s="5"/>
      <c r="E19" s="85">
        <v>35949171</v>
      </c>
      <c r="F19" s="84"/>
      <c r="G19" s="85">
        <v>42198757</v>
      </c>
      <c r="H19" s="85"/>
      <c r="I19" s="85">
        <v>47082718</v>
      </c>
      <c r="J19" s="86"/>
      <c r="K19" s="85">
        <v>47082717</v>
      </c>
      <c r="L19" s="14"/>
      <c r="M19" s="17"/>
      <c r="N19" s="17"/>
      <c r="O19" s="17"/>
      <c r="P19" s="17"/>
      <c r="Q19" s="17"/>
    </row>
    <row r="20" spans="1:17" ht="24" customHeight="1">
      <c r="A20" s="1" t="s">
        <v>70</v>
      </c>
      <c r="B20" s="5"/>
      <c r="C20" s="5" t="s">
        <v>77</v>
      </c>
      <c r="D20" s="5"/>
      <c r="E20" s="85">
        <v>730626611</v>
      </c>
      <c r="F20" s="84"/>
      <c r="G20" s="85">
        <v>635866737</v>
      </c>
      <c r="H20" s="85"/>
      <c r="I20" s="85">
        <v>730626611</v>
      </c>
      <c r="J20" s="86"/>
      <c r="K20" s="85">
        <v>635866737</v>
      </c>
      <c r="L20" s="14"/>
      <c r="M20" s="17"/>
      <c r="N20" s="17"/>
      <c r="O20" s="17"/>
      <c r="P20" s="17"/>
      <c r="Q20" s="17"/>
    </row>
    <row r="21" spans="1:17" ht="24" customHeight="1">
      <c r="A21" s="1" t="s">
        <v>120</v>
      </c>
      <c r="B21" s="5"/>
      <c r="C21" s="5"/>
      <c r="D21" s="5"/>
      <c r="E21" s="85">
        <v>67106537</v>
      </c>
      <c r="F21" s="84"/>
      <c r="G21" s="85">
        <v>81129443</v>
      </c>
      <c r="H21" s="85"/>
      <c r="I21" s="85">
        <v>67106537</v>
      </c>
      <c r="J21" s="86"/>
      <c r="K21" s="85">
        <v>81129443</v>
      </c>
      <c r="L21" s="14"/>
      <c r="M21" s="17"/>
      <c r="N21" s="17"/>
      <c r="O21" s="17"/>
      <c r="P21" s="17"/>
      <c r="Q21" s="17"/>
    </row>
    <row r="22" spans="1:17" ht="24" customHeight="1">
      <c r="A22" s="1" t="s">
        <v>86</v>
      </c>
      <c r="B22" s="5"/>
      <c r="C22" s="5"/>
      <c r="D22" s="5"/>
      <c r="E22" s="85">
        <v>631900000</v>
      </c>
      <c r="F22" s="84"/>
      <c r="G22" s="85">
        <v>631900000</v>
      </c>
      <c r="H22" s="85"/>
      <c r="I22" s="85">
        <v>631900000</v>
      </c>
      <c r="J22" s="86"/>
      <c r="K22" s="85">
        <v>631900000</v>
      </c>
      <c r="L22" s="14"/>
      <c r="M22" s="17"/>
      <c r="N22" s="17"/>
      <c r="O22" s="17"/>
      <c r="P22" s="17"/>
      <c r="Q22" s="17"/>
    </row>
    <row r="23" spans="1:17" ht="24" customHeight="1">
      <c r="A23" s="1" t="s">
        <v>71</v>
      </c>
      <c r="B23" s="5"/>
      <c r="C23" s="5"/>
      <c r="D23" s="5"/>
      <c r="E23" s="85">
        <v>130757923</v>
      </c>
      <c r="F23" s="84"/>
      <c r="G23" s="85">
        <v>140750005</v>
      </c>
      <c r="H23" s="85"/>
      <c r="I23" s="85">
        <v>130757923</v>
      </c>
      <c r="J23" s="86"/>
      <c r="K23" s="85">
        <v>140750005</v>
      </c>
      <c r="L23" s="14"/>
      <c r="M23" s="17"/>
      <c r="N23" s="17"/>
      <c r="O23" s="17"/>
      <c r="P23" s="17"/>
      <c r="Q23" s="17"/>
    </row>
    <row r="24" spans="1:17" ht="24" customHeight="1">
      <c r="A24" s="1" t="s">
        <v>78</v>
      </c>
      <c r="B24" s="5"/>
      <c r="C24" s="5" t="s">
        <v>58</v>
      </c>
      <c r="D24" s="5"/>
      <c r="E24" s="92">
        <v>1181577911</v>
      </c>
      <c r="F24" s="91"/>
      <c r="G24" s="92">
        <v>1046889887</v>
      </c>
      <c r="H24" s="92"/>
      <c r="I24" s="92">
        <v>1181577911</v>
      </c>
      <c r="J24" s="93"/>
      <c r="K24" s="92">
        <v>1046889887</v>
      </c>
      <c r="L24" s="14"/>
      <c r="M24" s="17"/>
      <c r="N24" s="17"/>
      <c r="O24" s="17"/>
      <c r="P24" s="17"/>
      <c r="Q24" s="17"/>
    </row>
    <row r="25" spans="1:17" ht="24" customHeight="1">
      <c r="A25" s="1" t="s">
        <v>59</v>
      </c>
      <c r="B25" s="5"/>
      <c r="C25" s="5"/>
      <c r="D25" s="5"/>
      <c r="E25" s="92">
        <v>574781361</v>
      </c>
      <c r="F25" s="91"/>
      <c r="G25" s="92">
        <v>440699748</v>
      </c>
      <c r="H25" s="92"/>
      <c r="I25" s="92">
        <v>574781361</v>
      </c>
      <c r="J25" s="93"/>
      <c r="K25" s="92">
        <v>440699748</v>
      </c>
      <c r="L25" s="14"/>
      <c r="M25" s="17"/>
      <c r="N25" s="17"/>
      <c r="O25" s="17"/>
      <c r="P25" s="17"/>
      <c r="Q25" s="17"/>
    </row>
    <row r="26" spans="1:17" ht="24" customHeight="1">
      <c r="A26" s="1" t="s">
        <v>160</v>
      </c>
      <c r="B26" s="5"/>
      <c r="C26" s="5"/>
      <c r="D26" s="5"/>
      <c r="E26" s="96">
        <v>354166283</v>
      </c>
      <c r="F26" s="91"/>
      <c r="G26" s="92">
        <v>329199495</v>
      </c>
      <c r="H26" s="92"/>
      <c r="I26" s="92">
        <v>354166283</v>
      </c>
      <c r="J26" s="91"/>
      <c r="K26" s="92">
        <v>329199495</v>
      </c>
      <c r="L26" s="14"/>
      <c r="M26" s="17"/>
      <c r="N26" s="17"/>
      <c r="O26" s="17"/>
      <c r="P26" s="17"/>
      <c r="Q26" s="17"/>
    </row>
    <row r="27" spans="1:17" ht="24" customHeight="1">
      <c r="A27" s="1" t="s">
        <v>72</v>
      </c>
      <c r="B27" s="5"/>
      <c r="C27" s="5"/>
      <c r="D27" s="5"/>
      <c r="E27" s="92">
        <v>490373545</v>
      </c>
      <c r="F27" s="91"/>
      <c r="G27" s="92">
        <v>482207503</v>
      </c>
      <c r="H27" s="92"/>
      <c r="I27" s="96">
        <v>490373545</v>
      </c>
      <c r="J27" s="91"/>
      <c r="K27" s="92">
        <v>482207503</v>
      </c>
      <c r="L27" s="14"/>
      <c r="M27" s="17"/>
      <c r="N27" s="17"/>
      <c r="O27" s="17"/>
      <c r="P27" s="17"/>
      <c r="Q27" s="17"/>
    </row>
    <row r="28" spans="1:17" ht="24" customHeight="1" thickBot="1">
      <c r="A28" s="3" t="s">
        <v>0</v>
      </c>
      <c r="E28" s="36">
        <f>SUM(E11:E27)</f>
        <v>31192621172</v>
      </c>
      <c r="F28" s="37"/>
      <c r="G28" s="36">
        <f>SUM(G11:G27)</f>
        <v>30011018087</v>
      </c>
      <c r="H28" s="28"/>
      <c r="I28" s="36">
        <f>SUM(I11:I27)</f>
        <v>31203754719</v>
      </c>
      <c r="J28" s="30"/>
      <c r="K28" s="36">
        <f>SUM(K11:K27)</f>
        <v>30015902047</v>
      </c>
      <c r="L28" s="14"/>
      <c r="Q28" s="14"/>
    </row>
    <row r="29" spans="1:17" ht="24" customHeight="1" thickTop="1">
      <c r="L29" s="14"/>
    </row>
    <row r="30" spans="1:17" ht="24" customHeight="1">
      <c r="A30" s="12" t="s">
        <v>30</v>
      </c>
      <c r="L30" s="14"/>
    </row>
    <row r="31" spans="1:17" ht="24" customHeight="1">
      <c r="A31" s="12"/>
      <c r="L31" s="14"/>
    </row>
    <row r="32" spans="1:17" ht="24" customHeight="1">
      <c r="A32" s="146" t="s">
        <v>50</v>
      </c>
      <c r="B32" s="146"/>
      <c r="C32" s="146"/>
      <c r="D32" s="146"/>
      <c r="E32" s="146"/>
      <c r="F32" s="146"/>
      <c r="G32" s="146"/>
      <c r="H32" s="146"/>
      <c r="I32" s="146"/>
      <c r="J32" s="146"/>
      <c r="K32" s="146"/>
      <c r="L32" s="14"/>
    </row>
    <row r="33" spans="1:16" ht="24" customHeight="1">
      <c r="A33" s="3" t="s">
        <v>29</v>
      </c>
      <c r="B33" s="3"/>
      <c r="C33" s="3"/>
      <c r="D33" s="3"/>
      <c r="E33" s="3"/>
      <c r="F33" s="3"/>
      <c r="G33" s="3"/>
      <c r="H33" s="20"/>
      <c r="I33" s="20"/>
      <c r="J33" s="3"/>
      <c r="K33" s="20"/>
      <c r="L33" s="14"/>
    </row>
    <row r="34" spans="1:16" s="8" customFormat="1" ht="24" customHeight="1">
      <c r="A34" s="117" t="s">
        <v>171</v>
      </c>
      <c r="B34" s="3"/>
      <c r="C34" s="3"/>
      <c r="D34" s="3"/>
      <c r="E34" s="3"/>
      <c r="F34" s="3"/>
      <c r="G34" s="3"/>
      <c r="H34" s="20"/>
      <c r="I34" s="20"/>
      <c r="J34" s="3"/>
      <c r="K34" s="20"/>
      <c r="L34" s="14"/>
      <c r="M34" s="78"/>
      <c r="N34" s="78"/>
      <c r="O34" s="78"/>
      <c r="P34" s="78"/>
    </row>
    <row r="35" spans="1:16" ht="24" customHeight="1">
      <c r="A35" s="10"/>
      <c r="B35" s="9"/>
      <c r="C35" s="9"/>
      <c r="D35" s="9"/>
      <c r="E35" s="9"/>
      <c r="F35" s="9"/>
      <c r="G35" s="9"/>
      <c r="J35" s="79"/>
      <c r="K35" s="79" t="s">
        <v>32</v>
      </c>
      <c r="L35" s="14"/>
    </row>
    <row r="36" spans="1:16" ht="24" customHeight="1">
      <c r="A36" s="10"/>
      <c r="B36" s="9"/>
      <c r="C36" s="9"/>
      <c r="D36" s="9"/>
      <c r="E36" s="144" t="s">
        <v>115</v>
      </c>
      <c r="F36" s="144"/>
      <c r="G36" s="144"/>
      <c r="J36" s="79"/>
      <c r="K36" s="79"/>
      <c r="L36" s="14"/>
    </row>
    <row r="37" spans="1:16" ht="24" customHeight="1">
      <c r="A37" s="10"/>
      <c r="B37" s="9"/>
      <c r="C37" s="9"/>
      <c r="D37" s="9"/>
      <c r="E37" s="145" t="s">
        <v>151</v>
      </c>
      <c r="F37" s="145"/>
      <c r="G37" s="145"/>
      <c r="H37" s="81"/>
      <c r="I37" s="145" t="s">
        <v>114</v>
      </c>
      <c r="J37" s="145"/>
      <c r="K37" s="145"/>
      <c r="L37" s="14"/>
    </row>
    <row r="38" spans="1:16" ht="24" customHeight="1">
      <c r="B38" s="13"/>
      <c r="C38" s="82" t="s">
        <v>27</v>
      </c>
      <c r="D38" s="13"/>
      <c r="E38" s="41" t="s">
        <v>172</v>
      </c>
      <c r="F38" s="99"/>
      <c r="G38" s="41" t="s">
        <v>166</v>
      </c>
      <c r="H38" s="25"/>
      <c r="I38" s="41" t="s">
        <v>172</v>
      </c>
      <c r="J38" s="99"/>
      <c r="K38" s="41" t="s">
        <v>166</v>
      </c>
      <c r="L38" s="14"/>
    </row>
    <row r="39" spans="1:16" ht="24" customHeight="1">
      <c r="B39" s="13"/>
      <c r="C39" s="7"/>
      <c r="D39" s="13"/>
      <c r="E39" s="25" t="s">
        <v>103</v>
      </c>
      <c r="F39" s="13"/>
      <c r="G39" s="25" t="s">
        <v>104</v>
      </c>
      <c r="H39" s="25"/>
      <c r="I39" s="25" t="s">
        <v>103</v>
      </c>
      <c r="J39" s="15"/>
      <c r="K39" s="25" t="s">
        <v>104</v>
      </c>
      <c r="L39" s="14"/>
    </row>
    <row r="40" spans="1:16" ht="24" customHeight="1">
      <c r="B40" s="13"/>
      <c r="C40" s="7"/>
      <c r="D40" s="13"/>
      <c r="E40" s="25" t="s">
        <v>105</v>
      </c>
      <c r="F40" s="13"/>
      <c r="G40" s="25"/>
      <c r="H40" s="25"/>
      <c r="I40" s="25" t="s">
        <v>105</v>
      </c>
      <c r="J40" s="15"/>
      <c r="K40" s="25"/>
      <c r="L40" s="14"/>
    </row>
    <row r="41" spans="1:16" ht="24" customHeight="1">
      <c r="A41" s="80" t="s">
        <v>57</v>
      </c>
      <c r="B41" s="13"/>
      <c r="C41" s="13"/>
      <c r="D41" s="13"/>
      <c r="E41" s="13"/>
      <c r="F41" s="13"/>
      <c r="G41" s="13"/>
      <c r="H41" s="18"/>
      <c r="I41" s="18"/>
      <c r="J41" s="15"/>
      <c r="K41" s="18"/>
      <c r="L41" s="14"/>
    </row>
    <row r="42" spans="1:16" ht="24" customHeight="1">
      <c r="A42" s="3" t="s">
        <v>24</v>
      </c>
      <c r="H42" s="23"/>
      <c r="I42" s="23"/>
      <c r="J42" s="26"/>
      <c r="K42" s="23"/>
      <c r="L42" s="14"/>
    </row>
    <row r="43" spans="1:16" ht="24" customHeight="1">
      <c r="A43" s="1" t="s">
        <v>17</v>
      </c>
      <c r="B43" s="5"/>
      <c r="C43" s="5" t="s">
        <v>66</v>
      </c>
      <c r="D43" s="5"/>
      <c r="E43" s="89">
        <v>16355312446</v>
      </c>
      <c r="F43" s="88"/>
      <c r="G43" s="89">
        <v>14985289535</v>
      </c>
      <c r="H43" s="89"/>
      <c r="I43" s="89">
        <v>16355312446</v>
      </c>
      <c r="J43" s="89"/>
      <c r="K43" s="89">
        <v>14985289535</v>
      </c>
      <c r="L43" s="14"/>
    </row>
    <row r="44" spans="1:16" ht="24" customHeight="1">
      <c r="A44" s="1" t="s">
        <v>19</v>
      </c>
      <c r="B44" s="5"/>
      <c r="C44" s="5" t="s">
        <v>68</v>
      </c>
      <c r="D44" s="5"/>
      <c r="E44" s="89">
        <v>4549942387</v>
      </c>
      <c r="F44" s="88"/>
      <c r="G44" s="89">
        <v>4401600912</v>
      </c>
      <c r="H44" s="89"/>
      <c r="I44" s="89">
        <v>4549942387</v>
      </c>
      <c r="J44" s="89"/>
      <c r="K44" s="89">
        <v>4401600912</v>
      </c>
      <c r="L44" s="14"/>
    </row>
    <row r="45" spans="1:16" ht="24" customHeight="1">
      <c r="A45" s="1" t="s">
        <v>14</v>
      </c>
      <c r="E45" s="98">
        <v>119247790</v>
      </c>
      <c r="F45" s="97"/>
      <c r="G45" s="98">
        <v>210154746</v>
      </c>
      <c r="H45" s="98"/>
      <c r="I45" s="98">
        <v>119247790</v>
      </c>
      <c r="J45" s="98"/>
      <c r="K45" s="98">
        <v>210154746</v>
      </c>
      <c r="L45" s="14"/>
    </row>
    <row r="46" spans="1:16" ht="24" customHeight="1">
      <c r="A46" s="1" t="s">
        <v>121</v>
      </c>
      <c r="C46" s="5"/>
      <c r="E46" s="89">
        <v>62488962</v>
      </c>
      <c r="F46" s="87"/>
      <c r="G46" s="89">
        <v>76230394</v>
      </c>
      <c r="H46" s="89"/>
      <c r="I46" s="89">
        <v>62488962</v>
      </c>
      <c r="J46" s="89"/>
      <c r="K46" s="89">
        <v>76230394</v>
      </c>
      <c r="L46" s="14"/>
    </row>
    <row r="47" spans="1:16" ht="24" customHeight="1">
      <c r="A47" s="1" t="s">
        <v>96</v>
      </c>
      <c r="B47" s="5"/>
      <c r="C47" s="5"/>
      <c r="D47" s="5"/>
      <c r="E47" s="89">
        <v>305789740</v>
      </c>
      <c r="F47" s="88"/>
      <c r="G47" s="90">
        <v>289386491</v>
      </c>
      <c r="H47" s="90"/>
      <c r="I47" s="89">
        <v>305789740</v>
      </c>
      <c r="J47" s="90"/>
      <c r="K47" s="90">
        <v>289386491</v>
      </c>
      <c r="L47" s="14"/>
    </row>
    <row r="48" spans="1:16" ht="24" customHeight="1">
      <c r="A48" s="1" t="s">
        <v>79</v>
      </c>
      <c r="B48" s="5"/>
      <c r="C48" s="5" t="s">
        <v>58</v>
      </c>
      <c r="D48" s="5"/>
      <c r="E48" s="89">
        <v>9493</v>
      </c>
      <c r="F48" s="88"/>
      <c r="G48" s="90">
        <v>18986</v>
      </c>
      <c r="H48" s="90"/>
      <c r="I48" s="89">
        <v>9493</v>
      </c>
      <c r="J48" s="90"/>
      <c r="K48" s="90">
        <v>18986</v>
      </c>
      <c r="L48" s="14"/>
    </row>
    <row r="49" spans="1:15" ht="24" customHeight="1">
      <c r="A49" s="1" t="s">
        <v>41</v>
      </c>
      <c r="B49" s="5"/>
      <c r="C49" s="5"/>
      <c r="D49" s="5"/>
      <c r="E49" s="89">
        <v>2066277329</v>
      </c>
      <c r="F49" s="88"/>
      <c r="G49" s="90">
        <v>1894333625</v>
      </c>
      <c r="H49" s="90"/>
      <c r="I49" s="89">
        <v>2066277329</v>
      </c>
      <c r="J49" s="90"/>
      <c r="K49" s="90">
        <v>1894333625</v>
      </c>
      <c r="L49" s="14"/>
    </row>
    <row r="50" spans="1:15" ht="24" customHeight="1">
      <c r="A50" s="1" t="s">
        <v>161</v>
      </c>
      <c r="B50" s="5"/>
      <c r="C50" s="5"/>
      <c r="D50" s="5"/>
      <c r="E50" s="98">
        <v>484496813</v>
      </c>
      <c r="F50" s="94"/>
      <c r="G50" s="96">
        <v>542493887</v>
      </c>
      <c r="H50" s="96"/>
      <c r="I50" s="98">
        <v>484496813</v>
      </c>
      <c r="J50" s="96"/>
      <c r="K50" s="96">
        <v>542493887</v>
      </c>
      <c r="L50" s="14"/>
    </row>
    <row r="51" spans="1:15" ht="24" customHeight="1">
      <c r="A51" s="1" t="s">
        <v>162</v>
      </c>
      <c r="B51" s="5"/>
      <c r="C51" s="5"/>
      <c r="D51" s="5"/>
      <c r="E51" s="98">
        <v>683083709</v>
      </c>
      <c r="F51" s="94"/>
      <c r="G51" s="96">
        <v>752045378</v>
      </c>
      <c r="H51" s="96"/>
      <c r="I51" s="98">
        <v>683083709</v>
      </c>
      <c r="J51" s="96"/>
      <c r="K51" s="96">
        <v>752045378</v>
      </c>
      <c r="L51" s="14"/>
    </row>
    <row r="52" spans="1:15" ht="24" customHeight="1">
      <c r="A52" s="1" t="s">
        <v>1</v>
      </c>
      <c r="B52" s="5"/>
      <c r="C52" s="5"/>
      <c r="D52" s="5"/>
      <c r="E52" s="95">
        <v>770800146</v>
      </c>
      <c r="F52" s="94"/>
      <c r="G52" s="96">
        <v>854496522</v>
      </c>
      <c r="H52" s="96"/>
      <c r="I52" s="98">
        <v>770800146</v>
      </c>
      <c r="J52" s="96"/>
      <c r="K52" s="96">
        <v>854496522</v>
      </c>
      <c r="L52" s="14"/>
    </row>
    <row r="53" spans="1:15" ht="24" customHeight="1">
      <c r="A53" s="3" t="s">
        <v>2</v>
      </c>
      <c r="B53" s="5"/>
      <c r="C53" s="5"/>
      <c r="D53" s="5"/>
      <c r="E53" s="31">
        <f>SUM(E43:E52)</f>
        <v>25397448815</v>
      </c>
      <c r="F53" s="83"/>
      <c r="G53" s="31">
        <f>SUM(G43:G52)</f>
        <v>24006050476</v>
      </c>
      <c r="H53" s="28"/>
      <c r="I53" s="31">
        <f>SUM(I43:I52)</f>
        <v>25397448815</v>
      </c>
      <c r="J53" s="29"/>
      <c r="K53" s="31">
        <f>SUM(K43:K52)</f>
        <v>24006050476</v>
      </c>
      <c r="L53" s="14"/>
    </row>
    <row r="54" spans="1:15" ht="24" customHeight="1">
      <c r="A54" s="3" t="s">
        <v>34</v>
      </c>
      <c r="B54" s="5"/>
      <c r="C54" s="5"/>
      <c r="D54" s="5"/>
      <c r="E54" s="29"/>
      <c r="F54" s="83"/>
      <c r="G54" s="29"/>
      <c r="H54" s="29"/>
      <c r="I54" s="29"/>
      <c r="J54" s="30"/>
      <c r="K54" s="29"/>
      <c r="L54" s="14"/>
      <c r="O54" s="9"/>
    </row>
    <row r="55" spans="1:15" ht="24" customHeight="1">
      <c r="A55" s="1" t="s">
        <v>35</v>
      </c>
      <c r="B55" s="5"/>
      <c r="C55" s="5"/>
      <c r="D55" s="5"/>
      <c r="E55" s="29"/>
      <c r="F55" s="83"/>
      <c r="G55" s="29"/>
      <c r="H55" s="29"/>
      <c r="I55" s="29"/>
      <c r="J55" s="30"/>
      <c r="K55" s="29"/>
      <c r="L55" s="14"/>
      <c r="O55" s="9"/>
    </row>
    <row r="56" spans="1:15" ht="24" customHeight="1">
      <c r="A56" s="1" t="s">
        <v>38</v>
      </c>
      <c r="B56" s="5"/>
      <c r="C56" s="5"/>
      <c r="D56" s="5"/>
      <c r="E56" s="29"/>
      <c r="F56" s="83"/>
      <c r="G56" s="29"/>
      <c r="H56" s="29"/>
      <c r="I56" s="29"/>
      <c r="J56" s="30"/>
      <c r="K56" s="29"/>
      <c r="L56" s="14"/>
      <c r="O56" s="9"/>
    </row>
    <row r="57" spans="1:15" ht="24" customHeight="1" thickBot="1">
      <c r="A57" s="1" t="s">
        <v>51</v>
      </c>
      <c r="B57" s="5"/>
      <c r="C57" s="5"/>
      <c r="D57" s="5"/>
      <c r="E57" s="40">
        <v>590000000</v>
      </c>
      <c r="F57" s="83"/>
      <c r="G57" s="40">
        <v>590000000</v>
      </c>
      <c r="H57" s="34"/>
      <c r="I57" s="40">
        <v>590000000</v>
      </c>
      <c r="J57" s="32"/>
      <c r="K57" s="40">
        <v>590000000</v>
      </c>
      <c r="L57" s="14"/>
      <c r="O57" s="9"/>
    </row>
    <row r="58" spans="1:15" ht="24" customHeight="1" thickTop="1">
      <c r="A58" s="1" t="s">
        <v>26</v>
      </c>
      <c r="B58" s="5"/>
      <c r="C58" s="5"/>
      <c r="D58" s="5"/>
      <c r="E58" s="29"/>
      <c r="F58" s="83"/>
      <c r="G58" s="29"/>
      <c r="H58" s="29"/>
      <c r="I58" s="29"/>
      <c r="J58" s="30"/>
      <c r="K58" s="29"/>
      <c r="L58" s="14"/>
      <c r="O58" s="9"/>
    </row>
    <row r="59" spans="1:15" ht="24" customHeight="1">
      <c r="A59" s="1" t="s">
        <v>51</v>
      </c>
      <c r="B59" s="5"/>
      <c r="C59" s="5"/>
      <c r="D59" s="5"/>
      <c r="E59" s="34">
        <v>590000000</v>
      </c>
      <c r="F59" s="83"/>
      <c r="G59" s="34">
        <v>590000000</v>
      </c>
      <c r="H59" s="34"/>
      <c r="I59" s="34">
        <v>590000000</v>
      </c>
      <c r="J59" s="32"/>
      <c r="K59" s="34">
        <v>590000000</v>
      </c>
      <c r="L59" s="14"/>
    </row>
    <row r="60" spans="1:15" ht="24" customHeight="1">
      <c r="A60" s="1" t="s">
        <v>39</v>
      </c>
      <c r="B60" s="5"/>
      <c r="C60" s="5"/>
      <c r="D60" s="5"/>
      <c r="E60" s="96">
        <v>681567855</v>
      </c>
      <c r="F60" s="83"/>
      <c r="G60" s="29">
        <v>681567855</v>
      </c>
      <c r="H60" s="29"/>
      <c r="I60" s="96">
        <v>681567855</v>
      </c>
      <c r="J60" s="30"/>
      <c r="K60" s="29">
        <v>681567855</v>
      </c>
      <c r="L60" s="14"/>
    </row>
    <row r="61" spans="1:15" ht="24" customHeight="1">
      <c r="A61" s="1" t="s">
        <v>52</v>
      </c>
      <c r="B61" s="5"/>
      <c r="C61" s="5"/>
      <c r="D61" s="5"/>
      <c r="E61" s="96">
        <v>823371749</v>
      </c>
      <c r="F61" s="83"/>
      <c r="G61" s="29">
        <v>823371749</v>
      </c>
      <c r="H61" s="29"/>
      <c r="I61" s="96">
        <v>823371749</v>
      </c>
      <c r="J61" s="30"/>
      <c r="K61" s="29">
        <v>823371749</v>
      </c>
      <c r="L61" s="14"/>
    </row>
    <row r="62" spans="1:15" ht="24" customHeight="1">
      <c r="A62" s="1" t="s">
        <v>40</v>
      </c>
      <c r="B62" s="5"/>
      <c r="C62" s="5"/>
      <c r="D62" s="5"/>
      <c r="E62" s="30"/>
      <c r="F62" s="83"/>
      <c r="G62" s="30"/>
      <c r="H62" s="30"/>
      <c r="I62" s="30"/>
      <c r="J62" s="30"/>
      <c r="K62" s="30"/>
      <c r="L62" s="14"/>
    </row>
    <row r="63" spans="1:15" ht="24" customHeight="1">
      <c r="A63" s="1" t="s">
        <v>73</v>
      </c>
      <c r="B63" s="5"/>
      <c r="C63" s="5"/>
      <c r="D63" s="5"/>
      <c r="E63" s="96">
        <v>59000000</v>
      </c>
      <c r="F63" s="83"/>
      <c r="G63" s="29">
        <v>59000000</v>
      </c>
      <c r="H63" s="29"/>
      <c r="I63" s="96">
        <v>59000000</v>
      </c>
      <c r="J63" s="30"/>
      <c r="K63" s="29">
        <v>59000000</v>
      </c>
      <c r="L63" s="14"/>
    </row>
    <row r="64" spans="1:15" ht="24" customHeight="1">
      <c r="A64" s="1" t="s">
        <v>64</v>
      </c>
      <c r="B64" s="5"/>
      <c r="C64" s="5"/>
      <c r="D64" s="5"/>
      <c r="E64" s="29">
        <v>4704475752</v>
      </c>
      <c r="F64" s="83"/>
      <c r="G64" s="29">
        <v>4533420225</v>
      </c>
      <c r="H64" s="29"/>
      <c r="I64" s="29">
        <v>4701209854</v>
      </c>
      <c r="J64" s="30"/>
      <c r="K64" s="29">
        <v>4531888527</v>
      </c>
      <c r="L64" s="14"/>
    </row>
    <row r="65" spans="1:17" ht="24" customHeight="1">
      <c r="A65" s="1" t="s">
        <v>133</v>
      </c>
      <c r="B65" s="5"/>
      <c r="C65" s="5"/>
      <c r="D65" s="5"/>
      <c r="E65" s="29">
        <v>-1063242999</v>
      </c>
      <c r="F65" s="83"/>
      <c r="G65" s="29">
        <v>-682392218</v>
      </c>
      <c r="H65" s="29"/>
      <c r="I65" s="29">
        <v>-1048843554</v>
      </c>
      <c r="J65" s="30"/>
      <c r="K65" s="29">
        <v>-675976560</v>
      </c>
      <c r="L65" s="14"/>
    </row>
    <row r="66" spans="1:17" ht="24" customHeight="1">
      <c r="A66" s="3" t="s">
        <v>28</v>
      </c>
      <c r="E66" s="31">
        <f>SUM(E59:E65)</f>
        <v>5795172357</v>
      </c>
      <c r="F66" s="37"/>
      <c r="G66" s="31">
        <f>SUM(G59:G65)</f>
        <v>6004967611</v>
      </c>
      <c r="H66" s="28"/>
      <c r="I66" s="31">
        <f>SUM(I59:I65)</f>
        <v>5806305904</v>
      </c>
      <c r="J66" s="30"/>
      <c r="K66" s="31">
        <f>SUM(K59:K65)</f>
        <v>6009851571</v>
      </c>
      <c r="L66" s="14"/>
    </row>
    <row r="67" spans="1:17" ht="24" customHeight="1" thickBot="1">
      <c r="A67" s="3" t="s">
        <v>18</v>
      </c>
      <c r="E67" s="27">
        <f>SUM(E53,E66)</f>
        <v>31192621172</v>
      </c>
      <c r="F67" s="37"/>
      <c r="G67" s="27">
        <f>SUM(G53,G66)</f>
        <v>30011018087</v>
      </c>
      <c r="H67" s="28"/>
      <c r="I67" s="27">
        <f>SUM(I53,I66)</f>
        <v>31203754719</v>
      </c>
      <c r="J67" s="30"/>
      <c r="K67" s="27">
        <f>SUM(K53,K66)</f>
        <v>30015902047</v>
      </c>
      <c r="L67" s="14"/>
    </row>
    <row r="68" spans="1:17" ht="24" customHeight="1" thickTop="1">
      <c r="A68" s="9"/>
      <c r="E68" s="14">
        <f>+E67-E28</f>
        <v>0</v>
      </c>
      <c r="F68" s="37"/>
      <c r="G68" s="29">
        <f>+G67-G28</f>
        <v>0</v>
      </c>
      <c r="H68" s="29"/>
      <c r="I68" s="29">
        <f>+I67-I28</f>
        <v>0</v>
      </c>
      <c r="J68" s="29"/>
      <c r="K68" s="29">
        <f>+K67-K28</f>
        <v>0</v>
      </c>
      <c r="Q68" s="14"/>
    </row>
    <row r="69" spans="1:17" ht="24" customHeight="1">
      <c r="A69" s="12" t="s">
        <v>30</v>
      </c>
    </row>
    <row r="70" spans="1:17" ht="21.75" customHeight="1">
      <c r="A70" s="12"/>
    </row>
    <row r="71" spans="1:17" ht="21.75" customHeight="1">
      <c r="A71" s="53"/>
      <c r="B71" s="2"/>
      <c r="C71" s="2"/>
      <c r="D71" s="2"/>
      <c r="E71" s="2"/>
      <c r="F71" s="2"/>
      <c r="G71" s="2"/>
      <c r="H71" s="21"/>
      <c r="I71" s="21"/>
    </row>
    <row r="72" spans="1:17" ht="21.75" customHeight="1">
      <c r="A72" s="12"/>
    </row>
    <row r="73" spans="1:17" ht="24" customHeight="1">
      <c r="A73" s="12"/>
      <c r="B73" s="2" t="s">
        <v>36</v>
      </c>
    </row>
    <row r="74" spans="1:17" ht="21.75" customHeight="1">
      <c r="A74" s="53"/>
      <c r="B74" s="9"/>
    </row>
    <row r="75" spans="1:17" ht="21.75" customHeight="1">
      <c r="A75" s="10"/>
      <c r="D75" s="17"/>
      <c r="E75" s="17"/>
      <c r="F75" s="17"/>
      <c r="G75" s="17"/>
      <c r="H75" s="2"/>
      <c r="I75" s="2"/>
      <c r="J75" s="17"/>
      <c r="K75" s="10"/>
    </row>
    <row r="76" spans="1:17" s="14" customFormat="1" ht="21.75" customHeight="1">
      <c r="A76" s="10"/>
      <c r="B76" s="10"/>
      <c r="C76" s="10"/>
      <c r="D76" s="10"/>
      <c r="E76" s="10"/>
      <c r="F76" s="10"/>
      <c r="G76" s="10"/>
      <c r="H76" s="17"/>
      <c r="I76" s="17"/>
      <c r="J76" s="2"/>
      <c r="K76" s="17"/>
    </row>
    <row r="77" spans="1:17" s="14" customFormat="1" ht="24" customHeight="1">
      <c r="A77" s="10"/>
      <c r="B77" s="9"/>
      <c r="C77" s="9"/>
      <c r="D77" s="9"/>
      <c r="E77" s="9"/>
      <c r="F77" s="9"/>
      <c r="G77" s="9"/>
      <c r="H77" s="17"/>
      <c r="I77" s="17"/>
      <c r="J77" s="2"/>
      <c r="K77" s="17"/>
    </row>
    <row r="78" spans="1:17" s="14" customFormat="1" ht="24" customHeight="1">
      <c r="A78" s="10"/>
      <c r="B78" s="9"/>
      <c r="C78" s="9"/>
      <c r="D78" s="9"/>
      <c r="E78" s="9"/>
      <c r="F78" s="9"/>
      <c r="G78" s="9"/>
      <c r="H78" s="17"/>
      <c r="I78" s="17"/>
      <c r="J78" s="2"/>
      <c r="K78" s="17"/>
    </row>
    <row r="79" spans="1:17" s="14" customFormat="1" ht="24" customHeight="1">
      <c r="A79" s="10"/>
      <c r="B79" s="9"/>
      <c r="C79" s="9"/>
      <c r="D79" s="9"/>
      <c r="E79" s="9"/>
      <c r="F79" s="9"/>
      <c r="G79" s="9"/>
      <c r="H79" s="17"/>
      <c r="I79" s="17"/>
      <c r="J79" s="2"/>
      <c r="K79" s="17"/>
    </row>
    <row r="80" spans="1:17" s="14" customFormat="1" ht="24" customHeight="1">
      <c r="A80" s="10"/>
      <c r="B80" s="9"/>
      <c r="C80" s="9"/>
      <c r="D80" s="9"/>
      <c r="E80" s="9"/>
      <c r="F80" s="9"/>
      <c r="G80" s="9"/>
      <c r="H80" s="17"/>
      <c r="I80" s="17"/>
      <c r="J80" s="2"/>
      <c r="K80" s="17"/>
    </row>
    <row r="81" spans="1:11" s="14" customFormat="1" ht="24" customHeight="1">
      <c r="A81" s="10"/>
      <c r="B81" s="9"/>
      <c r="C81" s="9"/>
      <c r="D81" s="9"/>
      <c r="E81" s="9"/>
      <c r="F81" s="9"/>
      <c r="G81" s="9"/>
      <c r="H81" s="17"/>
      <c r="I81" s="17"/>
      <c r="J81" s="2"/>
      <c r="K81" s="17"/>
    </row>
    <row r="82" spans="1:11" s="14" customFormat="1" ht="24" customHeight="1">
      <c r="A82" s="10"/>
      <c r="B82" s="9"/>
      <c r="C82" s="9"/>
      <c r="D82" s="9"/>
      <c r="E82" s="9"/>
      <c r="F82" s="9"/>
      <c r="G82" s="9"/>
      <c r="H82" s="17"/>
      <c r="I82" s="17"/>
      <c r="J82" s="2"/>
      <c r="K82" s="17"/>
    </row>
    <row r="83" spans="1:11" s="14" customFormat="1" ht="24" customHeight="1">
      <c r="A83" s="10"/>
      <c r="B83" s="9"/>
      <c r="C83" s="9"/>
      <c r="D83" s="9"/>
      <c r="E83" s="9"/>
      <c r="F83" s="9"/>
      <c r="G83" s="9"/>
      <c r="H83" s="17"/>
      <c r="I83" s="17"/>
      <c r="J83" s="2"/>
      <c r="K83" s="17"/>
    </row>
    <row r="84" spans="1:11" s="14" customFormat="1" ht="24" customHeight="1">
      <c r="A84" s="10"/>
      <c r="B84" s="9"/>
      <c r="C84" s="9"/>
      <c r="D84" s="9"/>
      <c r="E84" s="9"/>
      <c r="F84" s="9"/>
      <c r="G84" s="9"/>
      <c r="H84" s="17"/>
      <c r="I84" s="17"/>
      <c r="J84" s="2"/>
      <c r="K84" s="17"/>
    </row>
    <row r="85" spans="1:11" s="14" customFormat="1" ht="24" customHeight="1">
      <c r="A85" s="10"/>
      <c r="B85" s="9"/>
      <c r="C85" s="9"/>
      <c r="D85" s="9"/>
      <c r="E85" s="9"/>
      <c r="F85" s="9"/>
      <c r="G85" s="9"/>
      <c r="H85" s="17"/>
      <c r="I85" s="17"/>
      <c r="J85" s="2"/>
      <c r="K85" s="17"/>
    </row>
    <row r="86" spans="1:11" s="14" customFormat="1" ht="24" customHeight="1">
      <c r="A86" s="10"/>
      <c r="B86" s="9"/>
      <c r="C86" s="9"/>
      <c r="D86" s="9"/>
      <c r="E86" s="9"/>
      <c r="F86" s="9"/>
      <c r="G86" s="9"/>
      <c r="H86" s="17"/>
      <c r="I86" s="17"/>
      <c r="J86" s="2"/>
      <c r="K86" s="17"/>
    </row>
    <row r="87" spans="1:11" s="14" customFormat="1" ht="24" customHeight="1">
      <c r="A87" s="10"/>
      <c r="B87" s="9"/>
      <c r="C87" s="9"/>
      <c r="D87" s="9"/>
      <c r="E87" s="9"/>
      <c r="F87" s="9"/>
      <c r="G87" s="9"/>
      <c r="H87" s="17"/>
      <c r="I87" s="17"/>
      <c r="J87" s="2"/>
      <c r="K87" s="17"/>
    </row>
    <row r="88" spans="1:11" s="14" customFormat="1" ht="24" customHeight="1">
      <c r="A88" s="10"/>
      <c r="B88" s="9"/>
      <c r="C88" s="9"/>
      <c r="D88" s="9"/>
      <c r="E88" s="9"/>
      <c r="F88" s="9"/>
      <c r="G88" s="9"/>
      <c r="H88" s="17"/>
      <c r="I88" s="17"/>
      <c r="J88" s="2"/>
      <c r="K88" s="17"/>
    </row>
    <row r="89" spans="1:11" s="14" customFormat="1" ht="24" customHeight="1">
      <c r="A89" s="10"/>
      <c r="B89" s="9"/>
      <c r="C89" s="9"/>
      <c r="D89" s="9"/>
      <c r="E89" s="9"/>
      <c r="F89" s="9"/>
      <c r="G89" s="9"/>
      <c r="H89" s="17"/>
      <c r="I89" s="17"/>
      <c r="J89" s="2"/>
      <c r="K89" s="17"/>
    </row>
    <row r="90" spans="1:11" s="14" customFormat="1" ht="24" customHeight="1">
      <c r="A90" s="10"/>
      <c r="B90" s="9"/>
      <c r="C90" s="9"/>
      <c r="D90" s="9"/>
      <c r="E90" s="9"/>
      <c r="F90" s="9"/>
      <c r="G90" s="9"/>
      <c r="H90" s="17"/>
      <c r="I90" s="17"/>
      <c r="J90" s="2"/>
      <c r="K90" s="17"/>
    </row>
    <row r="91" spans="1:11" s="14" customFormat="1" ht="24" customHeight="1">
      <c r="A91" s="10"/>
      <c r="B91" s="9"/>
      <c r="C91" s="9"/>
      <c r="D91" s="9"/>
      <c r="E91" s="9"/>
      <c r="F91" s="9"/>
      <c r="G91" s="9"/>
      <c r="H91" s="17"/>
      <c r="I91" s="17"/>
      <c r="J91" s="2"/>
      <c r="K91" s="17"/>
    </row>
    <row r="92" spans="1:11" s="14" customFormat="1" ht="24" customHeight="1">
      <c r="A92" s="10"/>
      <c r="B92" s="9"/>
      <c r="C92" s="9"/>
      <c r="D92" s="9"/>
      <c r="E92" s="9"/>
      <c r="F92" s="9"/>
      <c r="G92" s="9"/>
      <c r="H92" s="17"/>
      <c r="I92" s="17"/>
      <c r="J92" s="2"/>
      <c r="K92" s="17"/>
    </row>
    <row r="93" spans="1:11" s="14" customFormat="1" ht="24" customHeight="1">
      <c r="A93" s="10"/>
      <c r="B93" s="9"/>
      <c r="C93" s="9"/>
      <c r="D93" s="9"/>
      <c r="E93" s="9"/>
      <c r="F93" s="9"/>
      <c r="G93" s="9"/>
      <c r="H93" s="17"/>
      <c r="I93" s="17"/>
      <c r="J93" s="2"/>
      <c r="K93" s="17"/>
    </row>
    <row r="94" spans="1:11" s="14" customFormat="1" ht="24" customHeight="1">
      <c r="A94" s="10"/>
      <c r="B94" s="9"/>
      <c r="C94" s="9"/>
      <c r="D94" s="9"/>
      <c r="E94" s="9"/>
      <c r="F94" s="9"/>
      <c r="G94" s="9"/>
      <c r="H94" s="17"/>
      <c r="I94" s="17"/>
      <c r="J94" s="2"/>
      <c r="K94" s="17"/>
    </row>
    <row r="95" spans="1:11" s="14" customFormat="1" ht="24" customHeight="1">
      <c r="A95" s="10"/>
      <c r="B95" s="9"/>
      <c r="C95" s="9"/>
      <c r="D95" s="9"/>
      <c r="E95" s="9"/>
      <c r="F95" s="9"/>
      <c r="G95" s="9"/>
      <c r="H95" s="17"/>
      <c r="I95" s="17"/>
      <c r="J95" s="2"/>
      <c r="K95" s="17"/>
    </row>
  </sheetData>
  <mergeCells count="9">
    <mergeCell ref="E36:G36"/>
    <mergeCell ref="I37:K37"/>
    <mergeCell ref="A1:K1"/>
    <mergeCell ref="A2:K2"/>
    <mergeCell ref="E5:G5"/>
    <mergeCell ref="E37:G37"/>
    <mergeCell ref="E6:G6"/>
    <mergeCell ref="I6:K6"/>
    <mergeCell ref="A32:K32"/>
  </mergeCells>
  <printOptions horizontalCentered="1"/>
  <pageMargins left="0.86614173228346458" right="0.39370078740157483" top="0.9055118110236221" bottom="0" header="0.31496062992125984" footer="0"/>
  <pageSetup paperSize="9" scale="76" orientation="portrait" r:id="rId1"/>
  <headerFooter alignWithMargins="0"/>
  <rowBreaks count="1" manualBreakCount="1">
    <brk id="31" max="16383" man="1"/>
  </rowBreaks>
  <ignoredErrors>
    <ignoredError sqref="C28 C11:C17 C45 C22 C24:C25 C47:C48 C49 C19:C20 C43:C4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39"/>
  <sheetViews>
    <sheetView showGridLines="0" topLeftCell="A25" zoomScale="90" zoomScaleNormal="90" zoomScaleSheetLayoutView="80" workbookViewId="0">
      <selection activeCell="A32" sqref="A32"/>
    </sheetView>
  </sheetViews>
  <sheetFormatPr defaultColWidth="9.140625" defaultRowHeight="24" customHeight="1"/>
  <cols>
    <col min="1" max="1" width="60.28515625" style="11" customWidth="1"/>
    <col min="2" max="2" width="8.5703125" style="10" customWidth="1"/>
    <col min="3" max="3" width="1" style="10" customWidth="1"/>
    <col min="4" max="4" width="15.5703125" style="10" customWidth="1"/>
    <col min="5" max="5" width="1" style="10" customWidth="1"/>
    <col min="6" max="6" width="15.5703125" style="10" customWidth="1"/>
    <col min="7" max="7" width="1" style="96" customWidth="1"/>
    <col min="8" max="8" width="15.5703125" style="96" customWidth="1"/>
    <col min="9" max="9" width="1" style="2" customWidth="1"/>
    <col min="10" max="10" width="15.5703125" style="17" customWidth="1"/>
    <col min="11" max="11" width="12" style="10" customWidth="1"/>
    <col min="12" max="12" width="12" style="14" customWidth="1"/>
    <col min="13" max="14" width="12" style="9" customWidth="1"/>
    <col min="15" max="15" width="5.85546875" style="9" customWidth="1"/>
    <col min="16" max="16" width="9.140625" style="9"/>
    <col min="17" max="18" width="12.7109375" style="9" bestFit="1" customWidth="1"/>
    <col min="19" max="16384" width="9.140625" style="9"/>
  </cols>
  <sheetData>
    <row r="1" spans="1:12" ht="24" customHeight="1">
      <c r="A1" s="2"/>
      <c r="J1" s="22" t="s">
        <v>48</v>
      </c>
    </row>
    <row r="2" spans="1:12" ht="24" customHeight="1">
      <c r="A2" s="146" t="s">
        <v>50</v>
      </c>
      <c r="B2" s="146"/>
      <c r="C2" s="146"/>
      <c r="D2" s="146"/>
      <c r="E2" s="146"/>
      <c r="F2" s="146"/>
      <c r="G2" s="146"/>
      <c r="H2" s="146"/>
      <c r="I2" s="146"/>
      <c r="J2" s="146"/>
      <c r="K2" s="9"/>
    </row>
    <row r="3" spans="1:12" ht="24" customHeight="1">
      <c r="A3" s="3" t="s">
        <v>49</v>
      </c>
      <c r="B3" s="3"/>
      <c r="C3" s="3"/>
      <c r="D3" s="3"/>
      <c r="E3" s="3"/>
      <c r="F3" s="3"/>
      <c r="G3" s="42"/>
      <c r="H3" s="42"/>
      <c r="I3" s="3"/>
      <c r="J3" s="20"/>
      <c r="K3" s="9"/>
    </row>
    <row r="4" spans="1:12" ht="24" customHeight="1">
      <c r="A4" s="146" t="s">
        <v>177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</row>
    <row r="5" spans="1:12" ht="24" customHeight="1">
      <c r="A5" s="10"/>
      <c r="G5" s="147" t="s">
        <v>32</v>
      </c>
      <c r="H5" s="147"/>
      <c r="I5" s="147"/>
      <c r="J5" s="147"/>
    </row>
    <row r="6" spans="1:12" ht="24" customHeight="1">
      <c r="A6" s="10"/>
      <c r="D6" s="144" t="s">
        <v>115</v>
      </c>
      <c r="E6" s="144"/>
      <c r="F6" s="144"/>
      <c r="G6" s="123"/>
      <c r="H6" s="144"/>
      <c r="I6" s="144"/>
      <c r="J6" s="144"/>
    </row>
    <row r="7" spans="1:12" ht="24" customHeight="1">
      <c r="A7" s="10"/>
      <c r="D7" s="145" t="s">
        <v>151</v>
      </c>
      <c r="E7" s="145"/>
      <c r="F7" s="145"/>
      <c r="G7" s="123"/>
      <c r="H7" s="145" t="s">
        <v>114</v>
      </c>
      <c r="I7" s="145"/>
      <c r="J7" s="145"/>
    </row>
    <row r="8" spans="1:12" ht="24" customHeight="1">
      <c r="A8" s="10"/>
      <c r="B8" s="125" t="s">
        <v>27</v>
      </c>
      <c r="D8" s="125" t="s">
        <v>167</v>
      </c>
      <c r="F8" s="125" t="s">
        <v>152</v>
      </c>
      <c r="G8" s="48"/>
      <c r="H8" s="125" t="s">
        <v>167</v>
      </c>
      <c r="I8" s="13"/>
      <c r="J8" s="125" t="s">
        <v>152</v>
      </c>
      <c r="K8" s="13"/>
    </row>
    <row r="9" spans="1:12" ht="24" customHeight="1">
      <c r="A9" s="124" t="s">
        <v>74</v>
      </c>
      <c r="G9" s="44"/>
      <c r="H9" s="44"/>
      <c r="I9" s="15"/>
      <c r="J9" s="44"/>
      <c r="K9" s="13"/>
    </row>
    <row r="10" spans="1:12" ht="24" customHeight="1">
      <c r="A10" s="3" t="s">
        <v>12</v>
      </c>
      <c r="B10" s="5"/>
      <c r="C10" s="5"/>
      <c r="D10" s="5"/>
      <c r="E10" s="5"/>
      <c r="F10" s="5"/>
      <c r="J10" s="96"/>
    </row>
    <row r="11" spans="1:12" ht="24" customHeight="1">
      <c r="A11" s="1" t="s">
        <v>88</v>
      </c>
      <c r="B11" s="5"/>
      <c r="C11" s="5"/>
      <c r="D11" s="96">
        <v>3848087482</v>
      </c>
      <c r="E11" s="83"/>
      <c r="F11" s="96">
        <v>3297547767</v>
      </c>
      <c r="H11" s="96">
        <v>3848087482</v>
      </c>
      <c r="I11" s="30"/>
      <c r="J11" s="96">
        <v>3297547767</v>
      </c>
    </row>
    <row r="12" spans="1:12" ht="24" customHeight="1">
      <c r="A12" s="1" t="s">
        <v>92</v>
      </c>
      <c r="B12" s="5"/>
      <c r="C12" s="5"/>
      <c r="D12" s="46">
        <v>-1779716419</v>
      </c>
      <c r="E12" s="83"/>
      <c r="F12" s="46">
        <v>-1497581399</v>
      </c>
      <c r="G12" s="98"/>
      <c r="H12" s="46">
        <v>-1779716419</v>
      </c>
      <c r="I12" s="30"/>
      <c r="J12" s="46">
        <v>-1497581399</v>
      </c>
    </row>
    <row r="13" spans="1:12" ht="24" customHeight="1">
      <c r="A13" s="1" t="s">
        <v>89</v>
      </c>
      <c r="B13" s="5"/>
      <c r="C13" s="5"/>
      <c r="D13" s="96">
        <f>SUM(D11:D12)</f>
        <v>2068371063</v>
      </c>
      <c r="E13" s="83"/>
      <c r="F13" s="96">
        <f>SUM(F11:F12)</f>
        <v>1799966368</v>
      </c>
      <c r="H13" s="96">
        <f>SUM(H11:H12)</f>
        <v>2068371063</v>
      </c>
      <c r="I13" s="30"/>
      <c r="J13" s="96">
        <f>SUM(J11:J12)</f>
        <v>1799966368</v>
      </c>
    </row>
    <row r="14" spans="1:12" ht="24" customHeight="1">
      <c r="A14" s="1" t="s">
        <v>185</v>
      </c>
      <c r="B14" s="5"/>
      <c r="C14" s="5"/>
      <c r="D14" s="46">
        <v>-51401052</v>
      </c>
      <c r="E14" s="83"/>
      <c r="F14" s="46">
        <v>40116842</v>
      </c>
      <c r="G14" s="98"/>
      <c r="H14" s="46">
        <v>-51401052</v>
      </c>
      <c r="I14" s="30"/>
      <c r="J14" s="46">
        <v>40116842</v>
      </c>
    </row>
    <row r="15" spans="1:12" ht="24" customHeight="1">
      <c r="A15" s="1" t="s">
        <v>87</v>
      </c>
      <c r="B15" s="5"/>
      <c r="C15" s="5"/>
      <c r="D15" s="96">
        <f>SUM(D13:D14)</f>
        <v>2016970011</v>
      </c>
      <c r="E15" s="83"/>
      <c r="F15" s="96">
        <f>SUM(F13:F14)</f>
        <v>1840083210</v>
      </c>
      <c r="H15" s="96">
        <f>SUM(H13:H14)</f>
        <v>2016970011</v>
      </c>
      <c r="I15" s="30"/>
      <c r="J15" s="96">
        <f>SUM(J13:J14)</f>
        <v>1840083210</v>
      </c>
      <c r="K15" s="5"/>
      <c r="L15" s="119"/>
    </row>
    <row r="16" spans="1:12" ht="24" customHeight="1">
      <c r="A16" s="1" t="s">
        <v>99</v>
      </c>
      <c r="B16" s="5"/>
      <c r="C16" s="5"/>
      <c r="D16" s="98">
        <v>477746609</v>
      </c>
      <c r="E16" s="83"/>
      <c r="F16" s="98">
        <v>468445611</v>
      </c>
      <c r="G16" s="98"/>
      <c r="H16" s="98">
        <v>477746609</v>
      </c>
      <c r="I16" s="30"/>
      <c r="J16" s="98">
        <v>468445611</v>
      </c>
      <c r="K16" s="5"/>
    </row>
    <row r="17" spans="1:12" ht="24" customHeight="1">
      <c r="A17" s="1" t="s">
        <v>173</v>
      </c>
      <c r="B17" s="5" t="s">
        <v>183</v>
      </c>
      <c r="C17" s="5"/>
      <c r="D17" s="98">
        <v>908918</v>
      </c>
      <c r="E17" s="83"/>
      <c r="F17" s="98">
        <v>734793</v>
      </c>
      <c r="G17" s="98"/>
      <c r="H17" s="98">
        <v>0</v>
      </c>
      <c r="I17" s="30"/>
      <c r="J17" s="98">
        <v>0</v>
      </c>
      <c r="K17" s="5"/>
    </row>
    <row r="18" spans="1:12" ht="24" customHeight="1">
      <c r="A18" s="1" t="s">
        <v>102</v>
      </c>
      <c r="B18" s="5" t="s">
        <v>163</v>
      </c>
      <c r="C18" s="5"/>
      <c r="D18" s="98">
        <v>162424733</v>
      </c>
      <c r="E18" s="83"/>
      <c r="F18" s="98">
        <v>126269373</v>
      </c>
      <c r="G18" s="98"/>
      <c r="H18" s="98">
        <v>162424733</v>
      </c>
      <c r="I18" s="30"/>
      <c r="J18" s="98">
        <v>126269373</v>
      </c>
      <c r="K18" s="5"/>
    </row>
    <row r="19" spans="1:12" ht="24" customHeight="1">
      <c r="A19" s="1" t="s">
        <v>60</v>
      </c>
      <c r="B19" s="5"/>
      <c r="C19" s="5"/>
      <c r="D19" s="33">
        <v>8420233</v>
      </c>
      <c r="E19" s="83"/>
      <c r="F19" s="33">
        <v>57653987</v>
      </c>
      <c r="G19" s="33"/>
      <c r="H19" s="33">
        <v>8420233</v>
      </c>
      <c r="I19" s="32"/>
      <c r="J19" s="33">
        <v>57653987</v>
      </c>
      <c r="K19" s="5"/>
    </row>
    <row r="20" spans="1:12" ht="24" customHeight="1">
      <c r="A20" s="1" t="s">
        <v>5</v>
      </c>
      <c r="B20" s="5"/>
      <c r="C20" s="5"/>
      <c r="D20" s="39">
        <v>453</v>
      </c>
      <c r="E20" s="83"/>
      <c r="F20" s="39">
        <v>98048</v>
      </c>
      <c r="G20" s="34"/>
      <c r="H20" s="39">
        <v>453</v>
      </c>
      <c r="I20" s="32"/>
      <c r="J20" s="39">
        <v>98048</v>
      </c>
      <c r="K20" s="5"/>
    </row>
    <row r="21" spans="1:12" ht="24" customHeight="1">
      <c r="A21" s="3" t="s">
        <v>31</v>
      </c>
      <c r="B21" s="5"/>
      <c r="C21" s="5"/>
      <c r="D21" s="31">
        <f>SUM(D15:D20)</f>
        <v>2666470957</v>
      </c>
      <c r="E21" s="83"/>
      <c r="F21" s="31">
        <f>SUM(F15:F20)</f>
        <v>2493285022</v>
      </c>
      <c r="G21" s="98"/>
      <c r="H21" s="31">
        <f>SUM(H15:H20)</f>
        <v>2665562039</v>
      </c>
      <c r="I21" s="37"/>
      <c r="J21" s="31">
        <f>SUM(J15:J20)</f>
        <v>2492550229</v>
      </c>
      <c r="K21" s="5"/>
    </row>
    <row r="22" spans="1:12" ht="24" customHeight="1">
      <c r="A22" s="3" t="s">
        <v>13</v>
      </c>
      <c r="B22" s="5"/>
      <c r="C22" s="5"/>
      <c r="D22" s="38"/>
      <c r="E22" s="83"/>
      <c r="F22" s="38"/>
      <c r="G22" s="38"/>
      <c r="H22" s="38"/>
      <c r="I22" s="126"/>
      <c r="J22" s="38"/>
      <c r="K22" s="5"/>
    </row>
    <row r="23" spans="1:12" ht="24" customHeight="1">
      <c r="A23" s="1" t="s">
        <v>97</v>
      </c>
      <c r="B23" s="5"/>
      <c r="C23" s="5"/>
      <c r="D23" s="33">
        <v>3850422334</v>
      </c>
      <c r="E23" s="83"/>
      <c r="F23" s="33">
        <v>2144348742</v>
      </c>
      <c r="G23" s="33"/>
      <c r="H23" s="33">
        <v>3850422334</v>
      </c>
      <c r="I23" s="32"/>
      <c r="J23" s="33">
        <v>2144348742</v>
      </c>
      <c r="K23" s="5"/>
    </row>
    <row r="24" spans="1:12" ht="24" customHeight="1">
      <c r="A24" s="1" t="s">
        <v>93</v>
      </c>
      <c r="B24" s="5"/>
      <c r="C24" s="5"/>
      <c r="D24" s="39">
        <v>-2819273261</v>
      </c>
      <c r="E24" s="83"/>
      <c r="F24" s="39">
        <v>-1154002614</v>
      </c>
      <c r="G24" s="34"/>
      <c r="H24" s="39">
        <v>-2819273261</v>
      </c>
      <c r="I24" s="32"/>
      <c r="J24" s="39">
        <v>-1154002614</v>
      </c>
      <c r="K24" s="5"/>
    </row>
    <row r="25" spans="1:12" ht="24" customHeight="1">
      <c r="A25" s="1" t="s">
        <v>98</v>
      </c>
      <c r="B25" s="5"/>
      <c r="C25" s="5"/>
      <c r="D25" s="33">
        <f>SUM(D23:D24)</f>
        <v>1031149073</v>
      </c>
      <c r="E25" s="83"/>
      <c r="F25" s="33">
        <f>SUM(F23:F24)</f>
        <v>990346128</v>
      </c>
      <c r="G25" s="33"/>
      <c r="H25" s="33">
        <f>SUM(H23:H24)</f>
        <v>1031149073</v>
      </c>
      <c r="I25" s="32"/>
      <c r="J25" s="33">
        <f>SUM(J23:J24)</f>
        <v>990346128</v>
      </c>
      <c r="K25" s="5"/>
    </row>
    <row r="26" spans="1:12" ht="24" customHeight="1">
      <c r="A26" s="1" t="s">
        <v>90</v>
      </c>
      <c r="B26" s="5"/>
      <c r="C26" s="5"/>
      <c r="D26" s="33">
        <v>634844363</v>
      </c>
      <c r="E26" s="83"/>
      <c r="F26" s="33">
        <v>522301756</v>
      </c>
      <c r="G26" s="33"/>
      <c r="H26" s="33">
        <v>634844363</v>
      </c>
      <c r="I26" s="32"/>
      <c r="J26" s="33">
        <v>522301756</v>
      </c>
      <c r="K26" s="5"/>
      <c r="L26" s="22"/>
    </row>
    <row r="27" spans="1:12" ht="24" customHeight="1">
      <c r="A27" s="1" t="s">
        <v>6</v>
      </c>
      <c r="B27" s="5"/>
      <c r="C27" s="5"/>
      <c r="D27" s="33">
        <v>345056079</v>
      </c>
      <c r="E27" s="83"/>
      <c r="F27" s="33">
        <v>333786147</v>
      </c>
      <c r="G27" s="33"/>
      <c r="H27" s="33">
        <v>345056079</v>
      </c>
      <c r="I27" s="32"/>
      <c r="J27" s="33">
        <v>333786147</v>
      </c>
      <c r="K27" s="5"/>
    </row>
    <row r="28" spans="1:12" ht="24" customHeight="1">
      <c r="A28" s="1" t="s">
        <v>7</v>
      </c>
      <c r="B28" s="5"/>
      <c r="C28" s="5"/>
      <c r="D28" s="33">
        <v>371764904</v>
      </c>
      <c r="E28" s="83"/>
      <c r="F28" s="33">
        <v>361310359</v>
      </c>
      <c r="G28" s="33"/>
      <c r="H28" s="33">
        <v>371764904</v>
      </c>
      <c r="I28" s="32"/>
      <c r="J28" s="33">
        <v>361310359</v>
      </c>
      <c r="K28" s="5"/>
      <c r="L28" s="22"/>
    </row>
    <row r="29" spans="1:12" ht="24" customHeight="1">
      <c r="A29" s="1" t="s">
        <v>159</v>
      </c>
      <c r="B29" s="5"/>
      <c r="C29" s="5"/>
      <c r="D29" s="33">
        <v>654999</v>
      </c>
      <c r="E29" s="83"/>
      <c r="F29" s="33">
        <v>641278</v>
      </c>
      <c r="G29" s="33"/>
      <c r="H29" s="33">
        <v>654999</v>
      </c>
      <c r="I29" s="32"/>
      <c r="J29" s="33">
        <v>641278</v>
      </c>
      <c r="K29" s="5"/>
      <c r="L29" s="22"/>
    </row>
    <row r="30" spans="1:12" ht="24" customHeight="1">
      <c r="A30" s="1" t="s">
        <v>174</v>
      </c>
      <c r="B30" s="5"/>
      <c r="C30" s="5"/>
      <c r="D30" s="33">
        <v>-2789382</v>
      </c>
      <c r="E30" s="83"/>
      <c r="F30" s="33">
        <v>257195</v>
      </c>
      <c r="G30" s="33"/>
      <c r="H30" s="33">
        <v>-2789382</v>
      </c>
      <c r="I30" s="32"/>
      <c r="J30" s="33">
        <v>257195</v>
      </c>
      <c r="K30" s="5"/>
      <c r="L30" s="22"/>
    </row>
    <row r="31" spans="1:12" ht="24" customHeight="1">
      <c r="A31" s="3" t="s">
        <v>91</v>
      </c>
      <c r="B31" s="5"/>
      <c r="C31" s="5"/>
      <c r="D31" s="35">
        <f>SUM(D25:D30)</f>
        <v>2380680036</v>
      </c>
      <c r="E31" s="83"/>
      <c r="F31" s="35">
        <f>SUM(F25:F30)</f>
        <v>2208642863</v>
      </c>
      <c r="G31" s="34"/>
      <c r="H31" s="35">
        <f>SUM(H25:H30)</f>
        <v>2380680036</v>
      </c>
      <c r="I31" s="32"/>
      <c r="J31" s="35">
        <f>SUM(J25:J30)</f>
        <v>2208642863</v>
      </c>
      <c r="K31" s="5"/>
    </row>
    <row r="32" spans="1:12" ht="24" customHeight="1">
      <c r="A32" s="3" t="s">
        <v>42</v>
      </c>
      <c r="D32" s="34">
        <f>D21-D31</f>
        <v>285790921</v>
      </c>
      <c r="E32" s="37"/>
      <c r="F32" s="34">
        <f>F21-F31</f>
        <v>284642159</v>
      </c>
      <c r="G32" s="34"/>
      <c r="H32" s="34">
        <f>H21-H31</f>
        <v>284882003</v>
      </c>
      <c r="I32" s="32"/>
      <c r="J32" s="34">
        <f>J21-J31</f>
        <v>283907366</v>
      </c>
    </row>
    <row r="33" spans="1:13" ht="24" customHeight="1">
      <c r="A33" s="1" t="s">
        <v>80</v>
      </c>
      <c r="B33" s="5" t="s">
        <v>58</v>
      </c>
      <c r="C33" s="5"/>
      <c r="D33" s="39">
        <v>-43751609</v>
      </c>
      <c r="E33" s="83"/>
      <c r="F33" s="39">
        <v>-57774248</v>
      </c>
      <c r="G33" s="34"/>
      <c r="H33" s="39">
        <v>-43751609</v>
      </c>
      <c r="I33" s="127"/>
      <c r="J33" s="39">
        <v>-57774248</v>
      </c>
      <c r="K33" s="5"/>
    </row>
    <row r="34" spans="1:13" ht="24" customHeight="1">
      <c r="A34" s="8" t="s">
        <v>106</v>
      </c>
      <c r="B34" s="5"/>
      <c r="C34" s="5"/>
      <c r="D34" s="35">
        <f>SUM(D32:D33)</f>
        <v>242039312</v>
      </c>
      <c r="E34" s="83"/>
      <c r="F34" s="35">
        <f>SUM(F32:F33)</f>
        <v>226867911</v>
      </c>
      <c r="G34" s="34"/>
      <c r="H34" s="35">
        <f>SUM(H32:H33)</f>
        <v>241130394</v>
      </c>
      <c r="I34" s="127"/>
      <c r="J34" s="35">
        <f>SUM(J32:J33)</f>
        <v>226133118</v>
      </c>
      <c r="K34" s="5"/>
    </row>
    <row r="35" spans="1:13" ht="24" customHeight="1">
      <c r="A35" s="9"/>
    </row>
    <row r="36" spans="1:13" ht="24" customHeight="1">
      <c r="A36" s="12" t="s">
        <v>30</v>
      </c>
    </row>
    <row r="37" spans="1:13" ht="24" customHeight="1">
      <c r="A37" s="2"/>
      <c r="J37" s="22" t="s">
        <v>48</v>
      </c>
    </row>
    <row r="38" spans="1:13" ht="24" customHeight="1">
      <c r="A38" s="146" t="s">
        <v>50</v>
      </c>
      <c r="B38" s="146"/>
      <c r="C38" s="146"/>
      <c r="D38" s="146"/>
      <c r="E38" s="146"/>
      <c r="F38" s="146"/>
      <c r="G38" s="146"/>
      <c r="H38" s="146"/>
      <c r="I38" s="146"/>
      <c r="J38" s="146"/>
      <c r="K38" s="9"/>
    </row>
    <row r="39" spans="1:13" ht="24" customHeight="1">
      <c r="A39" s="146" t="s">
        <v>61</v>
      </c>
      <c r="B39" s="146"/>
      <c r="C39" s="146"/>
      <c r="D39" s="146"/>
      <c r="E39" s="146"/>
      <c r="F39" s="146"/>
      <c r="G39" s="146"/>
      <c r="H39" s="146"/>
      <c r="I39" s="146"/>
      <c r="J39" s="146"/>
      <c r="K39" s="9"/>
    </row>
    <row r="40" spans="1:13" ht="24" customHeight="1">
      <c r="A40" s="146" t="s">
        <v>177</v>
      </c>
      <c r="B40" s="146"/>
      <c r="C40" s="146"/>
      <c r="D40" s="146"/>
      <c r="E40" s="146"/>
      <c r="F40" s="146"/>
      <c r="G40" s="146"/>
      <c r="H40" s="146"/>
      <c r="I40" s="146"/>
      <c r="J40" s="146"/>
      <c r="K40" s="146"/>
    </row>
    <row r="41" spans="1:13" ht="24" customHeight="1">
      <c r="A41" s="124"/>
      <c r="B41" s="124"/>
      <c r="C41" s="124"/>
      <c r="D41" s="124"/>
      <c r="E41" s="124"/>
      <c r="F41" s="124"/>
      <c r="G41" s="124"/>
      <c r="H41" s="124"/>
      <c r="I41" s="124"/>
      <c r="J41" s="2" t="s">
        <v>32</v>
      </c>
      <c r="K41" s="2"/>
      <c r="L41" s="2"/>
      <c r="M41" s="2"/>
    </row>
    <row r="42" spans="1:13" ht="24" customHeight="1">
      <c r="A42" s="10"/>
      <c r="D42" s="144" t="s">
        <v>115</v>
      </c>
      <c r="E42" s="144"/>
      <c r="F42" s="144"/>
      <c r="G42" s="123"/>
      <c r="H42" s="144"/>
      <c r="I42" s="144"/>
      <c r="J42" s="144"/>
    </row>
    <row r="43" spans="1:13" ht="24" customHeight="1">
      <c r="A43" s="10"/>
      <c r="D43" s="145" t="s">
        <v>151</v>
      </c>
      <c r="E43" s="145"/>
      <c r="F43" s="145"/>
      <c r="G43" s="123"/>
      <c r="H43" s="145" t="s">
        <v>114</v>
      </c>
      <c r="I43" s="145"/>
      <c r="J43" s="145"/>
    </row>
    <row r="44" spans="1:13" ht="24" customHeight="1">
      <c r="A44" s="10"/>
      <c r="B44" s="125" t="s">
        <v>27</v>
      </c>
      <c r="D44" s="125" t="s">
        <v>167</v>
      </c>
      <c r="F44" s="125" t="s">
        <v>152</v>
      </c>
      <c r="G44" s="48"/>
      <c r="H44" s="125" t="s">
        <v>167</v>
      </c>
      <c r="I44" s="13"/>
      <c r="J44" s="125" t="s">
        <v>152</v>
      </c>
      <c r="K44" s="13"/>
    </row>
    <row r="45" spans="1:13" ht="24" customHeight="1">
      <c r="A45" s="8" t="s">
        <v>75</v>
      </c>
      <c r="B45" s="5"/>
      <c r="C45" s="5"/>
      <c r="D45" s="5"/>
      <c r="E45" s="5"/>
      <c r="F45" s="5"/>
      <c r="I45" s="30"/>
      <c r="J45" s="96"/>
      <c r="K45" s="5"/>
    </row>
    <row r="46" spans="1:13" ht="24" customHeight="1">
      <c r="A46" s="128" t="s">
        <v>85</v>
      </c>
      <c r="B46" s="5"/>
      <c r="C46" s="5"/>
      <c r="D46" s="5"/>
      <c r="E46" s="5"/>
      <c r="F46" s="5"/>
      <c r="I46" s="30"/>
      <c r="J46" s="96"/>
      <c r="K46" s="5"/>
    </row>
    <row r="47" spans="1:13" ht="24" customHeight="1">
      <c r="A47" s="128" t="s">
        <v>122</v>
      </c>
      <c r="B47" s="5"/>
      <c r="C47" s="5"/>
      <c r="D47" s="5"/>
      <c r="E47" s="5"/>
      <c r="F47" s="5"/>
      <c r="I47" s="30"/>
      <c r="J47" s="96"/>
      <c r="K47" s="5"/>
    </row>
    <row r="48" spans="1:13" ht="24" customHeight="1">
      <c r="A48" s="128" t="s">
        <v>175</v>
      </c>
      <c r="B48" s="5" t="s">
        <v>183</v>
      </c>
      <c r="C48" s="5"/>
      <c r="D48" s="120">
        <v>-5824348</v>
      </c>
      <c r="E48" s="83"/>
      <c r="F48" s="120">
        <v>-158903</v>
      </c>
      <c r="H48" s="96">
        <v>0</v>
      </c>
      <c r="I48" s="96"/>
      <c r="J48" s="96">
        <v>0</v>
      </c>
      <c r="K48" s="5"/>
    </row>
    <row r="49" spans="1:12" ht="24" customHeight="1">
      <c r="A49" s="128" t="s">
        <v>186</v>
      </c>
      <c r="B49" s="5"/>
      <c r="C49" s="5"/>
      <c r="D49" s="30"/>
      <c r="E49" s="83"/>
      <c r="F49" s="30"/>
      <c r="G49" s="30"/>
      <c r="H49" s="30"/>
      <c r="I49" s="30"/>
      <c r="J49" s="30"/>
      <c r="K49" s="5"/>
    </row>
    <row r="50" spans="1:12" ht="24" customHeight="1">
      <c r="A50" s="128" t="s">
        <v>146</v>
      </c>
      <c r="B50" s="5"/>
      <c r="C50" s="5"/>
      <c r="D50" s="120">
        <v>-324759817</v>
      </c>
      <c r="E50" s="83"/>
      <c r="F50" s="120">
        <v>-82363879</v>
      </c>
      <c r="H50" s="120">
        <v>-324759817</v>
      </c>
      <c r="I50" s="30"/>
      <c r="J50" s="120">
        <v>-82363879</v>
      </c>
      <c r="K50" s="5"/>
    </row>
    <row r="51" spans="1:12" ht="24" customHeight="1">
      <c r="A51" s="128" t="s">
        <v>187</v>
      </c>
      <c r="B51" s="5"/>
      <c r="C51" s="5"/>
      <c r="D51" s="121">
        <v>64951964</v>
      </c>
      <c r="E51" s="83"/>
      <c r="F51" s="121">
        <v>16472777</v>
      </c>
      <c r="G51" s="98"/>
      <c r="H51" s="121">
        <v>64951964</v>
      </c>
      <c r="I51" s="98"/>
      <c r="J51" s="121">
        <v>16472777</v>
      </c>
      <c r="K51" s="5"/>
    </row>
    <row r="52" spans="1:12" ht="24" customHeight="1">
      <c r="A52" s="8" t="s">
        <v>107</v>
      </c>
      <c r="D52" s="31">
        <f>SUM(D46:D51)</f>
        <v>-265632201</v>
      </c>
      <c r="E52" s="37"/>
      <c r="F52" s="31">
        <f>SUM(F46:F51)</f>
        <v>-66050005</v>
      </c>
      <c r="G52" s="98"/>
      <c r="H52" s="31">
        <f>SUM(H46:H51)</f>
        <v>-259807853</v>
      </c>
      <c r="I52" s="30"/>
      <c r="J52" s="31">
        <f>SUM(J46:J51)</f>
        <v>-65891102</v>
      </c>
    </row>
    <row r="53" spans="1:12" ht="24" customHeight="1">
      <c r="A53" s="8"/>
      <c r="D53" s="47"/>
      <c r="E53" s="37"/>
      <c r="F53" s="47"/>
      <c r="G53" s="98"/>
      <c r="H53" s="47"/>
      <c r="I53" s="30"/>
      <c r="J53" s="47"/>
    </row>
    <row r="54" spans="1:12" ht="24" customHeight="1" thickBot="1">
      <c r="A54" s="8" t="s">
        <v>110</v>
      </c>
      <c r="D54" s="27">
        <f>SUM(D34+D52)</f>
        <v>-23592889</v>
      </c>
      <c r="E54" s="37"/>
      <c r="F54" s="27">
        <f>SUM(F34+F52)</f>
        <v>160817906</v>
      </c>
      <c r="G54" s="98"/>
      <c r="H54" s="27">
        <f>SUM(H34+H52)</f>
        <v>-18677459</v>
      </c>
      <c r="I54" s="30"/>
      <c r="J54" s="27">
        <f>SUM(J34+J52)</f>
        <v>160242016</v>
      </c>
    </row>
    <row r="55" spans="1:12" ht="24" customHeight="1" thickTop="1">
      <c r="A55" s="9"/>
      <c r="D55" s="98"/>
      <c r="F55" s="98"/>
      <c r="G55" s="98"/>
      <c r="H55" s="98"/>
      <c r="I55" s="30"/>
      <c r="J55" s="98"/>
    </row>
    <row r="56" spans="1:12" s="2" customFormat="1" ht="24" customHeight="1">
      <c r="A56" s="129" t="s">
        <v>20</v>
      </c>
      <c r="B56" s="130">
        <v>13</v>
      </c>
      <c r="C56" s="130"/>
      <c r="D56" s="33"/>
      <c r="E56" s="130"/>
      <c r="F56" s="33"/>
      <c r="G56" s="33"/>
      <c r="H56" s="33"/>
      <c r="I56" s="79"/>
      <c r="J56" s="33"/>
      <c r="L56" s="14"/>
    </row>
    <row r="57" spans="1:12" s="2" customFormat="1" ht="24" customHeight="1" thickBot="1">
      <c r="A57" s="131" t="s">
        <v>43</v>
      </c>
      <c r="B57" s="4"/>
      <c r="C57" s="4"/>
      <c r="D57" s="45">
        <f>+D34/59000000</f>
        <v>4.1023612203389828</v>
      </c>
      <c r="E57" s="4"/>
      <c r="F57" s="45">
        <f>+F34/59000000</f>
        <v>3.8452188305084745</v>
      </c>
      <c r="G57" s="49"/>
      <c r="H57" s="45">
        <f>+H34/59000000</f>
        <v>4.086955830508475</v>
      </c>
      <c r="I57" s="132"/>
      <c r="J57" s="45">
        <f>+J34/59000000</f>
        <v>3.8327647118644066</v>
      </c>
      <c r="L57" s="14"/>
    </row>
    <row r="58" spans="1:12" ht="24" customHeight="1" thickTop="1"/>
    <row r="59" spans="1:12" ht="24" customHeight="1">
      <c r="A59" s="12" t="s">
        <v>30</v>
      </c>
    </row>
    <row r="60" spans="1:12" ht="24" customHeight="1">
      <c r="A60" s="10"/>
      <c r="B60" s="9"/>
      <c r="C60" s="9"/>
      <c r="D60" s="9"/>
      <c r="E60" s="9"/>
      <c r="F60" s="9"/>
      <c r="K60" s="9"/>
    </row>
    <row r="61" spans="1:12" ht="24" customHeight="1">
      <c r="A61" s="2"/>
      <c r="J61" s="22" t="s">
        <v>48</v>
      </c>
    </row>
    <row r="62" spans="1:12" ht="24" customHeight="1">
      <c r="A62" s="146" t="s">
        <v>50</v>
      </c>
      <c r="B62" s="146"/>
      <c r="C62" s="146"/>
      <c r="D62" s="146"/>
      <c r="E62" s="146"/>
      <c r="F62" s="146"/>
      <c r="G62" s="146"/>
      <c r="H62" s="146"/>
      <c r="I62" s="146"/>
      <c r="J62" s="146"/>
      <c r="K62" s="9"/>
    </row>
    <row r="63" spans="1:12" ht="24" customHeight="1">
      <c r="A63" s="3" t="s">
        <v>49</v>
      </c>
      <c r="B63" s="3"/>
      <c r="C63" s="3"/>
      <c r="D63" s="3"/>
      <c r="E63" s="3"/>
      <c r="F63" s="3"/>
      <c r="G63" s="42"/>
      <c r="H63" s="42"/>
      <c r="I63" s="3"/>
      <c r="J63" s="20"/>
      <c r="K63" s="9"/>
    </row>
    <row r="64" spans="1:12" ht="24" customHeight="1">
      <c r="A64" s="146" t="s">
        <v>178</v>
      </c>
      <c r="B64" s="146"/>
      <c r="C64" s="146"/>
      <c r="D64" s="146"/>
      <c r="E64" s="146"/>
      <c r="F64" s="146"/>
      <c r="G64" s="146"/>
      <c r="H64" s="146"/>
      <c r="I64" s="146"/>
      <c r="J64" s="146"/>
      <c r="K64" s="146"/>
    </row>
    <row r="65" spans="1:12" ht="24" customHeight="1">
      <c r="A65" s="10"/>
      <c r="G65" s="147" t="s">
        <v>32</v>
      </c>
      <c r="H65" s="147"/>
      <c r="I65" s="147"/>
      <c r="J65" s="147"/>
    </row>
    <row r="66" spans="1:12" ht="24" customHeight="1">
      <c r="A66" s="10"/>
      <c r="D66" s="144" t="s">
        <v>115</v>
      </c>
      <c r="E66" s="144"/>
      <c r="F66" s="144"/>
      <c r="G66" s="123"/>
      <c r="H66" s="144"/>
      <c r="I66" s="144"/>
      <c r="J66" s="144"/>
    </row>
    <row r="67" spans="1:12" ht="24" customHeight="1">
      <c r="A67" s="10"/>
      <c r="D67" s="145" t="s">
        <v>151</v>
      </c>
      <c r="E67" s="145"/>
      <c r="F67" s="145"/>
      <c r="G67" s="123"/>
      <c r="H67" s="145" t="s">
        <v>114</v>
      </c>
      <c r="I67" s="145"/>
      <c r="J67" s="145"/>
    </row>
    <row r="68" spans="1:12" ht="24" customHeight="1">
      <c r="A68" s="10"/>
      <c r="B68" s="125" t="s">
        <v>27</v>
      </c>
      <c r="D68" s="125" t="s">
        <v>167</v>
      </c>
      <c r="F68" s="125" t="s">
        <v>152</v>
      </c>
      <c r="G68" s="48"/>
      <c r="H68" s="125" t="s">
        <v>167</v>
      </c>
      <c r="I68" s="13"/>
      <c r="J68" s="125" t="s">
        <v>152</v>
      </c>
      <c r="K68" s="13"/>
    </row>
    <row r="69" spans="1:12" ht="24" customHeight="1">
      <c r="A69" s="124" t="s">
        <v>74</v>
      </c>
      <c r="G69" s="44"/>
      <c r="H69" s="44"/>
      <c r="I69" s="15"/>
      <c r="J69" s="44"/>
      <c r="K69" s="13"/>
    </row>
    <row r="70" spans="1:12" ht="24" customHeight="1">
      <c r="A70" s="3" t="s">
        <v>12</v>
      </c>
      <c r="B70" s="5"/>
      <c r="C70" s="5"/>
      <c r="D70" s="5"/>
      <c r="E70" s="5"/>
      <c r="F70" s="5"/>
      <c r="J70" s="96"/>
    </row>
    <row r="71" spans="1:12" ht="24" customHeight="1">
      <c r="A71" s="1" t="s">
        <v>88</v>
      </c>
      <c r="B71" s="5"/>
      <c r="C71" s="5"/>
      <c r="D71" s="96">
        <v>7980483243</v>
      </c>
      <c r="E71" s="83"/>
      <c r="F71" s="96">
        <v>6974418895</v>
      </c>
      <c r="H71" s="96">
        <v>7980483243</v>
      </c>
      <c r="I71" s="30"/>
      <c r="J71" s="96">
        <v>6974418895</v>
      </c>
    </row>
    <row r="72" spans="1:12" ht="24" customHeight="1">
      <c r="A72" s="1" t="s">
        <v>92</v>
      </c>
      <c r="B72" s="5"/>
      <c r="C72" s="5"/>
      <c r="D72" s="46">
        <v>-3826696265</v>
      </c>
      <c r="E72" s="83"/>
      <c r="F72" s="46">
        <v>-3367600239</v>
      </c>
      <c r="G72" s="98"/>
      <c r="H72" s="46">
        <v>-3826696265</v>
      </c>
      <c r="I72" s="30"/>
      <c r="J72" s="46">
        <v>-3367600239</v>
      </c>
    </row>
    <row r="73" spans="1:12" ht="24" customHeight="1">
      <c r="A73" s="1" t="s">
        <v>89</v>
      </c>
      <c r="B73" s="5"/>
      <c r="C73" s="5"/>
      <c r="D73" s="96">
        <f>SUM(D71:D72)</f>
        <v>4153786978</v>
      </c>
      <c r="E73" s="83"/>
      <c r="F73" s="96">
        <f>SUM(F71:F72)</f>
        <v>3606818656</v>
      </c>
      <c r="H73" s="96">
        <f>SUM(H71:H72)</f>
        <v>4153786978</v>
      </c>
      <c r="I73" s="30"/>
      <c r="J73" s="96">
        <f>SUM(J71:J72)</f>
        <v>3606818656</v>
      </c>
    </row>
    <row r="74" spans="1:12" ht="24" customHeight="1">
      <c r="A74" s="1" t="s">
        <v>185</v>
      </c>
      <c r="B74" s="5"/>
      <c r="C74" s="5"/>
      <c r="D74" s="46">
        <v>-76214082</v>
      </c>
      <c r="E74" s="83"/>
      <c r="F74" s="46">
        <v>145552245</v>
      </c>
      <c r="G74" s="98"/>
      <c r="H74" s="46">
        <v>-76214082</v>
      </c>
      <c r="I74" s="30"/>
      <c r="J74" s="46">
        <v>145552245</v>
      </c>
    </row>
    <row r="75" spans="1:12" ht="24" customHeight="1">
      <c r="A75" s="1" t="s">
        <v>87</v>
      </c>
      <c r="B75" s="5"/>
      <c r="C75" s="5"/>
      <c r="D75" s="96">
        <f>SUM(D73:D74)</f>
        <v>4077572896</v>
      </c>
      <c r="E75" s="83"/>
      <c r="F75" s="96">
        <f>SUM(F73:F74)</f>
        <v>3752370901</v>
      </c>
      <c r="H75" s="96">
        <f>SUM(H73:H74)</f>
        <v>4077572896</v>
      </c>
      <c r="I75" s="30"/>
      <c r="J75" s="96">
        <f>SUM(J73:J74)</f>
        <v>3752370901</v>
      </c>
      <c r="K75" s="5"/>
      <c r="L75" s="119"/>
    </row>
    <row r="76" spans="1:12" ht="24" customHeight="1">
      <c r="A76" s="1" t="s">
        <v>99</v>
      </c>
      <c r="B76" s="5"/>
      <c r="C76" s="5"/>
      <c r="D76" s="98">
        <v>1008641183</v>
      </c>
      <c r="E76" s="83"/>
      <c r="F76" s="98">
        <v>960878267</v>
      </c>
      <c r="G76" s="98"/>
      <c r="H76" s="98">
        <v>1008641183</v>
      </c>
      <c r="I76" s="30"/>
      <c r="J76" s="98">
        <v>960878267</v>
      </c>
      <c r="K76" s="5"/>
    </row>
    <row r="77" spans="1:12" ht="24" customHeight="1">
      <c r="A77" s="1" t="s">
        <v>188</v>
      </c>
      <c r="B77" s="5"/>
      <c r="C77" s="5"/>
      <c r="D77" s="98"/>
      <c r="E77" s="83"/>
      <c r="F77" s="98"/>
      <c r="G77" s="98"/>
      <c r="H77" s="98"/>
      <c r="I77" s="30"/>
      <c r="J77" s="98"/>
      <c r="K77" s="5"/>
    </row>
    <row r="78" spans="1:12" ht="24" customHeight="1">
      <c r="A78" s="1" t="s">
        <v>164</v>
      </c>
      <c r="B78" s="5" t="s">
        <v>183</v>
      </c>
      <c r="C78" s="5"/>
      <c r="D78" s="98">
        <v>1734200</v>
      </c>
      <c r="E78" s="83"/>
      <c r="F78" s="98">
        <v>948929</v>
      </c>
      <c r="G78" s="98"/>
      <c r="H78" s="98">
        <v>0</v>
      </c>
      <c r="I78" s="30"/>
      <c r="J78" s="98">
        <v>0</v>
      </c>
      <c r="K78" s="5"/>
    </row>
    <row r="79" spans="1:12" ht="24" customHeight="1">
      <c r="A79" s="1" t="s">
        <v>102</v>
      </c>
      <c r="B79" s="5" t="s">
        <v>163</v>
      </c>
      <c r="C79" s="5"/>
      <c r="D79" s="98">
        <v>240164666</v>
      </c>
      <c r="E79" s="83"/>
      <c r="F79" s="98">
        <v>213716041</v>
      </c>
      <c r="G79" s="98"/>
      <c r="H79" s="98">
        <v>240164666</v>
      </c>
      <c r="I79" s="30"/>
      <c r="J79" s="98">
        <v>213716041</v>
      </c>
      <c r="K79" s="5"/>
    </row>
    <row r="80" spans="1:12" ht="24" customHeight="1">
      <c r="A80" s="1" t="s">
        <v>60</v>
      </c>
      <c r="B80" s="5"/>
      <c r="C80" s="5"/>
      <c r="D80" s="33">
        <v>49653072</v>
      </c>
      <c r="E80" s="83"/>
      <c r="F80" s="33">
        <v>163753900</v>
      </c>
      <c r="G80" s="33"/>
      <c r="H80" s="33">
        <v>49653072</v>
      </c>
      <c r="I80" s="32"/>
      <c r="J80" s="33">
        <v>163753900</v>
      </c>
      <c r="K80" s="5"/>
    </row>
    <row r="81" spans="1:18" ht="24" customHeight="1">
      <c r="A81" s="1" t="s">
        <v>5</v>
      </c>
      <c r="B81" s="5"/>
      <c r="C81" s="5"/>
      <c r="D81" s="39">
        <v>6559147</v>
      </c>
      <c r="E81" s="83"/>
      <c r="F81" s="39">
        <v>626956</v>
      </c>
      <c r="G81" s="34"/>
      <c r="H81" s="39">
        <v>6559147</v>
      </c>
      <c r="I81" s="32"/>
      <c r="J81" s="39">
        <v>626956</v>
      </c>
      <c r="K81" s="5"/>
    </row>
    <row r="82" spans="1:18" ht="24" customHeight="1">
      <c r="A82" s="3" t="s">
        <v>31</v>
      </c>
      <c r="B82" s="5"/>
      <c r="C82" s="5"/>
      <c r="D82" s="31">
        <f>SUM(D75:D81)</f>
        <v>5384325164</v>
      </c>
      <c r="E82" s="83"/>
      <c r="F82" s="31">
        <f>SUM(F75:F81)</f>
        <v>5092294994</v>
      </c>
      <c r="G82" s="98"/>
      <c r="H82" s="31">
        <f>SUM(H75:H81)</f>
        <v>5382590964</v>
      </c>
      <c r="I82" s="37"/>
      <c r="J82" s="31">
        <f>SUM(J75:J81)</f>
        <v>5091346065</v>
      </c>
      <c r="K82" s="5"/>
    </row>
    <row r="83" spans="1:18" ht="24" customHeight="1">
      <c r="A83" s="3" t="s">
        <v>13</v>
      </c>
      <c r="B83" s="5"/>
      <c r="C83" s="5"/>
      <c r="D83" s="38"/>
      <c r="E83" s="83"/>
      <c r="F83" s="38"/>
      <c r="G83" s="38"/>
      <c r="H83" s="38"/>
      <c r="I83" s="126"/>
      <c r="J83" s="38"/>
      <c r="K83" s="5"/>
    </row>
    <row r="84" spans="1:18" ht="24" customHeight="1">
      <c r="A84" s="1" t="s">
        <v>97</v>
      </c>
      <c r="B84" s="5"/>
      <c r="C84" s="5"/>
      <c r="D84" s="33">
        <v>7699831994</v>
      </c>
      <c r="E84" s="83"/>
      <c r="F84" s="33">
        <v>4361811115</v>
      </c>
      <c r="G84" s="33"/>
      <c r="H84" s="33">
        <v>7699831994</v>
      </c>
      <c r="I84" s="32"/>
      <c r="J84" s="33">
        <v>4361811115</v>
      </c>
      <c r="K84" s="5"/>
    </row>
    <row r="85" spans="1:18" ht="24" customHeight="1">
      <c r="A85" s="1" t="s">
        <v>93</v>
      </c>
      <c r="B85" s="5"/>
      <c r="C85" s="5"/>
      <c r="D85" s="39">
        <v>-5556825854</v>
      </c>
      <c r="E85" s="83"/>
      <c r="F85" s="39">
        <v>-2305264982</v>
      </c>
      <c r="G85" s="34"/>
      <c r="H85" s="39">
        <v>-5556825854</v>
      </c>
      <c r="I85" s="32"/>
      <c r="J85" s="39">
        <v>-2305264982</v>
      </c>
      <c r="K85" s="5"/>
      <c r="Q85" s="133"/>
      <c r="R85" s="134"/>
    </row>
    <row r="86" spans="1:18" ht="24" customHeight="1">
      <c r="A86" s="1" t="s">
        <v>98</v>
      </c>
      <c r="B86" s="5"/>
      <c r="C86" s="5"/>
      <c r="D86" s="33">
        <f>SUM(D84:D85)</f>
        <v>2143006140</v>
      </c>
      <c r="E86" s="83"/>
      <c r="F86" s="33">
        <f>SUM(F84:F85)</f>
        <v>2056546133</v>
      </c>
      <c r="G86" s="33"/>
      <c r="H86" s="33">
        <f>SUM(H84:H85)</f>
        <v>2143006140</v>
      </c>
      <c r="I86" s="32"/>
      <c r="J86" s="33">
        <f>SUM(J84:J85)</f>
        <v>2056546133</v>
      </c>
      <c r="K86" s="5"/>
      <c r="Q86" s="133"/>
      <c r="R86" s="134"/>
    </row>
    <row r="87" spans="1:18" ht="24" customHeight="1">
      <c r="A87" s="1" t="s">
        <v>90</v>
      </c>
      <c r="B87" s="5"/>
      <c r="C87" s="5"/>
      <c r="D87" s="33">
        <v>1280005578</v>
      </c>
      <c r="E87" s="83"/>
      <c r="F87" s="33">
        <v>1083054013</v>
      </c>
      <c r="G87" s="33"/>
      <c r="H87" s="33">
        <v>1280005578</v>
      </c>
      <c r="I87" s="32"/>
      <c r="J87" s="33">
        <v>1083054013</v>
      </c>
      <c r="K87" s="5"/>
      <c r="L87" s="22"/>
      <c r="Q87" s="133"/>
      <c r="R87" s="135"/>
    </row>
    <row r="88" spans="1:18" ht="24" customHeight="1">
      <c r="A88" s="1" t="s">
        <v>6</v>
      </c>
      <c r="B88" s="5"/>
      <c r="C88" s="5"/>
      <c r="D88" s="33">
        <v>670310134</v>
      </c>
      <c r="E88" s="83"/>
      <c r="F88" s="33">
        <v>679132433</v>
      </c>
      <c r="G88" s="33"/>
      <c r="H88" s="33">
        <v>670310134</v>
      </c>
      <c r="I88" s="32"/>
      <c r="J88" s="33">
        <v>679132433</v>
      </c>
      <c r="K88" s="5"/>
      <c r="Q88" s="133"/>
      <c r="R88" s="134"/>
    </row>
    <row r="89" spans="1:18" ht="24" customHeight="1">
      <c r="A89" s="1" t="s">
        <v>7</v>
      </c>
      <c r="B89" s="5"/>
      <c r="C89" s="5"/>
      <c r="D89" s="33">
        <v>706670717</v>
      </c>
      <c r="E89" s="83"/>
      <c r="F89" s="33">
        <v>699522010</v>
      </c>
      <c r="G89" s="33"/>
      <c r="H89" s="33">
        <v>706670717</v>
      </c>
      <c r="I89" s="32"/>
      <c r="J89" s="33">
        <v>699522010</v>
      </c>
      <c r="K89" s="5"/>
      <c r="L89" s="22"/>
      <c r="Q89" s="14"/>
      <c r="R89" s="14"/>
    </row>
    <row r="90" spans="1:18" ht="24" customHeight="1">
      <c r="A90" s="1" t="s">
        <v>159</v>
      </c>
      <c r="B90" s="5"/>
      <c r="C90" s="5"/>
      <c r="D90" s="33">
        <v>1371580</v>
      </c>
      <c r="E90" s="83"/>
      <c r="F90" s="33">
        <v>1244439</v>
      </c>
      <c r="G90" s="33"/>
      <c r="H90" s="33">
        <v>1371580</v>
      </c>
      <c r="I90" s="32"/>
      <c r="J90" s="33">
        <v>1244439</v>
      </c>
      <c r="K90" s="5"/>
      <c r="L90" s="33"/>
      <c r="M90" s="33"/>
    </row>
    <row r="91" spans="1:18" ht="24" customHeight="1">
      <c r="A91" s="1" t="s">
        <v>174</v>
      </c>
      <c r="B91" s="5"/>
      <c r="C91" s="5"/>
      <c r="D91" s="33">
        <v>-2448777</v>
      </c>
      <c r="E91" s="83"/>
      <c r="F91" s="33">
        <v>931002</v>
      </c>
      <c r="G91" s="33"/>
      <c r="H91" s="33">
        <v>-2448777</v>
      </c>
      <c r="I91" s="32"/>
      <c r="J91" s="33">
        <v>931002</v>
      </c>
      <c r="K91" s="5"/>
      <c r="L91" s="22"/>
    </row>
    <row r="92" spans="1:18" ht="24" customHeight="1">
      <c r="A92" s="3" t="s">
        <v>91</v>
      </c>
      <c r="B92" s="5"/>
      <c r="C92" s="5"/>
      <c r="D92" s="35">
        <f>SUM(D86:D91)</f>
        <v>4798915372</v>
      </c>
      <c r="E92" s="83"/>
      <c r="F92" s="35">
        <f>SUM(F86:F91)</f>
        <v>4520430030</v>
      </c>
      <c r="G92" s="34"/>
      <c r="H92" s="35">
        <f>SUM(H86:H91)</f>
        <v>4798915372</v>
      </c>
      <c r="I92" s="32"/>
      <c r="J92" s="35">
        <f>SUM(J86:J91)</f>
        <v>4520430030</v>
      </c>
      <c r="K92" s="5"/>
    </row>
    <row r="93" spans="1:18" ht="24" customHeight="1">
      <c r="A93" s="3" t="s">
        <v>42</v>
      </c>
      <c r="D93" s="34">
        <f>D82-D92</f>
        <v>585409792</v>
      </c>
      <c r="E93" s="37"/>
      <c r="F93" s="34">
        <f>F82-F92</f>
        <v>571864964</v>
      </c>
      <c r="G93" s="34"/>
      <c r="H93" s="34">
        <f>H82-H92</f>
        <v>583675592</v>
      </c>
      <c r="I93" s="32"/>
      <c r="J93" s="34">
        <f>J82-J92</f>
        <v>570916035</v>
      </c>
    </row>
    <row r="94" spans="1:18" ht="24" customHeight="1">
      <c r="A94" s="1" t="s">
        <v>80</v>
      </c>
      <c r="B94" s="5" t="s">
        <v>58</v>
      </c>
      <c r="C94" s="5"/>
      <c r="D94" s="39">
        <v>-107554265</v>
      </c>
      <c r="E94" s="83"/>
      <c r="F94" s="39">
        <v>-119730664</v>
      </c>
      <c r="G94" s="34"/>
      <c r="H94" s="39">
        <v>-107554265</v>
      </c>
      <c r="I94" s="127"/>
      <c r="J94" s="39">
        <v>-119730664</v>
      </c>
      <c r="K94" s="5"/>
    </row>
    <row r="95" spans="1:18" ht="24" customHeight="1">
      <c r="A95" s="8" t="s">
        <v>106</v>
      </c>
      <c r="B95" s="5"/>
      <c r="C95" s="5"/>
      <c r="D95" s="35">
        <f>SUM(D93:D94)</f>
        <v>477855527</v>
      </c>
      <c r="E95" s="83"/>
      <c r="F95" s="35">
        <f>SUM(F93:F94)</f>
        <v>452134300</v>
      </c>
      <c r="G95" s="34"/>
      <c r="H95" s="35">
        <f>SUM(H93:H94)</f>
        <v>476121327</v>
      </c>
      <c r="I95" s="127"/>
      <c r="J95" s="35">
        <f>SUM(J93:J94)</f>
        <v>451185371</v>
      </c>
      <c r="K95" s="5"/>
    </row>
    <row r="96" spans="1:18" ht="24" customHeight="1">
      <c r="A96" s="9"/>
    </row>
    <row r="97" spans="1:13" ht="24" customHeight="1">
      <c r="A97" s="12" t="s">
        <v>30</v>
      </c>
    </row>
    <row r="98" spans="1:13" ht="24" customHeight="1">
      <c r="A98" s="2"/>
      <c r="J98" s="22" t="s">
        <v>48</v>
      </c>
    </row>
    <row r="99" spans="1:13" ht="24" customHeight="1">
      <c r="A99" s="146" t="s">
        <v>50</v>
      </c>
      <c r="B99" s="146"/>
      <c r="C99" s="146"/>
      <c r="D99" s="146"/>
      <c r="E99" s="146"/>
      <c r="F99" s="146"/>
      <c r="G99" s="146"/>
      <c r="H99" s="146"/>
      <c r="I99" s="146"/>
      <c r="J99" s="146"/>
      <c r="K99" s="9"/>
    </row>
    <row r="100" spans="1:13" ht="24" customHeight="1">
      <c r="A100" s="146" t="s">
        <v>61</v>
      </c>
      <c r="B100" s="146"/>
      <c r="C100" s="146"/>
      <c r="D100" s="146"/>
      <c r="E100" s="146"/>
      <c r="F100" s="146"/>
      <c r="G100" s="146"/>
      <c r="H100" s="146"/>
      <c r="I100" s="146"/>
      <c r="J100" s="146"/>
      <c r="K100" s="9"/>
    </row>
    <row r="101" spans="1:13" ht="24" customHeight="1">
      <c r="A101" s="146" t="s">
        <v>178</v>
      </c>
      <c r="B101" s="146"/>
      <c r="C101" s="146"/>
      <c r="D101" s="146"/>
      <c r="E101" s="146"/>
      <c r="F101" s="146"/>
      <c r="G101" s="146"/>
      <c r="H101" s="146"/>
      <c r="I101" s="146"/>
      <c r="J101" s="146"/>
      <c r="K101" s="146"/>
    </row>
    <row r="102" spans="1:13" ht="24" customHeight="1">
      <c r="A102" s="124"/>
      <c r="B102" s="124"/>
      <c r="C102" s="124"/>
      <c r="D102" s="124"/>
      <c r="E102" s="124"/>
      <c r="F102" s="124"/>
      <c r="G102" s="124"/>
      <c r="H102" s="124"/>
      <c r="I102" s="124"/>
      <c r="J102" s="148" t="s">
        <v>32</v>
      </c>
      <c r="K102" s="148"/>
      <c r="L102" s="148"/>
      <c r="M102" s="148"/>
    </row>
    <row r="103" spans="1:13" ht="24" customHeight="1">
      <c r="A103" s="10"/>
      <c r="D103" s="144" t="s">
        <v>115</v>
      </c>
      <c r="E103" s="144"/>
      <c r="F103" s="144"/>
      <c r="G103" s="123"/>
      <c r="H103" s="144"/>
      <c r="I103" s="144"/>
      <c r="J103" s="144"/>
    </row>
    <row r="104" spans="1:13" ht="24" customHeight="1">
      <c r="A104" s="10"/>
      <c r="D104" s="145" t="s">
        <v>151</v>
      </c>
      <c r="E104" s="145"/>
      <c r="F104" s="145"/>
      <c r="G104" s="123"/>
      <c r="H104" s="145" t="s">
        <v>114</v>
      </c>
      <c r="I104" s="145"/>
      <c r="J104" s="145"/>
    </row>
    <row r="105" spans="1:13" ht="24" customHeight="1">
      <c r="A105" s="10"/>
      <c r="B105" s="125" t="s">
        <v>27</v>
      </c>
      <c r="D105" s="125" t="s">
        <v>167</v>
      </c>
      <c r="F105" s="125" t="s">
        <v>152</v>
      </c>
      <c r="G105" s="48"/>
      <c r="H105" s="125" t="s">
        <v>167</v>
      </c>
      <c r="I105" s="13"/>
      <c r="J105" s="125" t="s">
        <v>152</v>
      </c>
      <c r="K105" s="13"/>
    </row>
    <row r="106" spans="1:13" ht="24" customHeight="1">
      <c r="A106" s="8" t="s">
        <v>75</v>
      </c>
      <c r="B106" s="5"/>
      <c r="C106" s="5"/>
      <c r="D106" s="5"/>
      <c r="E106" s="5"/>
      <c r="F106" s="5"/>
      <c r="I106" s="30"/>
      <c r="J106" s="96"/>
      <c r="K106" s="5"/>
    </row>
    <row r="107" spans="1:13" ht="24" customHeight="1">
      <c r="A107" s="128" t="s">
        <v>85</v>
      </c>
      <c r="B107" s="5"/>
      <c r="C107" s="5"/>
      <c r="D107" s="5"/>
      <c r="E107" s="5"/>
      <c r="F107" s="5"/>
      <c r="I107" s="30"/>
      <c r="J107" s="96"/>
      <c r="K107" s="5"/>
    </row>
    <row r="108" spans="1:13" ht="24" customHeight="1">
      <c r="A108" s="128" t="s">
        <v>122</v>
      </c>
      <c r="B108" s="5"/>
      <c r="C108" s="5"/>
      <c r="D108" s="5"/>
      <c r="E108" s="5"/>
      <c r="F108" s="5"/>
      <c r="I108" s="30"/>
      <c r="J108" s="96"/>
      <c r="K108" s="5"/>
    </row>
    <row r="109" spans="1:13" ht="24" customHeight="1">
      <c r="A109" s="128" t="s">
        <v>175</v>
      </c>
      <c r="B109" s="5" t="s">
        <v>183</v>
      </c>
      <c r="C109" s="5"/>
      <c r="D109" s="96">
        <v>-7983787</v>
      </c>
      <c r="E109" s="83"/>
      <c r="F109" s="96">
        <v>784235</v>
      </c>
      <c r="H109" s="96">
        <v>0</v>
      </c>
      <c r="I109" s="96"/>
      <c r="J109" s="96">
        <v>0</v>
      </c>
      <c r="K109" s="5"/>
    </row>
    <row r="110" spans="1:13" ht="24" customHeight="1">
      <c r="A110" s="128" t="s">
        <v>158</v>
      </c>
      <c r="B110" s="5"/>
      <c r="C110" s="5"/>
      <c r="D110" s="30"/>
      <c r="E110" s="83"/>
      <c r="F110" s="30"/>
      <c r="G110" s="30"/>
      <c r="H110" s="30"/>
      <c r="I110" s="30"/>
      <c r="J110" s="30"/>
      <c r="K110" s="5"/>
    </row>
    <row r="111" spans="1:13" ht="24" customHeight="1">
      <c r="A111" s="128" t="s">
        <v>146</v>
      </c>
      <c r="B111" s="5"/>
      <c r="C111" s="5"/>
      <c r="D111" s="96">
        <v>-466083743</v>
      </c>
      <c r="E111" s="83"/>
      <c r="F111" s="96">
        <v>74591838</v>
      </c>
      <c r="H111" s="96">
        <v>-466083743</v>
      </c>
      <c r="I111" s="30"/>
      <c r="J111" s="96">
        <v>74591838</v>
      </c>
      <c r="K111" s="5"/>
    </row>
    <row r="112" spans="1:13" ht="24" customHeight="1">
      <c r="A112" s="128" t="s">
        <v>176</v>
      </c>
      <c r="B112" s="5"/>
      <c r="C112" s="5"/>
      <c r="D112" s="46">
        <v>93216749</v>
      </c>
      <c r="E112" s="83"/>
      <c r="F112" s="46">
        <v>-14918367</v>
      </c>
      <c r="G112" s="98"/>
      <c r="H112" s="46">
        <v>93216749</v>
      </c>
      <c r="I112" s="98"/>
      <c r="J112" s="46">
        <v>-14918367</v>
      </c>
      <c r="K112" s="5"/>
    </row>
    <row r="113" spans="1:12" ht="24" customHeight="1">
      <c r="A113" s="8" t="s">
        <v>107</v>
      </c>
      <c r="D113" s="31">
        <f>SUM(D107:D112)</f>
        <v>-380850781</v>
      </c>
      <c r="E113" s="37"/>
      <c r="F113" s="31">
        <f>SUM(F107:F112)</f>
        <v>60457706</v>
      </c>
      <c r="G113" s="98"/>
      <c r="H113" s="31">
        <f>SUM(H107:H112)</f>
        <v>-372866994</v>
      </c>
      <c r="I113" s="30"/>
      <c r="J113" s="31">
        <f>SUM(J107:J112)</f>
        <v>59673471</v>
      </c>
    </row>
    <row r="114" spans="1:12" ht="24" customHeight="1">
      <c r="A114" s="8"/>
      <c r="D114" s="47"/>
      <c r="E114" s="37"/>
      <c r="F114" s="47"/>
      <c r="G114" s="98"/>
      <c r="H114" s="47"/>
      <c r="I114" s="30"/>
      <c r="J114" s="47"/>
    </row>
    <row r="115" spans="1:12" ht="24" customHeight="1" thickBot="1">
      <c r="A115" s="8" t="s">
        <v>189</v>
      </c>
      <c r="D115" s="27">
        <f>SUM(D95+D113)</f>
        <v>97004746</v>
      </c>
      <c r="E115" s="37"/>
      <c r="F115" s="27">
        <f>SUM(F95+F113)</f>
        <v>512592006</v>
      </c>
      <c r="G115" s="98"/>
      <c r="H115" s="27">
        <f>SUM(H95+H113)</f>
        <v>103254333</v>
      </c>
      <c r="I115" s="30"/>
      <c r="J115" s="27">
        <f>SUM(J95+J113)</f>
        <v>510858842</v>
      </c>
    </row>
    <row r="116" spans="1:12" ht="24" customHeight="1" thickTop="1">
      <c r="A116" s="9"/>
      <c r="D116" s="98"/>
      <c r="F116" s="98"/>
      <c r="G116" s="98"/>
      <c r="H116" s="98"/>
      <c r="I116" s="30"/>
      <c r="J116" s="98"/>
    </row>
    <row r="117" spans="1:12" s="2" customFormat="1" ht="24" customHeight="1">
      <c r="A117" s="129" t="s">
        <v>20</v>
      </c>
      <c r="B117" s="130">
        <v>13</v>
      </c>
      <c r="C117" s="130"/>
      <c r="D117" s="33"/>
      <c r="E117" s="130"/>
      <c r="F117" s="33"/>
      <c r="G117" s="33"/>
      <c r="H117" s="33"/>
      <c r="I117" s="79"/>
      <c r="J117" s="33"/>
      <c r="L117" s="14"/>
    </row>
    <row r="118" spans="1:12" s="2" customFormat="1" ht="24" customHeight="1" thickBot="1">
      <c r="A118" s="131" t="s">
        <v>43</v>
      </c>
      <c r="B118" s="4"/>
      <c r="C118" s="4"/>
      <c r="D118" s="45">
        <f>+D95/59000000</f>
        <v>8.0992462203389834</v>
      </c>
      <c r="E118" s="4"/>
      <c r="F118" s="45">
        <f>+F95/59000000</f>
        <v>7.663293220338983</v>
      </c>
      <c r="G118" s="49"/>
      <c r="H118" s="45">
        <f>+H95/59000000</f>
        <v>8.0698530000000002</v>
      </c>
      <c r="I118" s="132"/>
      <c r="J118" s="45">
        <f>+J95/59000000</f>
        <v>7.6472096779661021</v>
      </c>
      <c r="L118" s="14"/>
    </row>
    <row r="119" spans="1:12" ht="24" customHeight="1" thickTop="1"/>
    <row r="120" spans="1:12" ht="24" customHeight="1">
      <c r="A120" s="12" t="s">
        <v>30</v>
      </c>
    </row>
    <row r="121" spans="1:12" ht="24" customHeight="1">
      <c r="A121" s="10"/>
      <c r="B121" s="9"/>
      <c r="C121" s="9"/>
      <c r="D121" s="9"/>
      <c r="E121" s="9"/>
      <c r="F121" s="9"/>
      <c r="K121" s="9"/>
    </row>
    <row r="122" spans="1:12" ht="24" customHeight="1">
      <c r="A122" s="10"/>
      <c r="B122" s="9"/>
      <c r="C122" s="9"/>
      <c r="D122" s="9"/>
      <c r="E122" s="9"/>
      <c r="F122" s="9"/>
      <c r="K122" s="9"/>
    </row>
    <row r="123" spans="1:12" ht="24" customHeight="1">
      <c r="A123" s="10"/>
      <c r="B123" s="9"/>
      <c r="C123" s="9"/>
      <c r="D123" s="9"/>
      <c r="E123" s="9"/>
      <c r="F123" s="9"/>
      <c r="K123" s="9"/>
    </row>
    <row r="124" spans="1:12" ht="24" customHeight="1">
      <c r="A124" s="10"/>
      <c r="B124" s="9"/>
      <c r="C124" s="9"/>
      <c r="D124" s="9"/>
      <c r="E124" s="9"/>
      <c r="F124" s="9"/>
      <c r="K124" s="9"/>
    </row>
    <row r="125" spans="1:12" ht="24" customHeight="1">
      <c r="A125" s="10"/>
      <c r="B125" s="9"/>
      <c r="C125" s="9"/>
      <c r="D125" s="9"/>
      <c r="E125" s="9"/>
      <c r="F125" s="9"/>
      <c r="K125" s="9"/>
    </row>
    <row r="126" spans="1:12" ht="24" customHeight="1">
      <c r="A126" s="10"/>
      <c r="B126" s="9"/>
      <c r="C126" s="9"/>
      <c r="D126" s="9"/>
      <c r="E126" s="9"/>
      <c r="F126" s="9"/>
      <c r="K126" s="9"/>
      <c r="L126" s="9"/>
    </row>
    <row r="127" spans="1:12" ht="24" customHeight="1">
      <c r="A127" s="10"/>
      <c r="B127" s="9"/>
      <c r="C127" s="9"/>
      <c r="D127" s="9"/>
      <c r="E127" s="9"/>
      <c r="F127" s="9"/>
      <c r="K127" s="9"/>
      <c r="L127" s="9"/>
    </row>
    <row r="128" spans="1:12" ht="24" customHeight="1">
      <c r="A128" s="10"/>
      <c r="B128" s="9"/>
      <c r="C128" s="9"/>
      <c r="D128" s="9"/>
      <c r="E128" s="9"/>
      <c r="F128" s="9"/>
      <c r="K128" s="9"/>
      <c r="L128" s="9"/>
    </row>
    <row r="129" spans="1:12" ht="24" customHeight="1">
      <c r="A129" s="10"/>
      <c r="B129" s="9"/>
      <c r="C129" s="9"/>
      <c r="D129" s="9"/>
      <c r="E129" s="9"/>
      <c r="F129" s="9"/>
      <c r="K129" s="9"/>
      <c r="L129" s="9"/>
    </row>
    <row r="130" spans="1:12" ht="24" customHeight="1">
      <c r="A130" s="10"/>
      <c r="B130" s="9"/>
      <c r="C130" s="9"/>
      <c r="D130" s="9"/>
      <c r="E130" s="9"/>
      <c r="F130" s="9"/>
      <c r="K130" s="9"/>
      <c r="L130" s="9"/>
    </row>
    <row r="131" spans="1:12" ht="24" customHeight="1">
      <c r="A131" s="10"/>
      <c r="B131" s="9"/>
      <c r="C131" s="9"/>
      <c r="D131" s="9"/>
      <c r="E131" s="9"/>
      <c r="F131" s="9"/>
      <c r="K131" s="9"/>
      <c r="L131" s="9"/>
    </row>
    <row r="132" spans="1:12" ht="24" customHeight="1">
      <c r="A132" s="10"/>
      <c r="B132" s="9"/>
      <c r="C132" s="9"/>
      <c r="D132" s="9"/>
      <c r="E132" s="9"/>
      <c r="F132" s="9"/>
      <c r="K132" s="9"/>
      <c r="L132" s="9"/>
    </row>
    <row r="133" spans="1:12" ht="24" customHeight="1">
      <c r="A133" s="10"/>
      <c r="B133" s="9"/>
      <c r="C133" s="9"/>
      <c r="D133" s="9"/>
      <c r="E133" s="9"/>
      <c r="F133" s="9"/>
      <c r="K133" s="9"/>
      <c r="L133" s="9"/>
    </row>
    <row r="134" spans="1:12" ht="24" customHeight="1">
      <c r="A134" s="10"/>
      <c r="B134" s="9"/>
      <c r="C134" s="9"/>
      <c r="D134" s="9"/>
      <c r="E134" s="9"/>
      <c r="F134" s="9"/>
      <c r="K134" s="9"/>
      <c r="L134" s="9"/>
    </row>
    <row r="135" spans="1:12" ht="24" customHeight="1">
      <c r="A135" s="10"/>
      <c r="B135" s="9"/>
      <c r="C135" s="9"/>
      <c r="D135" s="9"/>
      <c r="E135" s="9"/>
      <c r="F135" s="9"/>
      <c r="K135" s="9"/>
      <c r="L135" s="9"/>
    </row>
    <row r="136" spans="1:12" ht="24" customHeight="1">
      <c r="A136" s="10"/>
      <c r="B136" s="9"/>
      <c r="C136" s="9"/>
      <c r="D136" s="9"/>
      <c r="E136" s="9"/>
      <c r="F136" s="9"/>
      <c r="K136" s="9"/>
      <c r="L136" s="9"/>
    </row>
    <row r="137" spans="1:12" ht="24" customHeight="1">
      <c r="L137" s="9"/>
    </row>
    <row r="138" spans="1:12" ht="24" customHeight="1">
      <c r="L138" s="9"/>
    </row>
    <row r="139" spans="1:12" ht="24" customHeight="1">
      <c r="L139" s="9"/>
    </row>
  </sheetData>
  <mergeCells count="29">
    <mergeCell ref="J102:M102"/>
    <mergeCell ref="D103:F103"/>
    <mergeCell ref="H103:J103"/>
    <mergeCell ref="D104:F104"/>
    <mergeCell ref="H104:J104"/>
    <mergeCell ref="D67:F67"/>
    <mergeCell ref="H67:J67"/>
    <mergeCell ref="A99:J99"/>
    <mergeCell ref="A100:J100"/>
    <mergeCell ref="A101:K101"/>
    <mergeCell ref="A62:J62"/>
    <mergeCell ref="A64:K64"/>
    <mergeCell ref="G65:J65"/>
    <mergeCell ref="D66:F66"/>
    <mergeCell ref="H66:J66"/>
    <mergeCell ref="D6:F6"/>
    <mergeCell ref="A2:J2"/>
    <mergeCell ref="A4:K4"/>
    <mergeCell ref="G5:J5"/>
    <mergeCell ref="H6:J6"/>
    <mergeCell ref="D43:F43"/>
    <mergeCell ref="D7:F7"/>
    <mergeCell ref="H43:J43"/>
    <mergeCell ref="A38:J38"/>
    <mergeCell ref="A40:K40"/>
    <mergeCell ref="D42:F42"/>
    <mergeCell ref="H42:J42"/>
    <mergeCell ref="H7:J7"/>
    <mergeCell ref="A39:J39"/>
  </mergeCells>
  <phoneticPr fontId="5" type="noConversion"/>
  <printOptions horizontalCentered="1"/>
  <pageMargins left="0.86614173228346458" right="0.39370078740157483" top="0.9055118110236221" bottom="0" header="0.31496062992125984" footer="0"/>
  <pageSetup paperSize="9" scale="72" orientation="portrait" r:id="rId1"/>
  <headerFooter alignWithMargins="0"/>
  <rowBreaks count="3" manualBreakCount="3">
    <brk id="36" max="16383" man="1"/>
    <brk id="60" max="16383" man="1"/>
    <brk id="97" max="16383" man="1"/>
  </rowBreaks>
  <ignoredErrors>
    <ignoredError sqref="D8:J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90"/>
  <sheetViews>
    <sheetView showGridLines="0" topLeftCell="A22" zoomScale="80" zoomScaleNormal="80" zoomScaleSheetLayoutView="40" workbookViewId="0">
      <selection activeCell="E24" sqref="E24"/>
    </sheetView>
  </sheetViews>
  <sheetFormatPr defaultColWidth="9" defaultRowHeight="23.25"/>
  <cols>
    <col min="1" max="1" width="41.42578125" style="57" customWidth="1"/>
    <col min="2" max="2" width="1" style="4" customWidth="1"/>
    <col min="3" max="3" width="18.42578125" style="4" customWidth="1"/>
    <col min="4" max="4" width="1" style="4" customWidth="1"/>
    <col min="5" max="5" width="18.42578125" style="4" customWidth="1"/>
    <col min="6" max="6" width="1" style="4" customWidth="1"/>
    <col min="7" max="7" width="18.42578125" style="4" customWidth="1"/>
    <col min="8" max="8" width="1" style="4" customWidth="1"/>
    <col min="9" max="9" width="18.42578125" style="4" customWidth="1"/>
    <col min="10" max="10" width="1" style="4" customWidth="1"/>
    <col min="11" max="11" width="18.42578125" style="4" customWidth="1"/>
    <col min="12" max="12" width="1" style="4" customWidth="1"/>
    <col min="13" max="13" width="18.42578125" style="4" customWidth="1"/>
    <col min="14" max="14" width="1" style="4" customWidth="1"/>
    <col min="15" max="15" width="18.42578125" style="4" customWidth="1"/>
    <col min="16" max="16" width="1" style="4" customWidth="1"/>
    <col min="17" max="17" width="18.42578125" style="4" customWidth="1"/>
    <col min="18" max="18" width="1" style="4" customWidth="1"/>
    <col min="19" max="19" width="18.42578125" style="4" customWidth="1"/>
    <col min="20" max="256" width="9.140625" style="4"/>
    <col min="257" max="257" width="40.140625" style="4" customWidth="1"/>
    <col min="258" max="258" width="1" style="4" customWidth="1"/>
    <col min="259" max="259" width="16.85546875" style="4" customWidth="1"/>
    <col min="260" max="260" width="1" style="4" customWidth="1"/>
    <col min="261" max="261" width="16.85546875" style="4" customWidth="1"/>
    <col min="262" max="262" width="1" style="4" customWidth="1"/>
    <col min="263" max="263" width="16.85546875" style="4" customWidth="1"/>
    <col min="264" max="264" width="1" style="4" customWidth="1"/>
    <col min="265" max="265" width="16.85546875" style="4" customWidth="1"/>
    <col min="266" max="266" width="1" style="4" customWidth="1"/>
    <col min="267" max="267" width="16.85546875" style="4" customWidth="1"/>
    <col min="268" max="268" width="1" style="4" customWidth="1"/>
    <col min="269" max="269" width="17.42578125" style="4" customWidth="1"/>
    <col min="270" max="270" width="1" style="4" customWidth="1"/>
    <col min="271" max="271" width="17.42578125" style="4" customWidth="1"/>
    <col min="272" max="272" width="1" style="4" customWidth="1"/>
    <col min="273" max="273" width="17.42578125" style="4" customWidth="1"/>
    <col min="274" max="274" width="1" style="4" customWidth="1"/>
    <col min="275" max="275" width="17.42578125" style="4" customWidth="1"/>
    <col min="276" max="512" width="9.140625" style="4"/>
    <col min="513" max="513" width="40.140625" style="4" customWidth="1"/>
    <col min="514" max="514" width="1" style="4" customWidth="1"/>
    <col min="515" max="515" width="16.85546875" style="4" customWidth="1"/>
    <col min="516" max="516" width="1" style="4" customWidth="1"/>
    <col min="517" max="517" width="16.85546875" style="4" customWidth="1"/>
    <col min="518" max="518" width="1" style="4" customWidth="1"/>
    <col min="519" max="519" width="16.85546875" style="4" customWidth="1"/>
    <col min="520" max="520" width="1" style="4" customWidth="1"/>
    <col min="521" max="521" width="16.85546875" style="4" customWidth="1"/>
    <col min="522" max="522" width="1" style="4" customWidth="1"/>
    <col min="523" max="523" width="16.85546875" style="4" customWidth="1"/>
    <col min="524" max="524" width="1" style="4" customWidth="1"/>
    <col min="525" max="525" width="17.42578125" style="4" customWidth="1"/>
    <col min="526" max="526" width="1" style="4" customWidth="1"/>
    <col min="527" max="527" width="17.42578125" style="4" customWidth="1"/>
    <col min="528" max="528" width="1" style="4" customWidth="1"/>
    <col min="529" max="529" width="17.42578125" style="4" customWidth="1"/>
    <col min="530" max="530" width="1" style="4" customWidth="1"/>
    <col min="531" max="531" width="17.42578125" style="4" customWidth="1"/>
    <col min="532" max="768" width="9.140625" style="4"/>
    <col min="769" max="769" width="40.140625" style="4" customWidth="1"/>
    <col min="770" max="770" width="1" style="4" customWidth="1"/>
    <col min="771" max="771" width="16.85546875" style="4" customWidth="1"/>
    <col min="772" max="772" width="1" style="4" customWidth="1"/>
    <col min="773" max="773" width="16.85546875" style="4" customWidth="1"/>
    <col min="774" max="774" width="1" style="4" customWidth="1"/>
    <col min="775" max="775" width="16.85546875" style="4" customWidth="1"/>
    <col min="776" max="776" width="1" style="4" customWidth="1"/>
    <col min="777" max="777" width="16.85546875" style="4" customWidth="1"/>
    <col min="778" max="778" width="1" style="4" customWidth="1"/>
    <col min="779" max="779" width="16.85546875" style="4" customWidth="1"/>
    <col min="780" max="780" width="1" style="4" customWidth="1"/>
    <col min="781" max="781" width="17.42578125" style="4" customWidth="1"/>
    <col min="782" max="782" width="1" style="4" customWidth="1"/>
    <col min="783" max="783" width="17.42578125" style="4" customWidth="1"/>
    <col min="784" max="784" width="1" style="4" customWidth="1"/>
    <col min="785" max="785" width="17.42578125" style="4" customWidth="1"/>
    <col min="786" max="786" width="1" style="4" customWidth="1"/>
    <col min="787" max="787" width="17.42578125" style="4" customWidth="1"/>
    <col min="788" max="1024" width="9.140625" style="4"/>
    <col min="1025" max="1025" width="40.140625" style="4" customWidth="1"/>
    <col min="1026" max="1026" width="1" style="4" customWidth="1"/>
    <col min="1027" max="1027" width="16.85546875" style="4" customWidth="1"/>
    <col min="1028" max="1028" width="1" style="4" customWidth="1"/>
    <col min="1029" max="1029" width="16.85546875" style="4" customWidth="1"/>
    <col min="1030" max="1030" width="1" style="4" customWidth="1"/>
    <col min="1031" max="1031" width="16.85546875" style="4" customWidth="1"/>
    <col min="1032" max="1032" width="1" style="4" customWidth="1"/>
    <col min="1033" max="1033" width="16.85546875" style="4" customWidth="1"/>
    <col min="1034" max="1034" width="1" style="4" customWidth="1"/>
    <col min="1035" max="1035" width="16.85546875" style="4" customWidth="1"/>
    <col min="1036" max="1036" width="1" style="4" customWidth="1"/>
    <col min="1037" max="1037" width="17.42578125" style="4" customWidth="1"/>
    <col min="1038" max="1038" width="1" style="4" customWidth="1"/>
    <col min="1039" max="1039" width="17.42578125" style="4" customWidth="1"/>
    <col min="1040" max="1040" width="1" style="4" customWidth="1"/>
    <col min="1041" max="1041" width="17.42578125" style="4" customWidth="1"/>
    <col min="1042" max="1042" width="1" style="4" customWidth="1"/>
    <col min="1043" max="1043" width="17.42578125" style="4" customWidth="1"/>
    <col min="1044" max="1280" width="9.140625" style="4"/>
    <col min="1281" max="1281" width="40.140625" style="4" customWidth="1"/>
    <col min="1282" max="1282" width="1" style="4" customWidth="1"/>
    <col min="1283" max="1283" width="16.85546875" style="4" customWidth="1"/>
    <col min="1284" max="1284" width="1" style="4" customWidth="1"/>
    <col min="1285" max="1285" width="16.85546875" style="4" customWidth="1"/>
    <col min="1286" max="1286" width="1" style="4" customWidth="1"/>
    <col min="1287" max="1287" width="16.85546875" style="4" customWidth="1"/>
    <col min="1288" max="1288" width="1" style="4" customWidth="1"/>
    <col min="1289" max="1289" width="16.85546875" style="4" customWidth="1"/>
    <col min="1290" max="1290" width="1" style="4" customWidth="1"/>
    <col min="1291" max="1291" width="16.85546875" style="4" customWidth="1"/>
    <col min="1292" max="1292" width="1" style="4" customWidth="1"/>
    <col min="1293" max="1293" width="17.42578125" style="4" customWidth="1"/>
    <col min="1294" max="1294" width="1" style="4" customWidth="1"/>
    <col min="1295" max="1295" width="17.42578125" style="4" customWidth="1"/>
    <col min="1296" max="1296" width="1" style="4" customWidth="1"/>
    <col min="1297" max="1297" width="17.42578125" style="4" customWidth="1"/>
    <col min="1298" max="1298" width="1" style="4" customWidth="1"/>
    <col min="1299" max="1299" width="17.42578125" style="4" customWidth="1"/>
    <col min="1300" max="1536" width="9.140625" style="4"/>
    <col min="1537" max="1537" width="40.140625" style="4" customWidth="1"/>
    <col min="1538" max="1538" width="1" style="4" customWidth="1"/>
    <col min="1539" max="1539" width="16.85546875" style="4" customWidth="1"/>
    <col min="1540" max="1540" width="1" style="4" customWidth="1"/>
    <col min="1541" max="1541" width="16.85546875" style="4" customWidth="1"/>
    <col min="1542" max="1542" width="1" style="4" customWidth="1"/>
    <col min="1543" max="1543" width="16.85546875" style="4" customWidth="1"/>
    <col min="1544" max="1544" width="1" style="4" customWidth="1"/>
    <col min="1545" max="1545" width="16.85546875" style="4" customWidth="1"/>
    <col min="1546" max="1546" width="1" style="4" customWidth="1"/>
    <col min="1547" max="1547" width="16.85546875" style="4" customWidth="1"/>
    <col min="1548" max="1548" width="1" style="4" customWidth="1"/>
    <col min="1549" max="1549" width="17.42578125" style="4" customWidth="1"/>
    <col min="1550" max="1550" width="1" style="4" customWidth="1"/>
    <col min="1551" max="1551" width="17.42578125" style="4" customWidth="1"/>
    <col min="1552" max="1552" width="1" style="4" customWidth="1"/>
    <col min="1553" max="1553" width="17.42578125" style="4" customWidth="1"/>
    <col min="1554" max="1554" width="1" style="4" customWidth="1"/>
    <col min="1555" max="1555" width="17.42578125" style="4" customWidth="1"/>
    <col min="1556" max="1792" width="9.140625" style="4"/>
    <col min="1793" max="1793" width="40.140625" style="4" customWidth="1"/>
    <col min="1794" max="1794" width="1" style="4" customWidth="1"/>
    <col min="1795" max="1795" width="16.85546875" style="4" customWidth="1"/>
    <col min="1796" max="1796" width="1" style="4" customWidth="1"/>
    <col min="1797" max="1797" width="16.85546875" style="4" customWidth="1"/>
    <col min="1798" max="1798" width="1" style="4" customWidth="1"/>
    <col min="1799" max="1799" width="16.85546875" style="4" customWidth="1"/>
    <col min="1800" max="1800" width="1" style="4" customWidth="1"/>
    <col min="1801" max="1801" width="16.85546875" style="4" customWidth="1"/>
    <col min="1802" max="1802" width="1" style="4" customWidth="1"/>
    <col min="1803" max="1803" width="16.85546875" style="4" customWidth="1"/>
    <col min="1804" max="1804" width="1" style="4" customWidth="1"/>
    <col min="1805" max="1805" width="17.42578125" style="4" customWidth="1"/>
    <col min="1806" max="1806" width="1" style="4" customWidth="1"/>
    <col min="1807" max="1807" width="17.42578125" style="4" customWidth="1"/>
    <col min="1808" max="1808" width="1" style="4" customWidth="1"/>
    <col min="1809" max="1809" width="17.42578125" style="4" customWidth="1"/>
    <col min="1810" max="1810" width="1" style="4" customWidth="1"/>
    <col min="1811" max="1811" width="17.42578125" style="4" customWidth="1"/>
    <col min="1812" max="2048" width="9.140625" style="4"/>
    <col min="2049" max="2049" width="40.140625" style="4" customWidth="1"/>
    <col min="2050" max="2050" width="1" style="4" customWidth="1"/>
    <col min="2051" max="2051" width="16.85546875" style="4" customWidth="1"/>
    <col min="2052" max="2052" width="1" style="4" customWidth="1"/>
    <col min="2053" max="2053" width="16.85546875" style="4" customWidth="1"/>
    <col min="2054" max="2054" width="1" style="4" customWidth="1"/>
    <col min="2055" max="2055" width="16.85546875" style="4" customWidth="1"/>
    <col min="2056" max="2056" width="1" style="4" customWidth="1"/>
    <col min="2057" max="2057" width="16.85546875" style="4" customWidth="1"/>
    <col min="2058" max="2058" width="1" style="4" customWidth="1"/>
    <col min="2059" max="2059" width="16.85546875" style="4" customWidth="1"/>
    <col min="2060" max="2060" width="1" style="4" customWidth="1"/>
    <col min="2061" max="2061" width="17.42578125" style="4" customWidth="1"/>
    <col min="2062" max="2062" width="1" style="4" customWidth="1"/>
    <col min="2063" max="2063" width="17.42578125" style="4" customWidth="1"/>
    <col min="2064" max="2064" width="1" style="4" customWidth="1"/>
    <col min="2065" max="2065" width="17.42578125" style="4" customWidth="1"/>
    <col min="2066" max="2066" width="1" style="4" customWidth="1"/>
    <col min="2067" max="2067" width="17.42578125" style="4" customWidth="1"/>
    <col min="2068" max="2304" width="9.140625" style="4"/>
    <col min="2305" max="2305" width="40.140625" style="4" customWidth="1"/>
    <col min="2306" max="2306" width="1" style="4" customWidth="1"/>
    <col min="2307" max="2307" width="16.85546875" style="4" customWidth="1"/>
    <col min="2308" max="2308" width="1" style="4" customWidth="1"/>
    <col min="2309" max="2309" width="16.85546875" style="4" customWidth="1"/>
    <col min="2310" max="2310" width="1" style="4" customWidth="1"/>
    <col min="2311" max="2311" width="16.85546875" style="4" customWidth="1"/>
    <col min="2312" max="2312" width="1" style="4" customWidth="1"/>
    <col min="2313" max="2313" width="16.85546875" style="4" customWidth="1"/>
    <col min="2314" max="2314" width="1" style="4" customWidth="1"/>
    <col min="2315" max="2315" width="16.85546875" style="4" customWidth="1"/>
    <col min="2316" max="2316" width="1" style="4" customWidth="1"/>
    <col min="2317" max="2317" width="17.42578125" style="4" customWidth="1"/>
    <col min="2318" max="2318" width="1" style="4" customWidth="1"/>
    <col min="2319" max="2319" width="17.42578125" style="4" customWidth="1"/>
    <col min="2320" max="2320" width="1" style="4" customWidth="1"/>
    <col min="2321" max="2321" width="17.42578125" style="4" customWidth="1"/>
    <col min="2322" max="2322" width="1" style="4" customWidth="1"/>
    <col min="2323" max="2323" width="17.42578125" style="4" customWidth="1"/>
    <col min="2324" max="2560" width="9.140625" style="4"/>
    <col min="2561" max="2561" width="40.140625" style="4" customWidth="1"/>
    <col min="2562" max="2562" width="1" style="4" customWidth="1"/>
    <col min="2563" max="2563" width="16.85546875" style="4" customWidth="1"/>
    <col min="2564" max="2564" width="1" style="4" customWidth="1"/>
    <col min="2565" max="2565" width="16.85546875" style="4" customWidth="1"/>
    <col min="2566" max="2566" width="1" style="4" customWidth="1"/>
    <col min="2567" max="2567" width="16.85546875" style="4" customWidth="1"/>
    <col min="2568" max="2568" width="1" style="4" customWidth="1"/>
    <col min="2569" max="2569" width="16.85546875" style="4" customWidth="1"/>
    <col min="2570" max="2570" width="1" style="4" customWidth="1"/>
    <col min="2571" max="2571" width="16.85546875" style="4" customWidth="1"/>
    <col min="2572" max="2572" width="1" style="4" customWidth="1"/>
    <col min="2573" max="2573" width="17.42578125" style="4" customWidth="1"/>
    <col min="2574" max="2574" width="1" style="4" customWidth="1"/>
    <col min="2575" max="2575" width="17.42578125" style="4" customWidth="1"/>
    <col min="2576" max="2576" width="1" style="4" customWidth="1"/>
    <col min="2577" max="2577" width="17.42578125" style="4" customWidth="1"/>
    <col min="2578" max="2578" width="1" style="4" customWidth="1"/>
    <col min="2579" max="2579" width="17.42578125" style="4" customWidth="1"/>
    <col min="2580" max="2816" width="9.140625" style="4"/>
    <col min="2817" max="2817" width="40.140625" style="4" customWidth="1"/>
    <col min="2818" max="2818" width="1" style="4" customWidth="1"/>
    <col min="2819" max="2819" width="16.85546875" style="4" customWidth="1"/>
    <col min="2820" max="2820" width="1" style="4" customWidth="1"/>
    <col min="2821" max="2821" width="16.85546875" style="4" customWidth="1"/>
    <col min="2822" max="2822" width="1" style="4" customWidth="1"/>
    <col min="2823" max="2823" width="16.85546875" style="4" customWidth="1"/>
    <col min="2824" max="2824" width="1" style="4" customWidth="1"/>
    <col min="2825" max="2825" width="16.85546875" style="4" customWidth="1"/>
    <col min="2826" max="2826" width="1" style="4" customWidth="1"/>
    <col min="2827" max="2827" width="16.85546875" style="4" customWidth="1"/>
    <col min="2828" max="2828" width="1" style="4" customWidth="1"/>
    <col min="2829" max="2829" width="17.42578125" style="4" customWidth="1"/>
    <col min="2830" max="2830" width="1" style="4" customWidth="1"/>
    <col min="2831" max="2831" width="17.42578125" style="4" customWidth="1"/>
    <col min="2832" max="2832" width="1" style="4" customWidth="1"/>
    <col min="2833" max="2833" width="17.42578125" style="4" customWidth="1"/>
    <col min="2834" max="2834" width="1" style="4" customWidth="1"/>
    <col min="2835" max="2835" width="17.42578125" style="4" customWidth="1"/>
    <col min="2836" max="3072" width="9.140625" style="4"/>
    <col min="3073" max="3073" width="40.140625" style="4" customWidth="1"/>
    <col min="3074" max="3074" width="1" style="4" customWidth="1"/>
    <col min="3075" max="3075" width="16.85546875" style="4" customWidth="1"/>
    <col min="3076" max="3076" width="1" style="4" customWidth="1"/>
    <col min="3077" max="3077" width="16.85546875" style="4" customWidth="1"/>
    <col min="3078" max="3078" width="1" style="4" customWidth="1"/>
    <col min="3079" max="3079" width="16.85546875" style="4" customWidth="1"/>
    <col min="3080" max="3080" width="1" style="4" customWidth="1"/>
    <col min="3081" max="3081" width="16.85546875" style="4" customWidth="1"/>
    <col min="3082" max="3082" width="1" style="4" customWidth="1"/>
    <col min="3083" max="3083" width="16.85546875" style="4" customWidth="1"/>
    <col min="3084" max="3084" width="1" style="4" customWidth="1"/>
    <col min="3085" max="3085" width="17.42578125" style="4" customWidth="1"/>
    <col min="3086" max="3086" width="1" style="4" customWidth="1"/>
    <col min="3087" max="3087" width="17.42578125" style="4" customWidth="1"/>
    <col min="3088" max="3088" width="1" style="4" customWidth="1"/>
    <col min="3089" max="3089" width="17.42578125" style="4" customWidth="1"/>
    <col min="3090" max="3090" width="1" style="4" customWidth="1"/>
    <col min="3091" max="3091" width="17.42578125" style="4" customWidth="1"/>
    <col min="3092" max="3328" width="9.140625" style="4"/>
    <col min="3329" max="3329" width="40.140625" style="4" customWidth="1"/>
    <col min="3330" max="3330" width="1" style="4" customWidth="1"/>
    <col min="3331" max="3331" width="16.85546875" style="4" customWidth="1"/>
    <col min="3332" max="3332" width="1" style="4" customWidth="1"/>
    <col min="3333" max="3333" width="16.85546875" style="4" customWidth="1"/>
    <col min="3334" max="3334" width="1" style="4" customWidth="1"/>
    <col min="3335" max="3335" width="16.85546875" style="4" customWidth="1"/>
    <col min="3336" max="3336" width="1" style="4" customWidth="1"/>
    <col min="3337" max="3337" width="16.85546875" style="4" customWidth="1"/>
    <col min="3338" max="3338" width="1" style="4" customWidth="1"/>
    <col min="3339" max="3339" width="16.85546875" style="4" customWidth="1"/>
    <col min="3340" max="3340" width="1" style="4" customWidth="1"/>
    <col min="3341" max="3341" width="17.42578125" style="4" customWidth="1"/>
    <col min="3342" max="3342" width="1" style="4" customWidth="1"/>
    <col min="3343" max="3343" width="17.42578125" style="4" customWidth="1"/>
    <col min="3344" max="3344" width="1" style="4" customWidth="1"/>
    <col min="3345" max="3345" width="17.42578125" style="4" customWidth="1"/>
    <col min="3346" max="3346" width="1" style="4" customWidth="1"/>
    <col min="3347" max="3347" width="17.42578125" style="4" customWidth="1"/>
    <col min="3348" max="3584" width="9.140625" style="4"/>
    <col min="3585" max="3585" width="40.140625" style="4" customWidth="1"/>
    <col min="3586" max="3586" width="1" style="4" customWidth="1"/>
    <col min="3587" max="3587" width="16.85546875" style="4" customWidth="1"/>
    <col min="3588" max="3588" width="1" style="4" customWidth="1"/>
    <col min="3589" max="3589" width="16.85546875" style="4" customWidth="1"/>
    <col min="3590" max="3590" width="1" style="4" customWidth="1"/>
    <col min="3591" max="3591" width="16.85546875" style="4" customWidth="1"/>
    <col min="3592" max="3592" width="1" style="4" customWidth="1"/>
    <col min="3593" max="3593" width="16.85546875" style="4" customWidth="1"/>
    <col min="3594" max="3594" width="1" style="4" customWidth="1"/>
    <col min="3595" max="3595" width="16.85546875" style="4" customWidth="1"/>
    <col min="3596" max="3596" width="1" style="4" customWidth="1"/>
    <col min="3597" max="3597" width="17.42578125" style="4" customWidth="1"/>
    <col min="3598" max="3598" width="1" style="4" customWidth="1"/>
    <col min="3599" max="3599" width="17.42578125" style="4" customWidth="1"/>
    <col min="3600" max="3600" width="1" style="4" customWidth="1"/>
    <col min="3601" max="3601" width="17.42578125" style="4" customWidth="1"/>
    <col min="3602" max="3602" width="1" style="4" customWidth="1"/>
    <col min="3603" max="3603" width="17.42578125" style="4" customWidth="1"/>
    <col min="3604" max="3840" width="9.140625" style="4"/>
    <col min="3841" max="3841" width="40.140625" style="4" customWidth="1"/>
    <col min="3842" max="3842" width="1" style="4" customWidth="1"/>
    <col min="3843" max="3843" width="16.85546875" style="4" customWidth="1"/>
    <col min="3844" max="3844" width="1" style="4" customWidth="1"/>
    <col min="3845" max="3845" width="16.85546875" style="4" customWidth="1"/>
    <col min="3846" max="3846" width="1" style="4" customWidth="1"/>
    <col min="3847" max="3847" width="16.85546875" style="4" customWidth="1"/>
    <col min="3848" max="3848" width="1" style="4" customWidth="1"/>
    <col min="3849" max="3849" width="16.85546875" style="4" customWidth="1"/>
    <col min="3850" max="3850" width="1" style="4" customWidth="1"/>
    <col min="3851" max="3851" width="16.85546875" style="4" customWidth="1"/>
    <col min="3852" max="3852" width="1" style="4" customWidth="1"/>
    <col min="3853" max="3853" width="17.42578125" style="4" customWidth="1"/>
    <col min="3854" max="3854" width="1" style="4" customWidth="1"/>
    <col min="3855" max="3855" width="17.42578125" style="4" customWidth="1"/>
    <col min="3856" max="3856" width="1" style="4" customWidth="1"/>
    <col min="3857" max="3857" width="17.42578125" style="4" customWidth="1"/>
    <col min="3858" max="3858" width="1" style="4" customWidth="1"/>
    <col min="3859" max="3859" width="17.42578125" style="4" customWidth="1"/>
    <col min="3860" max="4096" width="9.140625" style="4"/>
    <col min="4097" max="4097" width="40.140625" style="4" customWidth="1"/>
    <col min="4098" max="4098" width="1" style="4" customWidth="1"/>
    <col min="4099" max="4099" width="16.85546875" style="4" customWidth="1"/>
    <col min="4100" max="4100" width="1" style="4" customWidth="1"/>
    <col min="4101" max="4101" width="16.85546875" style="4" customWidth="1"/>
    <col min="4102" max="4102" width="1" style="4" customWidth="1"/>
    <col min="4103" max="4103" width="16.85546875" style="4" customWidth="1"/>
    <col min="4104" max="4104" width="1" style="4" customWidth="1"/>
    <col min="4105" max="4105" width="16.85546875" style="4" customWidth="1"/>
    <col min="4106" max="4106" width="1" style="4" customWidth="1"/>
    <col min="4107" max="4107" width="16.85546875" style="4" customWidth="1"/>
    <col min="4108" max="4108" width="1" style="4" customWidth="1"/>
    <col min="4109" max="4109" width="17.42578125" style="4" customWidth="1"/>
    <col min="4110" max="4110" width="1" style="4" customWidth="1"/>
    <col min="4111" max="4111" width="17.42578125" style="4" customWidth="1"/>
    <col min="4112" max="4112" width="1" style="4" customWidth="1"/>
    <col min="4113" max="4113" width="17.42578125" style="4" customWidth="1"/>
    <col min="4114" max="4114" width="1" style="4" customWidth="1"/>
    <col min="4115" max="4115" width="17.42578125" style="4" customWidth="1"/>
    <col min="4116" max="4352" width="9.140625" style="4"/>
    <col min="4353" max="4353" width="40.140625" style="4" customWidth="1"/>
    <col min="4354" max="4354" width="1" style="4" customWidth="1"/>
    <col min="4355" max="4355" width="16.85546875" style="4" customWidth="1"/>
    <col min="4356" max="4356" width="1" style="4" customWidth="1"/>
    <col min="4357" max="4357" width="16.85546875" style="4" customWidth="1"/>
    <col min="4358" max="4358" width="1" style="4" customWidth="1"/>
    <col min="4359" max="4359" width="16.85546875" style="4" customWidth="1"/>
    <col min="4360" max="4360" width="1" style="4" customWidth="1"/>
    <col min="4361" max="4361" width="16.85546875" style="4" customWidth="1"/>
    <col min="4362" max="4362" width="1" style="4" customWidth="1"/>
    <col min="4363" max="4363" width="16.85546875" style="4" customWidth="1"/>
    <col min="4364" max="4364" width="1" style="4" customWidth="1"/>
    <col min="4365" max="4365" width="17.42578125" style="4" customWidth="1"/>
    <col min="4366" max="4366" width="1" style="4" customWidth="1"/>
    <col min="4367" max="4367" width="17.42578125" style="4" customWidth="1"/>
    <col min="4368" max="4368" width="1" style="4" customWidth="1"/>
    <col min="4369" max="4369" width="17.42578125" style="4" customWidth="1"/>
    <col min="4370" max="4370" width="1" style="4" customWidth="1"/>
    <col min="4371" max="4371" width="17.42578125" style="4" customWidth="1"/>
    <col min="4372" max="4608" width="9.140625" style="4"/>
    <col min="4609" max="4609" width="40.140625" style="4" customWidth="1"/>
    <col min="4610" max="4610" width="1" style="4" customWidth="1"/>
    <col min="4611" max="4611" width="16.85546875" style="4" customWidth="1"/>
    <col min="4612" max="4612" width="1" style="4" customWidth="1"/>
    <col min="4613" max="4613" width="16.85546875" style="4" customWidth="1"/>
    <col min="4614" max="4614" width="1" style="4" customWidth="1"/>
    <col min="4615" max="4615" width="16.85546875" style="4" customWidth="1"/>
    <col min="4616" max="4616" width="1" style="4" customWidth="1"/>
    <col min="4617" max="4617" width="16.85546875" style="4" customWidth="1"/>
    <col min="4618" max="4618" width="1" style="4" customWidth="1"/>
    <col min="4619" max="4619" width="16.85546875" style="4" customWidth="1"/>
    <col min="4620" max="4620" width="1" style="4" customWidth="1"/>
    <col min="4621" max="4621" width="17.42578125" style="4" customWidth="1"/>
    <col min="4622" max="4622" width="1" style="4" customWidth="1"/>
    <col min="4623" max="4623" width="17.42578125" style="4" customWidth="1"/>
    <col min="4624" max="4624" width="1" style="4" customWidth="1"/>
    <col min="4625" max="4625" width="17.42578125" style="4" customWidth="1"/>
    <col min="4626" max="4626" width="1" style="4" customWidth="1"/>
    <col min="4627" max="4627" width="17.42578125" style="4" customWidth="1"/>
    <col min="4628" max="4864" width="9.140625" style="4"/>
    <col min="4865" max="4865" width="40.140625" style="4" customWidth="1"/>
    <col min="4866" max="4866" width="1" style="4" customWidth="1"/>
    <col min="4867" max="4867" width="16.85546875" style="4" customWidth="1"/>
    <col min="4868" max="4868" width="1" style="4" customWidth="1"/>
    <col min="4869" max="4869" width="16.85546875" style="4" customWidth="1"/>
    <col min="4870" max="4870" width="1" style="4" customWidth="1"/>
    <col min="4871" max="4871" width="16.85546875" style="4" customWidth="1"/>
    <col min="4872" max="4872" width="1" style="4" customWidth="1"/>
    <col min="4873" max="4873" width="16.85546875" style="4" customWidth="1"/>
    <col min="4874" max="4874" width="1" style="4" customWidth="1"/>
    <col min="4875" max="4875" width="16.85546875" style="4" customWidth="1"/>
    <col min="4876" max="4876" width="1" style="4" customWidth="1"/>
    <col min="4877" max="4877" width="17.42578125" style="4" customWidth="1"/>
    <col min="4878" max="4878" width="1" style="4" customWidth="1"/>
    <col min="4879" max="4879" width="17.42578125" style="4" customWidth="1"/>
    <col min="4880" max="4880" width="1" style="4" customWidth="1"/>
    <col min="4881" max="4881" width="17.42578125" style="4" customWidth="1"/>
    <col min="4882" max="4882" width="1" style="4" customWidth="1"/>
    <col min="4883" max="4883" width="17.42578125" style="4" customWidth="1"/>
    <col min="4884" max="5120" width="9.140625" style="4"/>
    <col min="5121" max="5121" width="40.140625" style="4" customWidth="1"/>
    <col min="5122" max="5122" width="1" style="4" customWidth="1"/>
    <col min="5123" max="5123" width="16.85546875" style="4" customWidth="1"/>
    <col min="5124" max="5124" width="1" style="4" customWidth="1"/>
    <col min="5125" max="5125" width="16.85546875" style="4" customWidth="1"/>
    <col min="5126" max="5126" width="1" style="4" customWidth="1"/>
    <col min="5127" max="5127" width="16.85546875" style="4" customWidth="1"/>
    <col min="5128" max="5128" width="1" style="4" customWidth="1"/>
    <col min="5129" max="5129" width="16.85546875" style="4" customWidth="1"/>
    <col min="5130" max="5130" width="1" style="4" customWidth="1"/>
    <col min="5131" max="5131" width="16.85546875" style="4" customWidth="1"/>
    <col min="5132" max="5132" width="1" style="4" customWidth="1"/>
    <col min="5133" max="5133" width="17.42578125" style="4" customWidth="1"/>
    <col min="5134" max="5134" width="1" style="4" customWidth="1"/>
    <col min="5135" max="5135" width="17.42578125" style="4" customWidth="1"/>
    <col min="5136" max="5136" width="1" style="4" customWidth="1"/>
    <col min="5137" max="5137" width="17.42578125" style="4" customWidth="1"/>
    <col min="5138" max="5138" width="1" style="4" customWidth="1"/>
    <col min="5139" max="5139" width="17.42578125" style="4" customWidth="1"/>
    <col min="5140" max="5376" width="9.140625" style="4"/>
    <col min="5377" max="5377" width="40.140625" style="4" customWidth="1"/>
    <col min="5378" max="5378" width="1" style="4" customWidth="1"/>
    <col min="5379" max="5379" width="16.85546875" style="4" customWidth="1"/>
    <col min="5380" max="5380" width="1" style="4" customWidth="1"/>
    <col min="5381" max="5381" width="16.85546875" style="4" customWidth="1"/>
    <col min="5382" max="5382" width="1" style="4" customWidth="1"/>
    <col min="5383" max="5383" width="16.85546875" style="4" customWidth="1"/>
    <col min="5384" max="5384" width="1" style="4" customWidth="1"/>
    <col min="5385" max="5385" width="16.85546875" style="4" customWidth="1"/>
    <col min="5386" max="5386" width="1" style="4" customWidth="1"/>
    <col min="5387" max="5387" width="16.85546875" style="4" customWidth="1"/>
    <col min="5388" max="5388" width="1" style="4" customWidth="1"/>
    <col min="5389" max="5389" width="17.42578125" style="4" customWidth="1"/>
    <col min="5390" max="5390" width="1" style="4" customWidth="1"/>
    <col min="5391" max="5391" width="17.42578125" style="4" customWidth="1"/>
    <col min="5392" max="5392" width="1" style="4" customWidth="1"/>
    <col min="5393" max="5393" width="17.42578125" style="4" customWidth="1"/>
    <col min="5394" max="5394" width="1" style="4" customWidth="1"/>
    <col min="5395" max="5395" width="17.42578125" style="4" customWidth="1"/>
    <col min="5396" max="5632" width="9.140625" style="4"/>
    <col min="5633" max="5633" width="40.140625" style="4" customWidth="1"/>
    <col min="5634" max="5634" width="1" style="4" customWidth="1"/>
    <col min="5635" max="5635" width="16.85546875" style="4" customWidth="1"/>
    <col min="5636" max="5636" width="1" style="4" customWidth="1"/>
    <col min="5637" max="5637" width="16.85546875" style="4" customWidth="1"/>
    <col min="5638" max="5638" width="1" style="4" customWidth="1"/>
    <col min="5639" max="5639" width="16.85546875" style="4" customWidth="1"/>
    <col min="5640" max="5640" width="1" style="4" customWidth="1"/>
    <col min="5641" max="5641" width="16.85546875" style="4" customWidth="1"/>
    <col min="5642" max="5642" width="1" style="4" customWidth="1"/>
    <col min="5643" max="5643" width="16.85546875" style="4" customWidth="1"/>
    <col min="5644" max="5644" width="1" style="4" customWidth="1"/>
    <col min="5645" max="5645" width="17.42578125" style="4" customWidth="1"/>
    <col min="5646" max="5646" width="1" style="4" customWidth="1"/>
    <col min="5647" max="5647" width="17.42578125" style="4" customWidth="1"/>
    <col min="5648" max="5648" width="1" style="4" customWidth="1"/>
    <col min="5649" max="5649" width="17.42578125" style="4" customWidth="1"/>
    <col min="5650" max="5650" width="1" style="4" customWidth="1"/>
    <col min="5651" max="5651" width="17.42578125" style="4" customWidth="1"/>
    <col min="5652" max="5888" width="9.140625" style="4"/>
    <col min="5889" max="5889" width="40.140625" style="4" customWidth="1"/>
    <col min="5890" max="5890" width="1" style="4" customWidth="1"/>
    <col min="5891" max="5891" width="16.85546875" style="4" customWidth="1"/>
    <col min="5892" max="5892" width="1" style="4" customWidth="1"/>
    <col min="5893" max="5893" width="16.85546875" style="4" customWidth="1"/>
    <col min="5894" max="5894" width="1" style="4" customWidth="1"/>
    <col min="5895" max="5895" width="16.85546875" style="4" customWidth="1"/>
    <col min="5896" max="5896" width="1" style="4" customWidth="1"/>
    <col min="5897" max="5897" width="16.85546875" style="4" customWidth="1"/>
    <col min="5898" max="5898" width="1" style="4" customWidth="1"/>
    <col min="5899" max="5899" width="16.85546875" style="4" customWidth="1"/>
    <col min="5900" max="5900" width="1" style="4" customWidth="1"/>
    <col min="5901" max="5901" width="17.42578125" style="4" customWidth="1"/>
    <col min="5902" max="5902" width="1" style="4" customWidth="1"/>
    <col min="5903" max="5903" width="17.42578125" style="4" customWidth="1"/>
    <col min="5904" max="5904" width="1" style="4" customWidth="1"/>
    <col min="5905" max="5905" width="17.42578125" style="4" customWidth="1"/>
    <col min="5906" max="5906" width="1" style="4" customWidth="1"/>
    <col min="5907" max="5907" width="17.42578125" style="4" customWidth="1"/>
    <col min="5908" max="6144" width="9.140625" style="4"/>
    <col min="6145" max="6145" width="40.140625" style="4" customWidth="1"/>
    <col min="6146" max="6146" width="1" style="4" customWidth="1"/>
    <col min="6147" max="6147" width="16.85546875" style="4" customWidth="1"/>
    <col min="6148" max="6148" width="1" style="4" customWidth="1"/>
    <col min="6149" max="6149" width="16.85546875" style="4" customWidth="1"/>
    <col min="6150" max="6150" width="1" style="4" customWidth="1"/>
    <col min="6151" max="6151" width="16.85546875" style="4" customWidth="1"/>
    <col min="6152" max="6152" width="1" style="4" customWidth="1"/>
    <col min="6153" max="6153" width="16.85546875" style="4" customWidth="1"/>
    <col min="6154" max="6154" width="1" style="4" customWidth="1"/>
    <col min="6155" max="6155" width="16.85546875" style="4" customWidth="1"/>
    <col min="6156" max="6156" width="1" style="4" customWidth="1"/>
    <col min="6157" max="6157" width="17.42578125" style="4" customWidth="1"/>
    <col min="6158" max="6158" width="1" style="4" customWidth="1"/>
    <col min="6159" max="6159" width="17.42578125" style="4" customWidth="1"/>
    <col min="6160" max="6160" width="1" style="4" customWidth="1"/>
    <col min="6161" max="6161" width="17.42578125" style="4" customWidth="1"/>
    <col min="6162" max="6162" width="1" style="4" customWidth="1"/>
    <col min="6163" max="6163" width="17.42578125" style="4" customWidth="1"/>
    <col min="6164" max="6400" width="9.140625" style="4"/>
    <col min="6401" max="6401" width="40.140625" style="4" customWidth="1"/>
    <col min="6402" max="6402" width="1" style="4" customWidth="1"/>
    <col min="6403" max="6403" width="16.85546875" style="4" customWidth="1"/>
    <col min="6404" max="6404" width="1" style="4" customWidth="1"/>
    <col min="6405" max="6405" width="16.85546875" style="4" customWidth="1"/>
    <col min="6406" max="6406" width="1" style="4" customWidth="1"/>
    <col min="6407" max="6407" width="16.85546875" style="4" customWidth="1"/>
    <col min="6408" max="6408" width="1" style="4" customWidth="1"/>
    <col min="6409" max="6409" width="16.85546875" style="4" customWidth="1"/>
    <col min="6410" max="6410" width="1" style="4" customWidth="1"/>
    <col min="6411" max="6411" width="16.85546875" style="4" customWidth="1"/>
    <col min="6412" max="6412" width="1" style="4" customWidth="1"/>
    <col min="6413" max="6413" width="17.42578125" style="4" customWidth="1"/>
    <col min="6414" max="6414" width="1" style="4" customWidth="1"/>
    <col min="6415" max="6415" width="17.42578125" style="4" customWidth="1"/>
    <col min="6416" max="6416" width="1" style="4" customWidth="1"/>
    <col min="6417" max="6417" width="17.42578125" style="4" customWidth="1"/>
    <col min="6418" max="6418" width="1" style="4" customWidth="1"/>
    <col min="6419" max="6419" width="17.42578125" style="4" customWidth="1"/>
    <col min="6420" max="6656" width="9.140625" style="4"/>
    <col min="6657" max="6657" width="40.140625" style="4" customWidth="1"/>
    <col min="6658" max="6658" width="1" style="4" customWidth="1"/>
    <col min="6659" max="6659" width="16.85546875" style="4" customWidth="1"/>
    <col min="6660" max="6660" width="1" style="4" customWidth="1"/>
    <col min="6661" max="6661" width="16.85546875" style="4" customWidth="1"/>
    <col min="6662" max="6662" width="1" style="4" customWidth="1"/>
    <col min="6663" max="6663" width="16.85546875" style="4" customWidth="1"/>
    <col min="6664" max="6664" width="1" style="4" customWidth="1"/>
    <col min="6665" max="6665" width="16.85546875" style="4" customWidth="1"/>
    <col min="6666" max="6666" width="1" style="4" customWidth="1"/>
    <col min="6667" max="6667" width="16.85546875" style="4" customWidth="1"/>
    <col min="6668" max="6668" width="1" style="4" customWidth="1"/>
    <col min="6669" max="6669" width="17.42578125" style="4" customWidth="1"/>
    <col min="6670" max="6670" width="1" style="4" customWidth="1"/>
    <col min="6671" max="6671" width="17.42578125" style="4" customWidth="1"/>
    <col min="6672" max="6672" width="1" style="4" customWidth="1"/>
    <col min="6673" max="6673" width="17.42578125" style="4" customWidth="1"/>
    <col min="6674" max="6674" width="1" style="4" customWidth="1"/>
    <col min="6675" max="6675" width="17.42578125" style="4" customWidth="1"/>
    <col min="6676" max="6912" width="9.140625" style="4"/>
    <col min="6913" max="6913" width="40.140625" style="4" customWidth="1"/>
    <col min="6914" max="6914" width="1" style="4" customWidth="1"/>
    <col min="6915" max="6915" width="16.85546875" style="4" customWidth="1"/>
    <col min="6916" max="6916" width="1" style="4" customWidth="1"/>
    <col min="6917" max="6917" width="16.85546875" style="4" customWidth="1"/>
    <col min="6918" max="6918" width="1" style="4" customWidth="1"/>
    <col min="6919" max="6919" width="16.85546875" style="4" customWidth="1"/>
    <col min="6920" max="6920" width="1" style="4" customWidth="1"/>
    <col min="6921" max="6921" width="16.85546875" style="4" customWidth="1"/>
    <col min="6922" max="6922" width="1" style="4" customWidth="1"/>
    <col min="6923" max="6923" width="16.85546875" style="4" customWidth="1"/>
    <col min="6924" max="6924" width="1" style="4" customWidth="1"/>
    <col min="6925" max="6925" width="17.42578125" style="4" customWidth="1"/>
    <col min="6926" max="6926" width="1" style="4" customWidth="1"/>
    <col min="6927" max="6927" width="17.42578125" style="4" customWidth="1"/>
    <col min="6928" max="6928" width="1" style="4" customWidth="1"/>
    <col min="6929" max="6929" width="17.42578125" style="4" customWidth="1"/>
    <col min="6930" max="6930" width="1" style="4" customWidth="1"/>
    <col min="6931" max="6931" width="17.42578125" style="4" customWidth="1"/>
    <col min="6932" max="7168" width="9.140625" style="4"/>
    <col min="7169" max="7169" width="40.140625" style="4" customWidth="1"/>
    <col min="7170" max="7170" width="1" style="4" customWidth="1"/>
    <col min="7171" max="7171" width="16.85546875" style="4" customWidth="1"/>
    <col min="7172" max="7172" width="1" style="4" customWidth="1"/>
    <col min="7173" max="7173" width="16.85546875" style="4" customWidth="1"/>
    <col min="7174" max="7174" width="1" style="4" customWidth="1"/>
    <col min="7175" max="7175" width="16.85546875" style="4" customWidth="1"/>
    <col min="7176" max="7176" width="1" style="4" customWidth="1"/>
    <col min="7177" max="7177" width="16.85546875" style="4" customWidth="1"/>
    <col min="7178" max="7178" width="1" style="4" customWidth="1"/>
    <col min="7179" max="7179" width="16.85546875" style="4" customWidth="1"/>
    <col min="7180" max="7180" width="1" style="4" customWidth="1"/>
    <col min="7181" max="7181" width="17.42578125" style="4" customWidth="1"/>
    <col min="7182" max="7182" width="1" style="4" customWidth="1"/>
    <col min="7183" max="7183" width="17.42578125" style="4" customWidth="1"/>
    <col min="7184" max="7184" width="1" style="4" customWidth="1"/>
    <col min="7185" max="7185" width="17.42578125" style="4" customWidth="1"/>
    <col min="7186" max="7186" width="1" style="4" customWidth="1"/>
    <col min="7187" max="7187" width="17.42578125" style="4" customWidth="1"/>
    <col min="7188" max="7424" width="9.140625" style="4"/>
    <col min="7425" max="7425" width="40.140625" style="4" customWidth="1"/>
    <col min="7426" max="7426" width="1" style="4" customWidth="1"/>
    <col min="7427" max="7427" width="16.85546875" style="4" customWidth="1"/>
    <col min="7428" max="7428" width="1" style="4" customWidth="1"/>
    <col min="7429" max="7429" width="16.85546875" style="4" customWidth="1"/>
    <col min="7430" max="7430" width="1" style="4" customWidth="1"/>
    <col min="7431" max="7431" width="16.85546875" style="4" customWidth="1"/>
    <col min="7432" max="7432" width="1" style="4" customWidth="1"/>
    <col min="7433" max="7433" width="16.85546875" style="4" customWidth="1"/>
    <col min="7434" max="7434" width="1" style="4" customWidth="1"/>
    <col min="7435" max="7435" width="16.85546875" style="4" customWidth="1"/>
    <col min="7436" max="7436" width="1" style="4" customWidth="1"/>
    <col min="7437" max="7437" width="17.42578125" style="4" customWidth="1"/>
    <col min="7438" max="7438" width="1" style="4" customWidth="1"/>
    <col min="7439" max="7439" width="17.42578125" style="4" customWidth="1"/>
    <col min="7440" max="7440" width="1" style="4" customWidth="1"/>
    <col min="7441" max="7441" width="17.42578125" style="4" customWidth="1"/>
    <col min="7442" max="7442" width="1" style="4" customWidth="1"/>
    <col min="7443" max="7443" width="17.42578125" style="4" customWidth="1"/>
    <col min="7444" max="7680" width="9.140625" style="4"/>
    <col min="7681" max="7681" width="40.140625" style="4" customWidth="1"/>
    <col min="7682" max="7682" width="1" style="4" customWidth="1"/>
    <col min="7683" max="7683" width="16.85546875" style="4" customWidth="1"/>
    <col min="7684" max="7684" width="1" style="4" customWidth="1"/>
    <col min="7685" max="7685" width="16.85546875" style="4" customWidth="1"/>
    <col min="7686" max="7686" width="1" style="4" customWidth="1"/>
    <col min="7687" max="7687" width="16.85546875" style="4" customWidth="1"/>
    <col min="7688" max="7688" width="1" style="4" customWidth="1"/>
    <col min="7689" max="7689" width="16.85546875" style="4" customWidth="1"/>
    <col min="7690" max="7690" width="1" style="4" customWidth="1"/>
    <col min="7691" max="7691" width="16.85546875" style="4" customWidth="1"/>
    <col min="7692" max="7692" width="1" style="4" customWidth="1"/>
    <col min="7693" max="7693" width="17.42578125" style="4" customWidth="1"/>
    <col min="7694" max="7694" width="1" style="4" customWidth="1"/>
    <col min="7695" max="7695" width="17.42578125" style="4" customWidth="1"/>
    <col min="7696" max="7696" width="1" style="4" customWidth="1"/>
    <col min="7697" max="7697" width="17.42578125" style="4" customWidth="1"/>
    <col min="7698" max="7698" width="1" style="4" customWidth="1"/>
    <col min="7699" max="7699" width="17.42578125" style="4" customWidth="1"/>
    <col min="7700" max="7936" width="9.140625" style="4"/>
    <col min="7937" max="7937" width="40.140625" style="4" customWidth="1"/>
    <col min="7938" max="7938" width="1" style="4" customWidth="1"/>
    <col min="7939" max="7939" width="16.85546875" style="4" customWidth="1"/>
    <col min="7940" max="7940" width="1" style="4" customWidth="1"/>
    <col min="7941" max="7941" width="16.85546875" style="4" customWidth="1"/>
    <col min="7942" max="7942" width="1" style="4" customWidth="1"/>
    <col min="7943" max="7943" width="16.85546875" style="4" customWidth="1"/>
    <col min="7944" max="7944" width="1" style="4" customWidth="1"/>
    <col min="7945" max="7945" width="16.85546875" style="4" customWidth="1"/>
    <col min="7946" max="7946" width="1" style="4" customWidth="1"/>
    <col min="7947" max="7947" width="16.85546875" style="4" customWidth="1"/>
    <col min="7948" max="7948" width="1" style="4" customWidth="1"/>
    <col min="7949" max="7949" width="17.42578125" style="4" customWidth="1"/>
    <col min="7950" max="7950" width="1" style="4" customWidth="1"/>
    <col min="7951" max="7951" width="17.42578125" style="4" customWidth="1"/>
    <col min="7952" max="7952" width="1" style="4" customWidth="1"/>
    <col min="7953" max="7953" width="17.42578125" style="4" customWidth="1"/>
    <col min="7954" max="7954" width="1" style="4" customWidth="1"/>
    <col min="7955" max="7955" width="17.42578125" style="4" customWidth="1"/>
    <col min="7956" max="8192" width="9.140625" style="4"/>
    <col min="8193" max="8193" width="40.140625" style="4" customWidth="1"/>
    <col min="8194" max="8194" width="1" style="4" customWidth="1"/>
    <col min="8195" max="8195" width="16.85546875" style="4" customWidth="1"/>
    <col min="8196" max="8196" width="1" style="4" customWidth="1"/>
    <col min="8197" max="8197" width="16.85546875" style="4" customWidth="1"/>
    <col min="8198" max="8198" width="1" style="4" customWidth="1"/>
    <col min="8199" max="8199" width="16.85546875" style="4" customWidth="1"/>
    <col min="8200" max="8200" width="1" style="4" customWidth="1"/>
    <col min="8201" max="8201" width="16.85546875" style="4" customWidth="1"/>
    <col min="8202" max="8202" width="1" style="4" customWidth="1"/>
    <col min="8203" max="8203" width="16.85546875" style="4" customWidth="1"/>
    <col min="8204" max="8204" width="1" style="4" customWidth="1"/>
    <col min="8205" max="8205" width="17.42578125" style="4" customWidth="1"/>
    <col min="8206" max="8206" width="1" style="4" customWidth="1"/>
    <col min="8207" max="8207" width="17.42578125" style="4" customWidth="1"/>
    <col min="8208" max="8208" width="1" style="4" customWidth="1"/>
    <col min="8209" max="8209" width="17.42578125" style="4" customWidth="1"/>
    <col min="8210" max="8210" width="1" style="4" customWidth="1"/>
    <col min="8211" max="8211" width="17.42578125" style="4" customWidth="1"/>
    <col min="8212" max="8448" width="9.140625" style="4"/>
    <col min="8449" max="8449" width="40.140625" style="4" customWidth="1"/>
    <col min="8450" max="8450" width="1" style="4" customWidth="1"/>
    <col min="8451" max="8451" width="16.85546875" style="4" customWidth="1"/>
    <col min="8452" max="8452" width="1" style="4" customWidth="1"/>
    <col min="8453" max="8453" width="16.85546875" style="4" customWidth="1"/>
    <col min="8454" max="8454" width="1" style="4" customWidth="1"/>
    <col min="8455" max="8455" width="16.85546875" style="4" customWidth="1"/>
    <col min="8456" max="8456" width="1" style="4" customWidth="1"/>
    <col min="8457" max="8457" width="16.85546875" style="4" customWidth="1"/>
    <col min="8458" max="8458" width="1" style="4" customWidth="1"/>
    <col min="8459" max="8459" width="16.85546875" style="4" customWidth="1"/>
    <col min="8460" max="8460" width="1" style="4" customWidth="1"/>
    <col min="8461" max="8461" width="17.42578125" style="4" customWidth="1"/>
    <col min="8462" max="8462" width="1" style="4" customWidth="1"/>
    <col min="8463" max="8463" width="17.42578125" style="4" customWidth="1"/>
    <col min="8464" max="8464" width="1" style="4" customWidth="1"/>
    <col min="8465" max="8465" width="17.42578125" style="4" customWidth="1"/>
    <col min="8466" max="8466" width="1" style="4" customWidth="1"/>
    <col min="8467" max="8467" width="17.42578125" style="4" customWidth="1"/>
    <col min="8468" max="8704" width="9.140625" style="4"/>
    <col min="8705" max="8705" width="40.140625" style="4" customWidth="1"/>
    <col min="8706" max="8706" width="1" style="4" customWidth="1"/>
    <col min="8707" max="8707" width="16.85546875" style="4" customWidth="1"/>
    <col min="8708" max="8708" width="1" style="4" customWidth="1"/>
    <col min="8709" max="8709" width="16.85546875" style="4" customWidth="1"/>
    <col min="8710" max="8710" width="1" style="4" customWidth="1"/>
    <col min="8711" max="8711" width="16.85546875" style="4" customWidth="1"/>
    <col min="8712" max="8712" width="1" style="4" customWidth="1"/>
    <col min="8713" max="8713" width="16.85546875" style="4" customWidth="1"/>
    <col min="8714" max="8714" width="1" style="4" customWidth="1"/>
    <col min="8715" max="8715" width="16.85546875" style="4" customWidth="1"/>
    <col min="8716" max="8716" width="1" style="4" customWidth="1"/>
    <col min="8717" max="8717" width="17.42578125" style="4" customWidth="1"/>
    <col min="8718" max="8718" width="1" style="4" customWidth="1"/>
    <col min="8719" max="8719" width="17.42578125" style="4" customWidth="1"/>
    <col min="8720" max="8720" width="1" style="4" customWidth="1"/>
    <col min="8721" max="8721" width="17.42578125" style="4" customWidth="1"/>
    <col min="8722" max="8722" width="1" style="4" customWidth="1"/>
    <col min="8723" max="8723" width="17.42578125" style="4" customWidth="1"/>
    <col min="8724" max="8960" width="9.140625" style="4"/>
    <col min="8961" max="8961" width="40.140625" style="4" customWidth="1"/>
    <col min="8962" max="8962" width="1" style="4" customWidth="1"/>
    <col min="8963" max="8963" width="16.85546875" style="4" customWidth="1"/>
    <col min="8964" max="8964" width="1" style="4" customWidth="1"/>
    <col min="8965" max="8965" width="16.85546875" style="4" customWidth="1"/>
    <col min="8966" max="8966" width="1" style="4" customWidth="1"/>
    <col min="8967" max="8967" width="16.85546875" style="4" customWidth="1"/>
    <col min="8968" max="8968" width="1" style="4" customWidth="1"/>
    <col min="8969" max="8969" width="16.85546875" style="4" customWidth="1"/>
    <col min="8970" max="8970" width="1" style="4" customWidth="1"/>
    <col min="8971" max="8971" width="16.85546875" style="4" customWidth="1"/>
    <col min="8972" max="8972" width="1" style="4" customWidth="1"/>
    <col min="8973" max="8973" width="17.42578125" style="4" customWidth="1"/>
    <col min="8974" max="8974" width="1" style="4" customWidth="1"/>
    <col min="8975" max="8975" width="17.42578125" style="4" customWidth="1"/>
    <col min="8976" max="8976" width="1" style="4" customWidth="1"/>
    <col min="8977" max="8977" width="17.42578125" style="4" customWidth="1"/>
    <col min="8978" max="8978" width="1" style="4" customWidth="1"/>
    <col min="8979" max="8979" width="17.42578125" style="4" customWidth="1"/>
    <col min="8980" max="9216" width="9.140625" style="4"/>
    <col min="9217" max="9217" width="40.140625" style="4" customWidth="1"/>
    <col min="9218" max="9218" width="1" style="4" customWidth="1"/>
    <col min="9219" max="9219" width="16.85546875" style="4" customWidth="1"/>
    <col min="9220" max="9220" width="1" style="4" customWidth="1"/>
    <col min="9221" max="9221" width="16.85546875" style="4" customWidth="1"/>
    <col min="9222" max="9222" width="1" style="4" customWidth="1"/>
    <col min="9223" max="9223" width="16.85546875" style="4" customWidth="1"/>
    <col min="9224" max="9224" width="1" style="4" customWidth="1"/>
    <col min="9225" max="9225" width="16.85546875" style="4" customWidth="1"/>
    <col min="9226" max="9226" width="1" style="4" customWidth="1"/>
    <col min="9227" max="9227" width="16.85546875" style="4" customWidth="1"/>
    <col min="9228" max="9228" width="1" style="4" customWidth="1"/>
    <col min="9229" max="9229" width="17.42578125" style="4" customWidth="1"/>
    <col min="9230" max="9230" width="1" style="4" customWidth="1"/>
    <col min="9231" max="9231" width="17.42578125" style="4" customWidth="1"/>
    <col min="9232" max="9232" width="1" style="4" customWidth="1"/>
    <col min="9233" max="9233" width="17.42578125" style="4" customWidth="1"/>
    <col min="9234" max="9234" width="1" style="4" customWidth="1"/>
    <col min="9235" max="9235" width="17.42578125" style="4" customWidth="1"/>
    <col min="9236" max="9472" width="9.140625" style="4"/>
    <col min="9473" max="9473" width="40.140625" style="4" customWidth="1"/>
    <col min="9474" max="9474" width="1" style="4" customWidth="1"/>
    <col min="9475" max="9475" width="16.85546875" style="4" customWidth="1"/>
    <col min="9476" max="9476" width="1" style="4" customWidth="1"/>
    <col min="9477" max="9477" width="16.85546875" style="4" customWidth="1"/>
    <col min="9478" max="9478" width="1" style="4" customWidth="1"/>
    <col min="9479" max="9479" width="16.85546875" style="4" customWidth="1"/>
    <col min="9480" max="9480" width="1" style="4" customWidth="1"/>
    <col min="9481" max="9481" width="16.85546875" style="4" customWidth="1"/>
    <col min="9482" max="9482" width="1" style="4" customWidth="1"/>
    <col min="9483" max="9483" width="16.85546875" style="4" customWidth="1"/>
    <col min="9484" max="9484" width="1" style="4" customWidth="1"/>
    <col min="9485" max="9485" width="17.42578125" style="4" customWidth="1"/>
    <col min="9486" max="9486" width="1" style="4" customWidth="1"/>
    <col min="9487" max="9487" width="17.42578125" style="4" customWidth="1"/>
    <col min="9488" max="9488" width="1" style="4" customWidth="1"/>
    <col min="9489" max="9489" width="17.42578125" style="4" customWidth="1"/>
    <col min="9490" max="9490" width="1" style="4" customWidth="1"/>
    <col min="9491" max="9491" width="17.42578125" style="4" customWidth="1"/>
    <col min="9492" max="9728" width="9.140625" style="4"/>
    <col min="9729" max="9729" width="40.140625" style="4" customWidth="1"/>
    <col min="9730" max="9730" width="1" style="4" customWidth="1"/>
    <col min="9731" max="9731" width="16.85546875" style="4" customWidth="1"/>
    <col min="9732" max="9732" width="1" style="4" customWidth="1"/>
    <col min="9733" max="9733" width="16.85546875" style="4" customWidth="1"/>
    <col min="9734" max="9734" width="1" style="4" customWidth="1"/>
    <col min="9735" max="9735" width="16.85546875" style="4" customWidth="1"/>
    <col min="9736" max="9736" width="1" style="4" customWidth="1"/>
    <col min="9737" max="9737" width="16.85546875" style="4" customWidth="1"/>
    <col min="9738" max="9738" width="1" style="4" customWidth="1"/>
    <col min="9739" max="9739" width="16.85546875" style="4" customWidth="1"/>
    <col min="9740" max="9740" width="1" style="4" customWidth="1"/>
    <col min="9741" max="9741" width="17.42578125" style="4" customWidth="1"/>
    <col min="9742" max="9742" width="1" style="4" customWidth="1"/>
    <col min="9743" max="9743" width="17.42578125" style="4" customWidth="1"/>
    <col min="9744" max="9744" width="1" style="4" customWidth="1"/>
    <col min="9745" max="9745" width="17.42578125" style="4" customWidth="1"/>
    <col min="9746" max="9746" width="1" style="4" customWidth="1"/>
    <col min="9747" max="9747" width="17.42578125" style="4" customWidth="1"/>
    <col min="9748" max="9984" width="9.140625" style="4"/>
    <col min="9985" max="9985" width="40.140625" style="4" customWidth="1"/>
    <col min="9986" max="9986" width="1" style="4" customWidth="1"/>
    <col min="9987" max="9987" width="16.85546875" style="4" customWidth="1"/>
    <col min="9988" max="9988" width="1" style="4" customWidth="1"/>
    <col min="9989" max="9989" width="16.85546875" style="4" customWidth="1"/>
    <col min="9990" max="9990" width="1" style="4" customWidth="1"/>
    <col min="9991" max="9991" width="16.85546875" style="4" customWidth="1"/>
    <col min="9992" max="9992" width="1" style="4" customWidth="1"/>
    <col min="9993" max="9993" width="16.85546875" style="4" customWidth="1"/>
    <col min="9994" max="9994" width="1" style="4" customWidth="1"/>
    <col min="9995" max="9995" width="16.85546875" style="4" customWidth="1"/>
    <col min="9996" max="9996" width="1" style="4" customWidth="1"/>
    <col min="9997" max="9997" width="17.42578125" style="4" customWidth="1"/>
    <col min="9998" max="9998" width="1" style="4" customWidth="1"/>
    <col min="9999" max="9999" width="17.42578125" style="4" customWidth="1"/>
    <col min="10000" max="10000" width="1" style="4" customWidth="1"/>
    <col min="10001" max="10001" width="17.42578125" style="4" customWidth="1"/>
    <col min="10002" max="10002" width="1" style="4" customWidth="1"/>
    <col min="10003" max="10003" width="17.42578125" style="4" customWidth="1"/>
    <col min="10004" max="10240" width="9.140625" style="4"/>
    <col min="10241" max="10241" width="40.140625" style="4" customWidth="1"/>
    <col min="10242" max="10242" width="1" style="4" customWidth="1"/>
    <col min="10243" max="10243" width="16.85546875" style="4" customWidth="1"/>
    <col min="10244" max="10244" width="1" style="4" customWidth="1"/>
    <col min="10245" max="10245" width="16.85546875" style="4" customWidth="1"/>
    <col min="10246" max="10246" width="1" style="4" customWidth="1"/>
    <col min="10247" max="10247" width="16.85546875" style="4" customWidth="1"/>
    <col min="10248" max="10248" width="1" style="4" customWidth="1"/>
    <col min="10249" max="10249" width="16.85546875" style="4" customWidth="1"/>
    <col min="10250" max="10250" width="1" style="4" customWidth="1"/>
    <col min="10251" max="10251" width="16.85546875" style="4" customWidth="1"/>
    <col min="10252" max="10252" width="1" style="4" customWidth="1"/>
    <col min="10253" max="10253" width="17.42578125" style="4" customWidth="1"/>
    <col min="10254" max="10254" width="1" style="4" customWidth="1"/>
    <col min="10255" max="10255" width="17.42578125" style="4" customWidth="1"/>
    <col min="10256" max="10256" width="1" style="4" customWidth="1"/>
    <col min="10257" max="10257" width="17.42578125" style="4" customWidth="1"/>
    <col min="10258" max="10258" width="1" style="4" customWidth="1"/>
    <col min="10259" max="10259" width="17.42578125" style="4" customWidth="1"/>
    <col min="10260" max="10496" width="9.140625" style="4"/>
    <col min="10497" max="10497" width="40.140625" style="4" customWidth="1"/>
    <col min="10498" max="10498" width="1" style="4" customWidth="1"/>
    <col min="10499" max="10499" width="16.85546875" style="4" customWidth="1"/>
    <col min="10500" max="10500" width="1" style="4" customWidth="1"/>
    <col min="10501" max="10501" width="16.85546875" style="4" customWidth="1"/>
    <col min="10502" max="10502" width="1" style="4" customWidth="1"/>
    <col min="10503" max="10503" width="16.85546875" style="4" customWidth="1"/>
    <col min="10504" max="10504" width="1" style="4" customWidth="1"/>
    <col min="10505" max="10505" width="16.85546875" style="4" customWidth="1"/>
    <col min="10506" max="10506" width="1" style="4" customWidth="1"/>
    <col min="10507" max="10507" width="16.85546875" style="4" customWidth="1"/>
    <col min="10508" max="10508" width="1" style="4" customWidth="1"/>
    <col min="10509" max="10509" width="17.42578125" style="4" customWidth="1"/>
    <col min="10510" max="10510" width="1" style="4" customWidth="1"/>
    <col min="10511" max="10511" width="17.42578125" style="4" customWidth="1"/>
    <col min="10512" max="10512" width="1" style="4" customWidth="1"/>
    <col min="10513" max="10513" width="17.42578125" style="4" customWidth="1"/>
    <col min="10514" max="10514" width="1" style="4" customWidth="1"/>
    <col min="10515" max="10515" width="17.42578125" style="4" customWidth="1"/>
    <col min="10516" max="10752" width="9.140625" style="4"/>
    <col min="10753" max="10753" width="40.140625" style="4" customWidth="1"/>
    <col min="10754" max="10754" width="1" style="4" customWidth="1"/>
    <col min="10755" max="10755" width="16.85546875" style="4" customWidth="1"/>
    <col min="10756" max="10756" width="1" style="4" customWidth="1"/>
    <col min="10757" max="10757" width="16.85546875" style="4" customWidth="1"/>
    <col min="10758" max="10758" width="1" style="4" customWidth="1"/>
    <col min="10759" max="10759" width="16.85546875" style="4" customWidth="1"/>
    <col min="10760" max="10760" width="1" style="4" customWidth="1"/>
    <col min="10761" max="10761" width="16.85546875" style="4" customWidth="1"/>
    <col min="10762" max="10762" width="1" style="4" customWidth="1"/>
    <col min="10763" max="10763" width="16.85546875" style="4" customWidth="1"/>
    <col min="10764" max="10764" width="1" style="4" customWidth="1"/>
    <col min="10765" max="10765" width="17.42578125" style="4" customWidth="1"/>
    <col min="10766" max="10766" width="1" style="4" customWidth="1"/>
    <col min="10767" max="10767" width="17.42578125" style="4" customWidth="1"/>
    <col min="10768" max="10768" width="1" style="4" customWidth="1"/>
    <col min="10769" max="10769" width="17.42578125" style="4" customWidth="1"/>
    <col min="10770" max="10770" width="1" style="4" customWidth="1"/>
    <col min="10771" max="10771" width="17.42578125" style="4" customWidth="1"/>
    <col min="10772" max="11008" width="9.140625" style="4"/>
    <col min="11009" max="11009" width="40.140625" style="4" customWidth="1"/>
    <col min="11010" max="11010" width="1" style="4" customWidth="1"/>
    <col min="11011" max="11011" width="16.85546875" style="4" customWidth="1"/>
    <col min="11012" max="11012" width="1" style="4" customWidth="1"/>
    <col min="11013" max="11013" width="16.85546875" style="4" customWidth="1"/>
    <col min="11014" max="11014" width="1" style="4" customWidth="1"/>
    <col min="11015" max="11015" width="16.85546875" style="4" customWidth="1"/>
    <col min="11016" max="11016" width="1" style="4" customWidth="1"/>
    <col min="11017" max="11017" width="16.85546875" style="4" customWidth="1"/>
    <col min="11018" max="11018" width="1" style="4" customWidth="1"/>
    <col min="11019" max="11019" width="16.85546875" style="4" customWidth="1"/>
    <col min="11020" max="11020" width="1" style="4" customWidth="1"/>
    <col min="11021" max="11021" width="17.42578125" style="4" customWidth="1"/>
    <col min="11022" max="11022" width="1" style="4" customWidth="1"/>
    <col min="11023" max="11023" width="17.42578125" style="4" customWidth="1"/>
    <col min="11024" max="11024" width="1" style="4" customWidth="1"/>
    <col min="11025" max="11025" width="17.42578125" style="4" customWidth="1"/>
    <col min="11026" max="11026" width="1" style="4" customWidth="1"/>
    <col min="11027" max="11027" width="17.42578125" style="4" customWidth="1"/>
    <col min="11028" max="11264" width="9.140625" style="4"/>
    <col min="11265" max="11265" width="40.140625" style="4" customWidth="1"/>
    <col min="11266" max="11266" width="1" style="4" customWidth="1"/>
    <col min="11267" max="11267" width="16.85546875" style="4" customWidth="1"/>
    <col min="11268" max="11268" width="1" style="4" customWidth="1"/>
    <col min="11269" max="11269" width="16.85546875" style="4" customWidth="1"/>
    <col min="11270" max="11270" width="1" style="4" customWidth="1"/>
    <col min="11271" max="11271" width="16.85546875" style="4" customWidth="1"/>
    <col min="11272" max="11272" width="1" style="4" customWidth="1"/>
    <col min="11273" max="11273" width="16.85546875" style="4" customWidth="1"/>
    <col min="11274" max="11274" width="1" style="4" customWidth="1"/>
    <col min="11275" max="11275" width="16.85546875" style="4" customWidth="1"/>
    <col min="11276" max="11276" width="1" style="4" customWidth="1"/>
    <col min="11277" max="11277" width="17.42578125" style="4" customWidth="1"/>
    <col min="11278" max="11278" width="1" style="4" customWidth="1"/>
    <col min="11279" max="11279" width="17.42578125" style="4" customWidth="1"/>
    <col min="11280" max="11280" width="1" style="4" customWidth="1"/>
    <col min="11281" max="11281" width="17.42578125" style="4" customWidth="1"/>
    <col min="11282" max="11282" width="1" style="4" customWidth="1"/>
    <col min="11283" max="11283" width="17.42578125" style="4" customWidth="1"/>
    <col min="11284" max="11520" width="9.140625" style="4"/>
    <col min="11521" max="11521" width="40.140625" style="4" customWidth="1"/>
    <col min="11522" max="11522" width="1" style="4" customWidth="1"/>
    <col min="11523" max="11523" width="16.85546875" style="4" customWidth="1"/>
    <col min="11524" max="11524" width="1" style="4" customWidth="1"/>
    <col min="11525" max="11525" width="16.85546875" style="4" customWidth="1"/>
    <col min="11526" max="11526" width="1" style="4" customWidth="1"/>
    <col min="11527" max="11527" width="16.85546875" style="4" customWidth="1"/>
    <col min="11528" max="11528" width="1" style="4" customWidth="1"/>
    <col min="11529" max="11529" width="16.85546875" style="4" customWidth="1"/>
    <col min="11530" max="11530" width="1" style="4" customWidth="1"/>
    <col min="11531" max="11531" width="16.85546875" style="4" customWidth="1"/>
    <col min="11532" max="11532" width="1" style="4" customWidth="1"/>
    <col min="11533" max="11533" width="17.42578125" style="4" customWidth="1"/>
    <col min="11534" max="11534" width="1" style="4" customWidth="1"/>
    <col min="11535" max="11535" width="17.42578125" style="4" customWidth="1"/>
    <col min="11536" max="11536" width="1" style="4" customWidth="1"/>
    <col min="11537" max="11537" width="17.42578125" style="4" customWidth="1"/>
    <col min="11538" max="11538" width="1" style="4" customWidth="1"/>
    <col min="11539" max="11539" width="17.42578125" style="4" customWidth="1"/>
    <col min="11540" max="11776" width="9.140625" style="4"/>
    <col min="11777" max="11777" width="40.140625" style="4" customWidth="1"/>
    <col min="11778" max="11778" width="1" style="4" customWidth="1"/>
    <col min="11779" max="11779" width="16.85546875" style="4" customWidth="1"/>
    <col min="11780" max="11780" width="1" style="4" customWidth="1"/>
    <col min="11781" max="11781" width="16.85546875" style="4" customWidth="1"/>
    <col min="11782" max="11782" width="1" style="4" customWidth="1"/>
    <col min="11783" max="11783" width="16.85546875" style="4" customWidth="1"/>
    <col min="11784" max="11784" width="1" style="4" customWidth="1"/>
    <col min="11785" max="11785" width="16.85546875" style="4" customWidth="1"/>
    <col min="11786" max="11786" width="1" style="4" customWidth="1"/>
    <col min="11787" max="11787" width="16.85546875" style="4" customWidth="1"/>
    <col min="11788" max="11788" width="1" style="4" customWidth="1"/>
    <col min="11789" max="11789" width="17.42578125" style="4" customWidth="1"/>
    <col min="11790" max="11790" width="1" style="4" customWidth="1"/>
    <col min="11791" max="11791" width="17.42578125" style="4" customWidth="1"/>
    <col min="11792" max="11792" width="1" style="4" customWidth="1"/>
    <col min="11793" max="11793" width="17.42578125" style="4" customWidth="1"/>
    <col min="11794" max="11794" width="1" style="4" customWidth="1"/>
    <col min="11795" max="11795" width="17.42578125" style="4" customWidth="1"/>
    <col min="11796" max="12032" width="9.140625" style="4"/>
    <col min="12033" max="12033" width="40.140625" style="4" customWidth="1"/>
    <col min="12034" max="12034" width="1" style="4" customWidth="1"/>
    <col min="12035" max="12035" width="16.85546875" style="4" customWidth="1"/>
    <col min="12036" max="12036" width="1" style="4" customWidth="1"/>
    <col min="12037" max="12037" width="16.85546875" style="4" customWidth="1"/>
    <col min="12038" max="12038" width="1" style="4" customWidth="1"/>
    <col min="12039" max="12039" width="16.85546875" style="4" customWidth="1"/>
    <col min="12040" max="12040" width="1" style="4" customWidth="1"/>
    <col min="12041" max="12041" width="16.85546875" style="4" customWidth="1"/>
    <col min="12042" max="12042" width="1" style="4" customWidth="1"/>
    <col min="12043" max="12043" width="16.85546875" style="4" customWidth="1"/>
    <col min="12044" max="12044" width="1" style="4" customWidth="1"/>
    <col min="12045" max="12045" width="17.42578125" style="4" customWidth="1"/>
    <col min="12046" max="12046" width="1" style="4" customWidth="1"/>
    <col min="12047" max="12047" width="17.42578125" style="4" customWidth="1"/>
    <col min="12048" max="12048" width="1" style="4" customWidth="1"/>
    <col min="12049" max="12049" width="17.42578125" style="4" customWidth="1"/>
    <col min="12050" max="12050" width="1" style="4" customWidth="1"/>
    <col min="12051" max="12051" width="17.42578125" style="4" customWidth="1"/>
    <col min="12052" max="12288" width="9.140625" style="4"/>
    <col min="12289" max="12289" width="40.140625" style="4" customWidth="1"/>
    <col min="12290" max="12290" width="1" style="4" customWidth="1"/>
    <col min="12291" max="12291" width="16.85546875" style="4" customWidth="1"/>
    <col min="12292" max="12292" width="1" style="4" customWidth="1"/>
    <col min="12293" max="12293" width="16.85546875" style="4" customWidth="1"/>
    <col min="12294" max="12294" width="1" style="4" customWidth="1"/>
    <col min="12295" max="12295" width="16.85546875" style="4" customWidth="1"/>
    <col min="12296" max="12296" width="1" style="4" customWidth="1"/>
    <col min="12297" max="12297" width="16.85546875" style="4" customWidth="1"/>
    <col min="12298" max="12298" width="1" style="4" customWidth="1"/>
    <col min="12299" max="12299" width="16.85546875" style="4" customWidth="1"/>
    <col min="12300" max="12300" width="1" style="4" customWidth="1"/>
    <col min="12301" max="12301" width="17.42578125" style="4" customWidth="1"/>
    <col min="12302" max="12302" width="1" style="4" customWidth="1"/>
    <col min="12303" max="12303" width="17.42578125" style="4" customWidth="1"/>
    <col min="12304" max="12304" width="1" style="4" customWidth="1"/>
    <col min="12305" max="12305" width="17.42578125" style="4" customWidth="1"/>
    <col min="12306" max="12306" width="1" style="4" customWidth="1"/>
    <col min="12307" max="12307" width="17.42578125" style="4" customWidth="1"/>
    <col min="12308" max="12544" width="9.140625" style="4"/>
    <col min="12545" max="12545" width="40.140625" style="4" customWidth="1"/>
    <col min="12546" max="12546" width="1" style="4" customWidth="1"/>
    <col min="12547" max="12547" width="16.85546875" style="4" customWidth="1"/>
    <col min="12548" max="12548" width="1" style="4" customWidth="1"/>
    <col min="12549" max="12549" width="16.85546875" style="4" customWidth="1"/>
    <col min="12550" max="12550" width="1" style="4" customWidth="1"/>
    <col min="12551" max="12551" width="16.85546875" style="4" customWidth="1"/>
    <col min="12552" max="12552" width="1" style="4" customWidth="1"/>
    <col min="12553" max="12553" width="16.85546875" style="4" customWidth="1"/>
    <col min="12554" max="12554" width="1" style="4" customWidth="1"/>
    <col min="12555" max="12555" width="16.85546875" style="4" customWidth="1"/>
    <col min="12556" max="12556" width="1" style="4" customWidth="1"/>
    <col min="12557" max="12557" width="17.42578125" style="4" customWidth="1"/>
    <col min="12558" max="12558" width="1" style="4" customWidth="1"/>
    <col min="12559" max="12559" width="17.42578125" style="4" customWidth="1"/>
    <col min="12560" max="12560" width="1" style="4" customWidth="1"/>
    <col min="12561" max="12561" width="17.42578125" style="4" customWidth="1"/>
    <col min="12562" max="12562" width="1" style="4" customWidth="1"/>
    <col min="12563" max="12563" width="17.42578125" style="4" customWidth="1"/>
    <col min="12564" max="12800" width="9.140625" style="4"/>
    <col min="12801" max="12801" width="40.140625" style="4" customWidth="1"/>
    <col min="12802" max="12802" width="1" style="4" customWidth="1"/>
    <col min="12803" max="12803" width="16.85546875" style="4" customWidth="1"/>
    <col min="12804" max="12804" width="1" style="4" customWidth="1"/>
    <col min="12805" max="12805" width="16.85546875" style="4" customWidth="1"/>
    <col min="12806" max="12806" width="1" style="4" customWidth="1"/>
    <col min="12807" max="12807" width="16.85546875" style="4" customWidth="1"/>
    <col min="12808" max="12808" width="1" style="4" customWidth="1"/>
    <col min="12809" max="12809" width="16.85546875" style="4" customWidth="1"/>
    <col min="12810" max="12810" width="1" style="4" customWidth="1"/>
    <col min="12811" max="12811" width="16.85546875" style="4" customWidth="1"/>
    <col min="12812" max="12812" width="1" style="4" customWidth="1"/>
    <col min="12813" max="12813" width="17.42578125" style="4" customWidth="1"/>
    <col min="12814" max="12814" width="1" style="4" customWidth="1"/>
    <col min="12815" max="12815" width="17.42578125" style="4" customWidth="1"/>
    <col min="12816" max="12816" width="1" style="4" customWidth="1"/>
    <col min="12817" max="12817" width="17.42578125" style="4" customWidth="1"/>
    <col min="12818" max="12818" width="1" style="4" customWidth="1"/>
    <col min="12819" max="12819" width="17.42578125" style="4" customWidth="1"/>
    <col min="12820" max="13056" width="9.140625" style="4"/>
    <col min="13057" max="13057" width="40.140625" style="4" customWidth="1"/>
    <col min="13058" max="13058" width="1" style="4" customWidth="1"/>
    <col min="13059" max="13059" width="16.85546875" style="4" customWidth="1"/>
    <col min="13060" max="13060" width="1" style="4" customWidth="1"/>
    <col min="13061" max="13061" width="16.85546875" style="4" customWidth="1"/>
    <col min="13062" max="13062" width="1" style="4" customWidth="1"/>
    <col min="13063" max="13063" width="16.85546875" style="4" customWidth="1"/>
    <col min="13064" max="13064" width="1" style="4" customWidth="1"/>
    <col min="13065" max="13065" width="16.85546875" style="4" customWidth="1"/>
    <col min="13066" max="13066" width="1" style="4" customWidth="1"/>
    <col min="13067" max="13067" width="16.85546875" style="4" customWidth="1"/>
    <col min="13068" max="13068" width="1" style="4" customWidth="1"/>
    <col min="13069" max="13069" width="17.42578125" style="4" customWidth="1"/>
    <col min="13070" max="13070" width="1" style="4" customWidth="1"/>
    <col min="13071" max="13071" width="17.42578125" style="4" customWidth="1"/>
    <col min="13072" max="13072" width="1" style="4" customWidth="1"/>
    <col min="13073" max="13073" width="17.42578125" style="4" customWidth="1"/>
    <col min="13074" max="13074" width="1" style="4" customWidth="1"/>
    <col min="13075" max="13075" width="17.42578125" style="4" customWidth="1"/>
    <col min="13076" max="13312" width="9.140625" style="4"/>
    <col min="13313" max="13313" width="40.140625" style="4" customWidth="1"/>
    <col min="13314" max="13314" width="1" style="4" customWidth="1"/>
    <col min="13315" max="13315" width="16.85546875" style="4" customWidth="1"/>
    <col min="13316" max="13316" width="1" style="4" customWidth="1"/>
    <col min="13317" max="13317" width="16.85546875" style="4" customWidth="1"/>
    <col min="13318" max="13318" width="1" style="4" customWidth="1"/>
    <col min="13319" max="13319" width="16.85546875" style="4" customWidth="1"/>
    <col min="13320" max="13320" width="1" style="4" customWidth="1"/>
    <col min="13321" max="13321" width="16.85546875" style="4" customWidth="1"/>
    <col min="13322" max="13322" width="1" style="4" customWidth="1"/>
    <col min="13323" max="13323" width="16.85546875" style="4" customWidth="1"/>
    <col min="13324" max="13324" width="1" style="4" customWidth="1"/>
    <col min="13325" max="13325" width="17.42578125" style="4" customWidth="1"/>
    <col min="13326" max="13326" width="1" style="4" customWidth="1"/>
    <col min="13327" max="13327" width="17.42578125" style="4" customWidth="1"/>
    <col min="13328" max="13328" width="1" style="4" customWidth="1"/>
    <col min="13329" max="13329" width="17.42578125" style="4" customWidth="1"/>
    <col min="13330" max="13330" width="1" style="4" customWidth="1"/>
    <col min="13331" max="13331" width="17.42578125" style="4" customWidth="1"/>
    <col min="13332" max="13568" width="9.140625" style="4"/>
    <col min="13569" max="13569" width="40.140625" style="4" customWidth="1"/>
    <col min="13570" max="13570" width="1" style="4" customWidth="1"/>
    <col min="13571" max="13571" width="16.85546875" style="4" customWidth="1"/>
    <col min="13572" max="13572" width="1" style="4" customWidth="1"/>
    <col min="13573" max="13573" width="16.85546875" style="4" customWidth="1"/>
    <col min="13574" max="13574" width="1" style="4" customWidth="1"/>
    <col min="13575" max="13575" width="16.85546875" style="4" customWidth="1"/>
    <col min="13576" max="13576" width="1" style="4" customWidth="1"/>
    <col min="13577" max="13577" width="16.85546875" style="4" customWidth="1"/>
    <col min="13578" max="13578" width="1" style="4" customWidth="1"/>
    <col min="13579" max="13579" width="16.85546875" style="4" customWidth="1"/>
    <col min="13580" max="13580" width="1" style="4" customWidth="1"/>
    <col min="13581" max="13581" width="17.42578125" style="4" customWidth="1"/>
    <col min="13582" max="13582" width="1" style="4" customWidth="1"/>
    <col min="13583" max="13583" width="17.42578125" style="4" customWidth="1"/>
    <col min="13584" max="13584" width="1" style="4" customWidth="1"/>
    <col min="13585" max="13585" width="17.42578125" style="4" customWidth="1"/>
    <col min="13586" max="13586" width="1" style="4" customWidth="1"/>
    <col min="13587" max="13587" width="17.42578125" style="4" customWidth="1"/>
    <col min="13588" max="13824" width="9.140625" style="4"/>
    <col min="13825" max="13825" width="40.140625" style="4" customWidth="1"/>
    <col min="13826" max="13826" width="1" style="4" customWidth="1"/>
    <col min="13827" max="13827" width="16.85546875" style="4" customWidth="1"/>
    <col min="13828" max="13828" width="1" style="4" customWidth="1"/>
    <col min="13829" max="13829" width="16.85546875" style="4" customWidth="1"/>
    <col min="13830" max="13830" width="1" style="4" customWidth="1"/>
    <col min="13831" max="13831" width="16.85546875" style="4" customWidth="1"/>
    <col min="13832" max="13832" width="1" style="4" customWidth="1"/>
    <col min="13833" max="13833" width="16.85546875" style="4" customWidth="1"/>
    <col min="13834" max="13834" width="1" style="4" customWidth="1"/>
    <col min="13835" max="13835" width="16.85546875" style="4" customWidth="1"/>
    <col min="13836" max="13836" width="1" style="4" customWidth="1"/>
    <col min="13837" max="13837" width="17.42578125" style="4" customWidth="1"/>
    <col min="13838" max="13838" width="1" style="4" customWidth="1"/>
    <col min="13839" max="13839" width="17.42578125" style="4" customWidth="1"/>
    <col min="13840" max="13840" width="1" style="4" customWidth="1"/>
    <col min="13841" max="13841" width="17.42578125" style="4" customWidth="1"/>
    <col min="13842" max="13842" width="1" style="4" customWidth="1"/>
    <col min="13843" max="13843" width="17.42578125" style="4" customWidth="1"/>
    <col min="13844" max="14080" width="9.140625" style="4"/>
    <col min="14081" max="14081" width="40.140625" style="4" customWidth="1"/>
    <col min="14082" max="14082" width="1" style="4" customWidth="1"/>
    <col min="14083" max="14083" width="16.85546875" style="4" customWidth="1"/>
    <col min="14084" max="14084" width="1" style="4" customWidth="1"/>
    <col min="14085" max="14085" width="16.85546875" style="4" customWidth="1"/>
    <col min="14086" max="14086" width="1" style="4" customWidth="1"/>
    <col min="14087" max="14087" width="16.85546875" style="4" customWidth="1"/>
    <col min="14088" max="14088" width="1" style="4" customWidth="1"/>
    <col min="14089" max="14089" width="16.85546875" style="4" customWidth="1"/>
    <col min="14090" max="14090" width="1" style="4" customWidth="1"/>
    <col min="14091" max="14091" width="16.85546875" style="4" customWidth="1"/>
    <col min="14092" max="14092" width="1" style="4" customWidth="1"/>
    <col min="14093" max="14093" width="17.42578125" style="4" customWidth="1"/>
    <col min="14094" max="14094" width="1" style="4" customWidth="1"/>
    <col min="14095" max="14095" width="17.42578125" style="4" customWidth="1"/>
    <col min="14096" max="14096" width="1" style="4" customWidth="1"/>
    <col min="14097" max="14097" width="17.42578125" style="4" customWidth="1"/>
    <col min="14098" max="14098" width="1" style="4" customWidth="1"/>
    <col min="14099" max="14099" width="17.42578125" style="4" customWidth="1"/>
    <col min="14100" max="14336" width="9.140625" style="4"/>
    <col min="14337" max="14337" width="40.140625" style="4" customWidth="1"/>
    <col min="14338" max="14338" width="1" style="4" customWidth="1"/>
    <col min="14339" max="14339" width="16.85546875" style="4" customWidth="1"/>
    <col min="14340" max="14340" width="1" style="4" customWidth="1"/>
    <col min="14341" max="14341" width="16.85546875" style="4" customWidth="1"/>
    <col min="14342" max="14342" width="1" style="4" customWidth="1"/>
    <col min="14343" max="14343" width="16.85546875" style="4" customWidth="1"/>
    <col min="14344" max="14344" width="1" style="4" customWidth="1"/>
    <col min="14345" max="14345" width="16.85546875" style="4" customWidth="1"/>
    <col min="14346" max="14346" width="1" style="4" customWidth="1"/>
    <col min="14347" max="14347" width="16.85546875" style="4" customWidth="1"/>
    <col min="14348" max="14348" width="1" style="4" customWidth="1"/>
    <col min="14349" max="14349" width="17.42578125" style="4" customWidth="1"/>
    <col min="14350" max="14350" width="1" style="4" customWidth="1"/>
    <col min="14351" max="14351" width="17.42578125" style="4" customWidth="1"/>
    <col min="14352" max="14352" width="1" style="4" customWidth="1"/>
    <col min="14353" max="14353" width="17.42578125" style="4" customWidth="1"/>
    <col min="14354" max="14354" width="1" style="4" customWidth="1"/>
    <col min="14355" max="14355" width="17.42578125" style="4" customWidth="1"/>
    <col min="14356" max="14592" width="9.140625" style="4"/>
    <col min="14593" max="14593" width="40.140625" style="4" customWidth="1"/>
    <col min="14594" max="14594" width="1" style="4" customWidth="1"/>
    <col min="14595" max="14595" width="16.85546875" style="4" customWidth="1"/>
    <col min="14596" max="14596" width="1" style="4" customWidth="1"/>
    <col min="14597" max="14597" width="16.85546875" style="4" customWidth="1"/>
    <col min="14598" max="14598" width="1" style="4" customWidth="1"/>
    <col min="14599" max="14599" width="16.85546875" style="4" customWidth="1"/>
    <col min="14600" max="14600" width="1" style="4" customWidth="1"/>
    <col min="14601" max="14601" width="16.85546875" style="4" customWidth="1"/>
    <col min="14602" max="14602" width="1" style="4" customWidth="1"/>
    <col min="14603" max="14603" width="16.85546875" style="4" customWidth="1"/>
    <col min="14604" max="14604" width="1" style="4" customWidth="1"/>
    <col min="14605" max="14605" width="17.42578125" style="4" customWidth="1"/>
    <col min="14606" max="14606" width="1" style="4" customWidth="1"/>
    <col min="14607" max="14607" width="17.42578125" style="4" customWidth="1"/>
    <col min="14608" max="14608" width="1" style="4" customWidth="1"/>
    <col min="14609" max="14609" width="17.42578125" style="4" customWidth="1"/>
    <col min="14610" max="14610" width="1" style="4" customWidth="1"/>
    <col min="14611" max="14611" width="17.42578125" style="4" customWidth="1"/>
    <col min="14612" max="14848" width="9.140625" style="4"/>
    <col min="14849" max="14849" width="40.140625" style="4" customWidth="1"/>
    <col min="14850" max="14850" width="1" style="4" customWidth="1"/>
    <col min="14851" max="14851" width="16.85546875" style="4" customWidth="1"/>
    <col min="14852" max="14852" width="1" style="4" customWidth="1"/>
    <col min="14853" max="14853" width="16.85546875" style="4" customWidth="1"/>
    <col min="14854" max="14854" width="1" style="4" customWidth="1"/>
    <col min="14855" max="14855" width="16.85546875" style="4" customWidth="1"/>
    <col min="14856" max="14856" width="1" style="4" customWidth="1"/>
    <col min="14857" max="14857" width="16.85546875" style="4" customWidth="1"/>
    <col min="14858" max="14858" width="1" style="4" customWidth="1"/>
    <col min="14859" max="14859" width="16.85546875" style="4" customWidth="1"/>
    <col min="14860" max="14860" width="1" style="4" customWidth="1"/>
    <col min="14861" max="14861" width="17.42578125" style="4" customWidth="1"/>
    <col min="14862" max="14862" width="1" style="4" customWidth="1"/>
    <col min="14863" max="14863" width="17.42578125" style="4" customWidth="1"/>
    <col min="14864" max="14864" width="1" style="4" customWidth="1"/>
    <col min="14865" max="14865" width="17.42578125" style="4" customWidth="1"/>
    <col min="14866" max="14866" width="1" style="4" customWidth="1"/>
    <col min="14867" max="14867" width="17.42578125" style="4" customWidth="1"/>
    <col min="14868" max="15104" width="9.140625" style="4"/>
    <col min="15105" max="15105" width="40.140625" style="4" customWidth="1"/>
    <col min="15106" max="15106" width="1" style="4" customWidth="1"/>
    <col min="15107" max="15107" width="16.85546875" style="4" customWidth="1"/>
    <col min="15108" max="15108" width="1" style="4" customWidth="1"/>
    <col min="15109" max="15109" width="16.85546875" style="4" customWidth="1"/>
    <col min="15110" max="15110" width="1" style="4" customWidth="1"/>
    <col min="15111" max="15111" width="16.85546875" style="4" customWidth="1"/>
    <col min="15112" max="15112" width="1" style="4" customWidth="1"/>
    <col min="15113" max="15113" width="16.85546875" style="4" customWidth="1"/>
    <col min="15114" max="15114" width="1" style="4" customWidth="1"/>
    <col min="15115" max="15115" width="16.85546875" style="4" customWidth="1"/>
    <col min="15116" max="15116" width="1" style="4" customWidth="1"/>
    <col min="15117" max="15117" width="17.42578125" style="4" customWidth="1"/>
    <col min="15118" max="15118" width="1" style="4" customWidth="1"/>
    <col min="15119" max="15119" width="17.42578125" style="4" customWidth="1"/>
    <col min="15120" max="15120" width="1" style="4" customWidth="1"/>
    <col min="15121" max="15121" width="17.42578125" style="4" customWidth="1"/>
    <col min="15122" max="15122" width="1" style="4" customWidth="1"/>
    <col min="15123" max="15123" width="17.42578125" style="4" customWidth="1"/>
    <col min="15124" max="15360" width="9.140625" style="4"/>
    <col min="15361" max="15361" width="40.140625" style="4" customWidth="1"/>
    <col min="15362" max="15362" width="1" style="4" customWidth="1"/>
    <col min="15363" max="15363" width="16.85546875" style="4" customWidth="1"/>
    <col min="15364" max="15364" width="1" style="4" customWidth="1"/>
    <col min="15365" max="15365" width="16.85546875" style="4" customWidth="1"/>
    <col min="15366" max="15366" width="1" style="4" customWidth="1"/>
    <col min="15367" max="15367" width="16.85546875" style="4" customWidth="1"/>
    <col min="15368" max="15368" width="1" style="4" customWidth="1"/>
    <col min="15369" max="15369" width="16.85546875" style="4" customWidth="1"/>
    <col min="15370" max="15370" width="1" style="4" customWidth="1"/>
    <col min="15371" max="15371" width="16.85546875" style="4" customWidth="1"/>
    <col min="15372" max="15372" width="1" style="4" customWidth="1"/>
    <col min="15373" max="15373" width="17.42578125" style="4" customWidth="1"/>
    <col min="15374" max="15374" width="1" style="4" customWidth="1"/>
    <col min="15375" max="15375" width="17.42578125" style="4" customWidth="1"/>
    <col min="15376" max="15376" width="1" style="4" customWidth="1"/>
    <col min="15377" max="15377" width="17.42578125" style="4" customWidth="1"/>
    <col min="15378" max="15378" width="1" style="4" customWidth="1"/>
    <col min="15379" max="15379" width="17.42578125" style="4" customWidth="1"/>
    <col min="15380" max="15616" width="9.140625" style="4"/>
    <col min="15617" max="15617" width="40.140625" style="4" customWidth="1"/>
    <col min="15618" max="15618" width="1" style="4" customWidth="1"/>
    <col min="15619" max="15619" width="16.85546875" style="4" customWidth="1"/>
    <col min="15620" max="15620" width="1" style="4" customWidth="1"/>
    <col min="15621" max="15621" width="16.85546875" style="4" customWidth="1"/>
    <col min="15622" max="15622" width="1" style="4" customWidth="1"/>
    <col min="15623" max="15623" width="16.85546875" style="4" customWidth="1"/>
    <col min="15624" max="15624" width="1" style="4" customWidth="1"/>
    <col min="15625" max="15625" width="16.85546875" style="4" customWidth="1"/>
    <col min="15626" max="15626" width="1" style="4" customWidth="1"/>
    <col min="15627" max="15627" width="16.85546875" style="4" customWidth="1"/>
    <col min="15628" max="15628" width="1" style="4" customWidth="1"/>
    <col min="15629" max="15629" width="17.42578125" style="4" customWidth="1"/>
    <col min="15630" max="15630" width="1" style="4" customWidth="1"/>
    <col min="15631" max="15631" width="17.42578125" style="4" customWidth="1"/>
    <col min="15632" max="15632" width="1" style="4" customWidth="1"/>
    <col min="15633" max="15633" width="17.42578125" style="4" customWidth="1"/>
    <col min="15634" max="15634" width="1" style="4" customWidth="1"/>
    <col min="15635" max="15635" width="17.42578125" style="4" customWidth="1"/>
    <col min="15636" max="15872" width="9.140625" style="4"/>
    <col min="15873" max="15873" width="40.140625" style="4" customWidth="1"/>
    <col min="15874" max="15874" width="1" style="4" customWidth="1"/>
    <col min="15875" max="15875" width="16.85546875" style="4" customWidth="1"/>
    <col min="15876" max="15876" width="1" style="4" customWidth="1"/>
    <col min="15877" max="15877" width="16.85546875" style="4" customWidth="1"/>
    <col min="15878" max="15878" width="1" style="4" customWidth="1"/>
    <col min="15879" max="15879" width="16.85546875" style="4" customWidth="1"/>
    <col min="15880" max="15880" width="1" style="4" customWidth="1"/>
    <col min="15881" max="15881" width="16.85546875" style="4" customWidth="1"/>
    <col min="15882" max="15882" width="1" style="4" customWidth="1"/>
    <col min="15883" max="15883" width="16.85546875" style="4" customWidth="1"/>
    <col min="15884" max="15884" width="1" style="4" customWidth="1"/>
    <col min="15885" max="15885" width="17.42578125" style="4" customWidth="1"/>
    <col min="15886" max="15886" width="1" style="4" customWidth="1"/>
    <col min="15887" max="15887" width="17.42578125" style="4" customWidth="1"/>
    <col min="15888" max="15888" width="1" style="4" customWidth="1"/>
    <col min="15889" max="15889" width="17.42578125" style="4" customWidth="1"/>
    <col min="15890" max="15890" width="1" style="4" customWidth="1"/>
    <col min="15891" max="15891" width="17.42578125" style="4" customWidth="1"/>
    <col min="15892" max="16128" width="9.140625" style="4"/>
    <col min="16129" max="16129" width="40.140625" style="4" customWidth="1"/>
    <col min="16130" max="16130" width="1" style="4" customWidth="1"/>
    <col min="16131" max="16131" width="16.85546875" style="4" customWidth="1"/>
    <col min="16132" max="16132" width="1" style="4" customWidth="1"/>
    <col min="16133" max="16133" width="16.85546875" style="4" customWidth="1"/>
    <col min="16134" max="16134" width="1" style="4" customWidth="1"/>
    <col min="16135" max="16135" width="16.85546875" style="4" customWidth="1"/>
    <col min="16136" max="16136" width="1" style="4" customWidth="1"/>
    <col min="16137" max="16137" width="16.85546875" style="4" customWidth="1"/>
    <col min="16138" max="16138" width="1" style="4" customWidth="1"/>
    <col min="16139" max="16139" width="16.85546875" style="4" customWidth="1"/>
    <col min="16140" max="16140" width="1" style="4" customWidth="1"/>
    <col min="16141" max="16141" width="17.42578125" style="4" customWidth="1"/>
    <col min="16142" max="16142" width="1" style="4" customWidth="1"/>
    <col min="16143" max="16143" width="17.42578125" style="4" customWidth="1"/>
    <col min="16144" max="16144" width="1" style="4" customWidth="1"/>
    <col min="16145" max="16145" width="17.42578125" style="4" customWidth="1"/>
    <col min="16146" max="16146" width="1" style="4" customWidth="1"/>
    <col min="16147" max="16147" width="17.42578125" style="4" customWidth="1"/>
    <col min="16148" max="16384" width="9.140625" style="4"/>
  </cols>
  <sheetData>
    <row r="1" spans="1:23" ht="24" customHeight="1">
      <c r="A1" s="4"/>
      <c r="B1" s="50"/>
      <c r="C1" s="50"/>
      <c r="D1" s="50"/>
      <c r="E1" s="50"/>
      <c r="F1" s="50"/>
      <c r="G1" s="50"/>
      <c r="H1" s="50"/>
      <c r="I1" s="8"/>
      <c r="J1" s="8"/>
      <c r="K1" s="8"/>
      <c r="L1" s="50"/>
      <c r="M1" s="8"/>
      <c r="N1" s="50"/>
      <c r="O1" s="8"/>
      <c r="P1" s="50"/>
      <c r="Q1" s="8"/>
      <c r="R1" s="8"/>
      <c r="S1" s="54" t="s">
        <v>48</v>
      </c>
    </row>
    <row r="2" spans="1:23" ht="24" customHeight="1">
      <c r="A2" s="50" t="s">
        <v>50</v>
      </c>
      <c r="B2" s="50"/>
      <c r="C2" s="50"/>
      <c r="D2" s="50"/>
      <c r="E2" s="50"/>
      <c r="F2" s="50"/>
      <c r="G2" s="50"/>
      <c r="H2" s="50"/>
      <c r="I2" s="8"/>
      <c r="J2" s="8"/>
      <c r="K2" s="8"/>
      <c r="L2" s="50"/>
      <c r="M2" s="8"/>
      <c r="N2" s="50"/>
      <c r="O2" s="8"/>
      <c r="P2" s="50"/>
      <c r="Q2" s="8"/>
      <c r="R2" s="8"/>
      <c r="S2" s="8"/>
    </row>
    <row r="3" spans="1:23" ht="24" customHeight="1">
      <c r="A3" s="55" t="s">
        <v>63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</row>
    <row r="4" spans="1:23" ht="24" customHeight="1">
      <c r="A4" s="146" t="s">
        <v>178</v>
      </c>
      <c r="B4" s="146"/>
      <c r="C4" s="146"/>
      <c r="D4" s="146"/>
      <c r="E4" s="146"/>
      <c r="F4" s="146"/>
      <c r="G4" s="50"/>
      <c r="H4" s="50"/>
      <c r="I4" s="55"/>
      <c r="J4" s="55"/>
      <c r="K4" s="55"/>
      <c r="L4" s="50"/>
      <c r="M4" s="55"/>
      <c r="N4" s="50"/>
      <c r="O4" s="55"/>
      <c r="P4" s="50"/>
      <c r="Q4" s="55"/>
      <c r="R4" s="55"/>
      <c r="S4" s="55"/>
    </row>
    <row r="5" spans="1:23" ht="24" customHeight="1">
      <c r="A5" s="50"/>
      <c r="B5" s="50"/>
      <c r="C5" s="50"/>
      <c r="D5" s="50"/>
      <c r="E5" s="50"/>
      <c r="F5" s="50"/>
      <c r="G5" s="50"/>
      <c r="H5" s="50"/>
      <c r="I5" s="55"/>
      <c r="J5" s="55"/>
      <c r="K5" s="55"/>
      <c r="L5" s="50"/>
      <c r="M5" s="55"/>
      <c r="N5" s="50"/>
      <c r="O5" s="55"/>
      <c r="P5" s="50"/>
      <c r="Q5" s="55"/>
      <c r="R5" s="55"/>
      <c r="S5" s="54" t="s">
        <v>33</v>
      </c>
    </row>
    <row r="6" spans="1:23" ht="24" customHeight="1">
      <c r="A6" s="50"/>
      <c r="B6" s="50"/>
      <c r="C6" s="150" t="s">
        <v>116</v>
      </c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</row>
    <row r="7" spans="1:23" ht="24" customHeight="1">
      <c r="A7" s="50"/>
      <c r="B7" s="50"/>
      <c r="C7" s="10"/>
      <c r="D7" s="10"/>
      <c r="E7" s="10"/>
      <c r="F7" s="10"/>
      <c r="G7" s="10"/>
      <c r="H7" s="10"/>
      <c r="I7" s="10"/>
      <c r="J7" s="10"/>
      <c r="K7" s="10"/>
      <c r="L7" s="10"/>
      <c r="M7" s="151" t="s">
        <v>123</v>
      </c>
      <c r="N7" s="151"/>
      <c r="O7" s="151"/>
      <c r="P7" s="151"/>
      <c r="Q7" s="151"/>
      <c r="R7" s="10"/>
      <c r="S7" s="10"/>
    </row>
    <row r="8" spans="1:23" ht="24" customHeight="1">
      <c r="A8" s="50"/>
      <c r="B8" s="5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 t="s">
        <v>145</v>
      </c>
      <c r="P8" s="10"/>
      <c r="Q8" s="10"/>
      <c r="R8" s="10"/>
      <c r="S8" s="10"/>
    </row>
    <row r="9" spans="1:23" ht="24" customHeight="1">
      <c r="A9" s="50"/>
      <c r="B9" s="5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56" t="s">
        <v>144</v>
      </c>
      <c r="P9" s="10"/>
      <c r="Q9" s="10"/>
      <c r="R9" s="10"/>
      <c r="S9" s="10"/>
    </row>
    <row r="10" spans="1:23" ht="24" customHeight="1">
      <c r="A10" s="50"/>
      <c r="B10" s="5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56" t="s">
        <v>127</v>
      </c>
      <c r="P10" s="10"/>
      <c r="Q10" s="10"/>
      <c r="R10" s="10"/>
      <c r="S10" s="10"/>
    </row>
    <row r="11" spans="1:23" ht="24" customHeight="1">
      <c r="A11" s="50"/>
      <c r="B11" s="5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56" t="s">
        <v>124</v>
      </c>
      <c r="N11" s="10"/>
      <c r="O11" s="56" t="s">
        <v>129</v>
      </c>
      <c r="P11" s="10"/>
      <c r="Q11" s="10"/>
      <c r="R11" s="10"/>
      <c r="S11" s="10"/>
    </row>
    <row r="12" spans="1:23" s="56" customFormat="1" ht="24" customHeight="1">
      <c r="A12" s="57"/>
      <c r="I12" s="149" t="s">
        <v>83</v>
      </c>
      <c r="J12" s="149"/>
      <c r="K12" s="149"/>
      <c r="M12" s="56" t="s">
        <v>125</v>
      </c>
      <c r="O12" s="56" t="s">
        <v>147</v>
      </c>
      <c r="Q12" s="56" t="s">
        <v>3</v>
      </c>
    </row>
    <row r="13" spans="1:23" s="56" customFormat="1" ht="24" customHeight="1">
      <c r="A13" s="57"/>
      <c r="C13" s="56" t="s">
        <v>9</v>
      </c>
      <c r="E13" s="56" t="s">
        <v>10</v>
      </c>
      <c r="G13" s="56" t="s">
        <v>100</v>
      </c>
      <c r="I13" s="58" t="s">
        <v>81</v>
      </c>
      <c r="K13" s="58"/>
      <c r="M13" s="56" t="s">
        <v>126</v>
      </c>
      <c r="O13" s="56" t="s">
        <v>150</v>
      </c>
      <c r="Q13" s="56" t="s">
        <v>84</v>
      </c>
    </row>
    <row r="14" spans="1:23" s="56" customFormat="1" ht="24" customHeight="1">
      <c r="A14" s="57"/>
      <c r="C14" s="59" t="s">
        <v>44</v>
      </c>
      <c r="E14" s="59" t="s">
        <v>47</v>
      </c>
      <c r="G14" s="59" t="s">
        <v>56</v>
      </c>
      <c r="I14" s="59" t="s">
        <v>46</v>
      </c>
      <c r="K14" s="59" t="s">
        <v>45</v>
      </c>
      <c r="M14" s="59" t="s">
        <v>128</v>
      </c>
      <c r="O14" s="59" t="s">
        <v>149</v>
      </c>
      <c r="Q14" s="59" t="s">
        <v>130</v>
      </c>
      <c r="S14" s="59" t="s">
        <v>3</v>
      </c>
    </row>
    <row r="15" spans="1:23" ht="24" customHeight="1">
      <c r="A15" s="114" t="s">
        <v>153</v>
      </c>
      <c r="B15" s="61"/>
      <c r="C15" s="62">
        <v>590000000</v>
      </c>
      <c r="D15" s="62"/>
      <c r="E15" s="62">
        <v>681567855</v>
      </c>
      <c r="F15" s="62"/>
      <c r="G15" s="62">
        <v>823371749</v>
      </c>
      <c r="H15" s="62"/>
      <c r="I15" s="62">
        <v>59000000</v>
      </c>
      <c r="J15" s="62"/>
      <c r="K15" s="62">
        <v>3999133292</v>
      </c>
      <c r="L15" s="62"/>
      <c r="M15" s="62">
        <v>-3027643</v>
      </c>
      <c r="N15" s="62"/>
      <c r="O15" s="62">
        <v>-721494756</v>
      </c>
      <c r="P15" s="62"/>
      <c r="Q15" s="62">
        <v>-724522399</v>
      </c>
      <c r="R15" s="62"/>
      <c r="S15" s="62">
        <v>5428550497</v>
      </c>
      <c r="T15" s="61"/>
      <c r="U15" s="61"/>
      <c r="V15" s="61"/>
      <c r="W15" s="61"/>
    </row>
    <row r="16" spans="1:23" ht="24" customHeight="1">
      <c r="A16" s="115" t="s">
        <v>131</v>
      </c>
      <c r="B16" s="61"/>
      <c r="C16" s="64">
        <v>0</v>
      </c>
      <c r="D16" s="62"/>
      <c r="E16" s="64">
        <v>0</v>
      </c>
      <c r="F16" s="62"/>
      <c r="G16" s="64">
        <v>0</v>
      </c>
      <c r="H16" s="62"/>
      <c r="I16" s="64">
        <v>0</v>
      </c>
      <c r="J16" s="62"/>
      <c r="K16" s="64">
        <v>452134300</v>
      </c>
      <c r="L16" s="62"/>
      <c r="M16" s="64">
        <v>0</v>
      </c>
      <c r="N16" s="62"/>
      <c r="O16" s="64">
        <v>0</v>
      </c>
      <c r="P16" s="62"/>
      <c r="Q16" s="64">
        <v>0</v>
      </c>
      <c r="R16" s="62"/>
      <c r="S16" s="64">
        <v>452134300</v>
      </c>
      <c r="T16" s="61"/>
      <c r="U16" s="61"/>
      <c r="V16" s="61"/>
      <c r="W16" s="61"/>
    </row>
    <row r="17" spans="1:23" ht="24" customHeight="1">
      <c r="A17" s="115" t="s">
        <v>169</v>
      </c>
      <c r="B17" s="61"/>
      <c r="C17" s="65">
        <v>0</v>
      </c>
      <c r="D17" s="62"/>
      <c r="E17" s="65">
        <v>0</v>
      </c>
      <c r="F17" s="62"/>
      <c r="G17" s="65">
        <v>0</v>
      </c>
      <c r="H17" s="62"/>
      <c r="I17" s="65">
        <v>0</v>
      </c>
      <c r="J17" s="62"/>
      <c r="K17" s="65">
        <v>0</v>
      </c>
      <c r="L17" s="62"/>
      <c r="M17" s="66">
        <v>784235</v>
      </c>
      <c r="N17" s="62"/>
      <c r="O17" s="66">
        <v>59673471</v>
      </c>
      <c r="P17" s="62"/>
      <c r="Q17" s="66">
        <v>60457706</v>
      </c>
      <c r="R17" s="62"/>
      <c r="S17" s="65">
        <v>60457706</v>
      </c>
      <c r="T17" s="61"/>
      <c r="U17" s="61"/>
      <c r="V17" s="61"/>
      <c r="W17" s="61"/>
    </row>
    <row r="18" spans="1:23" ht="24" customHeight="1">
      <c r="A18" s="115" t="s">
        <v>37</v>
      </c>
      <c r="B18" s="61"/>
      <c r="C18" s="74">
        <v>0</v>
      </c>
      <c r="D18" s="62"/>
      <c r="E18" s="74">
        <v>0</v>
      </c>
      <c r="F18" s="62"/>
      <c r="G18" s="74">
        <v>0</v>
      </c>
      <c r="H18" s="62"/>
      <c r="I18" s="74">
        <v>0</v>
      </c>
      <c r="J18" s="62"/>
      <c r="K18" s="74">
        <v>452134300</v>
      </c>
      <c r="L18" s="62"/>
      <c r="M18" s="143">
        <v>784235</v>
      </c>
      <c r="N18" s="62"/>
      <c r="O18" s="143">
        <v>59673471</v>
      </c>
      <c r="P18" s="62"/>
      <c r="Q18" s="143">
        <v>60457706</v>
      </c>
      <c r="R18" s="62"/>
      <c r="S18" s="74">
        <v>512592006</v>
      </c>
      <c r="T18" s="61"/>
      <c r="U18" s="61"/>
      <c r="V18" s="61"/>
      <c r="W18" s="61"/>
    </row>
    <row r="19" spans="1:23" ht="24" customHeight="1">
      <c r="A19" s="115" t="s">
        <v>184</v>
      </c>
      <c r="B19" s="61"/>
      <c r="C19" s="62"/>
      <c r="D19" s="62"/>
      <c r="E19" s="62"/>
      <c r="F19" s="62"/>
      <c r="G19" s="62"/>
      <c r="H19" s="62"/>
      <c r="I19" s="62"/>
      <c r="J19" s="62"/>
      <c r="K19" s="62">
        <v>-266089991</v>
      </c>
      <c r="L19" s="62"/>
      <c r="M19" s="67">
        <v>0</v>
      </c>
      <c r="N19" s="62"/>
      <c r="O19" s="67">
        <v>0</v>
      </c>
      <c r="P19" s="62"/>
      <c r="Q19" s="67">
        <v>0</v>
      </c>
      <c r="R19" s="62"/>
      <c r="S19" s="62">
        <v>-266089991</v>
      </c>
      <c r="T19" s="61"/>
      <c r="U19" s="61"/>
      <c r="V19" s="61"/>
      <c r="W19" s="61"/>
    </row>
    <row r="20" spans="1:23" ht="24" customHeight="1" thickBot="1">
      <c r="A20" s="114" t="s">
        <v>179</v>
      </c>
      <c r="B20" s="61"/>
      <c r="C20" s="68">
        <v>590000000</v>
      </c>
      <c r="D20" s="62"/>
      <c r="E20" s="68">
        <v>681567855</v>
      </c>
      <c r="F20" s="62"/>
      <c r="G20" s="68">
        <v>823371749</v>
      </c>
      <c r="H20" s="62"/>
      <c r="I20" s="68">
        <v>59000000</v>
      </c>
      <c r="J20" s="62"/>
      <c r="K20" s="68">
        <v>4185177601</v>
      </c>
      <c r="L20" s="62"/>
      <c r="M20" s="68">
        <v>-2243408</v>
      </c>
      <c r="N20" s="62"/>
      <c r="O20" s="68">
        <v>-661821285</v>
      </c>
      <c r="P20" s="62"/>
      <c r="Q20" s="68">
        <v>-664064693</v>
      </c>
      <c r="R20" s="62"/>
      <c r="S20" s="68">
        <v>5675052512</v>
      </c>
      <c r="T20" s="61"/>
      <c r="U20" s="61"/>
      <c r="V20" s="61"/>
      <c r="W20" s="61"/>
    </row>
    <row r="21" spans="1:23" ht="24" customHeight="1" thickTop="1">
      <c r="A21" s="60"/>
      <c r="B21" s="61"/>
      <c r="C21" s="69"/>
      <c r="D21" s="62"/>
      <c r="E21" s="69"/>
      <c r="F21" s="62"/>
      <c r="G21" s="69"/>
      <c r="H21" s="62"/>
      <c r="I21" s="69"/>
      <c r="J21" s="62"/>
      <c r="K21" s="69"/>
      <c r="L21" s="62"/>
      <c r="M21" s="69"/>
      <c r="N21" s="62"/>
      <c r="O21" s="69"/>
      <c r="P21" s="62"/>
      <c r="Q21" s="69"/>
      <c r="R21" s="62"/>
      <c r="S21" s="69"/>
      <c r="T21" s="61"/>
      <c r="U21" s="61"/>
      <c r="V21" s="61"/>
      <c r="W21" s="61"/>
    </row>
    <row r="22" spans="1:23" s="56" customFormat="1" ht="24" customHeight="1">
      <c r="A22" s="60" t="s">
        <v>168</v>
      </c>
      <c r="C22" s="136">
        <v>590000000</v>
      </c>
      <c r="D22" s="137"/>
      <c r="E22" s="136">
        <v>681567855</v>
      </c>
      <c r="F22" s="136"/>
      <c r="G22" s="136">
        <v>823371749</v>
      </c>
      <c r="H22" s="136"/>
      <c r="I22" s="136">
        <v>59000000</v>
      </c>
      <c r="J22" s="136"/>
      <c r="K22" s="136">
        <v>4533420225</v>
      </c>
      <c r="L22" s="137"/>
      <c r="M22" s="136">
        <v>-6415658</v>
      </c>
      <c r="N22" s="137"/>
      <c r="O22" s="136">
        <v>-675976560</v>
      </c>
      <c r="P22" s="137"/>
      <c r="Q22" s="136">
        <v>-682392218</v>
      </c>
      <c r="R22" s="137"/>
      <c r="S22" s="136">
        <v>6004967611</v>
      </c>
    </row>
    <row r="23" spans="1:23" s="56" customFormat="1" ht="24" customHeight="1">
      <c r="A23" s="115" t="s">
        <v>131</v>
      </c>
      <c r="C23" s="138">
        <v>0</v>
      </c>
      <c r="D23" s="137"/>
      <c r="E23" s="138">
        <v>0</v>
      </c>
      <c r="F23" s="136"/>
      <c r="G23" s="138">
        <v>0</v>
      </c>
      <c r="H23" s="136"/>
      <c r="I23" s="138">
        <v>0</v>
      </c>
      <c r="J23" s="136"/>
      <c r="K23" s="138">
        <f>pl!D95</f>
        <v>477855527</v>
      </c>
      <c r="L23" s="137"/>
      <c r="M23" s="138">
        <v>0</v>
      </c>
      <c r="N23" s="137"/>
      <c r="O23" s="138">
        <v>0</v>
      </c>
      <c r="P23" s="137"/>
      <c r="Q23" s="138">
        <f>SUM(M23:O23)</f>
        <v>0</v>
      </c>
      <c r="R23" s="137"/>
      <c r="S23" s="138">
        <f>SUM(B23:K23,Q23)</f>
        <v>477855527</v>
      </c>
    </row>
    <row r="24" spans="1:23" s="56" customFormat="1" ht="24" customHeight="1">
      <c r="A24" s="115" t="s">
        <v>107</v>
      </c>
      <c r="C24" s="66">
        <v>0</v>
      </c>
      <c r="D24" s="137"/>
      <c r="E24" s="66">
        <v>0</v>
      </c>
      <c r="F24" s="136"/>
      <c r="G24" s="66">
        <v>0</v>
      </c>
      <c r="H24" s="136"/>
      <c r="I24" s="66">
        <v>0</v>
      </c>
      <c r="J24" s="136"/>
      <c r="K24" s="66">
        <v>0</v>
      </c>
      <c r="L24" s="137"/>
      <c r="M24" s="66">
        <f>pl!D109</f>
        <v>-7983787</v>
      </c>
      <c r="N24" s="137"/>
      <c r="O24" s="66">
        <f>pl!D111+pl!D112</f>
        <v>-372866994</v>
      </c>
      <c r="P24" s="137"/>
      <c r="Q24" s="66">
        <f>SUM(M24:O24)</f>
        <v>-380850781</v>
      </c>
      <c r="R24" s="137"/>
      <c r="S24" s="66">
        <f>SUM(B24:K24,Q24)</f>
        <v>-380850781</v>
      </c>
    </row>
    <row r="25" spans="1:23" s="56" customFormat="1" ht="24" customHeight="1">
      <c r="A25" s="115" t="s">
        <v>110</v>
      </c>
      <c r="C25" s="141">
        <f>SUM(C23:C24)</f>
        <v>0</v>
      </c>
      <c r="D25" s="137"/>
      <c r="E25" s="141">
        <f>SUM(E23:E24)</f>
        <v>0</v>
      </c>
      <c r="F25" s="136"/>
      <c r="G25" s="141">
        <f>SUM(G23:G24)</f>
        <v>0</v>
      </c>
      <c r="H25" s="136"/>
      <c r="I25" s="141">
        <f>SUM(I23:I24)</f>
        <v>0</v>
      </c>
      <c r="J25" s="136"/>
      <c r="K25" s="141">
        <f>SUM(K23:K24)</f>
        <v>477855527</v>
      </c>
      <c r="L25" s="137"/>
      <c r="M25" s="141">
        <f>SUM(M23:M24)</f>
        <v>-7983787</v>
      </c>
      <c r="N25" s="137"/>
      <c r="O25" s="142">
        <f>SUM(O23:O24)</f>
        <v>-372866994</v>
      </c>
      <c r="P25" s="137"/>
      <c r="Q25" s="142">
        <f>SUM(M25:O25)</f>
        <v>-380850781</v>
      </c>
      <c r="R25" s="137"/>
      <c r="S25" s="142">
        <f>SUM(B25:K25,Q25)</f>
        <v>97004746</v>
      </c>
    </row>
    <row r="26" spans="1:23" s="56" customFormat="1" ht="24" customHeight="1">
      <c r="A26" s="115" t="s">
        <v>184</v>
      </c>
      <c r="C26" s="136">
        <v>0</v>
      </c>
      <c r="D26" s="137"/>
      <c r="E26" s="136">
        <v>0</v>
      </c>
      <c r="F26" s="136"/>
      <c r="G26" s="136">
        <v>0</v>
      </c>
      <c r="H26" s="136"/>
      <c r="I26" s="136">
        <v>0</v>
      </c>
      <c r="J26" s="136"/>
      <c r="K26" s="136">
        <v>-306800000</v>
      </c>
      <c r="L26" s="137"/>
      <c r="M26" s="136">
        <v>0</v>
      </c>
      <c r="N26" s="137"/>
      <c r="O26" s="139">
        <v>0</v>
      </c>
      <c r="P26" s="137"/>
      <c r="Q26" s="139">
        <f>SUM(M26:O26)</f>
        <v>0</v>
      </c>
      <c r="R26" s="137"/>
      <c r="S26" s="139">
        <f>SUM(B26:K26,Q26)</f>
        <v>-306800000</v>
      </c>
    </row>
    <row r="27" spans="1:23" s="56" customFormat="1" ht="24" customHeight="1" thickBot="1">
      <c r="A27" s="60" t="s">
        <v>180</v>
      </c>
      <c r="C27" s="140">
        <f>SUM(C22,C25:C26)</f>
        <v>590000000</v>
      </c>
      <c r="D27" s="137"/>
      <c r="E27" s="140">
        <f>SUM(E22,E25:E26)</f>
        <v>681567855</v>
      </c>
      <c r="F27" s="136"/>
      <c r="G27" s="140">
        <f>SUM(G22,G25:G26)</f>
        <v>823371749</v>
      </c>
      <c r="H27" s="136"/>
      <c r="I27" s="140">
        <f>SUM(I22,I25:I26)</f>
        <v>59000000</v>
      </c>
      <c r="J27" s="136"/>
      <c r="K27" s="140">
        <f>SUM(K22,K25:K26)</f>
        <v>4704475752</v>
      </c>
      <c r="L27" s="137"/>
      <c r="M27" s="140">
        <f>SUM(M22,M25:M26)</f>
        <v>-14399445</v>
      </c>
      <c r="N27" s="137"/>
      <c r="O27" s="140">
        <f>SUM(O22,O25:O26)</f>
        <v>-1048843554</v>
      </c>
      <c r="P27" s="137"/>
      <c r="Q27" s="140">
        <f>SUM(Q22,Q25:Q26)</f>
        <v>-1063242999</v>
      </c>
      <c r="R27" s="137"/>
      <c r="S27" s="140">
        <f>SUM(S22,S25:S26)</f>
        <v>5795172357</v>
      </c>
    </row>
    <row r="28" spans="1:23" ht="24" customHeight="1" thickTop="1">
      <c r="A28" s="60"/>
      <c r="B28" s="61"/>
      <c r="C28" s="139">
        <f>C27-bs!E59</f>
        <v>0</v>
      </c>
      <c r="D28" s="136"/>
      <c r="E28" s="139">
        <f>E27-bs!E60</f>
        <v>0</v>
      </c>
      <c r="F28" s="136"/>
      <c r="G28" s="139">
        <f>G27-bs!E61</f>
        <v>0</v>
      </c>
      <c r="H28" s="139"/>
      <c r="I28" s="139">
        <f>I27-bs!E63</f>
        <v>0</v>
      </c>
      <c r="J28" s="136"/>
      <c r="K28" s="139">
        <f>K27-bs!E64</f>
        <v>0</v>
      </c>
      <c r="L28" s="136"/>
      <c r="M28" s="139"/>
      <c r="N28" s="136"/>
      <c r="O28" s="139"/>
      <c r="P28" s="136"/>
      <c r="Q28" s="139">
        <f>Q27-bs!E65</f>
        <v>0</v>
      </c>
      <c r="R28" s="136"/>
      <c r="S28" s="139">
        <f>S27-bs!E66</f>
        <v>0</v>
      </c>
      <c r="T28" s="61"/>
      <c r="U28" s="61"/>
      <c r="V28" s="61"/>
      <c r="W28" s="61"/>
    </row>
    <row r="29" spans="1:23" ht="24" customHeight="1">
      <c r="A29" s="63" t="s">
        <v>30</v>
      </c>
      <c r="B29" s="71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71"/>
      <c r="U29" s="71"/>
      <c r="V29" s="71"/>
      <c r="W29" s="71"/>
    </row>
    <row r="30" spans="1:23" ht="24" customHeight="1">
      <c r="B30" s="57"/>
      <c r="C30" s="116"/>
      <c r="D30" s="116"/>
      <c r="E30" s="116"/>
      <c r="F30" s="116"/>
      <c r="G30" s="116"/>
      <c r="H30" s="116"/>
      <c r="I30" s="116"/>
      <c r="J30" s="116"/>
      <c r="K30" s="116"/>
      <c r="L30" s="116"/>
      <c r="M30" s="116"/>
      <c r="N30" s="116"/>
      <c r="O30" s="116"/>
      <c r="P30" s="116"/>
      <c r="Q30" s="116"/>
      <c r="R30" s="116"/>
      <c r="S30" s="116"/>
      <c r="T30" s="57"/>
    </row>
    <row r="31" spans="1:23" ht="24" customHeight="1">
      <c r="B31" s="57"/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</row>
    <row r="32" spans="1:23" ht="24" customHeight="1">
      <c r="B32" s="57"/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</row>
    <row r="33" spans="2:22" ht="24" customHeight="1">
      <c r="B33" s="57"/>
      <c r="C33" s="57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</row>
    <row r="34" spans="2:22" ht="24" customHeight="1">
      <c r="B34" s="57"/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</row>
    <row r="35" spans="2:22">
      <c r="B35" s="57"/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</row>
    <row r="36" spans="2:22"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</row>
    <row r="37" spans="2:22">
      <c r="B37" s="57"/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</row>
    <row r="38" spans="2:22"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</row>
    <row r="39" spans="2:22"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</row>
    <row r="40" spans="2:22"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</row>
    <row r="41" spans="2:22">
      <c r="B41" s="57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</row>
    <row r="42" spans="2:22">
      <c r="B42" s="57"/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</row>
    <row r="43" spans="2:22">
      <c r="B43" s="57"/>
      <c r="C43" s="57"/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</row>
    <row r="44" spans="2:22">
      <c r="B44" s="57"/>
      <c r="C44" s="57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</row>
    <row r="45" spans="2:22">
      <c r="B45" s="57"/>
      <c r="C45" s="57"/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</row>
    <row r="46" spans="2:22"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</row>
    <row r="47" spans="2:22">
      <c r="B47" s="57"/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  <c r="S47" s="57"/>
      <c r="T47" s="57"/>
      <c r="U47" s="57"/>
      <c r="V47" s="57"/>
    </row>
    <row r="48" spans="2:22">
      <c r="B48" s="57"/>
      <c r="C48" s="57"/>
      <c r="D48" s="57"/>
      <c r="E48" s="57"/>
      <c r="F48" s="5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  <c r="S48" s="57"/>
      <c r="T48" s="57"/>
      <c r="U48" s="57"/>
      <c r="V48" s="57"/>
    </row>
    <row r="49" spans="2:22">
      <c r="B49" s="57"/>
      <c r="C49" s="57"/>
      <c r="D49" s="57"/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7"/>
    </row>
    <row r="50" spans="2:22">
      <c r="B50" s="57"/>
      <c r="C50" s="57"/>
      <c r="D50" s="57"/>
      <c r="E50" s="57"/>
      <c r="F50" s="5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  <c r="S50" s="57"/>
      <c r="T50" s="57"/>
      <c r="U50" s="57"/>
      <c r="V50" s="57"/>
    </row>
    <row r="51" spans="2:22">
      <c r="B51" s="57"/>
      <c r="C51" s="57"/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</row>
    <row r="52" spans="2:22"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</row>
    <row r="53" spans="2:22"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</row>
    <row r="54" spans="2:22"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</row>
    <row r="55" spans="2:22">
      <c r="B55" s="57"/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</row>
    <row r="56" spans="2:22"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</row>
    <row r="57" spans="2:22">
      <c r="B57" s="57"/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</row>
    <row r="58" spans="2:22">
      <c r="B58" s="57"/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</row>
    <row r="59" spans="2:22"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</row>
    <row r="60" spans="2:22"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</row>
    <row r="61" spans="2:22"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</row>
    <row r="62" spans="2:22">
      <c r="B62" s="57"/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</row>
    <row r="63" spans="2:22">
      <c r="B63" s="57"/>
      <c r="C63" s="57"/>
      <c r="D63" s="57"/>
      <c r="E63" s="57"/>
      <c r="F63" s="57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</row>
    <row r="64" spans="2:22">
      <c r="B64" s="57"/>
      <c r="C64" s="57"/>
      <c r="D64" s="57"/>
      <c r="E64" s="57"/>
      <c r="F64" s="5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  <c r="S64" s="57"/>
      <c r="T64" s="57"/>
      <c r="U64" s="57"/>
      <c r="V64" s="57"/>
    </row>
    <row r="65" spans="2:22">
      <c r="B65" s="57"/>
      <c r="C65" s="57"/>
      <c r="D65" s="57"/>
      <c r="E65" s="57"/>
      <c r="F65" s="5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  <c r="S65" s="57"/>
      <c r="T65" s="57"/>
      <c r="U65" s="57"/>
      <c r="V65" s="57"/>
    </row>
    <row r="66" spans="2:22">
      <c r="B66" s="57"/>
      <c r="C66" s="57"/>
      <c r="D66" s="57"/>
      <c r="E66" s="57"/>
      <c r="F66" s="57"/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57"/>
      <c r="S66" s="57"/>
      <c r="T66" s="57"/>
      <c r="U66" s="57"/>
      <c r="V66" s="57"/>
    </row>
    <row r="67" spans="2:22">
      <c r="B67" s="57"/>
      <c r="C67" s="57"/>
      <c r="D67" s="57"/>
      <c r="E67" s="57"/>
      <c r="F67" s="57"/>
      <c r="G67" s="57"/>
      <c r="H67" s="57"/>
      <c r="I67" s="57"/>
      <c r="J67" s="57"/>
      <c r="K67" s="57"/>
      <c r="L67" s="57"/>
      <c r="M67" s="57"/>
      <c r="N67" s="57"/>
      <c r="O67" s="57"/>
      <c r="P67" s="57"/>
      <c r="Q67" s="57"/>
      <c r="R67" s="57"/>
      <c r="S67" s="57"/>
      <c r="T67" s="57"/>
      <c r="U67" s="57"/>
      <c r="V67" s="57"/>
    </row>
    <row r="68" spans="2:22">
      <c r="B68" s="57"/>
      <c r="C68" s="57"/>
      <c r="D68" s="57"/>
      <c r="E68" s="57"/>
      <c r="F68" s="57"/>
      <c r="G68" s="57"/>
      <c r="H68" s="57"/>
      <c r="I68" s="57"/>
      <c r="J68" s="57"/>
      <c r="K68" s="57"/>
      <c r="L68" s="57"/>
      <c r="M68" s="57"/>
      <c r="N68" s="57"/>
      <c r="O68" s="57"/>
      <c r="P68" s="57"/>
      <c r="Q68" s="57"/>
      <c r="R68" s="57"/>
      <c r="S68" s="57"/>
      <c r="T68" s="57"/>
      <c r="U68" s="57"/>
      <c r="V68" s="57"/>
    </row>
    <row r="69" spans="2:22">
      <c r="B69" s="57"/>
      <c r="C69" s="57"/>
      <c r="D69" s="57"/>
      <c r="E69" s="57"/>
      <c r="F69" s="57"/>
      <c r="G69" s="57"/>
      <c r="H69" s="57"/>
      <c r="I69" s="57"/>
      <c r="J69" s="57"/>
      <c r="K69" s="57"/>
      <c r="L69" s="57"/>
      <c r="M69" s="57"/>
      <c r="N69" s="57"/>
      <c r="O69" s="57"/>
      <c r="P69" s="57"/>
      <c r="Q69" s="57"/>
      <c r="R69" s="57"/>
      <c r="S69" s="57"/>
      <c r="T69" s="57"/>
      <c r="U69" s="57"/>
      <c r="V69" s="57"/>
    </row>
    <row r="70" spans="2:22">
      <c r="B70" s="57"/>
      <c r="C70" s="57"/>
      <c r="D70" s="57"/>
      <c r="E70" s="57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  <c r="Q70" s="57"/>
      <c r="R70" s="57"/>
      <c r="S70" s="57"/>
      <c r="T70" s="57"/>
      <c r="U70" s="57"/>
      <c r="V70" s="57"/>
    </row>
    <row r="71" spans="2:22">
      <c r="B71" s="57"/>
      <c r="C71" s="57"/>
      <c r="D71" s="57"/>
      <c r="E71" s="57"/>
      <c r="F71" s="57"/>
      <c r="G71" s="57"/>
      <c r="H71" s="57"/>
      <c r="I71" s="57"/>
      <c r="J71" s="57"/>
      <c r="K71" s="57"/>
      <c r="L71" s="57"/>
      <c r="M71" s="57"/>
      <c r="N71" s="57"/>
      <c r="O71" s="57"/>
      <c r="P71" s="57"/>
      <c r="Q71" s="57"/>
      <c r="R71" s="57"/>
      <c r="S71" s="57"/>
      <c r="T71" s="57"/>
      <c r="U71" s="57"/>
      <c r="V71" s="57"/>
    </row>
    <row r="72" spans="2:22">
      <c r="B72" s="57"/>
      <c r="C72" s="57"/>
      <c r="D72" s="57"/>
      <c r="E72" s="57"/>
      <c r="F72" s="57"/>
      <c r="G72" s="57"/>
      <c r="H72" s="57"/>
      <c r="I72" s="57"/>
      <c r="J72" s="57"/>
      <c r="K72" s="57"/>
      <c r="L72" s="57"/>
      <c r="M72" s="57"/>
      <c r="N72" s="57"/>
      <c r="O72" s="57"/>
      <c r="P72" s="57"/>
      <c r="Q72" s="57"/>
      <c r="R72" s="57"/>
      <c r="S72" s="57"/>
      <c r="T72" s="57"/>
      <c r="U72" s="57"/>
      <c r="V72" s="57"/>
    </row>
    <row r="73" spans="2:22">
      <c r="B73" s="57"/>
      <c r="C73" s="57"/>
      <c r="D73" s="57"/>
      <c r="E73" s="57"/>
      <c r="F73" s="57"/>
      <c r="G73" s="57"/>
      <c r="H73" s="57"/>
      <c r="I73" s="57"/>
      <c r="J73" s="57"/>
      <c r="K73" s="57"/>
      <c r="L73" s="57"/>
      <c r="M73" s="57"/>
      <c r="N73" s="57"/>
      <c r="O73" s="57"/>
      <c r="P73" s="57"/>
      <c r="Q73" s="57"/>
      <c r="R73" s="57"/>
      <c r="S73" s="57"/>
      <c r="T73" s="57"/>
      <c r="U73" s="57"/>
      <c r="V73" s="57"/>
    </row>
    <row r="74" spans="2:22">
      <c r="B74" s="57"/>
      <c r="C74" s="57"/>
      <c r="D74" s="57"/>
      <c r="E74" s="57"/>
      <c r="F74" s="57"/>
      <c r="G74" s="57"/>
      <c r="H74" s="57"/>
      <c r="I74" s="57"/>
      <c r="J74" s="57"/>
      <c r="K74" s="57"/>
      <c r="L74" s="57"/>
      <c r="M74" s="57"/>
      <c r="N74" s="57"/>
      <c r="O74" s="57"/>
      <c r="P74" s="57"/>
      <c r="Q74" s="57"/>
      <c r="R74" s="57"/>
      <c r="S74" s="57"/>
      <c r="T74" s="57"/>
      <c r="U74" s="57"/>
      <c r="V74" s="57"/>
    </row>
    <row r="75" spans="2:22">
      <c r="B75" s="57"/>
      <c r="C75" s="57"/>
      <c r="D75" s="57"/>
      <c r="E75" s="57"/>
      <c r="F75" s="57"/>
      <c r="G75" s="57"/>
      <c r="H75" s="57"/>
      <c r="I75" s="57"/>
      <c r="J75" s="57"/>
      <c r="K75" s="57"/>
      <c r="L75" s="57"/>
      <c r="M75" s="57"/>
      <c r="N75" s="57"/>
      <c r="O75" s="57"/>
      <c r="P75" s="57"/>
      <c r="Q75" s="57"/>
      <c r="R75" s="57"/>
      <c r="S75" s="57"/>
      <c r="T75" s="57"/>
      <c r="U75" s="57"/>
      <c r="V75" s="57"/>
    </row>
    <row r="76" spans="2:22">
      <c r="B76" s="57"/>
      <c r="C76" s="57"/>
      <c r="D76" s="57"/>
      <c r="E76" s="57"/>
      <c r="F76" s="57"/>
      <c r="G76" s="57"/>
      <c r="H76" s="57"/>
      <c r="I76" s="57"/>
      <c r="J76" s="57"/>
      <c r="K76" s="57"/>
      <c r="L76" s="57"/>
      <c r="M76" s="57"/>
      <c r="N76" s="57"/>
      <c r="O76" s="57"/>
      <c r="P76" s="57"/>
      <c r="Q76" s="57"/>
      <c r="R76" s="57"/>
      <c r="S76" s="57"/>
      <c r="T76" s="57"/>
      <c r="U76" s="57"/>
      <c r="V76" s="57"/>
    </row>
    <row r="77" spans="2:22">
      <c r="B77" s="57"/>
      <c r="C77" s="57"/>
      <c r="D77" s="57"/>
      <c r="E77" s="57"/>
      <c r="F77" s="57"/>
      <c r="G77" s="57"/>
      <c r="H77" s="57"/>
      <c r="I77" s="57"/>
      <c r="J77" s="57"/>
      <c r="K77" s="57"/>
      <c r="L77" s="57"/>
      <c r="M77" s="57"/>
      <c r="N77" s="57"/>
      <c r="O77" s="57"/>
      <c r="P77" s="57"/>
      <c r="Q77" s="57"/>
      <c r="R77" s="57"/>
      <c r="S77" s="57"/>
      <c r="T77" s="57"/>
      <c r="U77" s="57"/>
      <c r="V77" s="57"/>
    </row>
    <row r="78" spans="2:22">
      <c r="B78" s="57"/>
      <c r="C78" s="57"/>
      <c r="D78" s="57"/>
      <c r="E78" s="57"/>
      <c r="F78" s="57"/>
      <c r="G78" s="57"/>
      <c r="H78" s="57"/>
      <c r="I78" s="57"/>
      <c r="J78" s="57"/>
      <c r="K78" s="57"/>
      <c r="L78" s="57"/>
      <c r="M78" s="57"/>
      <c r="N78" s="57"/>
      <c r="O78" s="57"/>
      <c r="P78" s="57"/>
      <c r="Q78" s="57"/>
      <c r="R78" s="57"/>
      <c r="S78" s="57"/>
      <c r="T78" s="57"/>
      <c r="U78" s="57"/>
      <c r="V78" s="57"/>
    </row>
    <row r="79" spans="2:22">
      <c r="B79" s="57"/>
      <c r="C79" s="57"/>
      <c r="D79" s="57"/>
      <c r="E79" s="57"/>
      <c r="F79" s="57"/>
      <c r="G79" s="57"/>
      <c r="H79" s="57"/>
      <c r="I79" s="57"/>
      <c r="J79" s="57"/>
      <c r="K79" s="57"/>
      <c r="L79" s="57"/>
      <c r="M79" s="57"/>
      <c r="N79" s="57"/>
      <c r="O79" s="57"/>
      <c r="P79" s="57"/>
      <c r="Q79" s="57"/>
      <c r="R79" s="57"/>
      <c r="S79" s="57"/>
      <c r="T79" s="57"/>
      <c r="U79" s="57"/>
      <c r="V79" s="57"/>
    </row>
    <row r="80" spans="2:22">
      <c r="B80" s="57"/>
      <c r="C80" s="57"/>
      <c r="D80" s="57"/>
      <c r="E80" s="57"/>
      <c r="F80" s="57"/>
      <c r="G80" s="57"/>
      <c r="H80" s="57"/>
      <c r="I80" s="57"/>
      <c r="J80" s="57"/>
      <c r="K80" s="57"/>
      <c r="L80" s="57"/>
      <c r="M80" s="57"/>
      <c r="N80" s="57"/>
      <c r="O80" s="57"/>
      <c r="P80" s="57"/>
      <c r="Q80" s="57"/>
      <c r="R80" s="57"/>
      <c r="S80" s="57"/>
      <c r="T80" s="57"/>
      <c r="U80" s="57"/>
      <c r="V80" s="57"/>
    </row>
    <row r="81" spans="2:22">
      <c r="B81" s="57"/>
      <c r="C81" s="57"/>
      <c r="D81" s="57"/>
      <c r="E81" s="57"/>
      <c r="F81" s="57"/>
      <c r="G81" s="57"/>
      <c r="H81" s="57"/>
      <c r="I81" s="57"/>
      <c r="J81" s="57"/>
      <c r="K81" s="57"/>
      <c r="L81" s="57"/>
      <c r="M81" s="57"/>
      <c r="N81" s="57"/>
      <c r="O81" s="57"/>
      <c r="P81" s="57"/>
      <c r="Q81" s="57"/>
      <c r="R81" s="57"/>
      <c r="S81" s="57"/>
      <c r="T81" s="57"/>
      <c r="U81" s="57"/>
      <c r="V81" s="57"/>
    </row>
    <row r="82" spans="2:22">
      <c r="B82" s="57"/>
      <c r="C82" s="57"/>
      <c r="D82" s="57"/>
      <c r="E82" s="57"/>
      <c r="F82" s="57"/>
      <c r="G82" s="57"/>
      <c r="H82" s="57"/>
      <c r="I82" s="57"/>
      <c r="J82" s="57"/>
      <c r="K82" s="57"/>
      <c r="L82" s="57"/>
      <c r="M82" s="57"/>
      <c r="N82" s="57"/>
      <c r="O82" s="57"/>
      <c r="P82" s="57"/>
      <c r="Q82" s="57"/>
      <c r="R82" s="57"/>
      <c r="S82" s="57"/>
      <c r="T82" s="57"/>
      <c r="U82" s="57"/>
      <c r="V82" s="57"/>
    </row>
    <row r="83" spans="2:22">
      <c r="B83" s="57"/>
      <c r="C83" s="57"/>
      <c r="D83" s="57"/>
      <c r="E83" s="57"/>
      <c r="F83" s="57"/>
      <c r="G83" s="57"/>
      <c r="H83" s="57"/>
      <c r="I83" s="57"/>
      <c r="J83" s="57"/>
      <c r="K83" s="57"/>
      <c r="L83" s="57"/>
      <c r="M83" s="57"/>
      <c r="N83" s="57"/>
      <c r="O83" s="57"/>
      <c r="P83" s="57"/>
      <c r="Q83" s="57"/>
      <c r="R83" s="57"/>
      <c r="S83" s="57"/>
      <c r="T83" s="57"/>
      <c r="U83" s="57"/>
      <c r="V83" s="57"/>
    </row>
    <row r="84" spans="2:22">
      <c r="B84" s="57"/>
      <c r="C84" s="57"/>
      <c r="D84" s="57"/>
      <c r="E84" s="57"/>
      <c r="F84" s="57"/>
      <c r="G84" s="57"/>
      <c r="H84" s="57"/>
      <c r="I84" s="57"/>
      <c r="J84" s="57"/>
      <c r="K84" s="57"/>
      <c r="L84" s="57"/>
      <c r="M84" s="57"/>
      <c r="N84" s="57"/>
      <c r="O84" s="57"/>
      <c r="P84" s="57"/>
      <c r="Q84" s="57"/>
      <c r="R84" s="57"/>
      <c r="S84" s="57"/>
      <c r="T84" s="57"/>
      <c r="U84" s="57"/>
      <c r="V84" s="57"/>
    </row>
    <row r="85" spans="2:22">
      <c r="B85" s="57"/>
      <c r="C85" s="57"/>
      <c r="D85" s="57"/>
      <c r="E85" s="57"/>
      <c r="F85" s="57"/>
      <c r="G85" s="57"/>
      <c r="H85" s="57"/>
      <c r="I85" s="57"/>
      <c r="J85" s="57"/>
      <c r="K85" s="57"/>
      <c r="L85" s="57"/>
      <c r="M85" s="57"/>
      <c r="N85" s="57"/>
      <c r="O85" s="57"/>
      <c r="P85" s="57"/>
      <c r="Q85" s="57"/>
      <c r="R85" s="57"/>
      <c r="S85" s="57"/>
      <c r="T85" s="57"/>
      <c r="U85" s="57"/>
      <c r="V85" s="57"/>
    </row>
    <row r="86" spans="2:22">
      <c r="B86" s="57"/>
      <c r="C86" s="57"/>
      <c r="D86" s="57"/>
      <c r="E86" s="57"/>
      <c r="F86" s="57"/>
      <c r="G86" s="57"/>
      <c r="H86" s="57"/>
      <c r="I86" s="57"/>
      <c r="J86" s="57"/>
      <c r="K86" s="57"/>
      <c r="L86" s="57"/>
      <c r="M86" s="57"/>
      <c r="N86" s="57"/>
      <c r="O86" s="57"/>
      <c r="P86" s="57"/>
      <c r="Q86" s="57"/>
      <c r="R86" s="57"/>
      <c r="S86" s="57"/>
      <c r="T86" s="57"/>
      <c r="U86" s="57"/>
      <c r="V86" s="57"/>
    </row>
    <row r="87" spans="2:22">
      <c r="B87" s="57"/>
      <c r="C87" s="57"/>
      <c r="D87" s="57"/>
      <c r="E87" s="57"/>
      <c r="F87" s="57"/>
      <c r="G87" s="57"/>
      <c r="H87" s="57"/>
      <c r="I87" s="57"/>
      <c r="J87" s="57"/>
      <c r="K87" s="57"/>
      <c r="L87" s="57"/>
      <c r="M87" s="57"/>
      <c r="N87" s="57"/>
      <c r="O87" s="57"/>
      <c r="P87" s="57"/>
      <c r="Q87" s="57"/>
      <c r="R87" s="57"/>
      <c r="S87" s="57"/>
      <c r="T87" s="57"/>
      <c r="U87" s="57"/>
      <c r="V87" s="57"/>
    </row>
    <row r="88" spans="2:22">
      <c r="B88" s="57"/>
      <c r="C88" s="57"/>
      <c r="D88" s="57"/>
      <c r="E88" s="57"/>
      <c r="F88" s="57"/>
      <c r="G88" s="57"/>
      <c r="H88" s="57"/>
      <c r="I88" s="57"/>
      <c r="J88" s="57"/>
      <c r="K88" s="57"/>
      <c r="L88" s="57"/>
      <c r="M88" s="57"/>
      <c r="N88" s="57"/>
      <c r="O88" s="57"/>
      <c r="P88" s="57"/>
      <c r="Q88" s="57"/>
      <c r="R88" s="57"/>
      <c r="S88" s="57"/>
      <c r="T88" s="57"/>
      <c r="U88" s="57"/>
      <c r="V88" s="57"/>
    </row>
    <row r="89" spans="2:22">
      <c r="B89" s="57"/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7"/>
      <c r="P89" s="57"/>
      <c r="Q89" s="57"/>
      <c r="R89" s="57"/>
      <c r="S89" s="57"/>
      <c r="T89" s="57"/>
      <c r="U89" s="57"/>
      <c r="V89" s="57"/>
    </row>
    <row r="90" spans="2:22">
      <c r="B90" s="57"/>
      <c r="C90" s="57"/>
      <c r="D90" s="57"/>
      <c r="E90" s="57"/>
      <c r="F90" s="57"/>
      <c r="G90" s="57"/>
      <c r="H90" s="57"/>
      <c r="I90" s="57"/>
      <c r="J90" s="57"/>
      <c r="K90" s="57"/>
      <c r="L90" s="57"/>
      <c r="M90" s="57"/>
      <c r="N90" s="57"/>
      <c r="O90" s="57"/>
      <c r="P90" s="57"/>
      <c r="Q90" s="57"/>
      <c r="R90" s="57"/>
      <c r="S90" s="57"/>
      <c r="T90" s="57"/>
      <c r="U90" s="57"/>
      <c r="V90" s="57"/>
    </row>
  </sheetData>
  <mergeCells count="4">
    <mergeCell ref="I12:K12"/>
    <mergeCell ref="A4:F4"/>
    <mergeCell ref="C6:S6"/>
    <mergeCell ref="M7:Q7"/>
  </mergeCells>
  <printOptions horizontalCentered="1"/>
  <pageMargins left="0.39370078740157483" right="0.39370078740157483" top="0.9055118110236221" bottom="0" header="0.31496062992125984" footer="0.31496062992125984"/>
  <pageSetup paperSize="9" scale="70" orientation="landscape" r:id="rId1"/>
  <ignoredErrors>
    <ignoredError sqref="D25 F25 H25 J25 L25 N25 P25:R25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65"/>
  <sheetViews>
    <sheetView showGridLines="0" topLeftCell="A19" zoomScale="85" zoomScaleNormal="85" zoomScaleSheetLayoutView="40" workbookViewId="0">
      <selection activeCell="D24" sqref="D24"/>
    </sheetView>
  </sheetViews>
  <sheetFormatPr defaultColWidth="9" defaultRowHeight="24" customHeight="1"/>
  <cols>
    <col min="1" max="1" width="47.42578125" style="57" customWidth="1"/>
    <col min="2" max="2" width="0.85546875" style="57" hidden="1" customWidth="1"/>
    <col min="3" max="3" width="3.140625" style="4" customWidth="1"/>
    <col min="4" max="4" width="18.7109375" style="4" customWidth="1"/>
    <col min="5" max="5" width="1" style="4" customWidth="1"/>
    <col min="6" max="6" width="18.7109375" style="4" customWidth="1"/>
    <col min="7" max="7" width="1" style="4" customWidth="1"/>
    <col min="8" max="8" width="18.7109375" style="4" customWidth="1"/>
    <col min="9" max="9" width="1" style="4" customWidth="1"/>
    <col min="10" max="10" width="18.7109375" style="4" customWidth="1"/>
    <col min="11" max="11" width="1" style="4" customWidth="1"/>
    <col min="12" max="12" width="18.7109375" style="4" customWidth="1"/>
    <col min="13" max="13" width="1" style="4" customWidth="1"/>
    <col min="14" max="14" width="27.7109375" style="4" bestFit="1" customWidth="1"/>
    <col min="15" max="15" width="1" style="4" customWidth="1"/>
    <col min="16" max="16" width="18.7109375" style="4" customWidth="1"/>
    <col min="17" max="256" width="9.140625" style="4"/>
    <col min="257" max="257" width="49.140625" style="4" customWidth="1"/>
    <col min="258" max="258" width="0" style="4" hidden="1" customWidth="1"/>
    <col min="259" max="259" width="3.140625" style="4" customWidth="1"/>
    <col min="260" max="260" width="16.85546875" style="4" customWidth="1"/>
    <col min="261" max="261" width="1" style="4" customWidth="1"/>
    <col min="262" max="262" width="17.42578125" style="4" customWidth="1"/>
    <col min="263" max="263" width="1" style="4" customWidth="1"/>
    <col min="264" max="264" width="17.42578125" style="4" customWidth="1"/>
    <col min="265" max="265" width="1" style="4" customWidth="1"/>
    <col min="266" max="266" width="18.140625" style="4" customWidth="1"/>
    <col min="267" max="267" width="1" style="4" customWidth="1"/>
    <col min="268" max="268" width="16" style="4" customWidth="1"/>
    <col min="269" max="269" width="1" style="4" customWidth="1"/>
    <col min="270" max="270" width="25.42578125" style="4" customWidth="1"/>
    <col min="271" max="271" width="1" style="4" customWidth="1"/>
    <col min="272" max="272" width="17.42578125" style="4" customWidth="1"/>
    <col min="273" max="512" width="9.140625" style="4"/>
    <col min="513" max="513" width="49.140625" style="4" customWidth="1"/>
    <col min="514" max="514" width="0" style="4" hidden="1" customWidth="1"/>
    <col min="515" max="515" width="3.140625" style="4" customWidth="1"/>
    <col min="516" max="516" width="16.85546875" style="4" customWidth="1"/>
    <col min="517" max="517" width="1" style="4" customWidth="1"/>
    <col min="518" max="518" width="17.42578125" style="4" customWidth="1"/>
    <col min="519" max="519" width="1" style="4" customWidth="1"/>
    <col min="520" max="520" width="17.42578125" style="4" customWidth="1"/>
    <col min="521" max="521" width="1" style="4" customWidth="1"/>
    <col min="522" max="522" width="18.140625" style="4" customWidth="1"/>
    <col min="523" max="523" width="1" style="4" customWidth="1"/>
    <col min="524" max="524" width="16" style="4" customWidth="1"/>
    <col min="525" max="525" width="1" style="4" customWidth="1"/>
    <col min="526" max="526" width="25.42578125" style="4" customWidth="1"/>
    <col min="527" max="527" width="1" style="4" customWidth="1"/>
    <col min="528" max="528" width="17.42578125" style="4" customWidth="1"/>
    <col min="529" max="768" width="9.140625" style="4"/>
    <col min="769" max="769" width="49.140625" style="4" customWidth="1"/>
    <col min="770" max="770" width="0" style="4" hidden="1" customWidth="1"/>
    <col min="771" max="771" width="3.140625" style="4" customWidth="1"/>
    <col min="772" max="772" width="16.85546875" style="4" customWidth="1"/>
    <col min="773" max="773" width="1" style="4" customWidth="1"/>
    <col min="774" max="774" width="17.42578125" style="4" customWidth="1"/>
    <col min="775" max="775" width="1" style="4" customWidth="1"/>
    <col min="776" max="776" width="17.42578125" style="4" customWidth="1"/>
    <col min="777" max="777" width="1" style="4" customWidth="1"/>
    <col min="778" max="778" width="18.140625" style="4" customWidth="1"/>
    <col min="779" max="779" width="1" style="4" customWidth="1"/>
    <col min="780" max="780" width="16" style="4" customWidth="1"/>
    <col min="781" max="781" width="1" style="4" customWidth="1"/>
    <col min="782" max="782" width="25.42578125" style="4" customWidth="1"/>
    <col min="783" max="783" width="1" style="4" customWidth="1"/>
    <col min="784" max="784" width="17.42578125" style="4" customWidth="1"/>
    <col min="785" max="1024" width="9.140625" style="4"/>
    <col min="1025" max="1025" width="49.140625" style="4" customWidth="1"/>
    <col min="1026" max="1026" width="0" style="4" hidden="1" customWidth="1"/>
    <col min="1027" max="1027" width="3.140625" style="4" customWidth="1"/>
    <col min="1028" max="1028" width="16.85546875" style="4" customWidth="1"/>
    <col min="1029" max="1029" width="1" style="4" customWidth="1"/>
    <col min="1030" max="1030" width="17.42578125" style="4" customWidth="1"/>
    <col min="1031" max="1031" width="1" style="4" customWidth="1"/>
    <col min="1032" max="1032" width="17.42578125" style="4" customWidth="1"/>
    <col min="1033" max="1033" width="1" style="4" customWidth="1"/>
    <col min="1034" max="1034" width="18.140625" style="4" customWidth="1"/>
    <col min="1035" max="1035" width="1" style="4" customWidth="1"/>
    <col min="1036" max="1036" width="16" style="4" customWidth="1"/>
    <col min="1037" max="1037" width="1" style="4" customWidth="1"/>
    <col min="1038" max="1038" width="25.42578125" style="4" customWidth="1"/>
    <col min="1039" max="1039" width="1" style="4" customWidth="1"/>
    <col min="1040" max="1040" width="17.42578125" style="4" customWidth="1"/>
    <col min="1041" max="1280" width="9.140625" style="4"/>
    <col min="1281" max="1281" width="49.140625" style="4" customWidth="1"/>
    <col min="1282" max="1282" width="0" style="4" hidden="1" customWidth="1"/>
    <col min="1283" max="1283" width="3.140625" style="4" customWidth="1"/>
    <col min="1284" max="1284" width="16.85546875" style="4" customWidth="1"/>
    <col min="1285" max="1285" width="1" style="4" customWidth="1"/>
    <col min="1286" max="1286" width="17.42578125" style="4" customWidth="1"/>
    <col min="1287" max="1287" width="1" style="4" customWidth="1"/>
    <col min="1288" max="1288" width="17.42578125" style="4" customWidth="1"/>
    <col min="1289" max="1289" width="1" style="4" customWidth="1"/>
    <col min="1290" max="1290" width="18.140625" style="4" customWidth="1"/>
    <col min="1291" max="1291" width="1" style="4" customWidth="1"/>
    <col min="1292" max="1292" width="16" style="4" customWidth="1"/>
    <col min="1293" max="1293" width="1" style="4" customWidth="1"/>
    <col min="1294" max="1294" width="25.42578125" style="4" customWidth="1"/>
    <col min="1295" max="1295" width="1" style="4" customWidth="1"/>
    <col min="1296" max="1296" width="17.42578125" style="4" customWidth="1"/>
    <col min="1297" max="1536" width="9.140625" style="4"/>
    <col min="1537" max="1537" width="49.140625" style="4" customWidth="1"/>
    <col min="1538" max="1538" width="0" style="4" hidden="1" customWidth="1"/>
    <col min="1539" max="1539" width="3.140625" style="4" customWidth="1"/>
    <col min="1540" max="1540" width="16.85546875" style="4" customWidth="1"/>
    <col min="1541" max="1541" width="1" style="4" customWidth="1"/>
    <col min="1542" max="1542" width="17.42578125" style="4" customWidth="1"/>
    <col min="1543" max="1543" width="1" style="4" customWidth="1"/>
    <col min="1544" max="1544" width="17.42578125" style="4" customWidth="1"/>
    <col min="1545" max="1545" width="1" style="4" customWidth="1"/>
    <col min="1546" max="1546" width="18.140625" style="4" customWidth="1"/>
    <col min="1547" max="1547" width="1" style="4" customWidth="1"/>
    <col min="1548" max="1548" width="16" style="4" customWidth="1"/>
    <col min="1549" max="1549" width="1" style="4" customWidth="1"/>
    <col min="1550" max="1550" width="25.42578125" style="4" customWidth="1"/>
    <col min="1551" max="1551" width="1" style="4" customWidth="1"/>
    <col min="1552" max="1552" width="17.42578125" style="4" customWidth="1"/>
    <col min="1553" max="1792" width="9.140625" style="4"/>
    <col min="1793" max="1793" width="49.140625" style="4" customWidth="1"/>
    <col min="1794" max="1794" width="0" style="4" hidden="1" customWidth="1"/>
    <col min="1795" max="1795" width="3.140625" style="4" customWidth="1"/>
    <col min="1796" max="1796" width="16.85546875" style="4" customWidth="1"/>
    <col min="1797" max="1797" width="1" style="4" customWidth="1"/>
    <col min="1798" max="1798" width="17.42578125" style="4" customWidth="1"/>
    <col min="1799" max="1799" width="1" style="4" customWidth="1"/>
    <col min="1800" max="1800" width="17.42578125" style="4" customWidth="1"/>
    <col min="1801" max="1801" width="1" style="4" customWidth="1"/>
    <col min="1802" max="1802" width="18.140625" style="4" customWidth="1"/>
    <col min="1803" max="1803" width="1" style="4" customWidth="1"/>
    <col min="1804" max="1804" width="16" style="4" customWidth="1"/>
    <col min="1805" max="1805" width="1" style="4" customWidth="1"/>
    <col min="1806" max="1806" width="25.42578125" style="4" customWidth="1"/>
    <col min="1807" max="1807" width="1" style="4" customWidth="1"/>
    <col min="1808" max="1808" width="17.42578125" style="4" customWidth="1"/>
    <col min="1809" max="2048" width="9.140625" style="4"/>
    <col min="2049" max="2049" width="49.140625" style="4" customWidth="1"/>
    <col min="2050" max="2050" width="0" style="4" hidden="1" customWidth="1"/>
    <col min="2051" max="2051" width="3.140625" style="4" customWidth="1"/>
    <col min="2052" max="2052" width="16.85546875" style="4" customWidth="1"/>
    <col min="2053" max="2053" width="1" style="4" customWidth="1"/>
    <col min="2054" max="2054" width="17.42578125" style="4" customWidth="1"/>
    <col min="2055" max="2055" width="1" style="4" customWidth="1"/>
    <col min="2056" max="2056" width="17.42578125" style="4" customWidth="1"/>
    <col min="2057" max="2057" width="1" style="4" customWidth="1"/>
    <col min="2058" max="2058" width="18.140625" style="4" customWidth="1"/>
    <col min="2059" max="2059" width="1" style="4" customWidth="1"/>
    <col min="2060" max="2060" width="16" style="4" customWidth="1"/>
    <col min="2061" max="2061" width="1" style="4" customWidth="1"/>
    <col min="2062" max="2062" width="25.42578125" style="4" customWidth="1"/>
    <col min="2063" max="2063" width="1" style="4" customWidth="1"/>
    <col min="2064" max="2064" width="17.42578125" style="4" customWidth="1"/>
    <col min="2065" max="2304" width="9.140625" style="4"/>
    <col min="2305" max="2305" width="49.140625" style="4" customWidth="1"/>
    <col min="2306" max="2306" width="0" style="4" hidden="1" customWidth="1"/>
    <col min="2307" max="2307" width="3.140625" style="4" customWidth="1"/>
    <col min="2308" max="2308" width="16.85546875" style="4" customWidth="1"/>
    <col min="2309" max="2309" width="1" style="4" customWidth="1"/>
    <col min="2310" max="2310" width="17.42578125" style="4" customWidth="1"/>
    <col min="2311" max="2311" width="1" style="4" customWidth="1"/>
    <col min="2312" max="2312" width="17.42578125" style="4" customWidth="1"/>
    <col min="2313" max="2313" width="1" style="4" customWidth="1"/>
    <col min="2314" max="2314" width="18.140625" style="4" customWidth="1"/>
    <col min="2315" max="2315" width="1" style="4" customWidth="1"/>
    <col min="2316" max="2316" width="16" style="4" customWidth="1"/>
    <col min="2317" max="2317" width="1" style="4" customWidth="1"/>
    <col min="2318" max="2318" width="25.42578125" style="4" customWidth="1"/>
    <col min="2319" max="2319" width="1" style="4" customWidth="1"/>
    <col min="2320" max="2320" width="17.42578125" style="4" customWidth="1"/>
    <col min="2321" max="2560" width="9.140625" style="4"/>
    <col min="2561" max="2561" width="49.140625" style="4" customWidth="1"/>
    <col min="2562" max="2562" width="0" style="4" hidden="1" customWidth="1"/>
    <col min="2563" max="2563" width="3.140625" style="4" customWidth="1"/>
    <col min="2564" max="2564" width="16.85546875" style="4" customWidth="1"/>
    <col min="2565" max="2565" width="1" style="4" customWidth="1"/>
    <col min="2566" max="2566" width="17.42578125" style="4" customWidth="1"/>
    <col min="2567" max="2567" width="1" style="4" customWidth="1"/>
    <col min="2568" max="2568" width="17.42578125" style="4" customWidth="1"/>
    <col min="2569" max="2569" width="1" style="4" customWidth="1"/>
    <col min="2570" max="2570" width="18.140625" style="4" customWidth="1"/>
    <col min="2571" max="2571" width="1" style="4" customWidth="1"/>
    <col min="2572" max="2572" width="16" style="4" customWidth="1"/>
    <col min="2573" max="2573" width="1" style="4" customWidth="1"/>
    <col min="2574" max="2574" width="25.42578125" style="4" customWidth="1"/>
    <col min="2575" max="2575" width="1" style="4" customWidth="1"/>
    <col min="2576" max="2576" width="17.42578125" style="4" customWidth="1"/>
    <col min="2577" max="2816" width="9.140625" style="4"/>
    <col min="2817" max="2817" width="49.140625" style="4" customWidth="1"/>
    <col min="2818" max="2818" width="0" style="4" hidden="1" customWidth="1"/>
    <col min="2819" max="2819" width="3.140625" style="4" customWidth="1"/>
    <col min="2820" max="2820" width="16.85546875" style="4" customWidth="1"/>
    <col min="2821" max="2821" width="1" style="4" customWidth="1"/>
    <col min="2822" max="2822" width="17.42578125" style="4" customWidth="1"/>
    <col min="2823" max="2823" width="1" style="4" customWidth="1"/>
    <col min="2824" max="2824" width="17.42578125" style="4" customWidth="1"/>
    <col min="2825" max="2825" width="1" style="4" customWidth="1"/>
    <col min="2826" max="2826" width="18.140625" style="4" customWidth="1"/>
    <col min="2827" max="2827" width="1" style="4" customWidth="1"/>
    <col min="2828" max="2828" width="16" style="4" customWidth="1"/>
    <col min="2829" max="2829" width="1" style="4" customWidth="1"/>
    <col min="2830" max="2830" width="25.42578125" style="4" customWidth="1"/>
    <col min="2831" max="2831" width="1" style="4" customWidth="1"/>
    <col min="2832" max="2832" width="17.42578125" style="4" customWidth="1"/>
    <col min="2833" max="3072" width="9.140625" style="4"/>
    <col min="3073" max="3073" width="49.140625" style="4" customWidth="1"/>
    <col min="3074" max="3074" width="0" style="4" hidden="1" customWidth="1"/>
    <col min="3075" max="3075" width="3.140625" style="4" customWidth="1"/>
    <col min="3076" max="3076" width="16.85546875" style="4" customWidth="1"/>
    <col min="3077" max="3077" width="1" style="4" customWidth="1"/>
    <col min="3078" max="3078" width="17.42578125" style="4" customWidth="1"/>
    <col min="3079" max="3079" width="1" style="4" customWidth="1"/>
    <col min="3080" max="3080" width="17.42578125" style="4" customWidth="1"/>
    <col min="3081" max="3081" width="1" style="4" customWidth="1"/>
    <col min="3082" max="3082" width="18.140625" style="4" customWidth="1"/>
    <col min="3083" max="3083" width="1" style="4" customWidth="1"/>
    <col min="3084" max="3084" width="16" style="4" customWidth="1"/>
    <col min="3085" max="3085" width="1" style="4" customWidth="1"/>
    <col min="3086" max="3086" width="25.42578125" style="4" customWidth="1"/>
    <col min="3087" max="3087" width="1" style="4" customWidth="1"/>
    <col min="3088" max="3088" width="17.42578125" style="4" customWidth="1"/>
    <col min="3089" max="3328" width="9.140625" style="4"/>
    <col min="3329" max="3329" width="49.140625" style="4" customWidth="1"/>
    <col min="3330" max="3330" width="0" style="4" hidden="1" customWidth="1"/>
    <col min="3331" max="3331" width="3.140625" style="4" customWidth="1"/>
    <col min="3332" max="3332" width="16.85546875" style="4" customWidth="1"/>
    <col min="3333" max="3333" width="1" style="4" customWidth="1"/>
    <col min="3334" max="3334" width="17.42578125" style="4" customWidth="1"/>
    <col min="3335" max="3335" width="1" style="4" customWidth="1"/>
    <col min="3336" max="3336" width="17.42578125" style="4" customWidth="1"/>
    <col min="3337" max="3337" width="1" style="4" customWidth="1"/>
    <col min="3338" max="3338" width="18.140625" style="4" customWidth="1"/>
    <col min="3339" max="3339" width="1" style="4" customWidth="1"/>
    <col min="3340" max="3340" width="16" style="4" customWidth="1"/>
    <col min="3341" max="3341" width="1" style="4" customWidth="1"/>
    <col min="3342" max="3342" width="25.42578125" style="4" customWidth="1"/>
    <col min="3343" max="3343" width="1" style="4" customWidth="1"/>
    <col min="3344" max="3344" width="17.42578125" style="4" customWidth="1"/>
    <col min="3345" max="3584" width="9.140625" style="4"/>
    <col min="3585" max="3585" width="49.140625" style="4" customWidth="1"/>
    <col min="3586" max="3586" width="0" style="4" hidden="1" customWidth="1"/>
    <col min="3587" max="3587" width="3.140625" style="4" customWidth="1"/>
    <col min="3588" max="3588" width="16.85546875" style="4" customWidth="1"/>
    <col min="3589" max="3589" width="1" style="4" customWidth="1"/>
    <col min="3590" max="3590" width="17.42578125" style="4" customWidth="1"/>
    <col min="3591" max="3591" width="1" style="4" customWidth="1"/>
    <col min="3592" max="3592" width="17.42578125" style="4" customWidth="1"/>
    <col min="3593" max="3593" width="1" style="4" customWidth="1"/>
    <col min="3594" max="3594" width="18.140625" style="4" customWidth="1"/>
    <col min="3595" max="3595" width="1" style="4" customWidth="1"/>
    <col min="3596" max="3596" width="16" style="4" customWidth="1"/>
    <col min="3597" max="3597" width="1" style="4" customWidth="1"/>
    <col min="3598" max="3598" width="25.42578125" style="4" customWidth="1"/>
    <col min="3599" max="3599" width="1" style="4" customWidth="1"/>
    <col min="3600" max="3600" width="17.42578125" style="4" customWidth="1"/>
    <col min="3601" max="3840" width="9.140625" style="4"/>
    <col min="3841" max="3841" width="49.140625" style="4" customWidth="1"/>
    <col min="3842" max="3842" width="0" style="4" hidden="1" customWidth="1"/>
    <col min="3843" max="3843" width="3.140625" style="4" customWidth="1"/>
    <col min="3844" max="3844" width="16.85546875" style="4" customWidth="1"/>
    <col min="3845" max="3845" width="1" style="4" customWidth="1"/>
    <col min="3846" max="3846" width="17.42578125" style="4" customWidth="1"/>
    <col min="3847" max="3847" width="1" style="4" customWidth="1"/>
    <col min="3848" max="3848" width="17.42578125" style="4" customWidth="1"/>
    <col min="3849" max="3849" width="1" style="4" customWidth="1"/>
    <col min="3850" max="3850" width="18.140625" style="4" customWidth="1"/>
    <col min="3851" max="3851" width="1" style="4" customWidth="1"/>
    <col min="3852" max="3852" width="16" style="4" customWidth="1"/>
    <col min="3853" max="3853" width="1" style="4" customWidth="1"/>
    <col min="3854" max="3854" width="25.42578125" style="4" customWidth="1"/>
    <col min="3855" max="3855" width="1" style="4" customWidth="1"/>
    <col min="3856" max="3856" width="17.42578125" style="4" customWidth="1"/>
    <col min="3857" max="4096" width="9.140625" style="4"/>
    <col min="4097" max="4097" width="49.140625" style="4" customWidth="1"/>
    <col min="4098" max="4098" width="0" style="4" hidden="1" customWidth="1"/>
    <col min="4099" max="4099" width="3.140625" style="4" customWidth="1"/>
    <col min="4100" max="4100" width="16.85546875" style="4" customWidth="1"/>
    <col min="4101" max="4101" width="1" style="4" customWidth="1"/>
    <col min="4102" max="4102" width="17.42578125" style="4" customWidth="1"/>
    <col min="4103" max="4103" width="1" style="4" customWidth="1"/>
    <col min="4104" max="4104" width="17.42578125" style="4" customWidth="1"/>
    <col min="4105" max="4105" width="1" style="4" customWidth="1"/>
    <col min="4106" max="4106" width="18.140625" style="4" customWidth="1"/>
    <col min="4107" max="4107" width="1" style="4" customWidth="1"/>
    <col min="4108" max="4108" width="16" style="4" customWidth="1"/>
    <col min="4109" max="4109" width="1" style="4" customWidth="1"/>
    <col min="4110" max="4110" width="25.42578125" style="4" customWidth="1"/>
    <col min="4111" max="4111" width="1" style="4" customWidth="1"/>
    <col min="4112" max="4112" width="17.42578125" style="4" customWidth="1"/>
    <col min="4113" max="4352" width="9.140625" style="4"/>
    <col min="4353" max="4353" width="49.140625" style="4" customWidth="1"/>
    <col min="4354" max="4354" width="0" style="4" hidden="1" customWidth="1"/>
    <col min="4355" max="4355" width="3.140625" style="4" customWidth="1"/>
    <col min="4356" max="4356" width="16.85546875" style="4" customWidth="1"/>
    <col min="4357" max="4357" width="1" style="4" customWidth="1"/>
    <col min="4358" max="4358" width="17.42578125" style="4" customWidth="1"/>
    <col min="4359" max="4359" width="1" style="4" customWidth="1"/>
    <col min="4360" max="4360" width="17.42578125" style="4" customWidth="1"/>
    <col min="4361" max="4361" width="1" style="4" customWidth="1"/>
    <col min="4362" max="4362" width="18.140625" style="4" customWidth="1"/>
    <col min="4363" max="4363" width="1" style="4" customWidth="1"/>
    <col min="4364" max="4364" width="16" style="4" customWidth="1"/>
    <col min="4365" max="4365" width="1" style="4" customWidth="1"/>
    <col min="4366" max="4366" width="25.42578125" style="4" customWidth="1"/>
    <col min="4367" max="4367" width="1" style="4" customWidth="1"/>
    <col min="4368" max="4368" width="17.42578125" style="4" customWidth="1"/>
    <col min="4369" max="4608" width="9.140625" style="4"/>
    <col min="4609" max="4609" width="49.140625" style="4" customWidth="1"/>
    <col min="4610" max="4610" width="0" style="4" hidden="1" customWidth="1"/>
    <col min="4611" max="4611" width="3.140625" style="4" customWidth="1"/>
    <col min="4612" max="4612" width="16.85546875" style="4" customWidth="1"/>
    <col min="4613" max="4613" width="1" style="4" customWidth="1"/>
    <col min="4614" max="4614" width="17.42578125" style="4" customWidth="1"/>
    <col min="4615" max="4615" width="1" style="4" customWidth="1"/>
    <col min="4616" max="4616" width="17.42578125" style="4" customWidth="1"/>
    <col min="4617" max="4617" width="1" style="4" customWidth="1"/>
    <col min="4618" max="4618" width="18.140625" style="4" customWidth="1"/>
    <col min="4619" max="4619" width="1" style="4" customWidth="1"/>
    <col min="4620" max="4620" width="16" style="4" customWidth="1"/>
    <col min="4621" max="4621" width="1" style="4" customWidth="1"/>
    <col min="4622" max="4622" width="25.42578125" style="4" customWidth="1"/>
    <col min="4623" max="4623" width="1" style="4" customWidth="1"/>
    <col min="4624" max="4624" width="17.42578125" style="4" customWidth="1"/>
    <col min="4625" max="4864" width="9.140625" style="4"/>
    <col min="4865" max="4865" width="49.140625" style="4" customWidth="1"/>
    <col min="4866" max="4866" width="0" style="4" hidden="1" customWidth="1"/>
    <col min="4867" max="4867" width="3.140625" style="4" customWidth="1"/>
    <col min="4868" max="4868" width="16.85546875" style="4" customWidth="1"/>
    <col min="4869" max="4869" width="1" style="4" customWidth="1"/>
    <col min="4870" max="4870" width="17.42578125" style="4" customWidth="1"/>
    <col min="4871" max="4871" width="1" style="4" customWidth="1"/>
    <col min="4872" max="4872" width="17.42578125" style="4" customWidth="1"/>
    <col min="4873" max="4873" width="1" style="4" customWidth="1"/>
    <col min="4874" max="4874" width="18.140625" style="4" customWidth="1"/>
    <col min="4875" max="4875" width="1" style="4" customWidth="1"/>
    <col min="4876" max="4876" width="16" style="4" customWidth="1"/>
    <col min="4877" max="4877" width="1" style="4" customWidth="1"/>
    <col min="4878" max="4878" width="25.42578125" style="4" customWidth="1"/>
    <col min="4879" max="4879" width="1" style="4" customWidth="1"/>
    <col min="4880" max="4880" width="17.42578125" style="4" customWidth="1"/>
    <col min="4881" max="5120" width="9.140625" style="4"/>
    <col min="5121" max="5121" width="49.140625" style="4" customWidth="1"/>
    <col min="5122" max="5122" width="0" style="4" hidden="1" customWidth="1"/>
    <col min="5123" max="5123" width="3.140625" style="4" customWidth="1"/>
    <col min="5124" max="5124" width="16.85546875" style="4" customWidth="1"/>
    <col min="5125" max="5125" width="1" style="4" customWidth="1"/>
    <col min="5126" max="5126" width="17.42578125" style="4" customWidth="1"/>
    <col min="5127" max="5127" width="1" style="4" customWidth="1"/>
    <col min="5128" max="5128" width="17.42578125" style="4" customWidth="1"/>
    <col min="5129" max="5129" width="1" style="4" customWidth="1"/>
    <col min="5130" max="5130" width="18.140625" style="4" customWidth="1"/>
    <col min="5131" max="5131" width="1" style="4" customWidth="1"/>
    <col min="5132" max="5132" width="16" style="4" customWidth="1"/>
    <col min="5133" max="5133" width="1" style="4" customWidth="1"/>
    <col min="5134" max="5134" width="25.42578125" style="4" customWidth="1"/>
    <col min="5135" max="5135" width="1" style="4" customWidth="1"/>
    <col min="5136" max="5136" width="17.42578125" style="4" customWidth="1"/>
    <col min="5137" max="5376" width="9.140625" style="4"/>
    <col min="5377" max="5377" width="49.140625" style="4" customWidth="1"/>
    <col min="5378" max="5378" width="0" style="4" hidden="1" customWidth="1"/>
    <col min="5379" max="5379" width="3.140625" style="4" customWidth="1"/>
    <col min="5380" max="5380" width="16.85546875" style="4" customWidth="1"/>
    <col min="5381" max="5381" width="1" style="4" customWidth="1"/>
    <col min="5382" max="5382" width="17.42578125" style="4" customWidth="1"/>
    <col min="5383" max="5383" width="1" style="4" customWidth="1"/>
    <col min="5384" max="5384" width="17.42578125" style="4" customWidth="1"/>
    <col min="5385" max="5385" width="1" style="4" customWidth="1"/>
    <col min="5386" max="5386" width="18.140625" style="4" customWidth="1"/>
    <col min="5387" max="5387" width="1" style="4" customWidth="1"/>
    <col min="5388" max="5388" width="16" style="4" customWidth="1"/>
    <col min="5389" max="5389" width="1" style="4" customWidth="1"/>
    <col min="5390" max="5390" width="25.42578125" style="4" customWidth="1"/>
    <col min="5391" max="5391" width="1" style="4" customWidth="1"/>
    <col min="5392" max="5392" width="17.42578125" style="4" customWidth="1"/>
    <col min="5393" max="5632" width="9.140625" style="4"/>
    <col min="5633" max="5633" width="49.140625" style="4" customWidth="1"/>
    <col min="5634" max="5634" width="0" style="4" hidden="1" customWidth="1"/>
    <col min="5635" max="5635" width="3.140625" style="4" customWidth="1"/>
    <col min="5636" max="5636" width="16.85546875" style="4" customWidth="1"/>
    <col min="5637" max="5637" width="1" style="4" customWidth="1"/>
    <col min="5638" max="5638" width="17.42578125" style="4" customWidth="1"/>
    <col min="5639" max="5639" width="1" style="4" customWidth="1"/>
    <col min="5640" max="5640" width="17.42578125" style="4" customWidth="1"/>
    <col min="5641" max="5641" width="1" style="4" customWidth="1"/>
    <col min="5642" max="5642" width="18.140625" style="4" customWidth="1"/>
    <col min="5643" max="5643" width="1" style="4" customWidth="1"/>
    <col min="5644" max="5644" width="16" style="4" customWidth="1"/>
    <col min="5645" max="5645" width="1" style="4" customWidth="1"/>
    <col min="5646" max="5646" width="25.42578125" style="4" customWidth="1"/>
    <col min="5647" max="5647" width="1" style="4" customWidth="1"/>
    <col min="5648" max="5648" width="17.42578125" style="4" customWidth="1"/>
    <col min="5649" max="5888" width="9.140625" style="4"/>
    <col min="5889" max="5889" width="49.140625" style="4" customWidth="1"/>
    <col min="5890" max="5890" width="0" style="4" hidden="1" customWidth="1"/>
    <col min="5891" max="5891" width="3.140625" style="4" customWidth="1"/>
    <col min="5892" max="5892" width="16.85546875" style="4" customWidth="1"/>
    <col min="5893" max="5893" width="1" style="4" customWidth="1"/>
    <col min="5894" max="5894" width="17.42578125" style="4" customWidth="1"/>
    <col min="5895" max="5895" width="1" style="4" customWidth="1"/>
    <col min="5896" max="5896" width="17.42578125" style="4" customWidth="1"/>
    <col min="5897" max="5897" width="1" style="4" customWidth="1"/>
    <col min="5898" max="5898" width="18.140625" style="4" customWidth="1"/>
    <col min="5899" max="5899" width="1" style="4" customWidth="1"/>
    <col min="5900" max="5900" width="16" style="4" customWidth="1"/>
    <col min="5901" max="5901" width="1" style="4" customWidth="1"/>
    <col min="5902" max="5902" width="25.42578125" style="4" customWidth="1"/>
    <col min="5903" max="5903" width="1" style="4" customWidth="1"/>
    <col min="5904" max="5904" width="17.42578125" style="4" customWidth="1"/>
    <col min="5905" max="6144" width="9.140625" style="4"/>
    <col min="6145" max="6145" width="49.140625" style="4" customWidth="1"/>
    <col min="6146" max="6146" width="0" style="4" hidden="1" customWidth="1"/>
    <col min="6147" max="6147" width="3.140625" style="4" customWidth="1"/>
    <col min="6148" max="6148" width="16.85546875" style="4" customWidth="1"/>
    <col min="6149" max="6149" width="1" style="4" customWidth="1"/>
    <col min="6150" max="6150" width="17.42578125" style="4" customWidth="1"/>
    <col min="6151" max="6151" width="1" style="4" customWidth="1"/>
    <col min="6152" max="6152" width="17.42578125" style="4" customWidth="1"/>
    <col min="6153" max="6153" width="1" style="4" customWidth="1"/>
    <col min="6154" max="6154" width="18.140625" style="4" customWidth="1"/>
    <col min="6155" max="6155" width="1" style="4" customWidth="1"/>
    <col min="6156" max="6156" width="16" style="4" customWidth="1"/>
    <col min="6157" max="6157" width="1" style="4" customWidth="1"/>
    <col min="6158" max="6158" width="25.42578125" style="4" customWidth="1"/>
    <col min="6159" max="6159" width="1" style="4" customWidth="1"/>
    <col min="6160" max="6160" width="17.42578125" style="4" customWidth="1"/>
    <col min="6161" max="6400" width="9.140625" style="4"/>
    <col min="6401" max="6401" width="49.140625" style="4" customWidth="1"/>
    <col min="6402" max="6402" width="0" style="4" hidden="1" customWidth="1"/>
    <col min="6403" max="6403" width="3.140625" style="4" customWidth="1"/>
    <col min="6404" max="6404" width="16.85546875" style="4" customWidth="1"/>
    <col min="6405" max="6405" width="1" style="4" customWidth="1"/>
    <col min="6406" max="6406" width="17.42578125" style="4" customWidth="1"/>
    <col min="6407" max="6407" width="1" style="4" customWidth="1"/>
    <col min="6408" max="6408" width="17.42578125" style="4" customWidth="1"/>
    <col min="6409" max="6409" width="1" style="4" customWidth="1"/>
    <col min="6410" max="6410" width="18.140625" style="4" customWidth="1"/>
    <col min="6411" max="6411" width="1" style="4" customWidth="1"/>
    <col min="6412" max="6412" width="16" style="4" customWidth="1"/>
    <col min="6413" max="6413" width="1" style="4" customWidth="1"/>
    <col min="6414" max="6414" width="25.42578125" style="4" customWidth="1"/>
    <col min="6415" max="6415" width="1" style="4" customWidth="1"/>
    <col min="6416" max="6416" width="17.42578125" style="4" customWidth="1"/>
    <col min="6417" max="6656" width="9.140625" style="4"/>
    <col min="6657" max="6657" width="49.140625" style="4" customWidth="1"/>
    <col min="6658" max="6658" width="0" style="4" hidden="1" customWidth="1"/>
    <col min="6659" max="6659" width="3.140625" style="4" customWidth="1"/>
    <col min="6660" max="6660" width="16.85546875" style="4" customWidth="1"/>
    <col min="6661" max="6661" width="1" style="4" customWidth="1"/>
    <col min="6662" max="6662" width="17.42578125" style="4" customWidth="1"/>
    <col min="6663" max="6663" width="1" style="4" customWidth="1"/>
    <col min="6664" max="6664" width="17.42578125" style="4" customWidth="1"/>
    <col min="6665" max="6665" width="1" style="4" customWidth="1"/>
    <col min="6666" max="6666" width="18.140625" style="4" customWidth="1"/>
    <col min="6667" max="6667" width="1" style="4" customWidth="1"/>
    <col min="6668" max="6668" width="16" style="4" customWidth="1"/>
    <col min="6669" max="6669" width="1" style="4" customWidth="1"/>
    <col min="6670" max="6670" width="25.42578125" style="4" customWidth="1"/>
    <col min="6671" max="6671" width="1" style="4" customWidth="1"/>
    <col min="6672" max="6672" width="17.42578125" style="4" customWidth="1"/>
    <col min="6673" max="6912" width="9.140625" style="4"/>
    <col min="6913" max="6913" width="49.140625" style="4" customWidth="1"/>
    <col min="6914" max="6914" width="0" style="4" hidden="1" customWidth="1"/>
    <col min="6915" max="6915" width="3.140625" style="4" customWidth="1"/>
    <col min="6916" max="6916" width="16.85546875" style="4" customWidth="1"/>
    <col min="6917" max="6917" width="1" style="4" customWidth="1"/>
    <col min="6918" max="6918" width="17.42578125" style="4" customWidth="1"/>
    <col min="6919" max="6919" width="1" style="4" customWidth="1"/>
    <col min="6920" max="6920" width="17.42578125" style="4" customWidth="1"/>
    <col min="6921" max="6921" width="1" style="4" customWidth="1"/>
    <col min="6922" max="6922" width="18.140625" style="4" customWidth="1"/>
    <col min="6923" max="6923" width="1" style="4" customWidth="1"/>
    <col min="6924" max="6924" width="16" style="4" customWidth="1"/>
    <col min="6925" max="6925" width="1" style="4" customWidth="1"/>
    <col min="6926" max="6926" width="25.42578125" style="4" customWidth="1"/>
    <col min="6927" max="6927" width="1" style="4" customWidth="1"/>
    <col min="6928" max="6928" width="17.42578125" style="4" customWidth="1"/>
    <col min="6929" max="7168" width="9.140625" style="4"/>
    <col min="7169" max="7169" width="49.140625" style="4" customWidth="1"/>
    <col min="7170" max="7170" width="0" style="4" hidden="1" customWidth="1"/>
    <col min="7171" max="7171" width="3.140625" style="4" customWidth="1"/>
    <col min="7172" max="7172" width="16.85546875" style="4" customWidth="1"/>
    <col min="7173" max="7173" width="1" style="4" customWidth="1"/>
    <col min="7174" max="7174" width="17.42578125" style="4" customWidth="1"/>
    <col min="7175" max="7175" width="1" style="4" customWidth="1"/>
    <col min="7176" max="7176" width="17.42578125" style="4" customWidth="1"/>
    <col min="7177" max="7177" width="1" style="4" customWidth="1"/>
    <col min="7178" max="7178" width="18.140625" style="4" customWidth="1"/>
    <col min="7179" max="7179" width="1" style="4" customWidth="1"/>
    <col min="7180" max="7180" width="16" style="4" customWidth="1"/>
    <col min="7181" max="7181" width="1" style="4" customWidth="1"/>
    <col min="7182" max="7182" width="25.42578125" style="4" customWidth="1"/>
    <col min="7183" max="7183" width="1" style="4" customWidth="1"/>
    <col min="7184" max="7184" width="17.42578125" style="4" customWidth="1"/>
    <col min="7185" max="7424" width="9.140625" style="4"/>
    <col min="7425" max="7425" width="49.140625" style="4" customWidth="1"/>
    <col min="7426" max="7426" width="0" style="4" hidden="1" customWidth="1"/>
    <col min="7427" max="7427" width="3.140625" style="4" customWidth="1"/>
    <col min="7428" max="7428" width="16.85546875" style="4" customWidth="1"/>
    <col min="7429" max="7429" width="1" style="4" customWidth="1"/>
    <col min="7430" max="7430" width="17.42578125" style="4" customWidth="1"/>
    <col min="7431" max="7431" width="1" style="4" customWidth="1"/>
    <col min="7432" max="7432" width="17.42578125" style="4" customWidth="1"/>
    <col min="7433" max="7433" width="1" style="4" customWidth="1"/>
    <col min="7434" max="7434" width="18.140625" style="4" customWidth="1"/>
    <col min="7435" max="7435" width="1" style="4" customWidth="1"/>
    <col min="7436" max="7436" width="16" style="4" customWidth="1"/>
    <col min="7437" max="7437" width="1" style="4" customWidth="1"/>
    <col min="7438" max="7438" width="25.42578125" style="4" customWidth="1"/>
    <col min="7439" max="7439" width="1" style="4" customWidth="1"/>
    <col min="7440" max="7440" width="17.42578125" style="4" customWidth="1"/>
    <col min="7441" max="7680" width="9.140625" style="4"/>
    <col min="7681" max="7681" width="49.140625" style="4" customWidth="1"/>
    <col min="7682" max="7682" width="0" style="4" hidden="1" customWidth="1"/>
    <col min="7683" max="7683" width="3.140625" style="4" customWidth="1"/>
    <col min="7684" max="7684" width="16.85546875" style="4" customWidth="1"/>
    <col min="7685" max="7685" width="1" style="4" customWidth="1"/>
    <col min="7686" max="7686" width="17.42578125" style="4" customWidth="1"/>
    <col min="7687" max="7687" width="1" style="4" customWidth="1"/>
    <col min="7688" max="7688" width="17.42578125" style="4" customWidth="1"/>
    <col min="7689" max="7689" width="1" style="4" customWidth="1"/>
    <col min="7690" max="7690" width="18.140625" style="4" customWidth="1"/>
    <col min="7691" max="7691" width="1" style="4" customWidth="1"/>
    <col min="7692" max="7692" width="16" style="4" customWidth="1"/>
    <col min="7693" max="7693" width="1" style="4" customWidth="1"/>
    <col min="7694" max="7694" width="25.42578125" style="4" customWidth="1"/>
    <col min="7695" max="7695" width="1" style="4" customWidth="1"/>
    <col min="7696" max="7696" width="17.42578125" style="4" customWidth="1"/>
    <col min="7697" max="7936" width="9.140625" style="4"/>
    <col min="7937" max="7937" width="49.140625" style="4" customWidth="1"/>
    <col min="7938" max="7938" width="0" style="4" hidden="1" customWidth="1"/>
    <col min="7939" max="7939" width="3.140625" style="4" customWidth="1"/>
    <col min="7940" max="7940" width="16.85546875" style="4" customWidth="1"/>
    <col min="7941" max="7941" width="1" style="4" customWidth="1"/>
    <col min="7942" max="7942" width="17.42578125" style="4" customWidth="1"/>
    <col min="7943" max="7943" width="1" style="4" customWidth="1"/>
    <col min="7944" max="7944" width="17.42578125" style="4" customWidth="1"/>
    <col min="7945" max="7945" width="1" style="4" customWidth="1"/>
    <col min="7946" max="7946" width="18.140625" style="4" customWidth="1"/>
    <col min="7947" max="7947" width="1" style="4" customWidth="1"/>
    <col min="7948" max="7948" width="16" style="4" customWidth="1"/>
    <col min="7949" max="7949" width="1" style="4" customWidth="1"/>
    <col min="7950" max="7950" width="25.42578125" style="4" customWidth="1"/>
    <col min="7951" max="7951" width="1" style="4" customWidth="1"/>
    <col min="7952" max="7952" width="17.42578125" style="4" customWidth="1"/>
    <col min="7953" max="8192" width="9.140625" style="4"/>
    <col min="8193" max="8193" width="49.140625" style="4" customWidth="1"/>
    <col min="8194" max="8194" width="0" style="4" hidden="1" customWidth="1"/>
    <col min="8195" max="8195" width="3.140625" style="4" customWidth="1"/>
    <col min="8196" max="8196" width="16.85546875" style="4" customWidth="1"/>
    <col min="8197" max="8197" width="1" style="4" customWidth="1"/>
    <col min="8198" max="8198" width="17.42578125" style="4" customWidth="1"/>
    <col min="8199" max="8199" width="1" style="4" customWidth="1"/>
    <col min="8200" max="8200" width="17.42578125" style="4" customWidth="1"/>
    <col min="8201" max="8201" width="1" style="4" customWidth="1"/>
    <col min="8202" max="8202" width="18.140625" style="4" customWidth="1"/>
    <col min="8203" max="8203" width="1" style="4" customWidth="1"/>
    <col min="8204" max="8204" width="16" style="4" customWidth="1"/>
    <col min="8205" max="8205" width="1" style="4" customWidth="1"/>
    <col min="8206" max="8206" width="25.42578125" style="4" customWidth="1"/>
    <col min="8207" max="8207" width="1" style="4" customWidth="1"/>
    <col min="8208" max="8208" width="17.42578125" style="4" customWidth="1"/>
    <col min="8209" max="8448" width="9.140625" style="4"/>
    <col min="8449" max="8449" width="49.140625" style="4" customWidth="1"/>
    <col min="8450" max="8450" width="0" style="4" hidden="1" customWidth="1"/>
    <col min="8451" max="8451" width="3.140625" style="4" customWidth="1"/>
    <col min="8452" max="8452" width="16.85546875" style="4" customWidth="1"/>
    <col min="8453" max="8453" width="1" style="4" customWidth="1"/>
    <col min="8454" max="8454" width="17.42578125" style="4" customWidth="1"/>
    <col min="8455" max="8455" width="1" style="4" customWidth="1"/>
    <col min="8456" max="8456" width="17.42578125" style="4" customWidth="1"/>
    <col min="8457" max="8457" width="1" style="4" customWidth="1"/>
    <col min="8458" max="8458" width="18.140625" style="4" customWidth="1"/>
    <col min="8459" max="8459" width="1" style="4" customWidth="1"/>
    <col min="8460" max="8460" width="16" style="4" customWidth="1"/>
    <col min="8461" max="8461" width="1" style="4" customWidth="1"/>
    <col min="8462" max="8462" width="25.42578125" style="4" customWidth="1"/>
    <col min="8463" max="8463" width="1" style="4" customWidth="1"/>
    <col min="8464" max="8464" width="17.42578125" style="4" customWidth="1"/>
    <col min="8465" max="8704" width="9.140625" style="4"/>
    <col min="8705" max="8705" width="49.140625" style="4" customWidth="1"/>
    <col min="8706" max="8706" width="0" style="4" hidden="1" customWidth="1"/>
    <col min="8707" max="8707" width="3.140625" style="4" customWidth="1"/>
    <col min="8708" max="8708" width="16.85546875" style="4" customWidth="1"/>
    <col min="8709" max="8709" width="1" style="4" customWidth="1"/>
    <col min="8710" max="8710" width="17.42578125" style="4" customWidth="1"/>
    <col min="8711" max="8711" width="1" style="4" customWidth="1"/>
    <col min="8712" max="8712" width="17.42578125" style="4" customWidth="1"/>
    <col min="8713" max="8713" width="1" style="4" customWidth="1"/>
    <col min="8714" max="8714" width="18.140625" style="4" customWidth="1"/>
    <col min="8715" max="8715" width="1" style="4" customWidth="1"/>
    <col min="8716" max="8716" width="16" style="4" customWidth="1"/>
    <col min="8717" max="8717" width="1" style="4" customWidth="1"/>
    <col min="8718" max="8718" width="25.42578125" style="4" customWidth="1"/>
    <col min="8719" max="8719" width="1" style="4" customWidth="1"/>
    <col min="8720" max="8720" width="17.42578125" style="4" customWidth="1"/>
    <col min="8721" max="8960" width="9.140625" style="4"/>
    <col min="8961" max="8961" width="49.140625" style="4" customWidth="1"/>
    <col min="8962" max="8962" width="0" style="4" hidden="1" customWidth="1"/>
    <col min="8963" max="8963" width="3.140625" style="4" customWidth="1"/>
    <col min="8964" max="8964" width="16.85546875" style="4" customWidth="1"/>
    <col min="8965" max="8965" width="1" style="4" customWidth="1"/>
    <col min="8966" max="8966" width="17.42578125" style="4" customWidth="1"/>
    <col min="8967" max="8967" width="1" style="4" customWidth="1"/>
    <col min="8968" max="8968" width="17.42578125" style="4" customWidth="1"/>
    <col min="8969" max="8969" width="1" style="4" customWidth="1"/>
    <col min="8970" max="8970" width="18.140625" style="4" customWidth="1"/>
    <col min="8971" max="8971" width="1" style="4" customWidth="1"/>
    <col min="8972" max="8972" width="16" style="4" customWidth="1"/>
    <col min="8973" max="8973" width="1" style="4" customWidth="1"/>
    <col min="8974" max="8974" width="25.42578125" style="4" customWidth="1"/>
    <col min="8975" max="8975" width="1" style="4" customWidth="1"/>
    <col min="8976" max="8976" width="17.42578125" style="4" customWidth="1"/>
    <col min="8977" max="9216" width="9.140625" style="4"/>
    <col min="9217" max="9217" width="49.140625" style="4" customWidth="1"/>
    <col min="9218" max="9218" width="0" style="4" hidden="1" customWidth="1"/>
    <col min="9219" max="9219" width="3.140625" style="4" customWidth="1"/>
    <col min="9220" max="9220" width="16.85546875" style="4" customWidth="1"/>
    <col min="9221" max="9221" width="1" style="4" customWidth="1"/>
    <col min="9222" max="9222" width="17.42578125" style="4" customWidth="1"/>
    <col min="9223" max="9223" width="1" style="4" customWidth="1"/>
    <col min="9224" max="9224" width="17.42578125" style="4" customWidth="1"/>
    <col min="9225" max="9225" width="1" style="4" customWidth="1"/>
    <col min="9226" max="9226" width="18.140625" style="4" customWidth="1"/>
    <col min="9227" max="9227" width="1" style="4" customWidth="1"/>
    <col min="9228" max="9228" width="16" style="4" customWidth="1"/>
    <col min="9229" max="9229" width="1" style="4" customWidth="1"/>
    <col min="9230" max="9230" width="25.42578125" style="4" customWidth="1"/>
    <col min="9231" max="9231" width="1" style="4" customWidth="1"/>
    <col min="9232" max="9232" width="17.42578125" style="4" customWidth="1"/>
    <col min="9233" max="9472" width="9.140625" style="4"/>
    <col min="9473" max="9473" width="49.140625" style="4" customWidth="1"/>
    <col min="9474" max="9474" width="0" style="4" hidden="1" customWidth="1"/>
    <col min="9475" max="9475" width="3.140625" style="4" customWidth="1"/>
    <col min="9476" max="9476" width="16.85546875" style="4" customWidth="1"/>
    <col min="9477" max="9477" width="1" style="4" customWidth="1"/>
    <col min="9478" max="9478" width="17.42578125" style="4" customWidth="1"/>
    <col min="9479" max="9479" width="1" style="4" customWidth="1"/>
    <col min="9480" max="9480" width="17.42578125" style="4" customWidth="1"/>
    <col min="9481" max="9481" width="1" style="4" customWidth="1"/>
    <col min="9482" max="9482" width="18.140625" style="4" customWidth="1"/>
    <col min="9483" max="9483" width="1" style="4" customWidth="1"/>
    <col min="9484" max="9484" width="16" style="4" customWidth="1"/>
    <col min="9485" max="9485" width="1" style="4" customWidth="1"/>
    <col min="9486" max="9486" width="25.42578125" style="4" customWidth="1"/>
    <col min="9487" max="9487" width="1" style="4" customWidth="1"/>
    <col min="9488" max="9488" width="17.42578125" style="4" customWidth="1"/>
    <col min="9489" max="9728" width="9.140625" style="4"/>
    <col min="9729" max="9729" width="49.140625" style="4" customWidth="1"/>
    <col min="9730" max="9730" width="0" style="4" hidden="1" customWidth="1"/>
    <col min="9731" max="9731" width="3.140625" style="4" customWidth="1"/>
    <col min="9732" max="9732" width="16.85546875" style="4" customWidth="1"/>
    <col min="9733" max="9733" width="1" style="4" customWidth="1"/>
    <col min="9734" max="9734" width="17.42578125" style="4" customWidth="1"/>
    <col min="9735" max="9735" width="1" style="4" customWidth="1"/>
    <col min="9736" max="9736" width="17.42578125" style="4" customWidth="1"/>
    <col min="9737" max="9737" width="1" style="4" customWidth="1"/>
    <col min="9738" max="9738" width="18.140625" style="4" customWidth="1"/>
    <col min="9739" max="9739" width="1" style="4" customWidth="1"/>
    <col min="9740" max="9740" width="16" style="4" customWidth="1"/>
    <col min="9741" max="9741" width="1" style="4" customWidth="1"/>
    <col min="9742" max="9742" width="25.42578125" style="4" customWidth="1"/>
    <col min="9743" max="9743" width="1" style="4" customWidth="1"/>
    <col min="9744" max="9744" width="17.42578125" style="4" customWidth="1"/>
    <col min="9745" max="9984" width="9.140625" style="4"/>
    <col min="9985" max="9985" width="49.140625" style="4" customWidth="1"/>
    <col min="9986" max="9986" width="0" style="4" hidden="1" customWidth="1"/>
    <col min="9987" max="9987" width="3.140625" style="4" customWidth="1"/>
    <col min="9988" max="9988" width="16.85546875" style="4" customWidth="1"/>
    <col min="9989" max="9989" width="1" style="4" customWidth="1"/>
    <col min="9990" max="9990" width="17.42578125" style="4" customWidth="1"/>
    <col min="9991" max="9991" width="1" style="4" customWidth="1"/>
    <col min="9992" max="9992" width="17.42578125" style="4" customWidth="1"/>
    <col min="9993" max="9993" width="1" style="4" customWidth="1"/>
    <col min="9994" max="9994" width="18.140625" style="4" customWidth="1"/>
    <col min="9995" max="9995" width="1" style="4" customWidth="1"/>
    <col min="9996" max="9996" width="16" style="4" customWidth="1"/>
    <col min="9997" max="9997" width="1" style="4" customWidth="1"/>
    <col min="9998" max="9998" width="25.42578125" style="4" customWidth="1"/>
    <col min="9999" max="9999" width="1" style="4" customWidth="1"/>
    <col min="10000" max="10000" width="17.42578125" style="4" customWidth="1"/>
    <col min="10001" max="10240" width="9.140625" style="4"/>
    <col min="10241" max="10241" width="49.140625" style="4" customWidth="1"/>
    <col min="10242" max="10242" width="0" style="4" hidden="1" customWidth="1"/>
    <col min="10243" max="10243" width="3.140625" style="4" customWidth="1"/>
    <col min="10244" max="10244" width="16.85546875" style="4" customWidth="1"/>
    <col min="10245" max="10245" width="1" style="4" customWidth="1"/>
    <col min="10246" max="10246" width="17.42578125" style="4" customWidth="1"/>
    <col min="10247" max="10247" width="1" style="4" customWidth="1"/>
    <col min="10248" max="10248" width="17.42578125" style="4" customWidth="1"/>
    <col min="10249" max="10249" width="1" style="4" customWidth="1"/>
    <col min="10250" max="10250" width="18.140625" style="4" customWidth="1"/>
    <col min="10251" max="10251" width="1" style="4" customWidth="1"/>
    <col min="10252" max="10252" width="16" style="4" customWidth="1"/>
    <col min="10253" max="10253" width="1" style="4" customWidth="1"/>
    <col min="10254" max="10254" width="25.42578125" style="4" customWidth="1"/>
    <col min="10255" max="10255" width="1" style="4" customWidth="1"/>
    <col min="10256" max="10256" width="17.42578125" style="4" customWidth="1"/>
    <col min="10257" max="10496" width="9.140625" style="4"/>
    <col min="10497" max="10497" width="49.140625" style="4" customWidth="1"/>
    <col min="10498" max="10498" width="0" style="4" hidden="1" customWidth="1"/>
    <col min="10499" max="10499" width="3.140625" style="4" customWidth="1"/>
    <col min="10500" max="10500" width="16.85546875" style="4" customWidth="1"/>
    <col min="10501" max="10501" width="1" style="4" customWidth="1"/>
    <col min="10502" max="10502" width="17.42578125" style="4" customWidth="1"/>
    <col min="10503" max="10503" width="1" style="4" customWidth="1"/>
    <col min="10504" max="10504" width="17.42578125" style="4" customWidth="1"/>
    <col min="10505" max="10505" width="1" style="4" customWidth="1"/>
    <col min="10506" max="10506" width="18.140625" style="4" customWidth="1"/>
    <col min="10507" max="10507" width="1" style="4" customWidth="1"/>
    <col min="10508" max="10508" width="16" style="4" customWidth="1"/>
    <col min="10509" max="10509" width="1" style="4" customWidth="1"/>
    <col min="10510" max="10510" width="25.42578125" style="4" customWidth="1"/>
    <col min="10511" max="10511" width="1" style="4" customWidth="1"/>
    <col min="10512" max="10512" width="17.42578125" style="4" customWidth="1"/>
    <col min="10513" max="10752" width="9.140625" style="4"/>
    <col min="10753" max="10753" width="49.140625" style="4" customWidth="1"/>
    <col min="10754" max="10754" width="0" style="4" hidden="1" customWidth="1"/>
    <col min="10755" max="10755" width="3.140625" style="4" customWidth="1"/>
    <col min="10756" max="10756" width="16.85546875" style="4" customWidth="1"/>
    <col min="10757" max="10757" width="1" style="4" customWidth="1"/>
    <col min="10758" max="10758" width="17.42578125" style="4" customWidth="1"/>
    <col min="10759" max="10759" width="1" style="4" customWidth="1"/>
    <col min="10760" max="10760" width="17.42578125" style="4" customWidth="1"/>
    <col min="10761" max="10761" width="1" style="4" customWidth="1"/>
    <col min="10762" max="10762" width="18.140625" style="4" customWidth="1"/>
    <col min="10763" max="10763" width="1" style="4" customWidth="1"/>
    <col min="10764" max="10764" width="16" style="4" customWidth="1"/>
    <col min="10765" max="10765" width="1" style="4" customWidth="1"/>
    <col min="10766" max="10766" width="25.42578125" style="4" customWidth="1"/>
    <col min="10767" max="10767" width="1" style="4" customWidth="1"/>
    <col min="10768" max="10768" width="17.42578125" style="4" customWidth="1"/>
    <col min="10769" max="11008" width="9.140625" style="4"/>
    <col min="11009" max="11009" width="49.140625" style="4" customWidth="1"/>
    <col min="11010" max="11010" width="0" style="4" hidden="1" customWidth="1"/>
    <col min="11011" max="11011" width="3.140625" style="4" customWidth="1"/>
    <col min="11012" max="11012" width="16.85546875" style="4" customWidth="1"/>
    <col min="11013" max="11013" width="1" style="4" customWidth="1"/>
    <col min="11014" max="11014" width="17.42578125" style="4" customWidth="1"/>
    <col min="11015" max="11015" width="1" style="4" customWidth="1"/>
    <col min="11016" max="11016" width="17.42578125" style="4" customWidth="1"/>
    <col min="11017" max="11017" width="1" style="4" customWidth="1"/>
    <col min="11018" max="11018" width="18.140625" style="4" customWidth="1"/>
    <col min="11019" max="11019" width="1" style="4" customWidth="1"/>
    <col min="11020" max="11020" width="16" style="4" customWidth="1"/>
    <col min="11021" max="11021" width="1" style="4" customWidth="1"/>
    <col min="11022" max="11022" width="25.42578125" style="4" customWidth="1"/>
    <col min="11023" max="11023" width="1" style="4" customWidth="1"/>
    <col min="11024" max="11024" width="17.42578125" style="4" customWidth="1"/>
    <col min="11025" max="11264" width="9.140625" style="4"/>
    <col min="11265" max="11265" width="49.140625" style="4" customWidth="1"/>
    <col min="11266" max="11266" width="0" style="4" hidden="1" customWidth="1"/>
    <col min="11267" max="11267" width="3.140625" style="4" customWidth="1"/>
    <col min="11268" max="11268" width="16.85546875" style="4" customWidth="1"/>
    <col min="11269" max="11269" width="1" style="4" customWidth="1"/>
    <col min="11270" max="11270" width="17.42578125" style="4" customWidth="1"/>
    <col min="11271" max="11271" width="1" style="4" customWidth="1"/>
    <col min="11272" max="11272" width="17.42578125" style="4" customWidth="1"/>
    <col min="11273" max="11273" width="1" style="4" customWidth="1"/>
    <col min="11274" max="11274" width="18.140625" style="4" customWidth="1"/>
    <col min="11275" max="11275" width="1" style="4" customWidth="1"/>
    <col min="11276" max="11276" width="16" style="4" customWidth="1"/>
    <col min="11277" max="11277" width="1" style="4" customWidth="1"/>
    <col min="11278" max="11278" width="25.42578125" style="4" customWidth="1"/>
    <col min="11279" max="11279" width="1" style="4" customWidth="1"/>
    <col min="11280" max="11280" width="17.42578125" style="4" customWidth="1"/>
    <col min="11281" max="11520" width="9.140625" style="4"/>
    <col min="11521" max="11521" width="49.140625" style="4" customWidth="1"/>
    <col min="11522" max="11522" width="0" style="4" hidden="1" customWidth="1"/>
    <col min="11523" max="11523" width="3.140625" style="4" customWidth="1"/>
    <col min="11524" max="11524" width="16.85546875" style="4" customWidth="1"/>
    <col min="11525" max="11525" width="1" style="4" customWidth="1"/>
    <col min="11526" max="11526" width="17.42578125" style="4" customWidth="1"/>
    <col min="11527" max="11527" width="1" style="4" customWidth="1"/>
    <col min="11528" max="11528" width="17.42578125" style="4" customWidth="1"/>
    <col min="11529" max="11529" width="1" style="4" customWidth="1"/>
    <col min="11530" max="11530" width="18.140625" style="4" customWidth="1"/>
    <col min="11531" max="11531" width="1" style="4" customWidth="1"/>
    <col min="11532" max="11532" width="16" style="4" customWidth="1"/>
    <col min="11533" max="11533" width="1" style="4" customWidth="1"/>
    <col min="11534" max="11534" width="25.42578125" style="4" customWidth="1"/>
    <col min="11535" max="11535" width="1" style="4" customWidth="1"/>
    <col min="11536" max="11536" width="17.42578125" style="4" customWidth="1"/>
    <col min="11537" max="11776" width="9.140625" style="4"/>
    <col min="11777" max="11777" width="49.140625" style="4" customWidth="1"/>
    <col min="11778" max="11778" width="0" style="4" hidden="1" customWidth="1"/>
    <col min="11779" max="11779" width="3.140625" style="4" customWidth="1"/>
    <col min="11780" max="11780" width="16.85546875" style="4" customWidth="1"/>
    <col min="11781" max="11781" width="1" style="4" customWidth="1"/>
    <col min="11782" max="11782" width="17.42578125" style="4" customWidth="1"/>
    <col min="11783" max="11783" width="1" style="4" customWidth="1"/>
    <col min="11784" max="11784" width="17.42578125" style="4" customWidth="1"/>
    <col min="11785" max="11785" width="1" style="4" customWidth="1"/>
    <col min="11786" max="11786" width="18.140625" style="4" customWidth="1"/>
    <col min="11787" max="11787" width="1" style="4" customWidth="1"/>
    <col min="11788" max="11788" width="16" style="4" customWidth="1"/>
    <col min="11789" max="11789" width="1" style="4" customWidth="1"/>
    <col min="11790" max="11790" width="25.42578125" style="4" customWidth="1"/>
    <col min="11791" max="11791" width="1" style="4" customWidth="1"/>
    <col min="11792" max="11792" width="17.42578125" style="4" customWidth="1"/>
    <col min="11793" max="12032" width="9.140625" style="4"/>
    <col min="12033" max="12033" width="49.140625" style="4" customWidth="1"/>
    <col min="12034" max="12034" width="0" style="4" hidden="1" customWidth="1"/>
    <col min="12035" max="12035" width="3.140625" style="4" customWidth="1"/>
    <col min="12036" max="12036" width="16.85546875" style="4" customWidth="1"/>
    <col min="12037" max="12037" width="1" style="4" customWidth="1"/>
    <col min="12038" max="12038" width="17.42578125" style="4" customWidth="1"/>
    <col min="12039" max="12039" width="1" style="4" customWidth="1"/>
    <col min="12040" max="12040" width="17.42578125" style="4" customWidth="1"/>
    <col min="12041" max="12041" width="1" style="4" customWidth="1"/>
    <col min="12042" max="12042" width="18.140625" style="4" customWidth="1"/>
    <col min="12043" max="12043" width="1" style="4" customWidth="1"/>
    <col min="12044" max="12044" width="16" style="4" customWidth="1"/>
    <col min="12045" max="12045" width="1" style="4" customWidth="1"/>
    <col min="12046" max="12046" width="25.42578125" style="4" customWidth="1"/>
    <col min="12047" max="12047" width="1" style="4" customWidth="1"/>
    <col min="12048" max="12048" width="17.42578125" style="4" customWidth="1"/>
    <col min="12049" max="12288" width="9.140625" style="4"/>
    <col min="12289" max="12289" width="49.140625" style="4" customWidth="1"/>
    <col min="12290" max="12290" width="0" style="4" hidden="1" customWidth="1"/>
    <col min="12291" max="12291" width="3.140625" style="4" customWidth="1"/>
    <col min="12292" max="12292" width="16.85546875" style="4" customWidth="1"/>
    <col min="12293" max="12293" width="1" style="4" customWidth="1"/>
    <col min="12294" max="12294" width="17.42578125" style="4" customWidth="1"/>
    <col min="12295" max="12295" width="1" style="4" customWidth="1"/>
    <col min="12296" max="12296" width="17.42578125" style="4" customWidth="1"/>
    <col min="12297" max="12297" width="1" style="4" customWidth="1"/>
    <col min="12298" max="12298" width="18.140625" style="4" customWidth="1"/>
    <col min="12299" max="12299" width="1" style="4" customWidth="1"/>
    <col min="12300" max="12300" width="16" style="4" customWidth="1"/>
    <col min="12301" max="12301" width="1" style="4" customWidth="1"/>
    <col min="12302" max="12302" width="25.42578125" style="4" customWidth="1"/>
    <col min="12303" max="12303" width="1" style="4" customWidth="1"/>
    <col min="12304" max="12304" width="17.42578125" style="4" customWidth="1"/>
    <col min="12305" max="12544" width="9.140625" style="4"/>
    <col min="12545" max="12545" width="49.140625" style="4" customWidth="1"/>
    <col min="12546" max="12546" width="0" style="4" hidden="1" customWidth="1"/>
    <col min="12547" max="12547" width="3.140625" style="4" customWidth="1"/>
    <col min="12548" max="12548" width="16.85546875" style="4" customWidth="1"/>
    <col min="12549" max="12549" width="1" style="4" customWidth="1"/>
    <col min="12550" max="12550" width="17.42578125" style="4" customWidth="1"/>
    <col min="12551" max="12551" width="1" style="4" customWidth="1"/>
    <col min="12552" max="12552" width="17.42578125" style="4" customWidth="1"/>
    <col min="12553" max="12553" width="1" style="4" customWidth="1"/>
    <col min="12554" max="12554" width="18.140625" style="4" customWidth="1"/>
    <col min="12555" max="12555" width="1" style="4" customWidth="1"/>
    <col min="12556" max="12556" width="16" style="4" customWidth="1"/>
    <col min="12557" max="12557" width="1" style="4" customWidth="1"/>
    <col min="12558" max="12558" width="25.42578125" style="4" customWidth="1"/>
    <col min="12559" max="12559" width="1" style="4" customWidth="1"/>
    <col min="12560" max="12560" width="17.42578125" style="4" customWidth="1"/>
    <col min="12561" max="12800" width="9.140625" style="4"/>
    <col min="12801" max="12801" width="49.140625" style="4" customWidth="1"/>
    <col min="12802" max="12802" width="0" style="4" hidden="1" customWidth="1"/>
    <col min="12803" max="12803" width="3.140625" style="4" customWidth="1"/>
    <col min="12804" max="12804" width="16.85546875" style="4" customWidth="1"/>
    <col min="12805" max="12805" width="1" style="4" customWidth="1"/>
    <col min="12806" max="12806" width="17.42578125" style="4" customWidth="1"/>
    <col min="12807" max="12807" width="1" style="4" customWidth="1"/>
    <col min="12808" max="12808" width="17.42578125" style="4" customWidth="1"/>
    <col min="12809" max="12809" width="1" style="4" customWidth="1"/>
    <col min="12810" max="12810" width="18.140625" style="4" customWidth="1"/>
    <col min="12811" max="12811" width="1" style="4" customWidth="1"/>
    <col min="12812" max="12812" width="16" style="4" customWidth="1"/>
    <col min="12813" max="12813" width="1" style="4" customWidth="1"/>
    <col min="12814" max="12814" width="25.42578125" style="4" customWidth="1"/>
    <col min="12815" max="12815" width="1" style="4" customWidth="1"/>
    <col min="12816" max="12816" width="17.42578125" style="4" customWidth="1"/>
    <col min="12817" max="13056" width="9.140625" style="4"/>
    <col min="13057" max="13057" width="49.140625" style="4" customWidth="1"/>
    <col min="13058" max="13058" width="0" style="4" hidden="1" customWidth="1"/>
    <col min="13059" max="13059" width="3.140625" style="4" customWidth="1"/>
    <col min="13060" max="13060" width="16.85546875" style="4" customWidth="1"/>
    <col min="13061" max="13061" width="1" style="4" customWidth="1"/>
    <col min="13062" max="13062" width="17.42578125" style="4" customWidth="1"/>
    <col min="13063" max="13063" width="1" style="4" customWidth="1"/>
    <col min="13064" max="13064" width="17.42578125" style="4" customWidth="1"/>
    <col min="13065" max="13065" width="1" style="4" customWidth="1"/>
    <col min="13066" max="13066" width="18.140625" style="4" customWidth="1"/>
    <col min="13067" max="13067" width="1" style="4" customWidth="1"/>
    <col min="13068" max="13068" width="16" style="4" customWidth="1"/>
    <col min="13069" max="13069" width="1" style="4" customWidth="1"/>
    <col min="13070" max="13070" width="25.42578125" style="4" customWidth="1"/>
    <col min="13071" max="13071" width="1" style="4" customWidth="1"/>
    <col min="13072" max="13072" width="17.42578125" style="4" customWidth="1"/>
    <col min="13073" max="13312" width="9.140625" style="4"/>
    <col min="13313" max="13313" width="49.140625" style="4" customWidth="1"/>
    <col min="13314" max="13314" width="0" style="4" hidden="1" customWidth="1"/>
    <col min="13315" max="13315" width="3.140625" style="4" customWidth="1"/>
    <col min="13316" max="13316" width="16.85546875" style="4" customWidth="1"/>
    <col min="13317" max="13317" width="1" style="4" customWidth="1"/>
    <col min="13318" max="13318" width="17.42578125" style="4" customWidth="1"/>
    <col min="13319" max="13319" width="1" style="4" customWidth="1"/>
    <col min="13320" max="13320" width="17.42578125" style="4" customWidth="1"/>
    <col min="13321" max="13321" width="1" style="4" customWidth="1"/>
    <col min="13322" max="13322" width="18.140625" style="4" customWidth="1"/>
    <col min="13323" max="13323" width="1" style="4" customWidth="1"/>
    <col min="13324" max="13324" width="16" style="4" customWidth="1"/>
    <col min="13325" max="13325" width="1" style="4" customWidth="1"/>
    <col min="13326" max="13326" width="25.42578125" style="4" customWidth="1"/>
    <col min="13327" max="13327" width="1" style="4" customWidth="1"/>
    <col min="13328" max="13328" width="17.42578125" style="4" customWidth="1"/>
    <col min="13329" max="13568" width="9.140625" style="4"/>
    <col min="13569" max="13569" width="49.140625" style="4" customWidth="1"/>
    <col min="13570" max="13570" width="0" style="4" hidden="1" customWidth="1"/>
    <col min="13571" max="13571" width="3.140625" style="4" customWidth="1"/>
    <col min="13572" max="13572" width="16.85546875" style="4" customWidth="1"/>
    <col min="13573" max="13573" width="1" style="4" customWidth="1"/>
    <col min="13574" max="13574" width="17.42578125" style="4" customWidth="1"/>
    <col min="13575" max="13575" width="1" style="4" customWidth="1"/>
    <col min="13576" max="13576" width="17.42578125" style="4" customWidth="1"/>
    <col min="13577" max="13577" width="1" style="4" customWidth="1"/>
    <col min="13578" max="13578" width="18.140625" style="4" customWidth="1"/>
    <col min="13579" max="13579" width="1" style="4" customWidth="1"/>
    <col min="13580" max="13580" width="16" style="4" customWidth="1"/>
    <col min="13581" max="13581" width="1" style="4" customWidth="1"/>
    <col min="13582" max="13582" width="25.42578125" style="4" customWidth="1"/>
    <col min="13583" max="13583" width="1" style="4" customWidth="1"/>
    <col min="13584" max="13584" width="17.42578125" style="4" customWidth="1"/>
    <col min="13585" max="13824" width="9.140625" style="4"/>
    <col min="13825" max="13825" width="49.140625" style="4" customWidth="1"/>
    <col min="13826" max="13826" width="0" style="4" hidden="1" customWidth="1"/>
    <col min="13827" max="13827" width="3.140625" style="4" customWidth="1"/>
    <col min="13828" max="13828" width="16.85546875" style="4" customWidth="1"/>
    <col min="13829" max="13829" width="1" style="4" customWidth="1"/>
    <col min="13830" max="13830" width="17.42578125" style="4" customWidth="1"/>
    <col min="13831" max="13831" width="1" style="4" customWidth="1"/>
    <col min="13832" max="13832" width="17.42578125" style="4" customWidth="1"/>
    <col min="13833" max="13833" width="1" style="4" customWidth="1"/>
    <col min="13834" max="13834" width="18.140625" style="4" customWidth="1"/>
    <col min="13835" max="13835" width="1" style="4" customWidth="1"/>
    <col min="13836" max="13836" width="16" style="4" customWidth="1"/>
    <col min="13837" max="13837" width="1" style="4" customWidth="1"/>
    <col min="13838" max="13838" width="25.42578125" style="4" customWidth="1"/>
    <col min="13839" max="13839" width="1" style="4" customWidth="1"/>
    <col min="13840" max="13840" width="17.42578125" style="4" customWidth="1"/>
    <col min="13841" max="14080" width="9.140625" style="4"/>
    <col min="14081" max="14081" width="49.140625" style="4" customWidth="1"/>
    <col min="14082" max="14082" width="0" style="4" hidden="1" customWidth="1"/>
    <col min="14083" max="14083" width="3.140625" style="4" customWidth="1"/>
    <col min="14084" max="14084" width="16.85546875" style="4" customWidth="1"/>
    <col min="14085" max="14085" width="1" style="4" customWidth="1"/>
    <col min="14086" max="14086" width="17.42578125" style="4" customWidth="1"/>
    <col min="14087" max="14087" width="1" style="4" customWidth="1"/>
    <col min="14088" max="14088" width="17.42578125" style="4" customWidth="1"/>
    <col min="14089" max="14089" width="1" style="4" customWidth="1"/>
    <col min="14090" max="14090" width="18.140625" style="4" customWidth="1"/>
    <col min="14091" max="14091" width="1" style="4" customWidth="1"/>
    <col min="14092" max="14092" width="16" style="4" customWidth="1"/>
    <col min="14093" max="14093" width="1" style="4" customWidth="1"/>
    <col min="14094" max="14094" width="25.42578125" style="4" customWidth="1"/>
    <col min="14095" max="14095" width="1" style="4" customWidth="1"/>
    <col min="14096" max="14096" width="17.42578125" style="4" customWidth="1"/>
    <col min="14097" max="14336" width="9.140625" style="4"/>
    <col min="14337" max="14337" width="49.140625" style="4" customWidth="1"/>
    <col min="14338" max="14338" width="0" style="4" hidden="1" customWidth="1"/>
    <col min="14339" max="14339" width="3.140625" style="4" customWidth="1"/>
    <col min="14340" max="14340" width="16.85546875" style="4" customWidth="1"/>
    <col min="14341" max="14341" width="1" style="4" customWidth="1"/>
    <col min="14342" max="14342" width="17.42578125" style="4" customWidth="1"/>
    <col min="14343" max="14343" width="1" style="4" customWidth="1"/>
    <col min="14344" max="14344" width="17.42578125" style="4" customWidth="1"/>
    <col min="14345" max="14345" width="1" style="4" customWidth="1"/>
    <col min="14346" max="14346" width="18.140625" style="4" customWidth="1"/>
    <col min="14347" max="14347" width="1" style="4" customWidth="1"/>
    <col min="14348" max="14348" width="16" style="4" customWidth="1"/>
    <col min="14349" max="14349" width="1" style="4" customWidth="1"/>
    <col min="14350" max="14350" width="25.42578125" style="4" customWidth="1"/>
    <col min="14351" max="14351" width="1" style="4" customWidth="1"/>
    <col min="14352" max="14352" width="17.42578125" style="4" customWidth="1"/>
    <col min="14353" max="14592" width="9.140625" style="4"/>
    <col min="14593" max="14593" width="49.140625" style="4" customWidth="1"/>
    <col min="14594" max="14594" width="0" style="4" hidden="1" customWidth="1"/>
    <col min="14595" max="14595" width="3.140625" style="4" customWidth="1"/>
    <col min="14596" max="14596" width="16.85546875" style="4" customWidth="1"/>
    <col min="14597" max="14597" width="1" style="4" customWidth="1"/>
    <col min="14598" max="14598" width="17.42578125" style="4" customWidth="1"/>
    <col min="14599" max="14599" width="1" style="4" customWidth="1"/>
    <col min="14600" max="14600" width="17.42578125" style="4" customWidth="1"/>
    <col min="14601" max="14601" width="1" style="4" customWidth="1"/>
    <col min="14602" max="14602" width="18.140625" style="4" customWidth="1"/>
    <col min="14603" max="14603" width="1" style="4" customWidth="1"/>
    <col min="14604" max="14604" width="16" style="4" customWidth="1"/>
    <col min="14605" max="14605" width="1" style="4" customWidth="1"/>
    <col min="14606" max="14606" width="25.42578125" style="4" customWidth="1"/>
    <col min="14607" max="14607" width="1" style="4" customWidth="1"/>
    <col min="14608" max="14608" width="17.42578125" style="4" customWidth="1"/>
    <col min="14609" max="14848" width="9.140625" style="4"/>
    <col min="14849" max="14849" width="49.140625" style="4" customWidth="1"/>
    <col min="14850" max="14850" width="0" style="4" hidden="1" customWidth="1"/>
    <col min="14851" max="14851" width="3.140625" style="4" customWidth="1"/>
    <col min="14852" max="14852" width="16.85546875" style="4" customWidth="1"/>
    <col min="14853" max="14853" width="1" style="4" customWidth="1"/>
    <col min="14854" max="14854" width="17.42578125" style="4" customWidth="1"/>
    <col min="14855" max="14855" width="1" style="4" customWidth="1"/>
    <col min="14856" max="14856" width="17.42578125" style="4" customWidth="1"/>
    <col min="14857" max="14857" width="1" style="4" customWidth="1"/>
    <col min="14858" max="14858" width="18.140625" style="4" customWidth="1"/>
    <col min="14859" max="14859" width="1" style="4" customWidth="1"/>
    <col min="14860" max="14860" width="16" style="4" customWidth="1"/>
    <col min="14861" max="14861" width="1" style="4" customWidth="1"/>
    <col min="14862" max="14862" width="25.42578125" style="4" customWidth="1"/>
    <col min="14863" max="14863" width="1" style="4" customWidth="1"/>
    <col min="14864" max="14864" width="17.42578125" style="4" customWidth="1"/>
    <col min="14865" max="15104" width="9.140625" style="4"/>
    <col min="15105" max="15105" width="49.140625" style="4" customWidth="1"/>
    <col min="15106" max="15106" width="0" style="4" hidden="1" customWidth="1"/>
    <col min="15107" max="15107" width="3.140625" style="4" customWidth="1"/>
    <col min="15108" max="15108" width="16.85546875" style="4" customWidth="1"/>
    <col min="15109" max="15109" width="1" style="4" customWidth="1"/>
    <col min="15110" max="15110" width="17.42578125" style="4" customWidth="1"/>
    <col min="15111" max="15111" width="1" style="4" customWidth="1"/>
    <col min="15112" max="15112" width="17.42578125" style="4" customWidth="1"/>
    <col min="15113" max="15113" width="1" style="4" customWidth="1"/>
    <col min="15114" max="15114" width="18.140625" style="4" customWidth="1"/>
    <col min="15115" max="15115" width="1" style="4" customWidth="1"/>
    <col min="15116" max="15116" width="16" style="4" customWidth="1"/>
    <col min="15117" max="15117" width="1" style="4" customWidth="1"/>
    <col min="15118" max="15118" width="25.42578125" style="4" customWidth="1"/>
    <col min="15119" max="15119" width="1" style="4" customWidth="1"/>
    <col min="15120" max="15120" width="17.42578125" style="4" customWidth="1"/>
    <col min="15121" max="15360" width="9.140625" style="4"/>
    <col min="15361" max="15361" width="49.140625" style="4" customWidth="1"/>
    <col min="15362" max="15362" width="0" style="4" hidden="1" customWidth="1"/>
    <col min="15363" max="15363" width="3.140625" style="4" customWidth="1"/>
    <col min="15364" max="15364" width="16.85546875" style="4" customWidth="1"/>
    <col min="15365" max="15365" width="1" style="4" customWidth="1"/>
    <col min="15366" max="15366" width="17.42578125" style="4" customWidth="1"/>
    <col min="15367" max="15367" width="1" style="4" customWidth="1"/>
    <col min="15368" max="15368" width="17.42578125" style="4" customWidth="1"/>
    <col min="15369" max="15369" width="1" style="4" customWidth="1"/>
    <col min="15370" max="15370" width="18.140625" style="4" customWidth="1"/>
    <col min="15371" max="15371" width="1" style="4" customWidth="1"/>
    <col min="15372" max="15372" width="16" style="4" customWidth="1"/>
    <col min="15373" max="15373" width="1" style="4" customWidth="1"/>
    <col min="15374" max="15374" width="25.42578125" style="4" customWidth="1"/>
    <col min="15375" max="15375" width="1" style="4" customWidth="1"/>
    <col min="15376" max="15376" width="17.42578125" style="4" customWidth="1"/>
    <col min="15377" max="15616" width="9.140625" style="4"/>
    <col min="15617" max="15617" width="49.140625" style="4" customWidth="1"/>
    <col min="15618" max="15618" width="0" style="4" hidden="1" customWidth="1"/>
    <col min="15619" max="15619" width="3.140625" style="4" customWidth="1"/>
    <col min="15620" max="15620" width="16.85546875" style="4" customWidth="1"/>
    <col min="15621" max="15621" width="1" style="4" customWidth="1"/>
    <col min="15622" max="15622" width="17.42578125" style="4" customWidth="1"/>
    <col min="15623" max="15623" width="1" style="4" customWidth="1"/>
    <col min="15624" max="15624" width="17.42578125" style="4" customWidth="1"/>
    <col min="15625" max="15625" width="1" style="4" customWidth="1"/>
    <col min="15626" max="15626" width="18.140625" style="4" customWidth="1"/>
    <col min="15627" max="15627" width="1" style="4" customWidth="1"/>
    <col min="15628" max="15628" width="16" style="4" customWidth="1"/>
    <col min="15629" max="15629" width="1" style="4" customWidth="1"/>
    <col min="15630" max="15630" width="25.42578125" style="4" customWidth="1"/>
    <col min="15631" max="15631" width="1" style="4" customWidth="1"/>
    <col min="15632" max="15632" width="17.42578125" style="4" customWidth="1"/>
    <col min="15633" max="15872" width="9.140625" style="4"/>
    <col min="15873" max="15873" width="49.140625" style="4" customWidth="1"/>
    <col min="15874" max="15874" width="0" style="4" hidden="1" customWidth="1"/>
    <col min="15875" max="15875" width="3.140625" style="4" customWidth="1"/>
    <col min="15876" max="15876" width="16.85546875" style="4" customWidth="1"/>
    <col min="15877" max="15877" width="1" style="4" customWidth="1"/>
    <col min="15878" max="15878" width="17.42578125" style="4" customWidth="1"/>
    <col min="15879" max="15879" width="1" style="4" customWidth="1"/>
    <col min="15880" max="15880" width="17.42578125" style="4" customWidth="1"/>
    <col min="15881" max="15881" width="1" style="4" customWidth="1"/>
    <col min="15882" max="15882" width="18.140625" style="4" customWidth="1"/>
    <col min="15883" max="15883" width="1" style="4" customWidth="1"/>
    <col min="15884" max="15884" width="16" style="4" customWidth="1"/>
    <col min="15885" max="15885" width="1" style="4" customWidth="1"/>
    <col min="15886" max="15886" width="25.42578125" style="4" customWidth="1"/>
    <col min="15887" max="15887" width="1" style="4" customWidth="1"/>
    <col min="15888" max="15888" width="17.42578125" style="4" customWidth="1"/>
    <col min="15889" max="16128" width="9.140625" style="4"/>
    <col min="16129" max="16129" width="49.140625" style="4" customWidth="1"/>
    <col min="16130" max="16130" width="0" style="4" hidden="1" customWidth="1"/>
    <col min="16131" max="16131" width="3.140625" style="4" customWidth="1"/>
    <col min="16132" max="16132" width="16.85546875" style="4" customWidth="1"/>
    <col min="16133" max="16133" width="1" style="4" customWidth="1"/>
    <col min="16134" max="16134" width="17.42578125" style="4" customWidth="1"/>
    <col min="16135" max="16135" width="1" style="4" customWidth="1"/>
    <col min="16136" max="16136" width="17.42578125" style="4" customWidth="1"/>
    <col min="16137" max="16137" width="1" style="4" customWidth="1"/>
    <col min="16138" max="16138" width="18.140625" style="4" customWidth="1"/>
    <col min="16139" max="16139" width="1" style="4" customWidth="1"/>
    <col min="16140" max="16140" width="16" style="4" customWidth="1"/>
    <col min="16141" max="16141" width="1" style="4" customWidth="1"/>
    <col min="16142" max="16142" width="25.42578125" style="4" customWidth="1"/>
    <col min="16143" max="16143" width="1" style="4" customWidth="1"/>
    <col min="16144" max="16144" width="17.42578125" style="4" customWidth="1"/>
    <col min="16145" max="16384" width="9.140625" style="4"/>
  </cols>
  <sheetData>
    <row r="1" spans="1:20" ht="24" customHeight="1">
      <c r="P1" s="54" t="s">
        <v>48</v>
      </c>
    </row>
    <row r="2" spans="1:20" ht="24" customHeight="1">
      <c r="A2" s="50" t="s">
        <v>50</v>
      </c>
      <c r="B2" s="50"/>
      <c r="C2" s="50"/>
      <c r="D2" s="50"/>
      <c r="E2" s="50"/>
      <c r="F2" s="50"/>
      <c r="G2" s="50"/>
      <c r="H2" s="50"/>
      <c r="I2" s="50"/>
      <c r="J2" s="8"/>
      <c r="K2" s="8"/>
      <c r="L2" s="8"/>
      <c r="M2" s="50"/>
      <c r="N2" s="8"/>
      <c r="O2" s="8"/>
      <c r="P2" s="8"/>
    </row>
    <row r="3" spans="1:20" ht="24" customHeight="1">
      <c r="A3" s="55" t="s">
        <v>165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</row>
    <row r="4" spans="1:20" ht="24" customHeight="1">
      <c r="A4" s="146" t="s">
        <v>178</v>
      </c>
      <c r="B4" s="146"/>
      <c r="C4" s="146"/>
      <c r="D4" s="146"/>
      <c r="E4" s="146"/>
      <c r="F4" s="146"/>
      <c r="G4" s="146"/>
      <c r="H4" s="50"/>
      <c r="I4" s="50"/>
      <c r="J4" s="55"/>
      <c r="K4" s="55"/>
      <c r="L4" s="55"/>
      <c r="M4" s="50"/>
      <c r="N4" s="55"/>
      <c r="O4" s="55"/>
      <c r="P4" s="55"/>
    </row>
    <row r="5" spans="1:20" ht="24" customHeight="1">
      <c r="A5" s="50"/>
      <c r="B5" s="50"/>
      <c r="C5" s="50"/>
      <c r="D5" s="50"/>
      <c r="E5" s="50"/>
      <c r="F5" s="50"/>
      <c r="G5" s="50"/>
      <c r="H5" s="50"/>
      <c r="I5" s="50"/>
      <c r="J5" s="55"/>
      <c r="K5" s="55"/>
      <c r="L5" s="55"/>
      <c r="M5" s="50"/>
      <c r="N5" s="55"/>
      <c r="O5" s="55"/>
      <c r="P5" s="54" t="s">
        <v>33</v>
      </c>
    </row>
    <row r="6" spans="1:20" ht="24" customHeight="1">
      <c r="A6" s="50"/>
      <c r="B6" s="50"/>
      <c r="C6" s="50"/>
      <c r="D6" s="150" t="s">
        <v>114</v>
      </c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</row>
    <row r="7" spans="1:20" s="56" customFormat="1" ht="24" customHeight="1">
      <c r="A7" s="57"/>
      <c r="B7" s="57"/>
      <c r="J7" s="149" t="s">
        <v>83</v>
      </c>
      <c r="K7" s="149"/>
      <c r="L7" s="149"/>
    </row>
    <row r="8" spans="1:20" s="56" customFormat="1" ht="24" customHeight="1">
      <c r="A8" s="57"/>
      <c r="B8" s="57"/>
      <c r="N8" s="56" t="s">
        <v>84</v>
      </c>
    </row>
    <row r="9" spans="1:20" s="56" customFormat="1" ht="24" customHeight="1">
      <c r="A9" s="57"/>
      <c r="B9" s="57"/>
      <c r="N9" s="56" t="s">
        <v>108</v>
      </c>
    </row>
    <row r="10" spans="1:20" s="56" customFormat="1" ht="24" customHeight="1">
      <c r="A10" s="57"/>
      <c r="B10" s="57"/>
      <c r="N10" s="72" t="s">
        <v>134</v>
      </c>
    </row>
    <row r="11" spans="1:20" s="56" customFormat="1" ht="24" customHeight="1">
      <c r="A11" s="57"/>
      <c r="B11" s="57"/>
      <c r="N11" s="72" t="s">
        <v>135</v>
      </c>
    </row>
    <row r="12" spans="1:20" s="56" customFormat="1" ht="24" customHeight="1">
      <c r="A12" s="57"/>
      <c r="B12" s="57"/>
      <c r="D12" s="56" t="s">
        <v>9</v>
      </c>
      <c r="F12" s="56" t="s">
        <v>10</v>
      </c>
      <c r="H12" s="56" t="s">
        <v>100</v>
      </c>
      <c r="J12" s="56" t="s">
        <v>81</v>
      </c>
      <c r="N12" s="56" t="s">
        <v>147</v>
      </c>
    </row>
    <row r="13" spans="1:20" s="56" customFormat="1" ht="24" customHeight="1">
      <c r="A13" s="57"/>
      <c r="B13" s="57"/>
      <c r="D13" s="59" t="s">
        <v>44</v>
      </c>
      <c r="F13" s="59" t="s">
        <v>47</v>
      </c>
      <c r="H13" s="59" t="s">
        <v>56</v>
      </c>
      <c r="J13" s="59" t="s">
        <v>46</v>
      </c>
      <c r="L13" s="59" t="s">
        <v>45</v>
      </c>
      <c r="N13" s="73" t="s">
        <v>148</v>
      </c>
      <c r="P13" s="59" t="s">
        <v>3</v>
      </c>
    </row>
    <row r="14" spans="1:20" ht="24" customHeight="1">
      <c r="A14" s="114" t="s">
        <v>153</v>
      </c>
      <c r="B14" s="61"/>
      <c r="C14" s="61"/>
      <c r="D14" s="62">
        <v>590000000</v>
      </c>
      <c r="E14" s="62"/>
      <c r="F14" s="62">
        <v>681567855</v>
      </c>
      <c r="G14" s="62"/>
      <c r="H14" s="62">
        <v>823371749</v>
      </c>
      <c r="I14" s="62"/>
      <c r="J14" s="62">
        <v>59000000</v>
      </c>
      <c r="K14" s="62"/>
      <c r="L14" s="62">
        <v>3999898893</v>
      </c>
      <c r="M14" s="62"/>
      <c r="N14" s="62">
        <v>-721494756</v>
      </c>
      <c r="O14" s="62"/>
      <c r="P14" s="62">
        <v>5432343741</v>
      </c>
      <c r="Q14" s="61"/>
      <c r="R14" s="61"/>
      <c r="S14" s="61"/>
      <c r="T14" s="61"/>
    </row>
    <row r="15" spans="1:20" ht="24" customHeight="1">
      <c r="A15" s="115" t="s">
        <v>109</v>
      </c>
      <c r="B15" s="61"/>
      <c r="C15" s="61"/>
      <c r="D15" s="64">
        <v>0</v>
      </c>
      <c r="E15" s="62"/>
      <c r="F15" s="64">
        <v>0</v>
      </c>
      <c r="G15" s="62"/>
      <c r="H15" s="64">
        <v>0</v>
      </c>
      <c r="I15" s="62"/>
      <c r="J15" s="64">
        <v>0</v>
      </c>
      <c r="K15" s="62"/>
      <c r="L15" s="64">
        <v>451185371</v>
      </c>
      <c r="M15" s="62"/>
      <c r="N15" s="64">
        <v>0</v>
      </c>
      <c r="O15" s="62"/>
      <c r="P15" s="64">
        <v>451185371</v>
      </c>
      <c r="Q15" s="61"/>
      <c r="R15" s="61"/>
      <c r="S15" s="61"/>
      <c r="T15" s="61"/>
    </row>
    <row r="16" spans="1:20" ht="24" customHeight="1">
      <c r="A16" s="115" t="s">
        <v>169</v>
      </c>
      <c r="B16" s="61"/>
      <c r="C16" s="61"/>
      <c r="D16" s="65">
        <v>0</v>
      </c>
      <c r="E16" s="62"/>
      <c r="F16" s="65">
        <v>0</v>
      </c>
      <c r="G16" s="62"/>
      <c r="H16" s="65">
        <v>0</v>
      </c>
      <c r="I16" s="62"/>
      <c r="J16" s="65">
        <v>0</v>
      </c>
      <c r="K16" s="62"/>
      <c r="L16" s="65">
        <v>0</v>
      </c>
      <c r="M16" s="62"/>
      <c r="N16" s="65">
        <v>59673471</v>
      </c>
      <c r="O16" s="62"/>
      <c r="P16" s="65">
        <v>59673471</v>
      </c>
      <c r="Q16" s="61"/>
      <c r="R16" s="61"/>
      <c r="S16" s="61"/>
      <c r="T16" s="61"/>
    </row>
    <row r="17" spans="1:21" ht="24" customHeight="1">
      <c r="A17" s="115" t="s">
        <v>37</v>
      </c>
      <c r="B17" s="61"/>
      <c r="C17" s="61"/>
      <c r="D17" s="74">
        <v>0</v>
      </c>
      <c r="E17" s="62"/>
      <c r="F17" s="74">
        <v>0</v>
      </c>
      <c r="G17" s="62"/>
      <c r="H17" s="74">
        <v>0</v>
      </c>
      <c r="I17" s="62"/>
      <c r="J17" s="74">
        <v>0</v>
      </c>
      <c r="K17" s="62"/>
      <c r="L17" s="74">
        <v>451185371</v>
      </c>
      <c r="M17" s="62"/>
      <c r="N17" s="74">
        <v>59673471</v>
      </c>
      <c r="O17" s="62"/>
      <c r="P17" s="74">
        <v>510858842</v>
      </c>
      <c r="Q17" s="61"/>
      <c r="R17" s="61"/>
      <c r="S17" s="61"/>
      <c r="T17" s="61"/>
    </row>
    <row r="18" spans="1:21" ht="24" customHeight="1">
      <c r="A18" s="115" t="s">
        <v>184</v>
      </c>
      <c r="B18" s="61"/>
      <c r="C18" s="61"/>
      <c r="D18" s="62">
        <v>0</v>
      </c>
      <c r="E18" s="62"/>
      <c r="F18" s="62">
        <v>0</v>
      </c>
      <c r="G18" s="62"/>
      <c r="H18" s="62">
        <v>0</v>
      </c>
      <c r="I18" s="62"/>
      <c r="J18" s="62">
        <v>0</v>
      </c>
      <c r="K18" s="62"/>
      <c r="L18" s="62">
        <v>-266089991</v>
      </c>
      <c r="M18" s="62"/>
      <c r="N18" s="62">
        <v>0</v>
      </c>
      <c r="O18" s="62"/>
      <c r="P18" s="69">
        <v>-266089991</v>
      </c>
      <c r="Q18" s="61"/>
      <c r="R18" s="61"/>
      <c r="S18" s="61"/>
      <c r="T18" s="61"/>
    </row>
    <row r="19" spans="1:21" ht="24" customHeight="1" thickBot="1">
      <c r="A19" s="114" t="s">
        <v>179</v>
      </c>
      <c r="B19" s="61"/>
      <c r="C19" s="61"/>
      <c r="D19" s="68">
        <v>590000000</v>
      </c>
      <c r="E19" s="62"/>
      <c r="F19" s="68">
        <v>681567855</v>
      </c>
      <c r="G19" s="62"/>
      <c r="H19" s="68">
        <v>823371749</v>
      </c>
      <c r="I19" s="62"/>
      <c r="J19" s="68">
        <v>59000000</v>
      </c>
      <c r="K19" s="62"/>
      <c r="L19" s="68">
        <v>4184994273</v>
      </c>
      <c r="M19" s="62"/>
      <c r="N19" s="68">
        <v>-661821285</v>
      </c>
      <c r="O19" s="62"/>
      <c r="P19" s="68">
        <v>5677112592</v>
      </c>
      <c r="Q19" s="61"/>
      <c r="R19" s="61"/>
      <c r="S19" s="61"/>
      <c r="T19" s="61"/>
    </row>
    <row r="20" spans="1:21" ht="24" customHeight="1" thickTop="1">
      <c r="A20" s="60"/>
      <c r="B20" s="61"/>
      <c r="C20" s="61"/>
      <c r="D20" s="69"/>
      <c r="E20" s="62"/>
      <c r="F20" s="69"/>
      <c r="G20" s="62"/>
      <c r="H20" s="69"/>
      <c r="I20" s="62"/>
      <c r="J20" s="69"/>
      <c r="K20" s="62"/>
      <c r="L20" s="69"/>
      <c r="M20" s="62"/>
      <c r="N20" s="69"/>
      <c r="O20" s="62"/>
      <c r="P20" s="69"/>
      <c r="Q20" s="61"/>
      <c r="R20" s="61"/>
      <c r="S20" s="61"/>
      <c r="T20" s="61"/>
    </row>
    <row r="21" spans="1:21" ht="24" customHeight="1">
      <c r="A21" s="60" t="s">
        <v>168</v>
      </c>
      <c r="B21" s="61"/>
      <c r="C21" s="61"/>
      <c r="D21" s="62">
        <v>590000000</v>
      </c>
      <c r="E21" s="62">
        <v>0</v>
      </c>
      <c r="F21" s="62">
        <v>681567855</v>
      </c>
      <c r="G21" s="62">
        <v>0</v>
      </c>
      <c r="H21" s="62">
        <v>823371749</v>
      </c>
      <c r="I21" s="62">
        <v>0</v>
      </c>
      <c r="J21" s="62">
        <v>59000000</v>
      </c>
      <c r="K21" s="62">
        <v>0</v>
      </c>
      <c r="L21" s="62">
        <v>4531888527</v>
      </c>
      <c r="M21" s="62"/>
      <c r="N21" s="62">
        <v>-675976560</v>
      </c>
      <c r="O21" s="62">
        <v>0</v>
      </c>
      <c r="P21" s="62">
        <v>6009851571</v>
      </c>
      <c r="Q21" s="61"/>
      <c r="R21" s="61"/>
      <c r="S21" s="61"/>
      <c r="T21" s="61"/>
    </row>
    <row r="22" spans="1:21" ht="24" customHeight="1">
      <c r="A22" s="63" t="s">
        <v>109</v>
      </c>
      <c r="B22" s="71"/>
      <c r="C22" s="61"/>
      <c r="D22" s="64">
        <v>0</v>
      </c>
      <c r="E22" s="62"/>
      <c r="F22" s="64">
        <v>0</v>
      </c>
      <c r="G22" s="62"/>
      <c r="H22" s="64">
        <v>0</v>
      </c>
      <c r="I22" s="62"/>
      <c r="J22" s="64">
        <v>0</v>
      </c>
      <c r="K22" s="62"/>
      <c r="L22" s="64">
        <f>pl!H95</f>
        <v>476121327</v>
      </c>
      <c r="M22" s="62"/>
      <c r="N22" s="64">
        <v>0</v>
      </c>
      <c r="O22" s="62"/>
      <c r="P22" s="64">
        <f>SUM(D22:N22)</f>
        <v>476121327</v>
      </c>
      <c r="Q22" s="61"/>
      <c r="R22" s="61"/>
      <c r="S22" s="61"/>
      <c r="T22" s="61"/>
    </row>
    <row r="23" spans="1:21" s="17" customFormat="1" ht="24" customHeight="1">
      <c r="A23" s="63" t="s">
        <v>107</v>
      </c>
      <c r="B23" s="75"/>
      <c r="C23" s="76"/>
      <c r="D23" s="65">
        <v>0</v>
      </c>
      <c r="E23" s="62"/>
      <c r="F23" s="65">
        <v>0</v>
      </c>
      <c r="G23" s="62"/>
      <c r="H23" s="65">
        <v>0</v>
      </c>
      <c r="I23" s="62"/>
      <c r="J23" s="65">
        <v>0</v>
      </c>
      <c r="K23" s="77"/>
      <c r="L23" s="66">
        <v>0</v>
      </c>
      <c r="M23" s="77"/>
      <c r="N23" s="66">
        <f>pl!H111+pl!H112</f>
        <v>-372866994</v>
      </c>
      <c r="O23" s="77"/>
      <c r="P23" s="66">
        <f>SUM(D23:N23)</f>
        <v>-372866994</v>
      </c>
      <c r="Q23" s="76"/>
      <c r="R23" s="76"/>
      <c r="S23" s="76"/>
      <c r="T23" s="76"/>
      <c r="U23" s="21"/>
    </row>
    <row r="24" spans="1:21" ht="24" customHeight="1">
      <c r="A24" s="63" t="s">
        <v>110</v>
      </c>
      <c r="B24" s="71"/>
      <c r="C24" s="71"/>
      <c r="D24" s="143">
        <f t="shared" ref="D24:K24" si="0">SUM(D22:D23)</f>
        <v>0</v>
      </c>
      <c r="E24" s="67">
        <f t="shared" si="0"/>
        <v>0</v>
      </c>
      <c r="F24" s="143">
        <f t="shared" si="0"/>
        <v>0</v>
      </c>
      <c r="G24" s="67">
        <f t="shared" si="0"/>
        <v>0</v>
      </c>
      <c r="H24" s="143">
        <f t="shared" si="0"/>
        <v>0</v>
      </c>
      <c r="I24" s="67">
        <f t="shared" si="0"/>
        <v>0</v>
      </c>
      <c r="J24" s="143">
        <f t="shared" si="0"/>
        <v>0</v>
      </c>
      <c r="K24" s="67">
        <f t="shared" si="0"/>
        <v>0</v>
      </c>
      <c r="L24" s="143">
        <f>SUM(L22:L23)</f>
        <v>476121327</v>
      </c>
      <c r="M24" s="67">
        <f>SUM(M22:M23)</f>
        <v>0</v>
      </c>
      <c r="N24" s="143">
        <f>SUM(N22:N23)</f>
        <v>-372866994</v>
      </c>
      <c r="O24" s="67">
        <f>SUM(O22:O23)</f>
        <v>0</v>
      </c>
      <c r="P24" s="143">
        <f>SUM(P22:P23)</f>
        <v>103254333</v>
      </c>
      <c r="Q24" s="71"/>
      <c r="R24" s="71"/>
      <c r="S24" s="71"/>
      <c r="T24" s="71"/>
    </row>
    <row r="25" spans="1:21" ht="24" customHeight="1">
      <c r="A25" s="115" t="s">
        <v>184</v>
      </c>
      <c r="B25" s="71"/>
      <c r="C25" s="71"/>
      <c r="D25" s="67">
        <v>0</v>
      </c>
      <c r="E25" s="67"/>
      <c r="F25" s="67">
        <v>0</v>
      </c>
      <c r="G25" s="67"/>
      <c r="H25" s="67">
        <v>0</v>
      </c>
      <c r="I25" s="67"/>
      <c r="J25" s="67">
        <v>0</v>
      </c>
      <c r="K25" s="67"/>
      <c r="L25" s="67">
        <v>-306800000</v>
      </c>
      <c r="M25" s="67"/>
      <c r="N25" s="67">
        <v>0</v>
      </c>
      <c r="O25" s="67"/>
      <c r="P25" s="67">
        <f>SUM(D25:N25)</f>
        <v>-306800000</v>
      </c>
      <c r="Q25" s="71"/>
      <c r="R25" s="71"/>
      <c r="S25" s="71"/>
      <c r="T25" s="71"/>
    </row>
    <row r="26" spans="1:21" ht="24" customHeight="1" thickBot="1">
      <c r="A26" s="60" t="s">
        <v>180</v>
      </c>
      <c r="B26" s="71"/>
      <c r="C26" s="61"/>
      <c r="D26" s="70">
        <f>SUM(D21,D24:D25)</f>
        <v>590000000</v>
      </c>
      <c r="E26" s="67">
        <f t="shared" ref="E26:K26" si="1">+E24+E21</f>
        <v>0</v>
      </c>
      <c r="F26" s="70">
        <f>SUM(F21,F24:F25)</f>
        <v>681567855</v>
      </c>
      <c r="G26" s="67">
        <f t="shared" si="1"/>
        <v>0</v>
      </c>
      <c r="H26" s="70">
        <f>SUM(H21,H24:H25)</f>
        <v>823371749</v>
      </c>
      <c r="I26" s="67">
        <f t="shared" si="1"/>
        <v>0</v>
      </c>
      <c r="J26" s="70">
        <f>SUM(J21,J24:J25)</f>
        <v>59000000</v>
      </c>
      <c r="K26" s="67">
        <f t="shared" si="1"/>
        <v>0</v>
      </c>
      <c r="L26" s="70">
        <f>SUM(L21,L24:L25)</f>
        <v>4701209854</v>
      </c>
      <c r="M26" s="67"/>
      <c r="N26" s="70">
        <f>SUM(N21,N24:N25)</f>
        <v>-1048843554</v>
      </c>
      <c r="O26" s="67">
        <f>+O24+O21</f>
        <v>0</v>
      </c>
      <c r="P26" s="70">
        <f>SUM(P21,P24:P25)</f>
        <v>5806305904</v>
      </c>
      <c r="Q26" s="61"/>
      <c r="R26" s="61"/>
      <c r="S26" s="61"/>
      <c r="T26" s="61"/>
    </row>
    <row r="27" spans="1:21" ht="24" customHeight="1" thickTop="1">
      <c r="A27" s="60"/>
      <c r="B27" s="71"/>
      <c r="C27" s="61"/>
      <c r="D27" s="67">
        <f>D26-bs!I59</f>
        <v>0</v>
      </c>
      <c r="E27" s="62"/>
      <c r="F27" s="67">
        <f>F26-bs!I60</f>
        <v>0</v>
      </c>
      <c r="G27" s="62"/>
      <c r="H27" s="67">
        <f>H26-bs!I61</f>
        <v>0</v>
      </c>
      <c r="I27" s="67"/>
      <c r="J27" s="67">
        <f>J26-bs!I63</f>
        <v>0</v>
      </c>
      <c r="K27" s="62"/>
      <c r="L27" s="67">
        <f>L26-bs!I64</f>
        <v>0</v>
      </c>
      <c r="M27" s="62"/>
      <c r="N27" s="67">
        <f>N26-bs!I65</f>
        <v>0</v>
      </c>
      <c r="O27" s="62"/>
      <c r="P27" s="67">
        <f>P26-bs!I66</f>
        <v>0</v>
      </c>
      <c r="Q27" s="61"/>
      <c r="R27" s="61"/>
      <c r="S27" s="61"/>
      <c r="T27" s="61"/>
    </row>
    <row r="28" spans="1:21" ht="24" customHeight="1">
      <c r="A28" s="63" t="s">
        <v>30</v>
      </c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</row>
    <row r="30" spans="1:21" ht="24" customHeight="1"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</row>
    <row r="31" spans="1:21" ht="24" customHeight="1"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</row>
    <row r="32" spans="1:21" ht="24" customHeight="1"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</row>
    <row r="33" spans="4:17" ht="24" customHeight="1"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</row>
    <row r="34" spans="4:17" ht="24" customHeight="1"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</row>
    <row r="35" spans="4:17" ht="24" customHeight="1"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</row>
    <row r="36" spans="4:17" ht="24" customHeight="1"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</row>
    <row r="37" spans="4:17" ht="24" customHeight="1"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</row>
    <row r="38" spans="4:17" ht="24" customHeight="1"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</row>
    <row r="39" spans="4:17" ht="24" customHeight="1"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</row>
    <row r="40" spans="4:17" ht="24" customHeight="1"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</row>
    <row r="41" spans="4:17" ht="24" customHeight="1"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</row>
    <row r="42" spans="4:17" ht="24" customHeight="1"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</row>
    <row r="43" spans="4:17" ht="24" customHeight="1"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</row>
    <row r="44" spans="4:17" ht="24" customHeight="1"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</row>
    <row r="45" spans="4:17" ht="24" customHeight="1"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</row>
    <row r="46" spans="4:17" ht="24" customHeight="1"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</row>
    <row r="47" spans="4:17" ht="24" customHeight="1">
      <c r="D47" s="57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</row>
    <row r="48" spans="4:17" ht="24" customHeight="1">
      <c r="D48" s="57"/>
      <c r="E48" s="57"/>
      <c r="F48" s="5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</row>
    <row r="49" spans="4:17" ht="24" customHeight="1">
      <c r="D49" s="57"/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</row>
    <row r="50" spans="4:17" ht="24" customHeight="1">
      <c r="D50" s="57"/>
      <c r="E50" s="57"/>
      <c r="F50" s="5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</row>
    <row r="51" spans="4:17" ht="24" customHeight="1"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</row>
    <row r="52" spans="4:17" ht="24" customHeight="1"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</row>
    <row r="53" spans="4:17" ht="24" customHeight="1"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</row>
    <row r="54" spans="4:17" ht="24" customHeight="1"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</row>
    <row r="55" spans="4:17" ht="24" customHeight="1"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</row>
    <row r="56" spans="4:17" ht="24" customHeight="1"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</row>
    <row r="57" spans="4:17" ht="24" customHeight="1"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</row>
    <row r="58" spans="4:17" ht="24" customHeight="1"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</row>
    <row r="59" spans="4:17" ht="24" customHeight="1"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</row>
    <row r="60" spans="4:17" ht="24" customHeight="1"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</row>
    <row r="61" spans="4:17" ht="24" customHeight="1"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</row>
    <row r="62" spans="4:17" ht="24" customHeight="1"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</row>
    <row r="63" spans="4:17" ht="24" customHeight="1">
      <c r="D63" s="57"/>
      <c r="E63" s="57"/>
      <c r="F63" s="57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</row>
    <row r="64" spans="4:17" ht="24" customHeight="1">
      <c r="D64" s="57"/>
      <c r="E64" s="57"/>
      <c r="F64" s="5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</row>
    <row r="65" spans="4:17" ht="24" customHeight="1">
      <c r="D65" s="57"/>
      <c r="E65" s="57"/>
      <c r="F65" s="5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</row>
  </sheetData>
  <mergeCells count="3">
    <mergeCell ref="A4:G4"/>
    <mergeCell ref="J7:L7"/>
    <mergeCell ref="D6:P6"/>
  </mergeCells>
  <phoneticPr fontId="5" type="noConversion"/>
  <printOptions horizontalCentered="1"/>
  <pageMargins left="0.59055118110236227" right="0.59055118110236227" top="0.59055118110236227" bottom="0" header="0.51181102362204722" footer="0.27559055118110237"/>
  <pageSetup paperSize="9" scale="75" orientation="landscape" r:id="rId1"/>
  <headerFooter alignWithMargins="0"/>
  <ignoredErrors>
    <ignoredError sqref="D24:K24 M24 O24" formulaRange="1"/>
    <ignoredError sqref="E26 G26 I26 K26 M26 O26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64"/>
  <sheetViews>
    <sheetView showGridLines="0" tabSelected="1" topLeftCell="A33" zoomScaleNormal="100" zoomScaleSheetLayoutView="55" workbookViewId="0">
      <selection activeCell="B36" sqref="B36"/>
    </sheetView>
  </sheetViews>
  <sheetFormatPr defaultColWidth="9.140625" defaultRowHeight="24" customHeight="1"/>
  <cols>
    <col min="1" max="1" width="59" style="109" customWidth="1"/>
    <col min="2" max="2" width="16" style="109" customWidth="1"/>
    <col min="3" max="3" width="1.42578125" style="101" customWidth="1"/>
    <col min="4" max="4" width="16" style="109" customWidth="1"/>
    <col min="5" max="5" width="1.42578125" style="101" customWidth="1"/>
    <col min="6" max="6" width="16" style="17" customWidth="1"/>
    <col min="7" max="7" width="1.42578125" style="100" customWidth="1"/>
    <col min="8" max="8" width="16" style="17" customWidth="1"/>
    <col min="9" max="9" width="0.85546875" style="101" customWidth="1"/>
    <col min="10" max="10" width="15.42578125" style="14" customWidth="1"/>
    <col min="11" max="16384" width="9.140625" style="102"/>
  </cols>
  <sheetData>
    <row r="1" spans="1:10" ht="24" customHeight="1">
      <c r="A1" s="100"/>
      <c r="B1" s="100"/>
      <c r="D1" s="100"/>
      <c r="H1" s="22" t="s">
        <v>48</v>
      </c>
    </row>
    <row r="2" spans="1:10" ht="24" customHeight="1">
      <c r="A2" s="154" t="s">
        <v>50</v>
      </c>
      <c r="B2" s="154"/>
      <c r="C2" s="154"/>
      <c r="D2" s="154"/>
      <c r="E2" s="154"/>
      <c r="F2" s="154"/>
      <c r="G2" s="154"/>
      <c r="H2" s="154"/>
      <c r="I2" s="106"/>
    </row>
    <row r="3" spans="1:10" ht="24" customHeight="1">
      <c r="A3" s="106" t="s">
        <v>4</v>
      </c>
      <c r="B3" s="106"/>
      <c r="C3" s="106"/>
      <c r="D3" s="106"/>
      <c r="E3" s="106"/>
      <c r="F3" s="24"/>
      <c r="G3" s="110"/>
      <c r="H3" s="24"/>
      <c r="I3" s="106"/>
    </row>
    <row r="4" spans="1:10" ht="24" customHeight="1">
      <c r="A4" s="106" t="s">
        <v>178</v>
      </c>
      <c r="B4" s="106"/>
      <c r="C4" s="106"/>
      <c r="D4" s="106"/>
      <c r="E4" s="106"/>
      <c r="F4" s="106"/>
      <c r="G4" s="106"/>
      <c r="H4" s="106"/>
      <c r="I4" s="106"/>
      <c r="J4" s="106"/>
    </row>
    <row r="5" spans="1:10" ht="24" customHeight="1">
      <c r="A5" s="108"/>
      <c r="B5" s="108"/>
      <c r="C5" s="108"/>
      <c r="D5" s="108"/>
      <c r="E5" s="108"/>
      <c r="F5" s="155" t="s">
        <v>32</v>
      </c>
      <c r="G5" s="155"/>
      <c r="H5" s="155"/>
      <c r="I5" s="108"/>
    </row>
    <row r="6" spans="1:10" ht="24" customHeight="1">
      <c r="A6" s="108"/>
      <c r="B6" s="156" t="s">
        <v>115</v>
      </c>
      <c r="C6" s="156"/>
      <c r="D6" s="156"/>
      <c r="E6" s="118"/>
      <c r="F6" s="156"/>
      <c r="G6" s="156"/>
      <c r="H6" s="156"/>
      <c r="I6" s="108"/>
    </row>
    <row r="7" spans="1:10" ht="24" customHeight="1">
      <c r="A7" s="108"/>
      <c r="B7" s="153" t="s">
        <v>151</v>
      </c>
      <c r="C7" s="153"/>
      <c r="D7" s="153"/>
      <c r="E7" s="118"/>
      <c r="F7" s="153" t="s">
        <v>114</v>
      </c>
      <c r="G7" s="153"/>
      <c r="H7" s="153"/>
      <c r="I7" s="108"/>
    </row>
    <row r="8" spans="1:10" ht="24" customHeight="1">
      <c r="A8" s="102"/>
      <c r="B8" s="43">
        <v>2565</v>
      </c>
      <c r="C8" s="6"/>
      <c r="D8" s="43">
        <v>2564</v>
      </c>
      <c r="E8" s="6"/>
      <c r="F8" s="43">
        <v>2565</v>
      </c>
      <c r="G8" s="6"/>
      <c r="H8" s="43">
        <v>2564</v>
      </c>
      <c r="I8" s="6"/>
    </row>
    <row r="9" spans="1:10" ht="24" customHeight="1">
      <c r="A9" s="152" t="s">
        <v>62</v>
      </c>
      <c r="B9" s="152"/>
      <c r="C9" s="152"/>
      <c r="D9" s="152"/>
      <c r="E9" s="152"/>
      <c r="F9" s="25"/>
      <c r="G9" s="16"/>
      <c r="H9" s="25"/>
      <c r="I9" s="102"/>
    </row>
    <row r="10" spans="1:10" ht="24" customHeight="1">
      <c r="A10" s="108" t="s">
        <v>53</v>
      </c>
      <c r="B10" s="98">
        <v>8421597968</v>
      </c>
      <c r="C10" s="111"/>
      <c r="D10" s="98">
        <v>7511232503</v>
      </c>
      <c r="E10" s="111"/>
      <c r="F10" s="98">
        <v>8421597968</v>
      </c>
      <c r="G10" s="104"/>
      <c r="H10" s="98">
        <v>7511232503</v>
      </c>
      <c r="I10" s="122"/>
    </row>
    <row r="11" spans="1:10" ht="24" customHeight="1">
      <c r="A11" s="108" t="s">
        <v>111</v>
      </c>
      <c r="B11" s="34">
        <v>57775629</v>
      </c>
      <c r="C11" s="111"/>
      <c r="D11" s="34">
        <v>-1001481767</v>
      </c>
      <c r="E11" s="111"/>
      <c r="F11" s="34">
        <v>57775629</v>
      </c>
      <c r="G11" s="104"/>
      <c r="H11" s="34">
        <v>-1001481767</v>
      </c>
      <c r="I11" s="122"/>
    </row>
    <row r="12" spans="1:10" ht="24" customHeight="1">
      <c r="A12" s="108" t="s">
        <v>22</v>
      </c>
      <c r="B12" s="34">
        <v>95945071</v>
      </c>
      <c r="C12" s="111"/>
      <c r="D12" s="34">
        <v>108078209</v>
      </c>
      <c r="E12" s="111"/>
      <c r="F12" s="34">
        <v>95945071</v>
      </c>
      <c r="G12" s="104"/>
      <c r="H12" s="34">
        <v>108078209</v>
      </c>
      <c r="I12" s="122"/>
    </row>
    <row r="13" spans="1:10" ht="24" customHeight="1">
      <c r="A13" s="108" t="s">
        <v>23</v>
      </c>
      <c r="B13" s="34">
        <v>155912239</v>
      </c>
      <c r="C13" s="111"/>
      <c r="D13" s="34">
        <v>127008094</v>
      </c>
      <c r="E13" s="111"/>
      <c r="F13" s="34">
        <v>155912239</v>
      </c>
      <c r="G13" s="104"/>
      <c r="H13" s="34">
        <v>127008094</v>
      </c>
      <c r="I13" s="122"/>
    </row>
    <row r="14" spans="1:10" ht="24" customHeight="1">
      <c r="A14" s="108" t="s">
        <v>21</v>
      </c>
      <c r="B14" s="96">
        <v>6015019</v>
      </c>
      <c r="C14" s="105"/>
      <c r="D14" s="96">
        <v>172696</v>
      </c>
      <c r="E14" s="105"/>
      <c r="F14" s="96">
        <v>6015019</v>
      </c>
      <c r="G14" s="103"/>
      <c r="H14" s="96">
        <v>172696</v>
      </c>
    </row>
    <row r="15" spans="1:10" ht="24" customHeight="1">
      <c r="A15" s="108" t="s">
        <v>5</v>
      </c>
      <c r="B15" s="96">
        <v>6558810</v>
      </c>
      <c r="C15" s="105"/>
      <c r="D15" s="96">
        <v>626956</v>
      </c>
      <c r="E15" s="105"/>
      <c r="F15" s="96">
        <v>6558810</v>
      </c>
      <c r="G15" s="103"/>
      <c r="H15" s="96">
        <v>626956</v>
      </c>
    </row>
    <row r="16" spans="1:10" ht="24" customHeight="1">
      <c r="A16" s="108" t="s">
        <v>54</v>
      </c>
      <c r="B16" s="96">
        <v>-5936268859</v>
      </c>
      <c r="C16" s="105"/>
      <c r="D16" s="96">
        <v>-3567132974</v>
      </c>
      <c r="E16" s="105"/>
      <c r="F16" s="96">
        <v>-5936268859</v>
      </c>
      <c r="G16" s="103"/>
      <c r="H16" s="96">
        <v>-3567132974</v>
      </c>
    </row>
    <row r="17" spans="1:9" ht="24" customHeight="1">
      <c r="A17" s="108" t="s">
        <v>55</v>
      </c>
      <c r="B17" s="96">
        <v>-1359341011</v>
      </c>
      <c r="C17" s="105"/>
      <c r="D17" s="96">
        <v>-1199275171</v>
      </c>
      <c r="E17" s="105"/>
      <c r="F17" s="96">
        <v>-1359341011</v>
      </c>
      <c r="G17" s="103"/>
      <c r="H17" s="96">
        <v>-1199275171</v>
      </c>
    </row>
    <row r="18" spans="1:9" ht="24" customHeight="1">
      <c r="A18" s="108" t="s">
        <v>6</v>
      </c>
      <c r="B18" s="96">
        <v>-588224023</v>
      </c>
      <c r="C18" s="105"/>
      <c r="D18" s="96">
        <v>-679132433</v>
      </c>
      <c r="E18" s="105"/>
      <c r="F18" s="96">
        <v>-588224023</v>
      </c>
      <c r="G18" s="103"/>
      <c r="H18" s="96">
        <v>-679132433</v>
      </c>
    </row>
    <row r="19" spans="1:9" ht="24" customHeight="1">
      <c r="A19" s="108" t="s">
        <v>7</v>
      </c>
      <c r="B19" s="96">
        <v>-961971222</v>
      </c>
      <c r="C19" s="105"/>
      <c r="D19" s="96">
        <v>-442642164</v>
      </c>
      <c r="E19" s="105"/>
      <c r="F19" s="96">
        <v>-961971222</v>
      </c>
      <c r="G19" s="103"/>
      <c r="H19" s="96">
        <v>-442642164</v>
      </c>
    </row>
    <row r="20" spans="1:9" ht="24" customHeight="1">
      <c r="A20" s="108" t="s">
        <v>137</v>
      </c>
      <c r="B20" s="96">
        <v>-239941990</v>
      </c>
      <c r="C20" s="105"/>
      <c r="D20" s="96">
        <v>-163661246</v>
      </c>
      <c r="E20" s="105"/>
      <c r="F20" s="96">
        <v>-239941990</v>
      </c>
      <c r="G20" s="103"/>
      <c r="H20" s="96">
        <v>-163661246</v>
      </c>
    </row>
    <row r="21" spans="1:9" ht="24" customHeight="1">
      <c r="A21" s="108" t="s">
        <v>95</v>
      </c>
      <c r="B21" s="33">
        <v>19998313</v>
      </c>
      <c r="C21" s="111"/>
      <c r="D21" s="33">
        <v>29890377</v>
      </c>
      <c r="E21" s="111"/>
      <c r="F21" s="33">
        <v>19998313</v>
      </c>
      <c r="G21" s="104"/>
      <c r="H21" s="33">
        <v>29890377</v>
      </c>
      <c r="I21" s="122"/>
    </row>
    <row r="22" spans="1:9" ht="24" customHeight="1">
      <c r="A22" s="108" t="s">
        <v>142</v>
      </c>
      <c r="B22" s="33">
        <v>4726828523</v>
      </c>
      <c r="C22" s="111"/>
      <c r="D22" s="33">
        <v>6708060730</v>
      </c>
      <c r="E22" s="111"/>
      <c r="F22" s="33">
        <v>4726828523</v>
      </c>
      <c r="G22" s="104"/>
      <c r="H22" s="33">
        <v>6708060730</v>
      </c>
      <c r="I22" s="122"/>
    </row>
    <row r="23" spans="1:9" ht="24" customHeight="1">
      <c r="A23" s="108" t="s">
        <v>143</v>
      </c>
      <c r="B23" s="33">
        <v>-3856708307</v>
      </c>
      <c r="C23" s="111"/>
      <c r="D23" s="33">
        <v>-7305972128</v>
      </c>
      <c r="E23" s="111"/>
      <c r="F23" s="33">
        <v>-3856708307</v>
      </c>
      <c r="G23" s="104"/>
      <c r="H23" s="33">
        <v>-7305972128</v>
      </c>
      <c r="I23" s="122"/>
    </row>
    <row r="24" spans="1:9" ht="24" customHeight="1">
      <c r="A24" s="108" t="s">
        <v>138</v>
      </c>
      <c r="B24" s="33">
        <v>762481</v>
      </c>
      <c r="C24" s="111"/>
      <c r="D24" s="33">
        <v>1100036</v>
      </c>
      <c r="E24" s="111"/>
      <c r="F24" s="33">
        <v>762481</v>
      </c>
      <c r="G24" s="104"/>
      <c r="H24" s="33">
        <v>1100036</v>
      </c>
      <c r="I24" s="122"/>
    </row>
    <row r="25" spans="1:9" ht="24" customHeight="1">
      <c r="A25" s="112" t="s">
        <v>181</v>
      </c>
      <c r="B25" s="35">
        <f>SUM(B10:B24)</f>
        <v>548938641</v>
      </c>
      <c r="C25" s="111"/>
      <c r="D25" s="35">
        <f>SUM(D10:D24)</f>
        <v>126871718</v>
      </c>
      <c r="E25" s="111"/>
      <c r="F25" s="35">
        <f>SUM(F10:F24)</f>
        <v>548938641</v>
      </c>
      <c r="G25" s="104"/>
      <c r="H25" s="35">
        <f>SUM(H10:H24)</f>
        <v>126871718</v>
      </c>
      <c r="I25" s="122"/>
    </row>
    <row r="26" spans="1:9" ht="24" customHeight="1">
      <c r="A26" s="112" t="s">
        <v>117</v>
      </c>
      <c r="B26" s="34"/>
      <c r="C26" s="111"/>
      <c r="D26" s="34"/>
      <c r="E26" s="111"/>
      <c r="F26" s="34"/>
      <c r="G26" s="104"/>
      <c r="H26" s="34"/>
      <c r="I26" s="122"/>
    </row>
    <row r="27" spans="1:9" ht="24" customHeight="1">
      <c r="A27" s="108" t="s">
        <v>118</v>
      </c>
      <c r="B27" s="33">
        <v>-121243112</v>
      </c>
      <c r="C27" s="105"/>
      <c r="D27" s="33">
        <v>-54617625</v>
      </c>
      <c r="E27" s="105"/>
      <c r="F27" s="33">
        <v>-121243112</v>
      </c>
      <c r="G27" s="104"/>
      <c r="H27" s="33">
        <v>-54617625</v>
      </c>
    </row>
    <row r="28" spans="1:9" ht="24" customHeight="1">
      <c r="A28" s="108" t="s">
        <v>119</v>
      </c>
      <c r="B28" s="33">
        <v>-1446300</v>
      </c>
      <c r="C28" s="105"/>
      <c r="D28" s="33">
        <v>-11594135</v>
      </c>
      <c r="E28" s="105"/>
      <c r="F28" s="33">
        <v>-1446300</v>
      </c>
      <c r="G28" s="104"/>
      <c r="H28" s="33">
        <v>-11594135</v>
      </c>
    </row>
    <row r="29" spans="1:9" ht="24" customHeight="1">
      <c r="A29" s="113" t="s">
        <v>82</v>
      </c>
      <c r="B29" s="35">
        <f>SUM(B27:B28)</f>
        <v>-122689412</v>
      </c>
      <c r="C29" s="111"/>
      <c r="D29" s="35">
        <f>SUM(D27:D28)</f>
        <v>-66211760</v>
      </c>
      <c r="E29" s="111"/>
      <c r="F29" s="35">
        <f>SUM(F27:F28)</f>
        <v>-122689412</v>
      </c>
      <c r="G29" s="104"/>
      <c r="H29" s="35">
        <f>SUM(H27:H28)</f>
        <v>-66211760</v>
      </c>
      <c r="I29" s="122"/>
    </row>
    <row r="30" spans="1:9" ht="24" customHeight="1">
      <c r="A30" s="113" t="s">
        <v>139</v>
      </c>
      <c r="B30" s="34"/>
      <c r="C30" s="111"/>
      <c r="D30" s="34"/>
      <c r="E30" s="111"/>
      <c r="F30" s="34"/>
      <c r="G30" s="104"/>
      <c r="H30" s="34"/>
      <c r="I30" s="122"/>
    </row>
    <row r="31" spans="1:9" ht="24" customHeight="1">
      <c r="A31" s="108" t="s">
        <v>184</v>
      </c>
      <c r="B31" s="34">
        <v>-306800000</v>
      </c>
      <c r="C31" s="111"/>
      <c r="D31" s="34">
        <v>-266089991</v>
      </c>
      <c r="E31" s="111"/>
      <c r="F31" s="34">
        <v>-306800000</v>
      </c>
      <c r="G31" s="104"/>
      <c r="H31" s="34">
        <v>-266089991</v>
      </c>
      <c r="I31" s="122"/>
    </row>
    <row r="32" spans="1:9" ht="24" customHeight="1">
      <c r="A32" s="108" t="s">
        <v>140</v>
      </c>
      <c r="B32" s="34">
        <v>-15221662</v>
      </c>
      <c r="C32" s="111"/>
      <c r="D32" s="34">
        <v>-12320073</v>
      </c>
      <c r="E32" s="111"/>
      <c r="F32" s="34">
        <v>-15221662</v>
      </c>
      <c r="G32" s="104"/>
      <c r="H32" s="34">
        <v>-12320073</v>
      </c>
      <c r="I32" s="122"/>
    </row>
    <row r="33" spans="1:10" ht="24" customHeight="1">
      <c r="A33" s="113" t="s">
        <v>141</v>
      </c>
      <c r="B33" s="35">
        <f>SUM(B31:B32)</f>
        <v>-322021662</v>
      </c>
      <c r="C33" s="111"/>
      <c r="D33" s="35">
        <f>SUM(D31:D32)</f>
        <v>-278410064</v>
      </c>
      <c r="E33" s="111"/>
      <c r="F33" s="35">
        <f>SUM(F31:F32)</f>
        <v>-322021662</v>
      </c>
      <c r="G33" s="104"/>
      <c r="H33" s="35">
        <f>SUM(H31:H32)</f>
        <v>-278410064</v>
      </c>
      <c r="I33" s="122"/>
    </row>
    <row r="34" spans="1:10" ht="24" customHeight="1">
      <c r="A34" s="106" t="s">
        <v>170</v>
      </c>
      <c r="B34" s="98">
        <f>SUM(B25+B29+B33)</f>
        <v>104227567</v>
      </c>
      <c r="C34" s="103"/>
      <c r="D34" s="98">
        <f>SUM(D25+D29+D33)</f>
        <v>-217750106</v>
      </c>
      <c r="E34" s="103"/>
      <c r="F34" s="98">
        <f>SUM(F25+F29+F33)</f>
        <v>104227567</v>
      </c>
      <c r="G34" s="103"/>
      <c r="H34" s="98">
        <f>SUM(H25+H29+H33)</f>
        <v>-217750106</v>
      </c>
      <c r="I34" s="108"/>
    </row>
    <row r="35" spans="1:10" ht="24" customHeight="1">
      <c r="A35" s="102" t="s">
        <v>182</v>
      </c>
      <c r="B35" s="98">
        <v>113418</v>
      </c>
      <c r="C35" s="103"/>
      <c r="D35" s="98">
        <v>58927</v>
      </c>
      <c r="E35" s="103"/>
      <c r="F35" s="98">
        <v>113418</v>
      </c>
      <c r="G35" s="103"/>
      <c r="H35" s="98">
        <v>58927</v>
      </c>
      <c r="I35" s="108"/>
    </row>
    <row r="36" spans="1:10" ht="24" customHeight="1">
      <c r="A36" s="102" t="s">
        <v>112</v>
      </c>
      <c r="B36" s="103">
        <v>411403810</v>
      </c>
      <c r="C36" s="103"/>
      <c r="D36" s="103">
        <v>313192361</v>
      </c>
      <c r="E36" s="103"/>
      <c r="F36" s="103">
        <v>411403810</v>
      </c>
      <c r="G36" s="103"/>
      <c r="H36" s="103">
        <v>313192361</v>
      </c>
      <c r="I36" s="108"/>
    </row>
    <row r="37" spans="1:10" ht="24" customHeight="1" thickBot="1">
      <c r="A37" s="106" t="s">
        <v>113</v>
      </c>
      <c r="B37" s="36">
        <f>SUM(B34:B36)</f>
        <v>515744795</v>
      </c>
      <c r="C37" s="103"/>
      <c r="D37" s="36">
        <f>SUM(D34:D36)</f>
        <v>95501182</v>
      </c>
      <c r="E37" s="103"/>
      <c r="F37" s="36">
        <f>SUM(F34:F36)</f>
        <v>515744795</v>
      </c>
      <c r="G37" s="103"/>
      <c r="H37" s="36">
        <f>SUM(H34:H36)</f>
        <v>95501182</v>
      </c>
      <c r="I37" s="108"/>
    </row>
    <row r="38" spans="1:10" ht="24" customHeight="1" thickTop="1">
      <c r="A38" s="108"/>
      <c r="B38" s="103">
        <f>bs!E11-cf!B37</f>
        <v>0</v>
      </c>
      <c r="C38" s="103"/>
      <c r="D38" s="103"/>
      <c r="E38" s="103"/>
      <c r="F38" s="103">
        <f>F37-bs!I11</f>
        <v>0</v>
      </c>
      <c r="G38" s="103"/>
      <c r="H38" s="103"/>
      <c r="I38" s="108"/>
    </row>
    <row r="39" spans="1:10" ht="24" customHeight="1">
      <c r="A39" s="107" t="s">
        <v>30</v>
      </c>
      <c r="B39" s="107"/>
      <c r="D39" s="107"/>
      <c r="J39" s="102"/>
    </row>
    <row r="40" spans="1:10" ht="24" customHeight="1">
      <c r="A40" s="101"/>
      <c r="B40" s="101"/>
      <c r="D40" s="101"/>
      <c r="J40" s="102"/>
    </row>
    <row r="41" spans="1:10" ht="24" customHeight="1">
      <c r="A41" s="101"/>
      <c r="B41" s="101"/>
      <c r="D41" s="101"/>
      <c r="J41" s="102"/>
    </row>
    <row r="42" spans="1:10" ht="24" customHeight="1">
      <c r="A42" s="101"/>
      <c r="B42" s="101"/>
      <c r="D42" s="101"/>
      <c r="J42" s="102"/>
    </row>
    <row r="43" spans="1:10" ht="24" customHeight="1">
      <c r="A43" s="101"/>
      <c r="B43" s="101"/>
      <c r="D43" s="101"/>
      <c r="J43" s="102"/>
    </row>
    <row r="44" spans="1:10" ht="24" customHeight="1">
      <c r="A44" s="101"/>
      <c r="B44" s="101"/>
      <c r="D44" s="101"/>
      <c r="J44" s="102"/>
    </row>
    <row r="45" spans="1:10" ht="24" customHeight="1">
      <c r="A45" s="101"/>
      <c r="B45" s="101"/>
      <c r="D45" s="101"/>
      <c r="J45" s="102"/>
    </row>
    <row r="46" spans="1:10" ht="24" customHeight="1">
      <c r="A46" s="101"/>
      <c r="B46" s="101"/>
      <c r="C46" s="102"/>
      <c r="D46" s="101"/>
      <c r="E46" s="102"/>
      <c r="I46" s="102"/>
      <c r="J46" s="102"/>
    </row>
    <row r="47" spans="1:10" ht="24" customHeight="1">
      <c r="A47" s="101"/>
      <c r="B47" s="101"/>
      <c r="C47" s="102"/>
      <c r="D47" s="101"/>
      <c r="E47" s="102"/>
      <c r="I47" s="102"/>
      <c r="J47" s="102"/>
    </row>
    <row r="48" spans="1:10" ht="24" customHeight="1">
      <c r="A48" s="101"/>
      <c r="B48" s="101"/>
      <c r="C48" s="102"/>
      <c r="D48" s="101"/>
      <c r="E48" s="102"/>
      <c r="I48" s="102"/>
      <c r="J48" s="102"/>
    </row>
    <row r="49" spans="1:10" ht="24" customHeight="1">
      <c r="A49" s="101"/>
      <c r="B49" s="101"/>
      <c r="C49" s="102"/>
      <c r="D49" s="101"/>
      <c r="E49" s="102"/>
      <c r="I49" s="102"/>
      <c r="J49" s="102"/>
    </row>
    <row r="50" spans="1:10" ht="24" customHeight="1">
      <c r="A50" s="101"/>
      <c r="B50" s="101"/>
      <c r="C50" s="102"/>
      <c r="D50" s="101"/>
      <c r="E50" s="102"/>
      <c r="I50" s="102"/>
      <c r="J50" s="102"/>
    </row>
    <row r="51" spans="1:10" ht="24" customHeight="1">
      <c r="A51" s="101"/>
      <c r="B51" s="101"/>
      <c r="C51" s="102"/>
      <c r="D51" s="101"/>
      <c r="E51" s="102"/>
      <c r="I51" s="102"/>
      <c r="J51" s="102"/>
    </row>
    <row r="52" spans="1:10" ht="24" customHeight="1">
      <c r="A52" s="101"/>
      <c r="B52" s="101"/>
      <c r="C52" s="102"/>
      <c r="D52" s="101"/>
      <c r="E52" s="102"/>
      <c r="I52" s="102"/>
      <c r="J52" s="102"/>
    </row>
    <row r="53" spans="1:10" ht="24" customHeight="1">
      <c r="A53" s="101"/>
      <c r="B53" s="101"/>
      <c r="C53" s="102"/>
      <c r="D53" s="101"/>
      <c r="E53" s="102"/>
      <c r="I53" s="102"/>
      <c r="J53" s="102"/>
    </row>
    <row r="54" spans="1:10" ht="24" customHeight="1">
      <c r="A54" s="101"/>
      <c r="B54" s="101"/>
      <c r="C54" s="102"/>
      <c r="D54" s="101"/>
      <c r="E54" s="102"/>
      <c r="I54" s="102"/>
      <c r="J54" s="102"/>
    </row>
    <row r="55" spans="1:10" ht="24" customHeight="1">
      <c r="A55" s="101"/>
      <c r="B55" s="101"/>
      <c r="C55" s="102"/>
      <c r="D55" s="101"/>
      <c r="E55" s="102"/>
      <c r="I55" s="102"/>
      <c r="J55" s="102"/>
    </row>
    <row r="56" spans="1:10" ht="24" customHeight="1">
      <c r="A56" s="101"/>
      <c r="B56" s="101"/>
      <c r="C56" s="102"/>
      <c r="D56" s="101"/>
      <c r="E56" s="102"/>
      <c r="I56" s="102"/>
      <c r="J56" s="102"/>
    </row>
    <row r="57" spans="1:10" ht="24" customHeight="1">
      <c r="A57" s="101"/>
      <c r="B57" s="101"/>
      <c r="C57" s="102"/>
      <c r="D57" s="101"/>
      <c r="E57" s="102"/>
      <c r="I57" s="102"/>
      <c r="J57" s="102"/>
    </row>
    <row r="58" spans="1:10" ht="24" customHeight="1">
      <c r="A58" s="101"/>
      <c r="B58" s="101"/>
      <c r="C58" s="102"/>
      <c r="D58" s="101"/>
      <c r="E58" s="102"/>
      <c r="I58" s="102"/>
      <c r="J58" s="102"/>
    </row>
    <row r="59" spans="1:10" ht="24" customHeight="1">
      <c r="A59" s="101"/>
      <c r="B59" s="101"/>
      <c r="C59" s="102"/>
      <c r="D59" s="101"/>
      <c r="E59" s="102"/>
      <c r="I59" s="102"/>
      <c r="J59" s="102"/>
    </row>
    <row r="60" spans="1:10" ht="24" customHeight="1">
      <c r="A60" s="101"/>
      <c r="B60" s="101"/>
      <c r="C60" s="102"/>
      <c r="D60" s="101"/>
      <c r="E60" s="102"/>
      <c r="I60" s="102"/>
      <c r="J60" s="102"/>
    </row>
    <row r="61" spans="1:10" ht="24" customHeight="1">
      <c r="A61" s="101"/>
      <c r="B61" s="101"/>
      <c r="C61" s="102"/>
      <c r="D61" s="101"/>
      <c r="E61" s="102"/>
      <c r="I61" s="102"/>
      <c r="J61" s="102"/>
    </row>
    <row r="62" spans="1:10" ht="24" customHeight="1">
      <c r="A62" s="101"/>
      <c r="B62" s="101"/>
      <c r="C62" s="102"/>
      <c r="D62" s="101"/>
      <c r="E62" s="102"/>
      <c r="I62" s="102"/>
      <c r="J62" s="102"/>
    </row>
    <row r="63" spans="1:10" ht="24" customHeight="1">
      <c r="A63" s="101"/>
      <c r="B63" s="101"/>
      <c r="C63" s="102"/>
      <c r="D63" s="101"/>
      <c r="E63" s="102"/>
      <c r="I63" s="102"/>
      <c r="J63" s="102"/>
    </row>
    <row r="64" spans="1:10" ht="24" customHeight="1">
      <c r="A64" s="101"/>
      <c r="B64" s="101"/>
      <c r="C64" s="102"/>
      <c r="D64" s="101"/>
      <c r="E64" s="102"/>
      <c r="I64" s="102"/>
      <c r="J64" s="102"/>
    </row>
  </sheetData>
  <mergeCells count="7">
    <mergeCell ref="A9:E9"/>
    <mergeCell ref="F7:H7"/>
    <mergeCell ref="B7:D7"/>
    <mergeCell ref="A2:H2"/>
    <mergeCell ref="F5:H5"/>
    <mergeCell ref="B6:D6"/>
    <mergeCell ref="F6:H6"/>
  </mergeCells>
  <printOptions horizontalCentered="1"/>
  <pageMargins left="0.86614173228346458" right="0.55118110236220474" top="0.9055118110236221" bottom="0" header="0.31496062992125984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scse-equity</vt:lpstr>
      <vt:lpstr>scse-cost</vt:lpstr>
      <vt:lpstr>cf</vt:lpstr>
      <vt:lpstr>bs!Print_Area</vt:lpstr>
      <vt:lpstr>cf!Print_Area</vt:lpstr>
      <vt:lpstr>pl!Print_Area</vt:lpstr>
      <vt:lpstr>'scse-cost'!Print_Area</vt:lpstr>
      <vt:lpstr>'scse-equity'!Print_Area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Monthira Nitsuwan</cp:lastModifiedBy>
  <cp:lastPrinted>2022-08-09T07:24:12Z</cp:lastPrinted>
  <dcterms:created xsi:type="dcterms:W3CDTF">2001-07-24T08:07:36Z</dcterms:created>
  <dcterms:modified xsi:type="dcterms:W3CDTF">2022-08-11T06:02:55Z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